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Aeroset\DISTR\Templates\Excel\"/>
    </mc:Choice>
  </mc:AlternateContent>
  <xr:revisionPtr revIDLastSave="0" documentId="13_ncr:1_{1CDF045B-2795-417B-8865-84C4600D2554}" xr6:coauthVersionLast="43" xr6:coauthVersionMax="43" xr10:uidLastSave="{00000000-0000-0000-0000-000000000000}"/>
  <bookViews>
    <workbookView xWindow="-120" yWindow="-120" windowWidth="29040" windowHeight="15840" activeTab="4" xr2:uid="{D9D3064E-5F20-497A-89DC-E5FDE6530B16}"/>
  </bookViews>
  <sheets>
    <sheet name="Техника" sheetId="3" r:id="rId1"/>
    <sheet name="Коэффициент Кн" sheetId="5" state="hidden" r:id="rId2"/>
    <sheet name="Факторы" sheetId="15" r:id="rId3"/>
    <sheet name="Расчет" sheetId="1" r:id="rId4"/>
    <sheet name="Результаты расчета" sheetId="6" r:id="rId5"/>
    <sheet name="Таблица анализа" sheetId="13" r:id="rId6"/>
    <sheet name="Сводная КСН" sheetId="14" r:id="rId7"/>
    <sheet name="Сводная газы" sheetId="7" r:id="rId8"/>
    <sheet name="Сводная ДВС" sheetId="10" r:id="rId9"/>
    <sheet name="Сводная ВВ(тупик)" sheetId="8" r:id="rId10"/>
    <sheet name="Сводная ВВ(камера)" sheetId="9" r:id="rId11"/>
    <sheet name="Сводная мин. скорость" sheetId="11" r:id="rId12"/>
    <sheet name="Сводная люди" sheetId="12" r:id="rId13"/>
  </sheets>
  <definedNames>
    <definedName name="Id">Факторы!$A$1:$A$251</definedName>
    <definedName name="Id_К">Расчет!$L$215:$JB$215</definedName>
    <definedName name="Id_КСН">Расчет!$L$267:$JB$267</definedName>
    <definedName name="Id_П">Расчет!$L$220:$JB$220</definedName>
    <definedName name="Id_Т">Расчет!$L$208:$JB$208</definedName>
    <definedName name="Q_К">Расчет!$L$216:$JB$216</definedName>
    <definedName name="Q_КСН">Расчет!$L$272:$JB$272</definedName>
    <definedName name="Q_П">Расчет!$L$224:$JB$224</definedName>
    <definedName name="Q_Т">Расчет!$L$211:$JB$211</definedName>
    <definedName name="Аккумуляторы">Факторы!$N$1:$N$251</definedName>
    <definedName name="ВВ">Факторы!$J$1:$J$251</definedName>
    <definedName name="ВМП">Факторы!$E$1:$E$251</definedName>
    <definedName name="ДВС">Факторы!$K$1:$K$251</definedName>
    <definedName name="Люди">Факторы!$I$1:$I$251</definedName>
    <definedName name="Метан">Факторы!$H$1:$H$251</definedName>
    <definedName name="Печать" localSheetId="3">Расчет!$A:$I</definedName>
    <definedName name="Сварка">Факторы!$M$1:$M$251</definedName>
    <definedName name="Скор">Факторы!$G$1:$G$251</definedName>
    <definedName name="Структура">Факторы!$B$1:$C$251</definedName>
    <definedName name="Тип">Факторы!$D$1:$D$251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84" i="1" l="1"/>
  <c r="N284" i="1"/>
  <c r="O284" i="1"/>
  <c r="P284" i="1"/>
  <c r="Q284" i="1"/>
  <c r="R284" i="1"/>
  <c r="S284" i="1"/>
  <c r="T284" i="1"/>
  <c r="U284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AK284" i="1"/>
  <c r="AL284" i="1"/>
  <c r="AM284" i="1"/>
  <c r="AN284" i="1"/>
  <c r="AO284" i="1"/>
  <c r="AP284" i="1"/>
  <c r="AQ284" i="1"/>
  <c r="AR284" i="1"/>
  <c r="AS284" i="1"/>
  <c r="AT284" i="1"/>
  <c r="AU284" i="1"/>
  <c r="AV284" i="1"/>
  <c r="AW284" i="1"/>
  <c r="AX284" i="1"/>
  <c r="AY284" i="1"/>
  <c r="AZ284" i="1"/>
  <c r="BA284" i="1"/>
  <c r="BB284" i="1"/>
  <c r="BC284" i="1"/>
  <c r="BD284" i="1"/>
  <c r="BE284" i="1"/>
  <c r="BF284" i="1"/>
  <c r="BG284" i="1"/>
  <c r="BH284" i="1"/>
  <c r="BI284" i="1"/>
  <c r="BJ284" i="1"/>
  <c r="BK284" i="1"/>
  <c r="BL284" i="1"/>
  <c r="BM284" i="1"/>
  <c r="BN284" i="1"/>
  <c r="BO284" i="1"/>
  <c r="BP284" i="1"/>
  <c r="BQ284" i="1"/>
  <c r="BR284" i="1"/>
  <c r="BS284" i="1"/>
  <c r="BT284" i="1"/>
  <c r="BU284" i="1"/>
  <c r="BV284" i="1"/>
  <c r="BW284" i="1"/>
  <c r="L284" i="1"/>
  <c r="U283" i="1"/>
  <c r="N283" i="1"/>
  <c r="AY283" i="1"/>
  <c r="BS283" i="1"/>
  <c r="BD283" i="1"/>
  <c r="AW283" i="1"/>
  <c r="AP283" i="1"/>
  <c r="BG283" i="1"/>
  <c r="BE283" i="1"/>
  <c r="AX283" i="1"/>
  <c r="BK283" i="1"/>
  <c r="AC283" i="1"/>
  <c r="V283" i="1"/>
  <c r="O283" i="1"/>
  <c r="BL283" i="1"/>
  <c r="AQ283" i="1"/>
  <c r="AK283" i="1"/>
  <c r="AD283" i="1"/>
  <c r="W283" i="1"/>
  <c r="BO283" i="1"/>
  <c r="BT283" i="1"/>
  <c r="BM283" i="1"/>
  <c r="BF283" i="1"/>
  <c r="AF283" i="1"/>
  <c r="AO283" i="1"/>
  <c r="AS283" i="1"/>
  <c r="AL283" i="1"/>
  <c r="AE283" i="1"/>
  <c r="P283" i="1"/>
  <c r="AI283" i="1"/>
  <c r="BU283" i="1"/>
  <c r="BN283" i="1"/>
  <c r="BB283" i="1"/>
  <c r="Y283" i="1"/>
  <c r="S283" i="1"/>
  <c r="M283" i="1"/>
  <c r="AV283" i="1"/>
  <c r="AH283" i="1"/>
  <c r="BA283" i="1"/>
  <c r="AT283" i="1"/>
  <c r="AM283" i="1"/>
  <c r="X283" i="1"/>
  <c r="Q283" i="1"/>
  <c r="AA283" i="1"/>
  <c r="BI283" i="1"/>
  <c r="AU283" i="1"/>
  <c r="R283" i="1"/>
  <c r="BR283" i="1"/>
  <c r="BQ283" i="1"/>
  <c r="BJ283" i="1"/>
  <c r="BC283" i="1"/>
  <c r="AN283" i="1"/>
  <c r="AG283" i="1"/>
  <c r="Z283" i="1"/>
  <c r="BW283" i="1"/>
  <c r="AB283" i="1"/>
  <c r="L283" i="1"/>
  <c r="BV283" i="1"/>
  <c r="BP283" i="1"/>
  <c r="T283" i="1"/>
  <c r="BH283" i="1"/>
  <c r="AR283" i="1"/>
  <c r="AJ283" i="1"/>
  <c r="AZ283" i="1"/>
  <c r="CO199" i="1" l="1"/>
  <c r="CP199" i="1"/>
  <c r="CQ199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DG199" i="1"/>
  <c r="DH199" i="1"/>
  <c r="DI199" i="1"/>
  <c r="DJ199" i="1"/>
  <c r="DK199" i="1"/>
  <c r="DL199" i="1"/>
  <c r="DM199" i="1"/>
  <c r="DN199" i="1"/>
  <c r="DO199" i="1"/>
  <c r="DP199" i="1"/>
  <c r="DQ199" i="1"/>
  <c r="DR199" i="1"/>
  <c r="DS199" i="1"/>
  <c r="DT199" i="1"/>
  <c r="DU199" i="1"/>
  <c r="DV199" i="1"/>
  <c r="DW199" i="1"/>
  <c r="DX199" i="1"/>
  <c r="DY199" i="1"/>
  <c r="DZ199" i="1"/>
  <c r="EA199" i="1"/>
  <c r="EB199" i="1"/>
  <c r="EC199" i="1"/>
  <c r="ED199" i="1"/>
  <c r="EE199" i="1"/>
  <c r="EF199" i="1"/>
  <c r="EG199" i="1"/>
  <c r="EH199" i="1"/>
  <c r="EI199" i="1"/>
  <c r="EJ199" i="1"/>
  <c r="EK199" i="1"/>
  <c r="EL199" i="1"/>
  <c r="EM199" i="1"/>
  <c r="EN199" i="1"/>
  <c r="EO199" i="1"/>
  <c r="EP199" i="1"/>
  <c r="EQ199" i="1"/>
  <c r="ER199" i="1"/>
  <c r="ES199" i="1"/>
  <c r="ET199" i="1"/>
  <c r="EU199" i="1"/>
  <c r="EV199" i="1"/>
  <c r="EW199" i="1"/>
  <c r="EX199" i="1"/>
  <c r="EY199" i="1"/>
  <c r="EZ199" i="1"/>
  <c r="FA199" i="1"/>
  <c r="FB199" i="1"/>
  <c r="FC199" i="1"/>
  <c r="FD199" i="1"/>
  <c r="FE199" i="1"/>
  <c r="FF199" i="1"/>
  <c r="FG199" i="1"/>
  <c r="FH199" i="1"/>
  <c r="FI199" i="1"/>
  <c r="FJ199" i="1"/>
  <c r="FK199" i="1"/>
  <c r="FL199" i="1"/>
  <c r="FM199" i="1"/>
  <c r="FN199" i="1"/>
  <c r="FO199" i="1"/>
  <c r="FP199" i="1"/>
  <c r="FQ199" i="1"/>
  <c r="FR199" i="1"/>
  <c r="FS199" i="1"/>
  <c r="FT199" i="1"/>
  <c r="FU199" i="1"/>
  <c r="FV199" i="1"/>
  <c r="FW199" i="1"/>
  <c r="FX199" i="1"/>
  <c r="FY199" i="1"/>
  <c r="FZ199" i="1"/>
  <c r="GA199" i="1"/>
  <c r="GB199" i="1"/>
  <c r="GC199" i="1"/>
  <c r="GD199" i="1"/>
  <c r="GE199" i="1"/>
  <c r="GF199" i="1"/>
  <c r="GG199" i="1"/>
  <c r="GH199" i="1"/>
  <c r="GI199" i="1"/>
  <c r="GJ199" i="1"/>
  <c r="GK199" i="1"/>
  <c r="GL199" i="1"/>
  <c r="GM199" i="1"/>
  <c r="GN199" i="1"/>
  <c r="GO199" i="1"/>
  <c r="GP199" i="1"/>
  <c r="GQ199" i="1"/>
  <c r="GR199" i="1"/>
  <c r="GS199" i="1"/>
  <c r="GT199" i="1"/>
  <c r="GU199" i="1"/>
  <c r="GV199" i="1"/>
  <c r="GW199" i="1"/>
  <c r="GX199" i="1"/>
  <c r="GY199" i="1"/>
  <c r="GZ199" i="1"/>
  <c r="HA199" i="1"/>
  <c r="HB199" i="1"/>
  <c r="HC199" i="1"/>
  <c r="HD199" i="1"/>
  <c r="HE199" i="1"/>
  <c r="HF199" i="1"/>
  <c r="HG199" i="1"/>
  <c r="HH199" i="1"/>
  <c r="HI199" i="1"/>
  <c r="HJ199" i="1"/>
  <c r="HK199" i="1"/>
  <c r="HL199" i="1"/>
  <c r="HM199" i="1"/>
  <c r="HN199" i="1"/>
  <c r="HO199" i="1"/>
  <c r="HP199" i="1"/>
  <c r="HQ199" i="1"/>
  <c r="HR199" i="1"/>
  <c r="HS199" i="1"/>
  <c r="HT199" i="1"/>
  <c r="HU199" i="1"/>
  <c r="HV199" i="1"/>
  <c r="HW199" i="1"/>
  <c r="HX199" i="1"/>
  <c r="HY199" i="1"/>
  <c r="HZ199" i="1"/>
  <c r="IA199" i="1"/>
  <c r="IB199" i="1"/>
  <c r="IC199" i="1"/>
  <c r="ID199" i="1"/>
  <c r="IE199" i="1"/>
  <c r="IF199" i="1"/>
  <c r="IG199" i="1"/>
  <c r="IH199" i="1"/>
  <c r="II199" i="1"/>
  <c r="IJ199" i="1"/>
  <c r="IK199" i="1"/>
  <c r="IL199" i="1"/>
  <c r="IM199" i="1"/>
  <c r="IN199" i="1"/>
  <c r="IO199" i="1"/>
  <c r="IP199" i="1"/>
  <c r="IQ199" i="1"/>
  <c r="IR199" i="1"/>
  <c r="IS199" i="1"/>
  <c r="IT199" i="1"/>
  <c r="IU199" i="1"/>
  <c r="IV199" i="1"/>
  <c r="CO193" i="1"/>
  <c r="CP193" i="1"/>
  <c r="CQ193" i="1"/>
  <c r="CR193" i="1"/>
  <c r="CS193" i="1"/>
  <c r="CT193" i="1"/>
  <c r="CU193" i="1"/>
  <c r="CV193" i="1"/>
  <c r="CW193" i="1"/>
  <c r="CX193" i="1"/>
  <c r="CY193" i="1"/>
  <c r="CZ193" i="1"/>
  <c r="DA193" i="1"/>
  <c r="DB193" i="1"/>
  <c r="DC193" i="1"/>
  <c r="DD193" i="1"/>
  <c r="DE193" i="1"/>
  <c r="DF193" i="1"/>
  <c r="DG193" i="1"/>
  <c r="DH193" i="1"/>
  <c r="DI193" i="1"/>
  <c r="DJ193" i="1"/>
  <c r="DK193" i="1"/>
  <c r="DL193" i="1"/>
  <c r="DM193" i="1"/>
  <c r="DN193" i="1"/>
  <c r="DO193" i="1"/>
  <c r="DP193" i="1"/>
  <c r="DQ193" i="1"/>
  <c r="DR193" i="1"/>
  <c r="DS193" i="1"/>
  <c r="DT193" i="1"/>
  <c r="DU193" i="1"/>
  <c r="DV193" i="1"/>
  <c r="DW193" i="1"/>
  <c r="DX193" i="1"/>
  <c r="DY193" i="1"/>
  <c r="DZ193" i="1"/>
  <c r="EA193" i="1"/>
  <c r="EB193" i="1"/>
  <c r="EC193" i="1"/>
  <c r="ED193" i="1"/>
  <c r="EE193" i="1"/>
  <c r="EF193" i="1"/>
  <c r="EG193" i="1"/>
  <c r="EH193" i="1"/>
  <c r="EI193" i="1"/>
  <c r="EJ193" i="1"/>
  <c r="EK193" i="1"/>
  <c r="EL193" i="1"/>
  <c r="EM193" i="1"/>
  <c r="EN193" i="1"/>
  <c r="EO193" i="1"/>
  <c r="EP193" i="1"/>
  <c r="EQ193" i="1"/>
  <c r="ER193" i="1"/>
  <c r="ES193" i="1"/>
  <c r="ET193" i="1"/>
  <c r="EU193" i="1"/>
  <c r="EV193" i="1"/>
  <c r="EW193" i="1"/>
  <c r="EX193" i="1"/>
  <c r="EY193" i="1"/>
  <c r="EZ193" i="1"/>
  <c r="FA193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AC274" i="1"/>
  <c r="AD274" i="1"/>
  <c r="AE274" i="1"/>
  <c r="P273" i="1"/>
  <c r="T273" i="1"/>
  <c r="X273" i="1"/>
  <c r="U273" i="1"/>
  <c r="R273" i="1"/>
  <c r="Q273" i="1"/>
  <c r="M273" i="1"/>
  <c r="N273" i="1"/>
  <c r="S273" i="1"/>
  <c r="V273" i="1"/>
  <c r="O273" i="1"/>
  <c r="W273" i="1"/>
  <c r="L274" i="1" l="1"/>
  <c r="AF274" i="1"/>
  <c r="AG274" i="1"/>
  <c r="AH274" i="1"/>
  <c r="AI274" i="1"/>
  <c r="AJ274" i="1"/>
  <c r="AK274" i="1"/>
  <c r="AL274" i="1"/>
  <c r="AM274" i="1"/>
  <c r="AN274" i="1"/>
  <c r="AO274" i="1"/>
  <c r="AP274" i="1"/>
  <c r="AQ274" i="1"/>
  <c r="AR274" i="1"/>
  <c r="AS274" i="1"/>
  <c r="AT274" i="1"/>
  <c r="AU274" i="1"/>
  <c r="AV274" i="1"/>
  <c r="AW274" i="1"/>
  <c r="AX274" i="1"/>
  <c r="AY274" i="1"/>
  <c r="AZ274" i="1"/>
  <c r="BA274" i="1"/>
  <c r="BB274" i="1"/>
  <c r="BC274" i="1"/>
  <c r="BD274" i="1"/>
  <c r="BE274" i="1"/>
  <c r="BF274" i="1"/>
  <c r="BG274" i="1"/>
  <c r="BH274" i="1"/>
  <c r="BI274" i="1"/>
  <c r="BJ274" i="1"/>
  <c r="BK274" i="1"/>
  <c r="BL274" i="1"/>
  <c r="BM274" i="1"/>
  <c r="BN274" i="1"/>
  <c r="BO274" i="1"/>
  <c r="BP274" i="1"/>
  <c r="BQ274" i="1"/>
  <c r="BR274" i="1"/>
  <c r="BS274" i="1"/>
  <c r="BT274" i="1"/>
  <c r="BU274" i="1"/>
  <c r="BV274" i="1"/>
  <c r="BW274" i="1"/>
  <c r="BX274" i="1"/>
  <c r="BY274" i="1"/>
  <c r="BZ274" i="1"/>
  <c r="CA274" i="1"/>
  <c r="CB274" i="1"/>
  <c r="CC274" i="1"/>
  <c r="CD274" i="1"/>
  <c r="CE274" i="1"/>
  <c r="CF274" i="1"/>
  <c r="CG274" i="1"/>
  <c r="CH274" i="1"/>
  <c r="CI274" i="1"/>
  <c r="CJ274" i="1"/>
  <c r="CK274" i="1"/>
  <c r="CL274" i="1"/>
  <c r="CM274" i="1"/>
  <c r="CN274" i="1"/>
  <c r="CO274" i="1"/>
  <c r="CP274" i="1"/>
  <c r="CQ274" i="1"/>
  <c r="CR274" i="1"/>
  <c r="CS274" i="1"/>
  <c r="CT274" i="1"/>
  <c r="CU274" i="1"/>
  <c r="CV274" i="1"/>
  <c r="CW274" i="1"/>
  <c r="CX274" i="1"/>
  <c r="CY274" i="1"/>
  <c r="CZ274" i="1"/>
  <c r="DA274" i="1"/>
  <c r="DB274" i="1"/>
  <c r="DC274" i="1"/>
  <c r="DD274" i="1"/>
  <c r="DE274" i="1"/>
  <c r="DF274" i="1"/>
  <c r="DG274" i="1"/>
  <c r="DH274" i="1"/>
  <c r="DI274" i="1"/>
  <c r="DJ274" i="1"/>
  <c r="DK274" i="1"/>
  <c r="DL274" i="1"/>
  <c r="DM274" i="1"/>
  <c r="DN274" i="1"/>
  <c r="DO274" i="1"/>
  <c r="DP274" i="1"/>
  <c r="DQ274" i="1"/>
  <c r="DR274" i="1"/>
  <c r="DS274" i="1"/>
  <c r="DT274" i="1"/>
  <c r="DU274" i="1"/>
  <c r="DV274" i="1"/>
  <c r="DW274" i="1"/>
  <c r="DX274" i="1"/>
  <c r="DY274" i="1"/>
  <c r="DZ274" i="1"/>
  <c r="EA274" i="1"/>
  <c r="EB274" i="1"/>
  <c r="EC274" i="1"/>
  <c r="ED274" i="1"/>
  <c r="EE274" i="1"/>
  <c r="EF274" i="1"/>
  <c r="EG274" i="1"/>
  <c r="EH274" i="1"/>
  <c r="EI274" i="1"/>
  <c r="EJ274" i="1"/>
  <c r="EK274" i="1"/>
  <c r="EL274" i="1"/>
  <c r="EM274" i="1"/>
  <c r="EN274" i="1"/>
  <c r="EO274" i="1"/>
  <c r="EP274" i="1"/>
  <c r="EQ274" i="1"/>
  <c r="ER274" i="1"/>
  <c r="ES274" i="1"/>
  <c r="ET274" i="1"/>
  <c r="EU274" i="1"/>
  <c r="EV274" i="1"/>
  <c r="EW274" i="1"/>
  <c r="EX274" i="1"/>
  <c r="EY274" i="1"/>
  <c r="EZ274" i="1"/>
  <c r="FA274" i="1"/>
  <c r="FB274" i="1"/>
  <c r="FC274" i="1"/>
  <c r="FD274" i="1"/>
  <c r="FE274" i="1"/>
  <c r="FF274" i="1"/>
  <c r="FG274" i="1"/>
  <c r="FH274" i="1"/>
  <c r="FI274" i="1"/>
  <c r="FJ274" i="1"/>
  <c r="FK274" i="1"/>
  <c r="FL274" i="1"/>
  <c r="FM274" i="1"/>
  <c r="FN274" i="1"/>
  <c r="FO274" i="1"/>
  <c r="FP274" i="1"/>
  <c r="FQ274" i="1"/>
  <c r="FR274" i="1"/>
  <c r="FS274" i="1"/>
  <c r="FT274" i="1"/>
  <c r="FU274" i="1"/>
  <c r="FV274" i="1"/>
  <c r="FW274" i="1"/>
  <c r="FX274" i="1"/>
  <c r="FY274" i="1"/>
  <c r="FZ274" i="1"/>
  <c r="GA274" i="1"/>
  <c r="GB274" i="1"/>
  <c r="GC274" i="1"/>
  <c r="GD274" i="1"/>
  <c r="GE274" i="1"/>
  <c r="GF274" i="1"/>
  <c r="GG274" i="1"/>
  <c r="GH274" i="1"/>
  <c r="GI274" i="1"/>
  <c r="GJ274" i="1"/>
  <c r="GK274" i="1"/>
  <c r="GL274" i="1"/>
  <c r="GM274" i="1"/>
  <c r="GN274" i="1"/>
  <c r="GO274" i="1"/>
  <c r="GP274" i="1"/>
  <c r="GQ274" i="1"/>
  <c r="GR274" i="1"/>
  <c r="GS274" i="1"/>
  <c r="GT274" i="1"/>
  <c r="GU274" i="1"/>
  <c r="GV274" i="1"/>
  <c r="GW274" i="1"/>
  <c r="GX274" i="1"/>
  <c r="GY274" i="1"/>
  <c r="GZ274" i="1"/>
  <c r="HA274" i="1"/>
  <c r="HB274" i="1"/>
  <c r="HC274" i="1"/>
  <c r="HD274" i="1"/>
  <c r="HE274" i="1"/>
  <c r="HF274" i="1"/>
  <c r="HG274" i="1"/>
  <c r="HH274" i="1"/>
  <c r="HI274" i="1"/>
  <c r="HJ274" i="1"/>
  <c r="HK274" i="1"/>
  <c r="HL274" i="1"/>
  <c r="HM274" i="1"/>
  <c r="HN274" i="1"/>
  <c r="HO274" i="1"/>
  <c r="HP274" i="1"/>
  <c r="HQ274" i="1"/>
  <c r="HR274" i="1"/>
  <c r="HS274" i="1"/>
  <c r="HT274" i="1"/>
  <c r="HU274" i="1"/>
  <c r="HV274" i="1"/>
  <c r="HW274" i="1"/>
  <c r="HX274" i="1"/>
  <c r="HY274" i="1"/>
  <c r="HZ274" i="1"/>
  <c r="IA274" i="1"/>
  <c r="IB274" i="1"/>
  <c r="IC274" i="1"/>
  <c r="ID274" i="1"/>
  <c r="IE274" i="1"/>
  <c r="IF274" i="1"/>
  <c r="IG274" i="1"/>
  <c r="IH274" i="1"/>
  <c r="II274" i="1"/>
  <c r="IJ274" i="1"/>
  <c r="IK274" i="1"/>
  <c r="IL274" i="1"/>
  <c r="IM274" i="1"/>
  <c r="IN274" i="1"/>
  <c r="IO274" i="1"/>
  <c r="IP274" i="1"/>
  <c r="IQ274" i="1"/>
  <c r="IR274" i="1"/>
  <c r="IS274" i="1"/>
  <c r="IT274" i="1"/>
  <c r="IU274" i="1"/>
  <c r="IV274" i="1"/>
  <c r="IW274" i="1"/>
  <c r="IX274" i="1"/>
  <c r="IY274" i="1"/>
  <c r="IZ274" i="1"/>
  <c r="JA274" i="1"/>
  <c r="JB274" i="1"/>
  <c r="L273" i="1"/>
  <c r="E529" i="12" l="1"/>
  <c r="D529" i="12"/>
  <c r="C529" i="12"/>
  <c r="E528" i="12"/>
  <c r="D528" i="12"/>
  <c r="C528" i="12"/>
  <c r="E527" i="12"/>
  <c r="D527" i="12"/>
  <c r="C527" i="12"/>
  <c r="E526" i="12"/>
  <c r="D526" i="12"/>
  <c r="C526" i="12"/>
  <c r="E525" i="12"/>
  <c r="D525" i="12"/>
  <c r="C525" i="12"/>
  <c r="E524" i="12"/>
  <c r="D524" i="12"/>
  <c r="C524" i="12"/>
  <c r="E523" i="12"/>
  <c r="D523" i="12"/>
  <c r="C523" i="12"/>
  <c r="E522" i="12"/>
  <c r="D522" i="12"/>
  <c r="C522" i="12"/>
  <c r="E521" i="12"/>
  <c r="D521" i="12"/>
  <c r="C521" i="12"/>
  <c r="E520" i="12"/>
  <c r="D520" i="12"/>
  <c r="C520" i="12"/>
  <c r="E519" i="12"/>
  <c r="D519" i="12"/>
  <c r="C519" i="12"/>
  <c r="E518" i="12"/>
  <c r="D518" i="12"/>
  <c r="C518" i="12"/>
  <c r="E517" i="12"/>
  <c r="D517" i="12"/>
  <c r="C517" i="12"/>
  <c r="E516" i="12"/>
  <c r="D516" i="12"/>
  <c r="C516" i="12"/>
  <c r="E515" i="12"/>
  <c r="D515" i="12"/>
  <c r="C515" i="12"/>
  <c r="E514" i="12"/>
  <c r="D514" i="12"/>
  <c r="C514" i="12"/>
  <c r="E513" i="12"/>
  <c r="D513" i="12"/>
  <c r="C513" i="12"/>
  <c r="E512" i="12"/>
  <c r="D512" i="12"/>
  <c r="C512" i="12"/>
  <c r="E511" i="12"/>
  <c r="D511" i="12"/>
  <c r="C511" i="12"/>
  <c r="E510" i="12"/>
  <c r="D510" i="12"/>
  <c r="C510" i="12"/>
  <c r="E509" i="12"/>
  <c r="D509" i="12"/>
  <c r="C509" i="12"/>
  <c r="E508" i="12"/>
  <c r="D508" i="12"/>
  <c r="C508" i="12"/>
  <c r="E507" i="12"/>
  <c r="D507" i="12"/>
  <c r="C507" i="12"/>
  <c r="E506" i="12"/>
  <c r="D506" i="12"/>
  <c r="C506" i="12"/>
  <c r="E505" i="12"/>
  <c r="D505" i="12"/>
  <c r="C505" i="12"/>
  <c r="E504" i="12"/>
  <c r="D504" i="12"/>
  <c r="C504" i="12"/>
  <c r="E503" i="12"/>
  <c r="D503" i="12"/>
  <c r="C503" i="12"/>
  <c r="E502" i="12"/>
  <c r="D502" i="12"/>
  <c r="C502" i="12"/>
  <c r="E501" i="12"/>
  <c r="D501" i="12"/>
  <c r="C501" i="12"/>
  <c r="E2" i="12"/>
  <c r="F529" i="11"/>
  <c r="E529" i="11"/>
  <c r="D529" i="11"/>
  <c r="F528" i="11"/>
  <c r="E528" i="11"/>
  <c r="D528" i="11"/>
  <c r="F527" i="11"/>
  <c r="E527" i="11"/>
  <c r="D527" i="11"/>
  <c r="F526" i="11"/>
  <c r="E526" i="11"/>
  <c r="D526" i="11"/>
  <c r="F525" i="11"/>
  <c r="E525" i="11"/>
  <c r="D525" i="11"/>
  <c r="F524" i="11"/>
  <c r="E524" i="11"/>
  <c r="D524" i="11"/>
  <c r="F523" i="11"/>
  <c r="E523" i="11"/>
  <c r="D523" i="11"/>
  <c r="F522" i="11"/>
  <c r="E522" i="11"/>
  <c r="D522" i="11"/>
  <c r="F521" i="11"/>
  <c r="E521" i="11"/>
  <c r="D521" i="11"/>
  <c r="F520" i="11"/>
  <c r="E520" i="11"/>
  <c r="D520" i="11"/>
  <c r="F519" i="11"/>
  <c r="E519" i="11"/>
  <c r="D519" i="11"/>
  <c r="F518" i="11"/>
  <c r="E518" i="11"/>
  <c r="D518" i="11"/>
  <c r="F517" i="11"/>
  <c r="E517" i="11"/>
  <c r="D517" i="11"/>
  <c r="F516" i="11"/>
  <c r="E516" i="11"/>
  <c r="D516" i="11"/>
  <c r="F515" i="11"/>
  <c r="E515" i="11"/>
  <c r="D515" i="11"/>
  <c r="F514" i="11"/>
  <c r="E514" i="11"/>
  <c r="D514" i="11"/>
  <c r="F513" i="11"/>
  <c r="E513" i="11"/>
  <c r="D513" i="11"/>
  <c r="F512" i="11"/>
  <c r="E512" i="11"/>
  <c r="D512" i="11"/>
  <c r="F511" i="11"/>
  <c r="E511" i="11"/>
  <c r="D511" i="11"/>
  <c r="F510" i="11"/>
  <c r="E510" i="11"/>
  <c r="D510" i="11"/>
  <c r="F509" i="11"/>
  <c r="E509" i="11"/>
  <c r="D509" i="11"/>
  <c r="F508" i="11"/>
  <c r="E508" i="11"/>
  <c r="D508" i="11"/>
  <c r="F507" i="11"/>
  <c r="E507" i="11"/>
  <c r="D507" i="11"/>
  <c r="F506" i="11"/>
  <c r="E506" i="11"/>
  <c r="D506" i="11"/>
  <c r="F505" i="11"/>
  <c r="E505" i="11"/>
  <c r="D505" i="11"/>
  <c r="F504" i="11"/>
  <c r="E504" i="11"/>
  <c r="D504" i="11"/>
  <c r="F503" i="11"/>
  <c r="E503" i="11"/>
  <c r="D503" i="11"/>
  <c r="F502" i="11"/>
  <c r="E502" i="11"/>
  <c r="D502" i="11"/>
  <c r="F501" i="11"/>
  <c r="E501" i="11"/>
  <c r="D501" i="11"/>
  <c r="F2" i="11"/>
  <c r="C2" i="11"/>
  <c r="I529" i="9"/>
  <c r="H529" i="9"/>
  <c r="G529" i="9"/>
  <c r="F529" i="9"/>
  <c r="E529" i="9"/>
  <c r="D529" i="9"/>
  <c r="C529" i="9"/>
  <c r="I528" i="9"/>
  <c r="H528" i="9"/>
  <c r="G528" i="9"/>
  <c r="F528" i="9"/>
  <c r="E528" i="9"/>
  <c r="D528" i="9"/>
  <c r="C528" i="9"/>
  <c r="I527" i="9"/>
  <c r="H527" i="9"/>
  <c r="G527" i="9"/>
  <c r="F527" i="9"/>
  <c r="E527" i="9"/>
  <c r="D527" i="9"/>
  <c r="C527" i="9"/>
  <c r="I526" i="9"/>
  <c r="H526" i="9"/>
  <c r="G526" i="9"/>
  <c r="F526" i="9"/>
  <c r="E526" i="9"/>
  <c r="D526" i="9"/>
  <c r="C526" i="9"/>
  <c r="I525" i="9"/>
  <c r="H525" i="9"/>
  <c r="G525" i="9"/>
  <c r="F525" i="9"/>
  <c r="E525" i="9"/>
  <c r="D525" i="9"/>
  <c r="C525" i="9"/>
  <c r="I524" i="9"/>
  <c r="H524" i="9"/>
  <c r="G524" i="9"/>
  <c r="F524" i="9"/>
  <c r="E524" i="9"/>
  <c r="D524" i="9"/>
  <c r="C524" i="9"/>
  <c r="I523" i="9"/>
  <c r="H523" i="9"/>
  <c r="G523" i="9"/>
  <c r="F523" i="9"/>
  <c r="E523" i="9"/>
  <c r="D523" i="9"/>
  <c r="C523" i="9"/>
  <c r="I522" i="9"/>
  <c r="H522" i="9"/>
  <c r="G522" i="9"/>
  <c r="F522" i="9"/>
  <c r="E522" i="9"/>
  <c r="D522" i="9"/>
  <c r="C522" i="9"/>
  <c r="I521" i="9"/>
  <c r="H521" i="9"/>
  <c r="G521" i="9"/>
  <c r="F521" i="9"/>
  <c r="E521" i="9"/>
  <c r="D521" i="9"/>
  <c r="C521" i="9"/>
  <c r="I520" i="9"/>
  <c r="H520" i="9"/>
  <c r="G520" i="9"/>
  <c r="F520" i="9"/>
  <c r="E520" i="9"/>
  <c r="D520" i="9"/>
  <c r="C520" i="9"/>
  <c r="I519" i="9"/>
  <c r="H519" i="9"/>
  <c r="G519" i="9"/>
  <c r="F519" i="9"/>
  <c r="E519" i="9"/>
  <c r="D519" i="9"/>
  <c r="C519" i="9"/>
  <c r="I518" i="9"/>
  <c r="H518" i="9"/>
  <c r="G518" i="9"/>
  <c r="F518" i="9"/>
  <c r="E518" i="9"/>
  <c r="D518" i="9"/>
  <c r="C518" i="9"/>
  <c r="I517" i="9"/>
  <c r="H517" i="9"/>
  <c r="G517" i="9"/>
  <c r="F517" i="9"/>
  <c r="E517" i="9"/>
  <c r="D517" i="9"/>
  <c r="C517" i="9"/>
  <c r="I516" i="9"/>
  <c r="H516" i="9"/>
  <c r="G516" i="9"/>
  <c r="F516" i="9"/>
  <c r="E516" i="9"/>
  <c r="D516" i="9"/>
  <c r="C516" i="9"/>
  <c r="I515" i="9"/>
  <c r="H515" i="9"/>
  <c r="G515" i="9"/>
  <c r="F515" i="9"/>
  <c r="E515" i="9"/>
  <c r="D515" i="9"/>
  <c r="C515" i="9"/>
  <c r="I514" i="9"/>
  <c r="H514" i="9"/>
  <c r="G514" i="9"/>
  <c r="F514" i="9"/>
  <c r="E514" i="9"/>
  <c r="D514" i="9"/>
  <c r="C514" i="9"/>
  <c r="I513" i="9"/>
  <c r="H513" i="9"/>
  <c r="G513" i="9"/>
  <c r="F513" i="9"/>
  <c r="E513" i="9"/>
  <c r="D513" i="9"/>
  <c r="C513" i="9"/>
  <c r="I512" i="9"/>
  <c r="H512" i="9"/>
  <c r="G512" i="9"/>
  <c r="F512" i="9"/>
  <c r="E512" i="9"/>
  <c r="D512" i="9"/>
  <c r="C512" i="9"/>
  <c r="I511" i="9"/>
  <c r="H511" i="9"/>
  <c r="G511" i="9"/>
  <c r="F511" i="9"/>
  <c r="E511" i="9"/>
  <c r="D511" i="9"/>
  <c r="C511" i="9"/>
  <c r="I510" i="9"/>
  <c r="H510" i="9"/>
  <c r="G510" i="9"/>
  <c r="F510" i="9"/>
  <c r="E510" i="9"/>
  <c r="D510" i="9"/>
  <c r="C510" i="9"/>
  <c r="I509" i="9"/>
  <c r="H509" i="9"/>
  <c r="G509" i="9"/>
  <c r="F509" i="9"/>
  <c r="E509" i="9"/>
  <c r="D509" i="9"/>
  <c r="C509" i="9"/>
  <c r="I508" i="9"/>
  <c r="H508" i="9"/>
  <c r="G508" i="9"/>
  <c r="F508" i="9"/>
  <c r="E508" i="9"/>
  <c r="D508" i="9"/>
  <c r="C508" i="9"/>
  <c r="I507" i="9"/>
  <c r="H507" i="9"/>
  <c r="G507" i="9"/>
  <c r="F507" i="9"/>
  <c r="E507" i="9"/>
  <c r="D507" i="9"/>
  <c r="C507" i="9"/>
  <c r="I506" i="9"/>
  <c r="H506" i="9"/>
  <c r="G506" i="9"/>
  <c r="F506" i="9"/>
  <c r="E506" i="9"/>
  <c r="D506" i="9"/>
  <c r="C506" i="9"/>
  <c r="I505" i="9"/>
  <c r="H505" i="9"/>
  <c r="G505" i="9"/>
  <c r="F505" i="9"/>
  <c r="E505" i="9"/>
  <c r="D505" i="9"/>
  <c r="C505" i="9"/>
  <c r="I504" i="9"/>
  <c r="H504" i="9"/>
  <c r="G504" i="9"/>
  <c r="F504" i="9"/>
  <c r="E504" i="9"/>
  <c r="D504" i="9"/>
  <c r="C504" i="9"/>
  <c r="I503" i="9"/>
  <c r="H503" i="9"/>
  <c r="G503" i="9"/>
  <c r="F503" i="9"/>
  <c r="E503" i="9"/>
  <c r="D503" i="9"/>
  <c r="C503" i="9"/>
  <c r="I502" i="9"/>
  <c r="H502" i="9"/>
  <c r="G502" i="9"/>
  <c r="F502" i="9"/>
  <c r="E502" i="9"/>
  <c r="D502" i="9"/>
  <c r="C502" i="9"/>
  <c r="I501" i="9"/>
  <c r="H501" i="9"/>
  <c r="G501" i="9"/>
  <c r="F501" i="9"/>
  <c r="E501" i="9"/>
  <c r="D501" i="9"/>
  <c r="C501" i="9"/>
  <c r="I2" i="9"/>
  <c r="J2" i="8"/>
  <c r="F2" i="10"/>
  <c r="C2" i="10"/>
  <c r="G2" i="7"/>
  <c r="G2" i="14"/>
  <c r="F2" i="14"/>
  <c r="E2" i="14"/>
  <c r="D2" i="14"/>
  <c r="C2" i="14"/>
  <c r="H2" i="13"/>
  <c r="G2" i="13"/>
  <c r="F2" i="13"/>
  <c r="E2" i="13"/>
  <c r="D2" i="13"/>
  <c r="C2" i="13"/>
  <c r="K286" i="1"/>
  <c r="K285" i="1"/>
  <c r="K275" i="1"/>
  <c r="JB267" i="1"/>
  <c r="JB271" i="1" s="1"/>
  <c r="JA267" i="1"/>
  <c r="IZ267" i="1"/>
  <c r="IZ272" i="1" s="1"/>
  <c r="IY267" i="1"/>
  <c r="IY272" i="1" s="1"/>
  <c r="IX267" i="1"/>
  <c r="IX270" i="1" s="1"/>
  <c r="IW267" i="1"/>
  <c r="IW270" i="1" s="1"/>
  <c r="IV267" i="1"/>
  <c r="IV268" i="1" s="1"/>
  <c r="IU267" i="1"/>
  <c r="IU271" i="1" s="1"/>
  <c r="IT267" i="1"/>
  <c r="IS267" i="1"/>
  <c r="IR267" i="1"/>
  <c r="IR270" i="1" s="1"/>
  <c r="IQ267" i="1"/>
  <c r="IP267" i="1"/>
  <c r="IO267" i="1"/>
  <c r="IN267" i="1"/>
  <c r="IM267" i="1"/>
  <c r="IL267" i="1"/>
  <c r="IK267" i="1"/>
  <c r="IJ267" i="1"/>
  <c r="IJ270" i="1" s="1"/>
  <c r="II267" i="1"/>
  <c r="IH267" i="1"/>
  <c r="IG267" i="1"/>
  <c r="IF267" i="1"/>
  <c r="IE267" i="1"/>
  <c r="ID267" i="1"/>
  <c r="IC267" i="1"/>
  <c r="IB267" i="1"/>
  <c r="IB270" i="1" s="1"/>
  <c r="IA267" i="1"/>
  <c r="HZ267" i="1"/>
  <c r="HY267" i="1"/>
  <c r="HY271" i="1" s="1"/>
  <c r="HX267" i="1"/>
  <c r="HW267" i="1"/>
  <c r="HV267" i="1"/>
  <c r="HV272" i="1" s="1"/>
  <c r="HU267" i="1"/>
  <c r="HT267" i="1"/>
  <c r="HT270" i="1" s="1"/>
  <c r="HS267" i="1"/>
  <c r="HR267" i="1"/>
  <c r="HR268" i="1" s="1"/>
  <c r="HQ267" i="1"/>
  <c r="HQ271" i="1" s="1"/>
  <c r="HP267" i="1"/>
  <c r="HO267" i="1"/>
  <c r="HN267" i="1"/>
  <c r="HM267" i="1"/>
  <c r="HL267" i="1"/>
  <c r="HL270" i="1" s="1"/>
  <c r="HK267" i="1"/>
  <c r="HJ267" i="1"/>
  <c r="HJ268" i="1" s="1"/>
  <c r="HI267" i="1"/>
  <c r="HI271" i="1" s="1"/>
  <c r="HH267" i="1"/>
  <c r="HG267" i="1"/>
  <c r="HF267" i="1"/>
  <c r="HE267" i="1"/>
  <c r="HD267" i="1"/>
  <c r="HD270" i="1" s="1"/>
  <c r="HC267" i="1"/>
  <c r="HB267" i="1"/>
  <c r="HB268" i="1" s="1"/>
  <c r="HA267" i="1"/>
  <c r="GZ267" i="1"/>
  <c r="GY267" i="1"/>
  <c r="GY269" i="1" s="1"/>
  <c r="GX267" i="1"/>
  <c r="GW267" i="1"/>
  <c r="GV267" i="1"/>
  <c r="GU267" i="1"/>
  <c r="GT267" i="1"/>
  <c r="GT268" i="1" s="1"/>
  <c r="GS267" i="1"/>
  <c r="GR267" i="1"/>
  <c r="GQ267" i="1"/>
  <c r="GP267" i="1"/>
  <c r="GO267" i="1"/>
  <c r="GN267" i="1"/>
  <c r="GM267" i="1"/>
  <c r="GL267" i="1"/>
  <c r="GK267" i="1"/>
  <c r="GJ267" i="1"/>
  <c r="GI267" i="1"/>
  <c r="GH267" i="1"/>
  <c r="GG267" i="1"/>
  <c r="GF267" i="1"/>
  <c r="GF270" i="1" s="1"/>
  <c r="GE267" i="1"/>
  <c r="GD267" i="1"/>
  <c r="GC267" i="1"/>
  <c r="GB267" i="1"/>
  <c r="GA267" i="1"/>
  <c r="FZ267" i="1"/>
  <c r="FY267" i="1"/>
  <c r="FX267" i="1"/>
  <c r="FX270" i="1" s="1"/>
  <c r="FW267" i="1"/>
  <c r="FV267" i="1"/>
  <c r="FU267" i="1"/>
  <c r="FT267" i="1"/>
  <c r="FS267" i="1"/>
  <c r="FR267" i="1"/>
  <c r="FQ267" i="1"/>
  <c r="FP267" i="1"/>
  <c r="FP270" i="1" s="1"/>
  <c r="FO267" i="1"/>
  <c r="FN267" i="1"/>
  <c r="FM267" i="1"/>
  <c r="FM271" i="1" s="1"/>
  <c r="FL267" i="1"/>
  <c r="FK267" i="1"/>
  <c r="FJ267" i="1"/>
  <c r="FJ272" i="1" s="1"/>
  <c r="FI267" i="1"/>
  <c r="FH267" i="1"/>
  <c r="FH270" i="1" s="1"/>
  <c r="FG267" i="1"/>
  <c r="FF267" i="1"/>
  <c r="FF268" i="1" s="1"/>
  <c r="FE267" i="1"/>
  <c r="FE271" i="1" s="1"/>
  <c r="FD267" i="1"/>
  <c r="FC267" i="1"/>
  <c r="FB267" i="1"/>
  <c r="FA267" i="1"/>
  <c r="EZ267" i="1"/>
  <c r="EZ270" i="1" s="1"/>
  <c r="EY267" i="1"/>
  <c r="EX267" i="1"/>
  <c r="EX268" i="1" s="1"/>
  <c r="EW267" i="1"/>
  <c r="EW271" i="1" s="1"/>
  <c r="EV267" i="1"/>
  <c r="EU267" i="1"/>
  <c r="ET267" i="1"/>
  <c r="ES267" i="1"/>
  <c r="ER267" i="1"/>
  <c r="ER270" i="1" s="1"/>
  <c r="EQ267" i="1"/>
  <c r="EP267" i="1"/>
  <c r="EP268" i="1" s="1"/>
  <c r="EO267" i="1"/>
  <c r="EN267" i="1"/>
  <c r="EM267" i="1"/>
  <c r="EM269" i="1" s="1"/>
  <c r="EL267" i="1"/>
  <c r="EK267" i="1"/>
  <c r="EJ267" i="1"/>
  <c r="EI267" i="1"/>
  <c r="EH267" i="1"/>
  <c r="EH268" i="1" s="1"/>
  <c r="EG267" i="1"/>
  <c r="EF267" i="1"/>
  <c r="EE267" i="1"/>
  <c r="ED267" i="1"/>
  <c r="EC267" i="1"/>
  <c r="EB267" i="1"/>
  <c r="EA267" i="1"/>
  <c r="DZ267" i="1"/>
  <c r="DY267" i="1"/>
  <c r="DX267" i="1"/>
  <c r="DW267" i="1"/>
  <c r="DV267" i="1"/>
  <c r="DU267" i="1"/>
  <c r="DT267" i="1"/>
  <c r="DT270" i="1" s="1"/>
  <c r="DS267" i="1"/>
  <c r="DR267" i="1"/>
  <c r="DQ267" i="1"/>
  <c r="DP267" i="1"/>
  <c r="DO267" i="1"/>
  <c r="DN267" i="1"/>
  <c r="DM267" i="1"/>
  <c r="DL267" i="1"/>
  <c r="DL270" i="1" s="1"/>
  <c r="DK267" i="1"/>
  <c r="DJ267" i="1"/>
  <c r="DI267" i="1"/>
  <c r="DH267" i="1"/>
  <c r="DG267" i="1"/>
  <c r="DF267" i="1"/>
  <c r="DE267" i="1"/>
  <c r="DD267" i="1"/>
  <c r="DD270" i="1" s="1"/>
  <c r="DC267" i="1"/>
  <c r="DB267" i="1"/>
  <c r="DA267" i="1"/>
  <c r="DA271" i="1" s="1"/>
  <c r="CZ267" i="1"/>
  <c r="CY267" i="1"/>
  <c r="CX267" i="1"/>
  <c r="CX272" i="1" s="1"/>
  <c r="CW267" i="1"/>
  <c r="CV267" i="1"/>
  <c r="CV270" i="1" s="1"/>
  <c r="CU267" i="1"/>
  <c r="CT267" i="1"/>
  <c r="CT268" i="1" s="1"/>
  <c r="CS267" i="1"/>
  <c r="CS271" i="1" s="1"/>
  <c r="CR267" i="1"/>
  <c r="CQ267" i="1"/>
  <c r="CP267" i="1"/>
  <c r="CO267" i="1"/>
  <c r="CN267" i="1"/>
  <c r="CN270" i="1" s="1"/>
  <c r="CM267" i="1"/>
  <c r="CL267" i="1"/>
  <c r="CL268" i="1" s="1"/>
  <c r="CK267" i="1"/>
  <c r="CK271" i="1" s="1"/>
  <c r="CJ267" i="1"/>
  <c r="CI267" i="1"/>
  <c r="CH267" i="1"/>
  <c r="CG267" i="1"/>
  <c r="CF267" i="1"/>
  <c r="CF270" i="1" s="1"/>
  <c r="CE267" i="1"/>
  <c r="CD267" i="1"/>
  <c r="CD268" i="1" s="1"/>
  <c r="CC267" i="1"/>
  <c r="CB267" i="1"/>
  <c r="CA267" i="1"/>
  <c r="BZ267" i="1"/>
  <c r="BY267" i="1"/>
  <c r="BX267" i="1"/>
  <c r="BW267" i="1"/>
  <c r="BV267" i="1"/>
  <c r="BV268" i="1" s="1"/>
  <c r="BU267" i="1"/>
  <c r="BT267" i="1"/>
  <c r="BS267" i="1"/>
  <c r="BR267" i="1"/>
  <c r="BQ267" i="1"/>
  <c r="BP267" i="1"/>
  <c r="BO267" i="1"/>
  <c r="BN267" i="1"/>
  <c r="BM267" i="1"/>
  <c r="BL267" i="1"/>
  <c r="BK267" i="1"/>
  <c r="BJ267" i="1"/>
  <c r="BI267" i="1"/>
  <c r="BH267" i="1"/>
  <c r="BH270" i="1" s="1"/>
  <c r="BG267" i="1"/>
  <c r="BF267" i="1"/>
  <c r="BE267" i="1"/>
  <c r="BD267" i="1"/>
  <c r="BC267" i="1"/>
  <c r="BB267" i="1"/>
  <c r="BA267" i="1"/>
  <c r="AZ267" i="1"/>
  <c r="AZ270" i="1" s="1"/>
  <c r="AY267" i="1"/>
  <c r="AX267" i="1"/>
  <c r="AW267" i="1"/>
  <c r="AV267" i="1"/>
  <c r="AU267" i="1"/>
  <c r="AT267" i="1"/>
  <c r="AS267" i="1"/>
  <c r="AR267" i="1"/>
  <c r="AR270" i="1" s="1"/>
  <c r="AQ267" i="1"/>
  <c r="AP267" i="1"/>
  <c r="AO267" i="1"/>
  <c r="AO271" i="1" s="1"/>
  <c r="AN267" i="1"/>
  <c r="AM267" i="1"/>
  <c r="AL267" i="1"/>
  <c r="AL272" i="1" s="1"/>
  <c r="AK267" i="1"/>
  <c r="AJ267" i="1"/>
  <c r="AJ270" i="1" s="1"/>
  <c r="AI267" i="1"/>
  <c r="AH267" i="1"/>
  <c r="AH268" i="1" s="1"/>
  <c r="AG267" i="1"/>
  <c r="AG271" i="1" s="1"/>
  <c r="AF267" i="1"/>
  <c r="AE267" i="1"/>
  <c r="AD267" i="1"/>
  <c r="AC267" i="1"/>
  <c r="AB267" i="1"/>
  <c r="AB270" i="1" s="1"/>
  <c r="AA267" i="1"/>
  <c r="Z267" i="1"/>
  <c r="Z268" i="1" s="1"/>
  <c r="Y267" i="1"/>
  <c r="Y271" i="1" s="1"/>
  <c r="X267" i="1"/>
  <c r="W267" i="1"/>
  <c r="V267" i="1"/>
  <c r="U267" i="1"/>
  <c r="T267" i="1"/>
  <c r="T270" i="1" s="1"/>
  <c r="S267" i="1"/>
  <c r="R267" i="1"/>
  <c r="R268" i="1" s="1"/>
  <c r="Q267" i="1"/>
  <c r="P267" i="1"/>
  <c r="K264" i="1"/>
  <c r="K263" i="1"/>
  <c r="JB262" i="1"/>
  <c r="JB263" i="1" s="1"/>
  <c r="JA262" i="1"/>
  <c r="JA265" i="1" s="1"/>
  <c r="IZ262" i="1"/>
  <c r="IZ263" i="1" s="1"/>
  <c r="IY262" i="1"/>
  <c r="IY265" i="1" s="1"/>
  <c r="IX262" i="1"/>
  <c r="IX265" i="1" s="1"/>
  <c r="IW262" i="1"/>
  <c r="IW265" i="1" s="1"/>
  <c r="IV262" i="1"/>
  <c r="IV265" i="1" s="1"/>
  <c r="IU262" i="1"/>
  <c r="IU263" i="1" s="1"/>
  <c r="IT262" i="1"/>
  <c r="IT263" i="1" s="1"/>
  <c r="IS262" i="1"/>
  <c r="IR262" i="1"/>
  <c r="IR263" i="1" s="1"/>
  <c r="IQ262" i="1"/>
  <c r="IQ265" i="1" s="1"/>
  <c r="IP262" i="1"/>
  <c r="IP265" i="1" s="1"/>
  <c r="IO262" i="1"/>
  <c r="IO265" i="1" s="1"/>
  <c r="IN262" i="1"/>
  <c r="IN265" i="1" s="1"/>
  <c r="IM262" i="1"/>
  <c r="IM263" i="1" s="1"/>
  <c r="IL262" i="1"/>
  <c r="IL263" i="1" s="1"/>
  <c r="IK262" i="1"/>
  <c r="IJ262" i="1"/>
  <c r="IJ263" i="1" s="1"/>
  <c r="II262" i="1"/>
  <c r="II265" i="1" s="1"/>
  <c r="IH262" i="1"/>
  <c r="IH265" i="1" s="1"/>
  <c r="IG262" i="1"/>
  <c r="IG265" i="1" s="1"/>
  <c r="IF262" i="1"/>
  <c r="IF265" i="1" s="1"/>
  <c r="IE262" i="1"/>
  <c r="IE263" i="1" s="1"/>
  <c r="ID262" i="1"/>
  <c r="ID263" i="1" s="1"/>
  <c r="IC262" i="1"/>
  <c r="IC265" i="1" s="1"/>
  <c r="IB262" i="1"/>
  <c r="IB263" i="1" s="1"/>
  <c r="IA262" i="1"/>
  <c r="IA265" i="1" s="1"/>
  <c r="HZ262" i="1"/>
  <c r="HZ265" i="1" s="1"/>
  <c r="HY262" i="1"/>
  <c r="HY265" i="1" s="1"/>
  <c r="HX262" i="1"/>
  <c r="HX265" i="1" s="1"/>
  <c r="HW262" i="1"/>
  <c r="HW263" i="1" s="1"/>
  <c r="HV262" i="1"/>
  <c r="HV263" i="1" s="1"/>
  <c r="HU262" i="1"/>
  <c r="HU265" i="1" s="1"/>
  <c r="HT262" i="1"/>
  <c r="HT263" i="1" s="1"/>
  <c r="HS262" i="1"/>
  <c r="HS265" i="1" s="1"/>
  <c r="HR262" i="1"/>
  <c r="HR265" i="1" s="1"/>
  <c r="HQ262" i="1"/>
  <c r="HQ265" i="1" s="1"/>
  <c r="HP262" i="1"/>
  <c r="HP265" i="1" s="1"/>
  <c r="HO262" i="1"/>
  <c r="HO263" i="1" s="1"/>
  <c r="HN262" i="1"/>
  <c r="HN263" i="1" s="1"/>
  <c r="HM262" i="1"/>
  <c r="HL262" i="1"/>
  <c r="HL263" i="1" s="1"/>
  <c r="HK262" i="1"/>
  <c r="HK265" i="1" s="1"/>
  <c r="HJ262" i="1"/>
  <c r="HJ265" i="1" s="1"/>
  <c r="HI262" i="1"/>
  <c r="HI265" i="1" s="1"/>
  <c r="HH262" i="1"/>
  <c r="HH265" i="1" s="1"/>
  <c r="HG262" i="1"/>
  <c r="HG263" i="1" s="1"/>
  <c r="HF262" i="1"/>
  <c r="HF263" i="1" s="1"/>
  <c r="HE262" i="1"/>
  <c r="HD262" i="1"/>
  <c r="HD263" i="1" s="1"/>
  <c r="HC262" i="1"/>
  <c r="HC265" i="1" s="1"/>
  <c r="HB262" i="1"/>
  <c r="HB265" i="1" s="1"/>
  <c r="HA262" i="1"/>
  <c r="HA265" i="1" s="1"/>
  <c r="GZ262" i="1"/>
  <c r="GZ265" i="1" s="1"/>
  <c r="GY262" i="1"/>
  <c r="GY263" i="1" s="1"/>
  <c r="GX262" i="1"/>
  <c r="GX263" i="1" s="1"/>
  <c r="GW262" i="1"/>
  <c r="GV262" i="1"/>
  <c r="GV263" i="1" s="1"/>
  <c r="GU262" i="1"/>
  <c r="GU265" i="1" s="1"/>
  <c r="GT262" i="1"/>
  <c r="GT265" i="1" s="1"/>
  <c r="GS262" i="1"/>
  <c r="GS265" i="1" s="1"/>
  <c r="GR262" i="1"/>
  <c r="GR265" i="1" s="1"/>
  <c r="GQ262" i="1"/>
  <c r="GQ263" i="1" s="1"/>
  <c r="GP262" i="1"/>
  <c r="GP263" i="1" s="1"/>
  <c r="GO262" i="1"/>
  <c r="GO265" i="1" s="1"/>
  <c r="GN262" i="1"/>
  <c r="GN263" i="1" s="1"/>
  <c r="GM262" i="1"/>
  <c r="GM265" i="1" s="1"/>
  <c r="GL262" i="1"/>
  <c r="GL265" i="1" s="1"/>
  <c r="GK262" i="1"/>
  <c r="GK265" i="1" s="1"/>
  <c r="GJ262" i="1"/>
  <c r="GJ265" i="1" s="1"/>
  <c r="GI262" i="1"/>
  <c r="GI263" i="1" s="1"/>
  <c r="GH262" i="1"/>
  <c r="GH263" i="1" s="1"/>
  <c r="GG262" i="1"/>
  <c r="GF262" i="1"/>
  <c r="GF263" i="1" s="1"/>
  <c r="GE262" i="1"/>
  <c r="GE265" i="1" s="1"/>
  <c r="GD262" i="1"/>
  <c r="GD265" i="1" s="1"/>
  <c r="GC262" i="1"/>
  <c r="GC265" i="1" s="1"/>
  <c r="GB262" i="1"/>
  <c r="GB265" i="1" s="1"/>
  <c r="GA262" i="1"/>
  <c r="GA263" i="1" s="1"/>
  <c r="FZ262" i="1"/>
  <c r="FZ263" i="1" s="1"/>
  <c r="FY262" i="1"/>
  <c r="FX262" i="1"/>
  <c r="FX263" i="1" s="1"/>
  <c r="FW262" i="1"/>
  <c r="FW265" i="1" s="1"/>
  <c r="FV262" i="1"/>
  <c r="FV265" i="1" s="1"/>
  <c r="FU262" i="1"/>
  <c r="FU265" i="1" s="1"/>
  <c r="FT262" i="1"/>
  <c r="FT265" i="1" s="1"/>
  <c r="FS262" i="1"/>
  <c r="FS263" i="1" s="1"/>
  <c r="FR262" i="1"/>
  <c r="FR263" i="1" s="1"/>
  <c r="FQ262" i="1"/>
  <c r="FQ265" i="1" s="1"/>
  <c r="FP262" i="1"/>
  <c r="FP263" i="1" s="1"/>
  <c r="FO262" i="1"/>
  <c r="FO265" i="1" s="1"/>
  <c r="FN262" i="1"/>
  <c r="FN265" i="1" s="1"/>
  <c r="FM262" i="1"/>
  <c r="FM265" i="1" s="1"/>
  <c r="FL262" i="1"/>
  <c r="FL265" i="1" s="1"/>
  <c r="FK262" i="1"/>
  <c r="FK263" i="1" s="1"/>
  <c r="FJ262" i="1"/>
  <c r="FJ263" i="1" s="1"/>
  <c r="FI262" i="1"/>
  <c r="FI265" i="1" s="1"/>
  <c r="FH262" i="1"/>
  <c r="FH263" i="1" s="1"/>
  <c r="FG262" i="1"/>
  <c r="FG265" i="1" s="1"/>
  <c r="FF262" i="1"/>
  <c r="FF265" i="1" s="1"/>
  <c r="FE262" i="1"/>
  <c r="FE265" i="1" s="1"/>
  <c r="FD262" i="1"/>
  <c r="FD265" i="1" s="1"/>
  <c r="FC262" i="1"/>
  <c r="FC263" i="1" s="1"/>
  <c r="FB262" i="1"/>
  <c r="FB263" i="1" s="1"/>
  <c r="FA262" i="1"/>
  <c r="EZ262" i="1"/>
  <c r="EZ263" i="1" s="1"/>
  <c r="EY262" i="1"/>
  <c r="EY265" i="1" s="1"/>
  <c r="EX262" i="1"/>
  <c r="EX265" i="1" s="1"/>
  <c r="EW262" i="1"/>
  <c r="EW265" i="1" s="1"/>
  <c r="EV262" i="1"/>
  <c r="EV265" i="1" s="1"/>
  <c r="EU262" i="1"/>
  <c r="EU263" i="1" s="1"/>
  <c r="ET262" i="1"/>
  <c r="ET263" i="1" s="1"/>
  <c r="ES262" i="1"/>
  <c r="ER262" i="1"/>
  <c r="ER263" i="1" s="1"/>
  <c r="EQ262" i="1"/>
  <c r="EQ265" i="1" s="1"/>
  <c r="EP262" i="1"/>
  <c r="EP265" i="1" s="1"/>
  <c r="EO262" i="1"/>
  <c r="EO265" i="1" s="1"/>
  <c r="EN262" i="1"/>
  <c r="EN265" i="1" s="1"/>
  <c r="EM262" i="1"/>
  <c r="EM263" i="1" s="1"/>
  <c r="EL262" i="1"/>
  <c r="EL263" i="1" s="1"/>
  <c r="EK262" i="1"/>
  <c r="EJ262" i="1"/>
  <c r="EJ263" i="1" s="1"/>
  <c r="EI262" i="1"/>
  <c r="EI265" i="1" s="1"/>
  <c r="EH262" i="1"/>
  <c r="EH265" i="1" s="1"/>
  <c r="EG262" i="1"/>
  <c r="EG265" i="1" s="1"/>
  <c r="EF262" i="1"/>
  <c r="EF265" i="1" s="1"/>
  <c r="EE262" i="1"/>
  <c r="EE263" i="1" s="1"/>
  <c r="ED262" i="1"/>
  <c r="ED263" i="1" s="1"/>
  <c r="EC262" i="1"/>
  <c r="EB262" i="1"/>
  <c r="EB263" i="1" s="1"/>
  <c r="EA262" i="1"/>
  <c r="EA265" i="1" s="1"/>
  <c r="DZ262" i="1"/>
  <c r="DZ265" i="1" s="1"/>
  <c r="DY262" i="1"/>
  <c r="DY265" i="1" s="1"/>
  <c r="DX262" i="1"/>
  <c r="DX265" i="1" s="1"/>
  <c r="DW262" i="1"/>
  <c r="DW263" i="1" s="1"/>
  <c r="DV262" i="1"/>
  <c r="DV263" i="1" s="1"/>
  <c r="DU262" i="1"/>
  <c r="DT262" i="1"/>
  <c r="DT263" i="1" s="1"/>
  <c r="DS262" i="1"/>
  <c r="DS265" i="1" s="1"/>
  <c r="DR262" i="1"/>
  <c r="DR265" i="1" s="1"/>
  <c r="DQ262" i="1"/>
  <c r="DQ265" i="1" s="1"/>
  <c r="DP262" i="1"/>
  <c r="DP265" i="1" s="1"/>
  <c r="DO262" i="1"/>
  <c r="DO263" i="1" s="1"/>
  <c r="DN262" i="1"/>
  <c r="DN263" i="1" s="1"/>
  <c r="DM262" i="1"/>
  <c r="DL262" i="1"/>
  <c r="DL263" i="1" s="1"/>
  <c r="DK262" i="1"/>
  <c r="DK265" i="1" s="1"/>
  <c r="DJ262" i="1"/>
  <c r="DJ265" i="1" s="1"/>
  <c r="DI262" i="1"/>
  <c r="DI265" i="1" s="1"/>
  <c r="DH262" i="1"/>
  <c r="DH265" i="1" s="1"/>
  <c r="DG262" i="1"/>
  <c r="DG263" i="1" s="1"/>
  <c r="DF262" i="1"/>
  <c r="DF263" i="1" s="1"/>
  <c r="DE262" i="1"/>
  <c r="DE265" i="1" s="1"/>
  <c r="DD262" i="1"/>
  <c r="DD263" i="1" s="1"/>
  <c r="DC262" i="1"/>
  <c r="DC265" i="1" s="1"/>
  <c r="DB262" i="1"/>
  <c r="DB265" i="1" s="1"/>
  <c r="DA262" i="1"/>
  <c r="DA265" i="1" s="1"/>
  <c r="CZ262" i="1"/>
  <c r="CZ265" i="1" s="1"/>
  <c r="CY262" i="1"/>
  <c r="CY263" i="1" s="1"/>
  <c r="CX262" i="1"/>
  <c r="CX263" i="1" s="1"/>
  <c r="CW262" i="1"/>
  <c r="CW265" i="1" s="1"/>
  <c r="CV262" i="1"/>
  <c r="CV263" i="1" s="1"/>
  <c r="CU262" i="1"/>
  <c r="CU265" i="1" s="1"/>
  <c r="CT262" i="1"/>
  <c r="CT265" i="1" s="1"/>
  <c r="CS262" i="1"/>
  <c r="CS265" i="1" s="1"/>
  <c r="CR262" i="1"/>
  <c r="CR265" i="1" s="1"/>
  <c r="CQ262" i="1"/>
  <c r="CQ263" i="1" s="1"/>
  <c r="CP262" i="1"/>
  <c r="CP263" i="1" s="1"/>
  <c r="CO262" i="1"/>
  <c r="CN262" i="1"/>
  <c r="CN263" i="1" s="1"/>
  <c r="CM262" i="1"/>
  <c r="CM265" i="1" s="1"/>
  <c r="CL262" i="1"/>
  <c r="CL265" i="1" s="1"/>
  <c r="CK262" i="1"/>
  <c r="CK265" i="1" s="1"/>
  <c r="CJ262" i="1"/>
  <c r="CJ265" i="1" s="1"/>
  <c r="CI262" i="1"/>
  <c r="CI263" i="1" s="1"/>
  <c r="CH262" i="1"/>
  <c r="CH263" i="1" s="1"/>
  <c r="CG262" i="1"/>
  <c r="CF262" i="1"/>
  <c r="CF263" i="1" s="1"/>
  <c r="CE262" i="1"/>
  <c r="CE265" i="1" s="1"/>
  <c r="CD262" i="1"/>
  <c r="CD265" i="1" s="1"/>
  <c r="CC262" i="1"/>
  <c r="CC265" i="1" s="1"/>
  <c r="CB262" i="1"/>
  <c r="CB265" i="1" s="1"/>
  <c r="CA262" i="1"/>
  <c r="CA263" i="1" s="1"/>
  <c r="BZ262" i="1"/>
  <c r="BZ263" i="1" s="1"/>
  <c r="BY262" i="1"/>
  <c r="BX262" i="1"/>
  <c r="BX263" i="1" s="1"/>
  <c r="BW262" i="1"/>
  <c r="BW265" i="1" s="1"/>
  <c r="BV262" i="1"/>
  <c r="BV265" i="1" s="1"/>
  <c r="BU262" i="1"/>
  <c r="BU265" i="1" s="1"/>
  <c r="BT262" i="1"/>
  <c r="BT265" i="1" s="1"/>
  <c r="BS262" i="1"/>
  <c r="BS263" i="1" s="1"/>
  <c r="BR262" i="1"/>
  <c r="BR263" i="1" s="1"/>
  <c r="BQ262" i="1"/>
  <c r="BP262" i="1"/>
  <c r="BP263" i="1" s="1"/>
  <c r="BO262" i="1"/>
  <c r="BO265" i="1" s="1"/>
  <c r="BN262" i="1"/>
  <c r="BN265" i="1" s="1"/>
  <c r="BM262" i="1"/>
  <c r="BM265" i="1" s="1"/>
  <c r="BL262" i="1"/>
  <c r="BL265" i="1" s="1"/>
  <c r="BK262" i="1"/>
  <c r="BK263" i="1" s="1"/>
  <c r="BJ262" i="1"/>
  <c r="BJ263" i="1" s="1"/>
  <c r="BI262" i="1"/>
  <c r="BH262" i="1"/>
  <c r="BH263" i="1" s="1"/>
  <c r="BG262" i="1"/>
  <c r="BG265" i="1" s="1"/>
  <c r="BF262" i="1"/>
  <c r="BF265" i="1" s="1"/>
  <c r="BE262" i="1"/>
  <c r="BE265" i="1" s="1"/>
  <c r="BD262" i="1"/>
  <c r="BD265" i="1" s="1"/>
  <c r="BC262" i="1"/>
  <c r="BC263" i="1" s="1"/>
  <c r="BB262" i="1"/>
  <c r="BB263" i="1" s="1"/>
  <c r="BA262" i="1"/>
  <c r="AZ262" i="1"/>
  <c r="AZ263" i="1" s="1"/>
  <c r="AY262" i="1"/>
  <c r="AY265" i="1" s="1"/>
  <c r="AX262" i="1"/>
  <c r="AX265" i="1" s="1"/>
  <c r="AW262" i="1"/>
  <c r="AW265" i="1" s="1"/>
  <c r="AV262" i="1"/>
  <c r="AV265" i="1" s="1"/>
  <c r="AU262" i="1"/>
  <c r="AU263" i="1" s="1"/>
  <c r="AT262" i="1"/>
  <c r="AT263" i="1" s="1"/>
  <c r="AS262" i="1"/>
  <c r="AS265" i="1" s="1"/>
  <c r="AR262" i="1"/>
  <c r="AR263" i="1" s="1"/>
  <c r="AQ262" i="1"/>
  <c r="AQ265" i="1" s="1"/>
  <c r="AP262" i="1"/>
  <c r="AP265" i="1" s="1"/>
  <c r="AO262" i="1"/>
  <c r="AO265" i="1" s="1"/>
  <c r="AN262" i="1"/>
  <c r="AN265" i="1" s="1"/>
  <c r="AM262" i="1"/>
  <c r="AM263" i="1" s="1"/>
  <c r="AL262" i="1"/>
  <c r="AL263" i="1" s="1"/>
  <c r="AK262" i="1"/>
  <c r="AK265" i="1" s="1"/>
  <c r="AJ262" i="1"/>
  <c r="AJ263" i="1" s="1"/>
  <c r="AI262" i="1"/>
  <c r="AI265" i="1" s="1"/>
  <c r="AH262" i="1"/>
  <c r="AH265" i="1" s="1"/>
  <c r="AG262" i="1"/>
  <c r="AG265" i="1" s="1"/>
  <c r="AF262" i="1"/>
  <c r="AF265" i="1" s="1"/>
  <c r="AE262" i="1"/>
  <c r="AE263" i="1" s="1"/>
  <c r="AD262" i="1"/>
  <c r="AD263" i="1" s="1"/>
  <c r="AC262" i="1"/>
  <c r="AB262" i="1"/>
  <c r="AB263" i="1" s="1"/>
  <c r="AA262" i="1"/>
  <c r="AA265" i="1" s="1"/>
  <c r="Z262" i="1"/>
  <c r="Z265" i="1" s="1"/>
  <c r="Y262" i="1"/>
  <c r="Y265" i="1" s="1"/>
  <c r="X262" i="1"/>
  <c r="X265" i="1" s="1"/>
  <c r="W262" i="1"/>
  <c r="W263" i="1" s="1"/>
  <c r="V262" i="1"/>
  <c r="V263" i="1" s="1"/>
  <c r="U262" i="1"/>
  <c r="T262" i="1"/>
  <c r="T263" i="1" s="1"/>
  <c r="S262" i="1"/>
  <c r="S265" i="1" s="1"/>
  <c r="R262" i="1"/>
  <c r="R265" i="1" s="1"/>
  <c r="Q262" i="1"/>
  <c r="Q265" i="1" s="1"/>
  <c r="P262" i="1"/>
  <c r="P265" i="1" s="1"/>
  <c r="O262" i="1"/>
  <c r="O263" i="1" s="1"/>
  <c r="N262" i="1"/>
  <c r="M262" i="1"/>
  <c r="K257" i="1"/>
  <c r="K256" i="1"/>
  <c r="K255" i="1"/>
  <c r="JB253" i="1"/>
  <c r="JA253" i="1"/>
  <c r="IZ253" i="1"/>
  <c r="IZ255" i="1" s="1"/>
  <c r="IY253" i="1"/>
  <c r="IX253" i="1"/>
  <c r="IX255" i="1" s="1"/>
  <c r="IW253" i="1"/>
  <c r="IV253" i="1"/>
  <c r="IU253" i="1"/>
  <c r="IU255" i="1" s="1"/>
  <c r="IT253" i="1"/>
  <c r="IS253" i="1"/>
  <c r="IR253" i="1"/>
  <c r="IQ253" i="1"/>
  <c r="IP253" i="1"/>
  <c r="IO253" i="1"/>
  <c r="IN253" i="1"/>
  <c r="IM253" i="1"/>
  <c r="IM255" i="1" s="1"/>
  <c r="IL253" i="1"/>
  <c r="IK253" i="1"/>
  <c r="IJ253" i="1"/>
  <c r="II253" i="1"/>
  <c r="IH253" i="1"/>
  <c r="IG253" i="1"/>
  <c r="IF253" i="1"/>
  <c r="IE253" i="1"/>
  <c r="IE255" i="1" s="1"/>
  <c r="ID253" i="1"/>
  <c r="IC253" i="1"/>
  <c r="IB253" i="1"/>
  <c r="IA253" i="1"/>
  <c r="HZ253" i="1"/>
  <c r="HY253" i="1"/>
  <c r="HX253" i="1"/>
  <c r="HW253" i="1"/>
  <c r="HW255" i="1" s="1"/>
  <c r="HV253" i="1"/>
  <c r="HU253" i="1"/>
  <c r="HT253" i="1"/>
  <c r="HS253" i="1"/>
  <c r="HR253" i="1"/>
  <c r="HQ253" i="1"/>
  <c r="HP253" i="1"/>
  <c r="HO253" i="1"/>
  <c r="HO255" i="1" s="1"/>
  <c r="HN253" i="1"/>
  <c r="HM253" i="1"/>
  <c r="HL253" i="1"/>
  <c r="HK253" i="1"/>
  <c r="HJ253" i="1"/>
  <c r="HI253" i="1"/>
  <c r="HH253" i="1"/>
  <c r="HG253" i="1"/>
  <c r="HG255" i="1" s="1"/>
  <c r="HF253" i="1"/>
  <c r="HE253" i="1"/>
  <c r="HD253" i="1"/>
  <c r="HC253" i="1"/>
  <c r="HB253" i="1"/>
  <c r="HA253" i="1"/>
  <c r="GZ253" i="1"/>
  <c r="GY253" i="1"/>
  <c r="GY255" i="1" s="1"/>
  <c r="GX253" i="1"/>
  <c r="GW253" i="1"/>
  <c r="GV253" i="1"/>
  <c r="GU253" i="1"/>
  <c r="GT253" i="1"/>
  <c r="GS253" i="1"/>
  <c r="GR253" i="1"/>
  <c r="GQ253" i="1"/>
  <c r="GQ255" i="1" s="1"/>
  <c r="GP253" i="1"/>
  <c r="GO253" i="1"/>
  <c r="GN253" i="1"/>
  <c r="GM253" i="1"/>
  <c r="GL253" i="1"/>
  <c r="GK253" i="1"/>
  <c r="GJ253" i="1"/>
  <c r="GI253" i="1"/>
  <c r="GI255" i="1" s="1"/>
  <c r="GH253" i="1"/>
  <c r="GG253" i="1"/>
  <c r="GF253" i="1"/>
  <c r="GE253" i="1"/>
  <c r="GD253" i="1"/>
  <c r="GC253" i="1"/>
  <c r="GB253" i="1"/>
  <c r="GA253" i="1"/>
  <c r="GA255" i="1" s="1"/>
  <c r="FZ253" i="1"/>
  <c r="FY253" i="1"/>
  <c r="FX253" i="1"/>
  <c r="FW253" i="1"/>
  <c r="FV253" i="1"/>
  <c r="FU253" i="1"/>
  <c r="FT253" i="1"/>
  <c r="FS253" i="1"/>
  <c r="FS255" i="1" s="1"/>
  <c r="FR253" i="1"/>
  <c r="FQ253" i="1"/>
  <c r="FP253" i="1"/>
  <c r="FO253" i="1"/>
  <c r="FN253" i="1"/>
  <c r="FM253" i="1"/>
  <c r="FL253" i="1"/>
  <c r="FK253" i="1"/>
  <c r="FK255" i="1" s="1"/>
  <c r="FJ253" i="1"/>
  <c r="FI253" i="1"/>
  <c r="FH253" i="1"/>
  <c r="FG253" i="1"/>
  <c r="FF253" i="1"/>
  <c r="FE253" i="1"/>
  <c r="FD253" i="1"/>
  <c r="FC253" i="1"/>
  <c r="FC255" i="1" s="1"/>
  <c r="FB253" i="1"/>
  <c r="FA253" i="1"/>
  <c r="EZ253" i="1"/>
  <c r="EY253" i="1"/>
  <c r="EX253" i="1"/>
  <c r="EW253" i="1"/>
  <c r="EV253" i="1"/>
  <c r="EU253" i="1"/>
  <c r="EU255" i="1" s="1"/>
  <c r="ET253" i="1"/>
  <c r="ES253" i="1"/>
  <c r="ER253" i="1"/>
  <c r="EQ253" i="1"/>
  <c r="EP253" i="1"/>
  <c r="EO253" i="1"/>
  <c r="EN253" i="1"/>
  <c r="EM253" i="1"/>
  <c r="EM255" i="1" s="1"/>
  <c r="EL253" i="1"/>
  <c r="EK253" i="1"/>
  <c r="EJ253" i="1"/>
  <c r="EI253" i="1"/>
  <c r="EH253" i="1"/>
  <c r="EG253" i="1"/>
  <c r="EF253" i="1"/>
  <c r="EE253" i="1"/>
  <c r="EE255" i="1" s="1"/>
  <c r="ED253" i="1"/>
  <c r="EC253" i="1"/>
  <c r="EB253" i="1"/>
  <c r="EA253" i="1"/>
  <c r="DZ253" i="1"/>
  <c r="DY253" i="1"/>
  <c r="DX253" i="1"/>
  <c r="DW253" i="1"/>
  <c r="DW255" i="1" s="1"/>
  <c r="DV253" i="1"/>
  <c r="DU253" i="1"/>
  <c r="DT253" i="1"/>
  <c r="DS253" i="1"/>
  <c r="DR253" i="1"/>
  <c r="DQ253" i="1"/>
  <c r="DP253" i="1"/>
  <c r="DO253" i="1"/>
  <c r="DO255" i="1" s="1"/>
  <c r="DN253" i="1"/>
  <c r="DM253" i="1"/>
  <c r="DL253" i="1"/>
  <c r="DK253" i="1"/>
  <c r="DJ253" i="1"/>
  <c r="DI253" i="1"/>
  <c r="DH253" i="1"/>
  <c r="DG253" i="1"/>
  <c r="DG255" i="1" s="1"/>
  <c r="DF253" i="1"/>
  <c r="DE253" i="1"/>
  <c r="DD253" i="1"/>
  <c r="DC253" i="1"/>
  <c r="DB253" i="1"/>
  <c r="DA253" i="1"/>
  <c r="CZ253" i="1"/>
  <c r="CY253" i="1"/>
  <c r="CY255" i="1" s="1"/>
  <c r="CX253" i="1"/>
  <c r="CW253" i="1"/>
  <c r="CV253" i="1"/>
  <c r="CU253" i="1"/>
  <c r="CT253" i="1"/>
  <c r="CS253" i="1"/>
  <c r="CR253" i="1"/>
  <c r="CQ253" i="1"/>
  <c r="CQ255" i="1" s="1"/>
  <c r="CP253" i="1"/>
  <c r="CO253" i="1"/>
  <c r="CN253" i="1"/>
  <c r="CM253" i="1"/>
  <c r="CL253" i="1"/>
  <c r="CK253" i="1"/>
  <c r="CJ253" i="1"/>
  <c r="CI253" i="1"/>
  <c r="CI255" i="1" s="1"/>
  <c r="CH253" i="1"/>
  <c r="CG253" i="1"/>
  <c r="CF253" i="1"/>
  <c r="CE253" i="1"/>
  <c r="CD253" i="1"/>
  <c r="CC253" i="1"/>
  <c r="CB253" i="1"/>
  <c r="CA253" i="1"/>
  <c r="CA255" i="1" s="1"/>
  <c r="BZ253" i="1"/>
  <c r="BY253" i="1"/>
  <c r="BX253" i="1"/>
  <c r="BW253" i="1"/>
  <c r="BV253" i="1"/>
  <c r="BU253" i="1"/>
  <c r="BT253" i="1"/>
  <c r="BS253" i="1"/>
  <c r="BS255" i="1" s="1"/>
  <c r="BR253" i="1"/>
  <c r="BQ253" i="1"/>
  <c r="BP253" i="1"/>
  <c r="BO253" i="1"/>
  <c r="BN253" i="1"/>
  <c r="BM253" i="1"/>
  <c r="BL253" i="1"/>
  <c r="BK253" i="1"/>
  <c r="BK255" i="1" s="1"/>
  <c r="BJ253" i="1"/>
  <c r="BI253" i="1"/>
  <c r="BH253" i="1"/>
  <c r="BG253" i="1"/>
  <c r="BF253" i="1"/>
  <c r="BE253" i="1"/>
  <c r="BD253" i="1"/>
  <c r="BC253" i="1"/>
  <c r="BC255" i="1" s="1"/>
  <c r="BB253" i="1"/>
  <c r="BA253" i="1"/>
  <c r="AZ253" i="1"/>
  <c r="AY253" i="1"/>
  <c r="AX253" i="1"/>
  <c r="AW253" i="1"/>
  <c r="AV253" i="1"/>
  <c r="AU253" i="1"/>
  <c r="AU255" i="1" s="1"/>
  <c r="AT253" i="1"/>
  <c r="AS253" i="1"/>
  <c r="AR253" i="1"/>
  <c r="AQ253" i="1"/>
  <c r="AP253" i="1"/>
  <c r="AO253" i="1"/>
  <c r="AN253" i="1"/>
  <c r="AM253" i="1"/>
  <c r="AM255" i="1" s="1"/>
  <c r="AL253" i="1"/>
  <c r="AK253" i="1"/>
  <c r="AJ253" i="1"/>
  <c r="AI253" i="1"/>
  <c r="AH253" i="1"/>
  <c r="AG253" i="1"/>
  <c r="AF253" i="1"/>
  <c r="AE253" i="1"/>
  <c r="AE255" i="1" s="1"/>
  <c r="AD253" i="1"/>
  <c r="AC253" i="1"/>
  <c r="AB253" i="1"/>
  <c r="AA253" i="1"/>
  <c r="Z253" i="1"/>
  <c r="Y253" i="1"/>
  <c r="X253" i="1"/>
  <c r="W253" i="1"/>
  <c r="W255" i="1" s="1"/>
  <c r="V253" i="1"/>
  <c r="U253" i="1"/>
  <c r="T253" i="1"/>
  <c r="S253" i="1"/>
  <c r="R253" i="1"/>
  <c r="Q253" i="1"/>
  <c r="P253" i="1"/>
  <c r="O253" i="1"/>
  <c r="O255" i="1" s="1"/>
  <c r="N253" i="1"/>
  <c r="M253" i="1"/>
  <c r="M255" i="1" s="1"/>
  <c r="K245" i="1"/>
  <c r="K244" i="1"/>
  <c r="K243" i="1"/>
  <c r="K242" i="1"/>
  <c r="K241" i="1"/>
  <c r="JB240" i="1"/>
  <c r="JB246" i="1" s="1"/>
  <c r="JA240" i="1"/>
  <c r="JA246" i="1" s="1"/>
  <c r="IZ240" i="1"/>
  <c r="IZ246" i="1" s="1"/>
  <c r="IY240" i="1"/>
  <c r="IY246" i="1" s="1"/>
  <c r="IX240" i="1"/>
  <c r="IX246" i="1" s="1"/>
  <c r="IW240" i="1"/>
  <c r="IW246" i="1" s="1"/>
  <c r="IV240" i="1"/>
  <c r="IV246" i="1" s="1"/>
  <c r="IU240" i="1"/>
  <c r="IU246" i="1" s="1"/>
  <c r="IT240" i="1"/>
  <c r="IT246" i="1" s="1"/>
  <c r="IS240" i="1"/>
  <c r="IS246" i="1" s="1"/>
  <c r="IR240" i="1"/>
  <c r="IR246" i="1" s="1"/>
  <c r="IQ240" i="1"/>
  <c r="IQ246" i="1" s="1"/>
  <c r="IP240" i="1"/>
  <c r="IP246" i="1" s="1"/>
  <c r="IO240" i="1"/>
  <c r="IO246" i="1" s="1"/>
  <c r="IN240" i="1"/>
  <c r="IN246" i="1" s="1"/>
  <c r="IM240" i="1"/>
  <c r="IM246" i="1" s="1"/>
  <c r="IL240" i="1"/>
  <c r="IL246" i="1" s="1"/>
  <c r="IK240" i="1"/>
  <c r="IJ240" i="1"/>
  <c r="IJ246" i="1" s="1"/>
  <c r="II240" i="1"/>
  <c r="II246" i="1" s="1"/>
  <c r="IH240" i="1"/>
  <c r="IH246" i="1" s="1"/>
  <c r="IG240" i="1"/>
  <c r="IG246" i="1" s="1"/>
  <c r="IF240" i="1"/>
  <c r="IF246" i="1" s="1"/>
  <c r="IE240" i="1"/>
  <c r="IE246" i="1" s="1"/>
  <c r="ID240" i="1"/>
  <c r="ID246" i="1" s="1"/>
  <c r="IC240" i="1"/>
  <c r="IB240" i="1"/>
  <c r="IB246" i="1" s="1"/>
  <c r="IA240" i="1"/>
  <c r="IA246" i="1" s="1"/>
  <c r="HZ240" i="1"/>
  <c r="HZ246" i="1" s="1"/>
  <c r="HY240" i="1"/>
  <c r="HY246" i="1" s="1"/>
  <c r="HX240" i="1"/>
  <c r="HX246" i="1" s="1"/>
  <c r="HW240" i="1"/>
  <c r="HW246" i="1" s="1"/>
  <c r="HV240" i="1"/>
  <c r="HV246" i="1" s="1"/>
  <c r="HU240" i="1"/>
  <c r="HT240" i="1"/>
  <c r="HT246" i="1" s="1"/>
  <c r="HS240" i="1"/>
  <c r="HS246" i="1" s="1"/>
  <c r="HR240" i="1"/>
  <c r="HR246" i="1" s="1"/>
  <c r="HQ240" i="1"/>
  <c r="HQ246" i="1" s="1"/>
  <c r="HP240" i="1"/>
  <c r="HP246" i="1" s="1"/>
  <c r="HO240" i="1"/>
  <c r="HO246" i="1" s="1"/>
  <c r="HN240" i="1"/>
  <c r="HN246" i="1" s="1"/>
  <c r="HM240" i="1"/>
  <c r="HL240" i="1"/>
  <c r="HL246" i="1" s="1"/>
  <c r="HK240" i="1"/>
  <c r="HK246" i="1" s="1"/>
  <c r="HJ240" i="1"/>
  <c r="HJ246" i="1" s="1"/>
  <c r="HI240" i="1"/>
  <c r="HI246" i="1" s="1"/>
  <c r="HH240" i="1"/>
  <c r="HH246" i="1" s="1"/>
  <c r="HG240" i="1"/>
  <c r="HG246" i="1" s="1"/>
  <c r="HF240" i="1"/>
  <c r="HF246" i="1" s="1"/>
  <c r="HE240" i="1"/>
  <c r="HD240" i="1"/>
  <c r="HD246" i="1" s="1"/>
  <c r="HC240" i="1"/>
  <c r="HC246" i="1" s="1"/>
  <c r="HB240" i="1"/>
  <c r="HB246" i="1" s="1"/>
  <c r="HA240" i="1"/>
  <c r="HA246" i="1" s="1"/>
  <c r="GZ240" i="1"/>
  <c r="GZ246" i="1" s="1"/>
  <c r="GY240" i="1"/>
  <c r="GY246" i="1" s="1"/>
  <c r="GX240" i="1"/>
  <c r="GX246" i="1" s="1"/>
  <c r="GW240" i="1"/>
  <c r="GW246" i="1" s="1"/>
  <c r="GV240" i="1"/>
  <c r="GV246" i="1" s="1"/>
  <c r="GU240" i="1"/>
  <c r="GU246" i="1" s="1"/>
  <c r="GT240" i="1"/>
  <c r="GT246" i="1" s="1"/>
  <c r="GS240" i="1"/>
  <c r="GS246" i="1" s="1"/>
  <c r="GR240" i="1"/>
  <c r="GR246" i="1" s="1"/>
  <c r="GQ240" i="1"/>
  <c r="GQ246" i="1" s="1"/>
  <c r="GP240" i="1"/>
  <c r="GP246" i="1" s="1"/>
  <c r="GO240" i="1"/>
  <c r="GO246" i="1" s="1"/>
  <c r="GN240" i="1"/>
  <c r="GN246" i="1" s="1"/>
  <c r="GM240" i="1"/>
  <c r="GM246" i="1" s="1"/>
  <c r="GL240" i="1"/>
  <c r="GL246" i="1" s="1"/>
  <c r="GK240" i="1"/>
  <c r="GK246" i="1" s="1"/>
  <c r="GJ240" i="1"/>
  <c r="GJ246" i="1" s="1"/>
  <c r="GI240" i="1"/>
  <c r="GI246" i="1" s="1"/>
  <c r="GH240" i="1"/>
  <c r="GH246" i="1" s="1"/>
  <c r="GG240" i="1"/>
  <c r="GG246" i="1" s="1"/>
  <c r="GF240" i="1"/>
  <c r="GF246" i="1" s="1"/>
  <c r="GE240" i="1"/>
  <c r="GE246" i="1" s="1"/>
  <c r="GD240" i="1"/>
  <c r="GD246" i="1" s="1"/>
  <c r="GC240" i="1"/>
  <c r="GC246" i="1" s="1"/>
  <c r="GB240" i="1"/>
  <c r="GB246" i="1" s="1"/>
  <c r="GA240" i="1"/>
  <c r="GA246" i="1" s="1"/>
  <c r="FZ240" i="1"/>
  <c r="FZ246" i="1" s="1"/>
  <c r="FY240" i="1"/>
  <c r="FX240" i="1"/>
  <c r="FX246" i="1" s="1"/>
  <c r="FW240" i="1"/>
  <c r="FW246" i="1" s="1"/>
  <c r="FV240" i="1"/>
  <c r="FV246" i="1" s="1"/>
  <c r="FU240" i="1"/>
  <c r="FU246" i="1" s="1"/>
  <c r="FT240" i="1"/>
  <c r="FT246" i="1" s="1"/>
  <c r="FS240" i="1"/>
  <c r="FS246" i="1" s="1"/>
  <c r="FR240" i="1"/>
  <c r="FR246" i="1" s="1"/>
  <c r="FQ240" i="1"/>
  <c r="FP240" i="1"/>
  <c r="FP246" i="1" s="1"/>
  <c r="FO240" i="1"/>
  <c r="FO246" i="1" s="1"/>
  <c r="FN240" i="1"/>
  <c r="FN246" i="1" s="1"/>
  <c r="FM240" i="1"/>
  <c r="FM246" i="1" s="1"/>
  <c r="FL240" i="1"/>
  <c r="FL246" i="1" s="1"/>
  <c r="FK240" i="1"/>
  <c r="FK246" i="1" s="1"/>
  <c r="FJ240" i="1"/>
  <c r="FJ246" i="1" s="1"/>
  <c r="FI240" i="1"/>
  <c r="FH240" i="1"/>
  <c r="FH246" i="1" s="1"/>
  <c r="FG240" i="1"/>
  <c r="FG246" i="1" s="1"/>
  <c r="FF240" i="1"/>
  <c r="FF246" i="1" s="1"/>
  <c r="FE240" i="1"/>
  <c r="FE246" i="1" s="1"/>
  <c r="FD240" i="1"/>
  <c r="FD246" i="1" s="1"/>
  <c r="FC240" i="1"/>
  <c r="FC246" i="1" s="1"/>
  <c r="FB240" i="1"/>
  <c r="FB246" i="1" s="1"/>
  <c r="FA240" i="1"/>
  <c r="EZ240" i="1"/>
  <c r="EZ246" i="1" s="1"/>
  <c r="EY240" i="1"/>
  <c r="EY246" i="1" s="1"/>
  <c r="EX240" i="1"/>
  <c r="EX246" i="1" s="1"/>
  <c r="EW240" i="1"/>
  <c r="EW246" i="1" s="1"/>
  <c r="EV240" i="1"/>
  <c r="EV246" i="1" s="1"/>
  <c r="EU240" i="1"/>
  <c r="EU246" i="1" s="1"/>
  <c r="ET240" i="1"/>
  <c r="ET246" i="1" s="1"/>
  <c r="ES240" i="1"/>
  <c r="ER240" i="1"/>
  <c r="ER246" i="1" s="1"/>
  <c r="EQ240" i="1"/>
  <c r="EQ246" i="1" s="1"/>
  <c r="EP240" i="1"/>
  <c r="EP246" i="1" s="1"/>
  <c r="EO240" i="1"/>
  <c r="EO246" i="1" s="1"/>
  <c r="EN240" i="1"/>
  <c r="EN246" i="1" s="1"/>
  <c r="EM240" i="1"/>
  <c r="EM246" i="1" s="1"/>
  <c r="EL240" i="1"/>
  <c r="EL246" i="1" s="1"/>
  <c r="EK240" i="1"/>
  <c r="EK246" i="1" s="1"/>
  <c r="EJ240" i="1"/>
  <c r="EJ246" i="1" s="1"/>
  <c r="EI240" i="1"/>
  <c r="EI246" i="1" s="1"/>
  <c r="EH240" i="1"/>
  <c r="EH246" i="1" s="1"/>
  <c r="EG240" i="1"/>
  <c r="EG246" i="1" s="1"/>
  <c r="EF240" i="1"/>
  <c r="EF246" i="1" s="1"/>
  <c r="EE240" i="1"/>
  <c r="EE246" i="1" s="1"/>
  <c r="ED240" i="1"/>
  <c r="ED246" i="1" s="1"/>
  <c r="EC240" i="1"/>
  <c r="EC246" i="1" s="1"/>
  <c r="EB240" i="1"/>
  <c r="EB246" i="1" s="1"/>
  <c r="EA240" i="1"/>
  <c r="EA246" i="1" s="1"/>
  <c r="DZ240" i="1"/>
  <c r="DZ246" i="1" s="1"/>
  <c r="DY240" i="1"/>
  <c r="DY246" i="1" s="1"/>
  <c r="DX240" i="1"/>
  <c r="DX246" i="1" s="1"/>
  <c r="DW240" i="1"/>
  <c r="DW246" i="1" s="1"/>
  <c r="DV240" i="1"/>
  <c r="DV246" i="1" s="1"/>
  <c r="DU240" i="1"/>
  <c r="DU246" i="1" s="1"/>
  <c r="DT240" i="1"/>
  <c r="DT246" i="1" s="1"/>
  <c r="DS240" i="1"/>
  <c r="DS246" i="1" s="1"/>
  <c r="DR240" i="1"/>
  <c r="DR246" i="1" s="1"/>
  <c r="DQ240" i="1"/>
  <c r="DQ246" i="1" s="1"/>
  <c r="DP240" i="1"/>
  <c r="DP246" i="1" s="1"/>
  <c r="DO240" i="1"/>
  <c r="DO246" i="1" s="1"/>
  <c r="DN240" i="1"/>
  <c r="DN246" i="1" s="1"/>
  <c r="DM240" i="1"/>
  <c r="DL240" i="1"/>
  <c r="DL246" i="1" s="1"/>
  <c r="DK240" i="1"/>
  <c r="DK246" i="1" s="1"/>
  <c r="DJ240" i="1"/>
  <c r="DJ246" i="1" s="1"/>
  <c r="DI240" i="1"/>
  <c r="DI246" i="1" s="1"/>
  <c r="DH240" i="1"/>
  <c r="DH246" i="1" s="1"/>
  <c r="DG240" i="1"/>
  <c r="DG246" i="1" s="1"/>
  <c r="DF240" i="1"/>
  <c r="DF246" i="1" s="1"/>
  <c r="DE240" i="1"/>
  <c r="DD240" i="1"/>
  <c r="DD246" i="1" s="1"/>
  <c r="DC240" i="1"/>
  <c r="DC246" i="1" s="1"/>
  <c r="DB240" i="1"/>
  <c r="DB246" i="1" s="1"/>
  <c r="DA240" i="1"/>
  <c r="DA246" i="1" s="1"/>
  <c r="CZ240" i="1"/>
  <c r="CZ246" i="1" s="1"/>
  <c r="CY240" i="1"/>
  <c r="CY246" i="1" s="1"/>
  <c r="CX240" i="1"/>
  <c r="CX246" i="1" s="1"/>
  <c r="CW240" i="1"/>
  <c r="CV240" i="1"/>
  <c r="CV246" i="1" s="1"/>
  <c r="CU240" i="1"/>
  <c r="CU246" i="1" s="1"/>
  <c r="CT240" i="1"/>
  <c r="CT246" i="1" s="1"/>
  <c r="CS240" i="1"/>
  <c r="CS246" i="1" s="1"/>
  <c r="CR240" i="1"/>
  <c r="CR246" i="1" s="1"/>
  <c r="CQ240" i="1"/>
  <c r="CQ246" i="1" s="1"/>
  <c r="CP240" i="1"/>
  <c r="CP246" i="1" s="1"/>
  <c r="CO240" i="1"/>
  <c r="CN240" i="1"/>
  <c r="CN246" i="1" s="1"/>
  <c r="CM240" i="1"/>
  <c r="CM246" i="1" s="1"/>
  <c r="CL240" i="1"/>
  <c r="CL246" i="1" s="1"/>
  <c r="CK240" i="1"/>
  <c r="CK246" i="1" s="1"/>
  <c r="CJ240" i="1"/>
  <c r="CJ246" i="1" s="1"/>
  <c r="CI240" i="1"/>
  <c r="CI246" i="1" s="1"/>
  <c r="CH240" i="1"/>
  <c r="CH246" i="1" s="1"/>
  <c r="CG240" i="1"/>
  <c r="CF240" i="1"/>
  <c r="CF246" i="1" s="1"/>
  <c r="CE240" i="1"/>
  <c r="CE246" i="1" s="1"/>
  <c r="CD240" i="1"/>
  <c r="CD246" i="1" s="1"/>
  <c r="CC240" i="1"/>
  <c r="CC246" i="1" s="1"/>
  <c r="CB240" i="1"/>
  <c r="CB246" i="1" s="1"/>
  <c r="CA240" i="1"/>
  <c r="CA246" i="1" s="1"/>
  <c r="BZ240" i="1"/>
  <c r="BZ246" i="1" s="1"/>
  <c r="BY240" i="1"/>
  <c r="BY246" i="1" s="1"/>
  <c r="BX240" i="1"/>
  <c r="BX246" i="1" s="1"/>
  <c r="BW240" i="1"/>
  <c r="BW246" i="1" s="1"/>
  <c r="BV240" i="1"/>
  <c r="BV246" i="1" s="1"/>
  <c r="BU240" i="1"/>
  <c r="BU246" i="1" s="1"/>
  <c r="BT240" i="1"/>
  <c r="BT246" i="1" s="1"/>
  <c r="BS240" i="1"/>
  <c r="BS246" i="1" s="1"/>
  <c r="BR240" i="1"/>
  <c r="BR246" i="1" s="1"/>
  <c r="BQ240" i="1"/>
  <c r="BQ246" i="1" s="1"/>
  <c r="BP240" i="1"/>
  <c r="BP246" i="1" s="1"/>
  <c r="BO240" i="1"/>
  <c r="BO246" i="1" s="1"/>
  <c r="BN240" i="1"/>
  <c r="BN246" i="1" s="1"/>
  <c r="BM240" i="1"/>
  <c r="BM246" i="1" s="1"/>
  <c r="BL240" i="1"/>
  <c r="BL246" i="1" s="1"/>
  <c r="BK240" i="1"/>
  <c r="BK246" i="1" s="1"/>
  <c r="BJ240" i="1"/>
  <c r="BJ246" i="1" s="1"/>
  <c r="BI240" i="1"/>
  <c r="BI246" i="1" s="1"/>
  <c r="BH240" i="1"/>
  <c r="BH246" i="1" s="1"/>
  <c r="BG240" i="1"/>
  <c r="BG246" i="1" s="1"/>
  <c r="BF240" i="1"/>
  <c r="BF246" i="1" s="1"/>
  <c r="BE240" i="1"/>
  <c r="BE246" i="1" s="1"/>
  <c r="BD240" i="1"/>
  <c r="BD246" i="1" s="1"/>
  <c r="BC240" i="1"/>
  <c r="BC246" i="1" s="1"/>
  <c r="BB240" i="1"/>
  <c r="BB246" i="1" s="1"/>
  <c r="BA240" i="1"/>
  <c r="AZ240" i="1"/>
  <c r="AZ246" i="1" s="1"/>
  <c r="AY240" i="1"/>
  <c r="AY246" i="1" s="1"/>
  <c r="AX240" i="1"/>
  <c r="AX246" i="1" s="1"/>
  <c r="AW240" i="1"/>
  <c r="AW246" i="1" s="1"/>
  <c r="AV240" i="1"/>
  <c r="AV246" i="1" s="1"/>
  <c r="AU240" i="1"/>
  <c r="AU246" i="1" s="1"/>
  <c r="AT240" i="1"/>
  <c r="AT246" i="1" s="1"/>
  <c r="AS240" i="1"/>
  <c r="AR240" i="1"/>
  <c r="AR246" i="1" s="1"/>
  <c r="AQ240" i="1"/>
  <c r="AQ246" i="1" s="1"/>
  <c r="AP240" i="1"/>
  <c r="AP246" i="1" s="1"/>
  <c r="AO240" i="1"/>
  <c r="AO246" i="1" s="1"/>
  <c r="AN240" i="1"/>
  <c r="AN246" i="1" s="1"/>
  <c r="AM240" i="1"/>
  <c r="AM246" i="1" s="1"/>
  <c r="AL240" i="1"/>
  <c r="AL246" i="1" s="1"/>
  <c r="AK240" i="1"/>
  <c r="AJ240" i="1"/>
  <c r="AJ246" i="1" s="1"/>
  <c r="AI240" i="1"/>
  <c r="AI246" i="1" s="1"/>
  <c r="AH240" i="1"/>
  <c r="AH246" i="1" s="1"/>
  <c r="AG240" i="1"/>
  <c r="AG246" i="1" s="1"/>
  <c r="AF240" i="1"/>
  <c r="AF246" i="1" s="1"/>
  <c r="AE240" i="1"/>
  <c r="AE246" i="1" s="1"/>
  <c r="AD240" i="1"/>
  <c r="AD246" i="1" s="1"/>
  <c r="AC240" i="1"/>
  <c r="AB240" i="1"/>
  <c r="AB246" i="1" s="1"/>
  <c r="AA240" i="1"/>
  <c r="AA246" i="1" s="1"/>
  <c r="Z240" i="1"/>
  <c r="Z246" i="1" s="1"/>
  <c r="Y240" i="1"/>
  <c r="Y246" i="1" s="1"/>
  <c r="X240" i="1"/>
  <c r="X246" i="1" s="1"/>
  <c r="W240" i="1"/>
  <c r="W246" i="1" s="1"/>
  <c r="V240" i="1"/>
  <c r="V246" i="1" s="1"/>
  <c r="U240" i="1"/>
  <c r="T240" i="1"/>
  <c r="T246" i="1" s="1"/>
  <c r="S240" i="1"/>
  <c r="S246" i="1" s="1"/>
  <c r="R240" i="1"/>
  <c r="R246" i="1" s="1"/>
  <c r="Q240" i="1"/>
  <c r="Q246" i="1" s="1"/>
  <c r="P240" i="1"/>
  <c r="P246" i="1" s="1"/>
  <c r="O240" i="1"/>
  <c r="O246" i="1" s="1"/>
  <c r="N240" i="1"/>
  <c r="N246" i="1" s="1"/>
  <c r="M240" i="1"/>
  <c r="M246" i="1" s="1"/>
  <c r="K233" i="1"/>
  <c r="JB232" i="1"/>
  <c r="JB234" i="1" s="1"/>
  <c r="JA232" i="1"/>
  <c r="JA234" i="1" s="1"/>
  <c r="IZ232" i="1"/>
  <c r="IZ234" i="1" s="1"/>
  <c r="IY232" i="1"/>
  <c r="IY234" i="1" s="1"/>
  <c r="IX232" i="1"/>
  <c r="IX234" i="1" s="1"/>
  <c r="IW232" i="1"/>
  <c r="IW234" i="1" s="1"/>
  <c r="IV232" i="1"/>
  <c r="IV234" i="1" s="1"/>
  <c r="IU232" i="1"/>
  <c r="IT232" i="1"/>
  <c r="IT234" i="1" s="1"/>
  <c r="IS232" i="1"/>
  <c r="IS234" i="1" s="1"/>
  <c r="IR232" i="1"/>
  <c r="IR234" i="1" s="1"/>
  <c r="IQ232" i="1"/>
  <c r="IQ234" i="1" s="1"/>
  <c r="IP232" i="1"/>
  <c r="IP234" i="1" s="1"/>
  <c r="IO232" i="1"/>
  <c r="IO234" i="1" s="1"/>
  <c r="IN232" i="1"/>
  <c r="IN234" i="1" s="1"/>
  <c r="IM232" i="1"/>
  <c r="IL232" i="1"/>
  <c r="IL234" i="1" s="1"/>
  <c r="IK232" i="1"/>
  <c r="IK234" i="1" s="1"/>
  <c r="IJ232" i="1"/>
  <c r="IJ234" i="1" s="1"/>
  <c r="II232" i="1"/>
  <c r="II234" i="1" s="1"/>
  <c r="IH232" i="1"/>
  <c r="IH234" i="1" s="1"/>
  <c r="IG232" i="1"/>
  <c r="IG234" i="1" s="1"/>
  <c r="IF232" i="1"/>
  <c r="IF234" i="1" s="1"/>
  <c r="IE232" i="1"/>
  <c r="ID232" i="1"/>
  <c r="ID234" i="1" s="1"/>
  <c r="IC232" i="1"/>
  <c r="IC234" i="1" s="1"/>
  <c r="IB232" i="1"/>
  <c r="IB234" i="1" s="1"/>
  <c r="IA232" i="1"/>
  <c r="IA234" i="1" s="1"/>
  <c r="HZ232" i="1"/>
  <c r="HZ234" i="1" s="1"/>
  <c r="HY232" i="1"/>
  <c r="HY234" i="1" s="1"/>
  <c r="HX232" i="1"/>
  <c r="HX234" i="1" s="1"/>
  <c r="HW232" i="1"/>
  <c r="HV232" i="1"/>
  <c r="HV234" i="1" s="1"/>
  <c r="HU232" i="1"/>
  <c r="HU234" i="1" s="1"/>
  <c r="HT232" i="1"/>
  <c r="HT234" i="1" s="1"/>
  <c r="HS232" i="1"/>
  <c r="HS234" i="1" s="1"/>
  <c r="HR232" i="1"/>
  <c r="HR234" i="1" s="1"/>
  <c r="HQ232" i="1"/>
  <c r="HQ234" i="1" s="1"/>
  <c r="HP232" i="1"/>
  <c r="HP234" i="1" s="1"/>
  <c r="HO232" i="1"/>
  <c r="HN232" i="1"/>
  <c r="HN234" i="1" s="1"/>
  <c r="HM232" i="1"/>
  <c r="HM234" i="1" s="1"/>
  <c r="HL232" i="1"/>
  <c r="HL234" i="1" s="1"/>
  <c r="HK232" i="1"/>
  <c r="HK234" i="1" s="1"/>
  <c r="HJ232" i="1"/>
  <c r="HJ234" i="1" s="1"/>
  <c r="HI232" i="1"/>
  <c r="HI234" i="1" s="1"/>
  <c r="HH232" i="1"/>
  <c r="HH234" i="1" s="1"/>
  <c r="HG232" i="1"/>
  <c r="HF232" i="1"/>
  <c r="HF234" i="1" s="1"/>
  <c r="HE232" i="1"/>
  <c r="HE234" i="1" s="1"/>
  <c r="HD232" i="1"/>
  <c r="HD234" i="1" s="1"/>
  <c r="HC232" i="1"/>
  <c r="HC234" i="1" s="1"/>
  <c r="HB232" i="1"/>
  <c r="HB234" i="1" s="1"/>
  <c r="HA232" i="1"/>
  <c r="HA234" i="1" s="1"/>
  <c r="GZ232" i="1"/>
  <c r="GZ234" i="1" s="1"/>
  <c r="GY232" i="1"/>
  <c r="GX232" i="1"/>
  <c r="GX234" i="1" s="1"/>
  <c r="GW232" i="1"/>
  <c r="GW234" i="1" s="1"/>
  <c r="GV232" i="1"/>
  <c r="GV234" i="1" s="1"/>
  <c r="GU232" i="1"/>
  <c r="GU234" i="1" s="1"/>
  <c r="GT232" i="1"/>
  <c r="GT234" i="1" s="1"/>
  <c r="GS232" i="1"/>
  <c r="GS234" i="1" s="1"/>
  <c r="GR232" i="1"/>
  <c r="GR234" i="1" s="1"/>
  <c r="GQ232" i="1"/>
  <c r="GP232" i="1"/>
  <c r="GP234" i="1" s="1"/>
  <c r="GO232" i="1"/>
  <c r="GO234" i="1" s="1"/>
  <c r="GN232" i="1"/>
  <c r="GN234" i="1" s="1"/>
  <c r="GM232" i="1"/>
  <c r="GM234" i="1" s="1"/>
  <c r="GL232" i="1"/>
  <c r="GL234" i="1" s="1"/>
  <c r="GK232" i="1"/>
  <c r="GK234" i="1" s="1"/>
  <c r="GJ232" i="1"/>
  <c r="GJ234" i="1" s="1"/>
  <c r="GI232" i="1"/>
  <c r="GH232" i="1"/>
  <c r="GH234" i="1" s="1"/>
  <c r="GG232" i="1"/>
  <c r="GG234" i="1" s="1"/>
  <c r="GF232" i="1"/>
  <c r="GF234" i="1" s="1"/>
  <c r="GE232" i="1"/>
  <c r="GE234" i="1" s="1"/>
  <c r="GD232" i="1"/>
  <c r="GD234" i="1" s="1"/>
  <c r="GC232" i="1"/>
  <c r="GC234" i="1" s="1"/>
  <c r="GB232" i="1"/>
  <c r="GB234" i="1" s="1"/>
  <c r="GA232" i="1"/>
  <c r="FZ232" i="1"/>
  <c r="FZ234" i="1" s="1"/>
  <c r="FY232" i="1"/>
  <c r="FY234" i="1" s="1"/>
  <c r="FX232" i="1"/>
  <c r="FX234" i="1" s="1"/>
  <c r="FW232" i="1"/>
  <c r="FW234" i="1" s="1"/>
  <c r="FV232" i="1"/>
  <c r="FV234" i="1" s="1"/>
  <c r="FU232" i="1"/>
  <c r="FU234" i="1" s="1"/>
  <c r="FT232" i="1"/>
  <c r="FT234" i="1" s="1"/>
  <c r="FS232" i="1"/>
  <c r="FR232" i="1"/>
  <c r="FR234" i="1" s="1"/>
  <c r="FQ232" i="1"/>
  <c r="FQ234" i="1" s="1"/>
  <c r="FP232" i="1"/>
  <c r="FP234" i="1" s="1"/>
  <c r="FO232" i="1"/>
  <c r="FO234" i="1" s="1"/>
  <c r="FN232" i="1"/>
  <c r="FN234" i="1" s="1"/>
  <c r="FM232" i="1"/>
  <c r="FM234" i="1" s="1"/>
  <c r="FL232" i="1"/>
  <c r="FL234" i="1" s="1"/>
  <c r="FK232" i="1"/>
  <c r="FJ232" i="1"/>
  <c r="FJ234" i="1" s="1"/>
  <c r="FI232" i="1"/>
  <c r="FI234" i="1" s="1"/>
  <c r="FH232" i="1"/>
  <c r="FH234" i="1" s="1"/>
  <c r="FG232" i="1"/>
  <c r="FG234" i="1" s="1"/>
  <c r="FF232" i="1"/>
  <c r="FF234" i="1" s="1"/>
  <c r="FE232" i="1"/>
  <c r="FE234" i="1" s="1"/>
  <c r="FD232" i="1"/>
  <c r="FD234" i="1" s="1"/>
  <c r="FC232" i="1"/>
  <c r="FB232" i="1"/>
  <c r="FB234" i="1" s="1"/>
  <c r="FA232" i="1"/>
  <c r="FA234" i="1" s="1"/>
  <c r="EZ232" i="1"/>
  <c r="EZ234" i="1" s="1"/>
  <c r="EY232" i="1"/>
  <c r="EY234" i="1" s="1"/>
  <c r="EX232" i="1"/>
  <c r="EX234" i="1" s="1"/>
  <c r="EW232" i="1"/>
  <c r="EW234" i="1" s="1"/>
  <c r="EV232" i="1"/>
  <c r="EV234" i="1" s="1"/>
  <c r="EU232" i="1"/>
  <c r="ET232" i="1"/>
  <c r="ET234" i="1" s="1"/>
  <c r="ES232" i="1"/>
  <c r="ES234" i="1" s="1"/>
  <c r="ER232" i="1"/>
  <c r="ER234" i="1" s="1"/>
  <c r="EQ232" i="1"/>
  <c r="EQ234" i="1" s="1"/>
  <c r="EP232" i="1"/>
  <c r="EP234" i="1" s="1"/>
  <c r="EO232" i="1"/>
  <c r="EO234" i="1" s="1"/>
  <c r="EN232" i="1"/>
  <c r="EN234" i="1" s="1"/>
  <c r="EM232" i="1"/>
  <c r="EL232" i="1"/>
  <c r="EL234" i="1" s="1"/>
  <c r="EK232" i="1"/>
  <c r="EK234" i="1" s="1"/>
  <c r="EJ232" i="1"/>
  <c r="EJ234" i="1" s="1"/>
  <c r="EI232" i="1"/>
  <c r="EI234" i="1" s="1"/>
  <c r="EH232" i="1"/>
  <c r="EH234" i="1" s="1"/>
  <c r="EG232" i="1"/>
  <c r="EG234" i="1" s="1"/>
  <c r="EF232" i="1"/>
  <c r="EF234" i="1" s="1"/>
  <c r="EE232" i="1"/>
  <c r="ED232" i="1"/>
  <c r="ED234" i="1" s="1"/>
  <c r="EC232" i="1"/>
  <c r="EC234" i="1" s="1"/>
  <c r="EB232" i="1"/>
  <c r="EB234" i="1" s="1"/>
  <c r="EA232" i="1"/>
  <c r="EA234" i="1" s="1"/>
  <c r="DZ232" i="1"/>
  <c r="DZ234" i="1" s="1"/>
  <c r="DY232" i="1"/>
  <c r="DY234" i="1" s="1"/>
  <c r="DX232" i="1"/>
  <c r="DX234" i="1" s="1"/>
  <c r="DW232" i="1"/>
  <c r="DV232" i="1"/>
  <c r="DV234" i="1" s="1"/>
  <c r="DU232" i="1"/>
  <c r="DU234" i="1" s="1"/>
  <c r="DT232" i="1"/>
  <c r="DT234" i="1" s="1"/>
  <c r="DS232" i="1"/>
  <c r="DS234" i="1" s="1"/>
  <c r="DR232" i="1"/>
  <c r="DR234" i="1" s="1"/>
  <c r="DQ232" i="1"/>
  <c r="DQ234" i="1" s="1"/>
  <c r="DP232" i="1"/>
  <c r="DP234" i="1" s="1"/>
  <c r="DO232" i="1"/>
  <c r="DN232" i="1"/>
  <c r="DN234" i="1" s="1"/>
  <c r="DM232" i="1"/>
  <c r="DM234" i="1" s="1"/>
  <c r="DL232" i="1"/>
  <c r="DL234" i="1" s="1"/>
  <c r="DK232" i="1"/>
  <c r="DK234" i="1" s="1"/>
  <c r="DJ232" i="1"/>
  <c r="DJ234" i="1" s="1"/>
  <c r="DI232" i="1"/>
  <c r="DI234" i="1" s="1"/>
  <c r="DH232" i="1"/>
  <c r="DH234" i="1" s="1"/>
  <c r="DG232" i="1"/>
  <c r="DF232" i="1"/>
  <c r="DF234" i="1" s="1"/>
  <c r="DE232" i="1"/>
  <c r="DE234" i="1" s="1"/>
  <c r="DD232" i="1"/>
  <c r="DD234" i="1" s="1"/>
  <c r="DC232" i="1"/>
  <c r="DC234" i="1" s="1"/>
  <c r="DB232" i="1"/>
  <c r="DB234" i="1" s="1"/>
  <c r="DA232" i="1"/>
  <c r="DA234" i="1" s="1"/>
  <c r="CZ232" i="1"/>
  <c r="CZ234" i="1" s="1"/>
  <c r="CY232" i="1"/>
  <c r="CX232" i="1"/>
  <c r="CX234" i="1" s="1"/>
  <c r="CW232" i="1"/>
  <c r="CW234" i="1" s="1"/>
  <c r="CV232" i="1"/>
  <c r="CV234" i="1" s="1"/>
  <c r="CU232" i="1"/>
  <c r="CU234" i="1" s="1"/>
  <c r="CT232" i="1"/>
  <c r="CT234" i="1" s="1"/>
  <c r="CS232" i="1"/>
  <c r="CS234" i="1" s="1"/>
  <c r="CR232" i="1"/>
  <c r="CR234" i="1" s="1"/>
  <c r="CQ232" i="1"/>
  <c r="CP232" i="1"/>
  <c r="CP234" i="1" s="1"/>
  <c r="CO232" i="1"/>
  <c r="CO234" i="1" s="1"/>
  <c r="CN232" i="1"/>
  <c r="CN234" i="1" s="1"/>
  <c r="CM232" i="1"/>
  <c r="CM234" i="1" s="1"/>
  <c r="CL232" i="1"/>
  <c r="CL234" i="1" s="1"/>
  <c r="CK232" i="1"/>
  <c r="CK234" i="1" s="1"/>
  <c r="CJ232" i="1"/>
  <c r="CJ234" i="1" s="1"/>
  <c r="CI232" i="1"/>
  <c r="CH232" i="1"/>
  <c r="CH234" i="1" s="1"/>
  <c r="CG232" i="1"/>
  <c r="CG234" i="1" s="1"/>
  <c r="CF232" i="1"/>
  <c r="CF234" i="1" s="1"/>
  <c r="CE232" i="1"/>
  <c r="CE234" i="1" s="1"/>
  <c r="CD232" i="1"/>
  <c r="CD234" i="1" s="1"/>
  <c r="CC232" i="1"/>
  <c r="CC234" i="1" s="1"/>
  <c r="CB232" i="1"/>
  <c r="CB234" i="1" s="1"/>
  <c r="CA232" i="1"/>
  <c r="BZ232" i="1"/>
  <c r="BZ234" i="1" s="1"/>
  <c r="BY232" i="1"/>
  <c r="BY234" i="1" s="1"/>
  <c r="BX232" i="1"/>
  <c r="BX234" i="1" s="1"/>
  <c r="BW232" i="1"/>
  <c r="BW234" i="1" s="1"/>
  <c r="BV232" i="1"/>
  <c r="BV234" i="1" s="1"/>
  <c r="BU232" i="1"/>
  <c r="BU234" i="1" s="1"/>
  <c r="BT232" i="1"/>
  <c r="BT234" i="1" s="1"/>
  <c r="BS232" i="1"/>
  <c r="BR232" i="1"/>
  <c r="BR234" i="1" s="1"/>
  <c r="BQ232" i="1"/>
  <c r="BQ234" i="1" s="1"/>
  <c r="BP232" i="1"/>
  <c r="BP234" i="1" s="1"/>
  <c r="BO232" i="1"/>
  <c r="BO234" i="1" s="1"/>
  <c r="BN232" i="1"/>
  <c r="BN234" i="1" s="1"/>
  <c r="BM232" i="1"/>
  <c r="BM234" i="1" s="1"/>
  <c r="BL232" i="1"/>
  <c r="BL234" i="1" s="1"/>
  <c r="BK232" i="1"/>
  <c r="BJ232" i="1"/>
  <c r="BJ234" i="1" s="1"/>
  <c r="BI232" i="1"/>
  <c r="BI234" i="1" s="1"/>
  <c r="BH232" i="1"/>
  <c r="BH234" i="1" s="1"/>
  <c r="BG232" i="1"/>
  <c r="BG234" i="1" s="1"/>
  <c r="BF232" i="1"/>
  <c r="BF234" i="1" s="1"/>
  <c r="BE232" i="1"/>
  <c r="BE234" i="1" s="1"/>
  <c r="BD232" i="1"/>
  <c r="BD234" i="1" s="1"/>
  <c r="BC232" i="1"/>
  <c r="BB232" i="1"/>
  <c r="BB234" i="1" s="1"/>
  <c r="BA232" i="1"/>
  <c r="BA234" i="1" s="1"/>
  <c r="AZ232" i="1"/>
  <c r="AZ234" i="1" s="1"/>
  <c r="AY232" i="1"/>
  <c r="AY234" i="1" s="1"/>
  <c r="AX232" i="1"/>
  <c r="AX234" i="1" s="1"/>
  <c r="AW232" i="1"/>
  <c r="AW234" i="1" s="1"/>
  <c r="AV232" i="1"/>
  <c r="AV234" i="1" s="1"/>
  <c r="AU232" i="1"/>
  <c r="AT232" i="1"/>
  <c r="AT234" i="1" s="1"/>
  <c r="AS232" i="1"/>
  <c r="AS234" i="1" s="1"/>
  <c r="AR232" i="1"/>
  <c r="AR234" i="1" s="1"/>
  <c r="AQ232" i="1"/>
  <c r="AQ234" i="1" s="1"/>
  <c r="AP232" i="1"/>
  <c r="AP234" i="1" s="1"/>
  <c r="AO232" i="1"/>
  <c r="AO234" i="1" s="1"/>
  <c r="AN232" i="1"/>
  <c r="AN234" i="1" s="1"/>
  <c r="AM232" i="1"/>
  <c r="AL232" i="1"/>
  <c r="AL234" i="1" s="1"/>
  <c r="AK232" i="1"/>
  <c r="AK234" i="1" s="1"/>
  <c r="AJ232" i="1"/>
  <c r="AJ234" i="1" s="1"/>
  <c r="AI232" i="1"/>
  <c r="AI234" i="1" s="1"/>
  <c r="AH232" i="1"/>
  <c r="AH234" i="1" s="1"/>
  <c r="AG232" i="1"/>
  <c r="AG234" i="1" s="1"/>
  <c r="AF232" i="1"/>
  <c r="AF234" i="1" s="1"/>
  <c r="AE232" i="1"/>
  <c r="AD232" i="1"/>
  <c r="AD234" i="1" s="1"/>
  <c r="AC232" i="1"/>
  <c r="AC234" i="1" s="1"/>
  <c r="AB232" i="1"/>
  <c r="AB234" i="1" s="1"/>
  <c r="AA232" i="1"/>
  <c r="AA234" i="1" s="1"/>
  <c r="Z232" i="1"/>
  <c r="Z234" i="1" s="1"/>
  <c r="Y232" i="1"/>
  <c r="Y234" i="1" s="1"/>
  <c r="X232" i="1"/>
  <c r="X234" i="1" s="1"/>
  <c r="W232" i="1"/>
  <c r="V232" i="1"/>
  <c r="V234" i="1" s="1"/>
  <c r="U232" i="1"/>
  <c r="T232" i="1"/>
  <c r="T234" i="1" s="1"/>
  <c r="S232" i="1"/>
  <c r="S234" i="1" s="1"/>
  <c r="R232" i="1"/>
  <c r="R234" i="1" s="1"/>
  <c r="Q232" i="1"/>
  <c r="Q234" i="1" s="1"/>
  <c r="P232" i="1"/>
  <c r="P234" i="1" s="1"/>
  <c r="K223" i="1"/>
  <c r="K222" i="1"/>
  <c r="JB220" i="1"/>
  <c r="JB222" i="1" s="1"/>
  <c r="JA220" i="1"/>
  <c r="IZ220" i="1"/>
  <c r="IZ222" i="1" s="1"/>
  <c r="IY220" i="1"/>
  <c r="IY224" i="1" s="1"/>
  <c r="IX220" i="1"/>
  <c r="IX224" i="1" s="1"/>
  <c r="IW220" i="1"/>
  <c r="IW224" i="1" s="1"/>
  <c r="IV220" i="1"/>
  <c r="IV224" i="1" s="1"/>
  <c r="IU220" i="1"/>
  <c r="IU222" i="1" s="1"/>
  <c r="IT220" i="1"/>
  <c r="IT222" i="1" s="1"/>
  <c r="IS220" i="1"/>
  <c r="IS224" i="1" s="1"/>
  <c r="IR220" i="1"/>
  <c r="IR222" i="1" s="1"/>
  <c r="IQ220" i="1"/>
  <c r="IQ224" i="1" s="1"/>
  <c r="IP220" i="1"/>
  <c r="IP224" i="1" s="1"/>
  <c r="IO220" i="1"/>
  <c r="IO224" i="1" s="1"/>
  <c r="IN220" i="1"/>
  <c r="IN224" i="1" s="1"/>
  <c r="IM220" i="1"/>
  <c r="IM222" i="1" s="1"/>
  <c r="IL220" i="1"/>
  <c r="IL222" i="1" s="1"/>
  <c r="IK220" i="1"/>
  <c r="IJ220" i="1"/>
  <c r="IJ222" i="1" s="1"/>
  <c r="II220" i="1"/>
  <c r="II224" i="1" s="1"/>
  <c r="IH220" i="1"/>
  <c r="IH224" i="1" s="1"/>
  <c r="IG220" i="1"/>
  <c r="IG224" i="1" s="1"/>
  <c r="IF220" i="1"/>
  <c r="IF224" i="1" s="1"/>
  <c r="IE220" i="1"/>
  <c r="IE222" i="1" s="1"/>
  <c r="ID220" i="1"/>
  <c r="ID222" i="1" s="1"/>
  <c r="IC220" i="1"/>
  <c r="IB220" i="1"/>
  <c r="IB222" i="1" s="1"/>
  <c r="IA220" i="1"/>
  <c r="IA224" i="1" s="1"/>
  <c r="HZ220" i="1"/>
  <c r="HZ224" i="1" s="1"/>
  <c r="HY220" i="1"/>
  <c r="HY224" i="1" s="1"/>
  <c r="HX220" i="1"/>
  <c r="HX224" i="1" s="1"/>
  <c r="HW220" i="1"/>
  <c r="HW222" i="1" s="1"/>
  <c r="HV220" i="1"/>
  <c r="HV222" i="1" s="1"/>
  <c r="HU220" i="1"/>
  <c r="HT220" i="1"/>
  <c r="HT222" i="1" s="1"/>
  <c r="HS220" i="1"/>
  <c r="HS224" i="1" s="1"/>
  <c r="HR220" i="1"/>
  <c r="HR224" i="1" s="1"/>
  <c r="HQ220" i="1"/>
  <c r="HQ224" i="1" s="1"/>
  <c r="HP220" i="1"/>
  <c r="HP224" i="1" s="1"/>
  <c r="HO220" i="1"/>
  <c r="HO222" i="1" s="1"/>
  <c r="HN220" i="1"/>
  <c r="HN222" i="1" s="1"/>
  <c r="HM220" i="1"/>
  <c r="HL220" i="1"/>
  <c r="HL222" i="1" s="1"/>
  <c r="HK220" i="1"/>
  <c r="HK224" i="1" s="1"/>
  <c r="HJ220" i="1"/>
  <c r="HJ224" i="1" s="1"/>
  <c r="HI220" i="1"/>
  <c r="HI224" i="1" s="1"/>
  <c r="HH220" i="1"/>
  <c r="HH224" i="1" s="1"/>
  <c r="HG220" i="1"/>
  <c r="HG222" i="1" s="1"/>
  <c r="HF220" i="1"/>
  <c r="HF222" i="1" s="1"/>
  <c r="HE220" i="1"/>
  <c r="HD220" i="1"/>
  <c r="HD222" i="1" s="1"/>
  <c r="HC220" i="1"/>
  <c r="HC224" i="1" s="1"/>
  <c r="HB220" i="1"/>
  <c r="HB224" i="1" s="1"/>
  <c r="HA220" i="1"/>
  <c r="HA224" i="1" s="1"/>
  <c r="GZ220" i="1"/>
  <c r="GZ224" i="1" s="1"/>
  <c r="GY220" i="1"/>
  <c r="GY222" i="1" s="1"/>
  <c r="GX220" i="1"/>
  <c r="GX222" i="1" s="1"/>
  <c r="GW220" i="1"/>
  <c r="GV220" i="1"/>
  <c r="GV222" i="1" s="1"/>
  <c r="GU220" i="1"/>
  <c r="GU224" i="1" s="1"/>
  <c r="GT220" i="1"/>
  <c r="GT224" i="1" s="1"/>
  <c r="GS220" i="1"/>
  <c r="GS224" i="1" s="1"/>
  <c r="GR220" i="1"/>
  <c r="GR224" i="1" s="1"/>
  <c r="GQ220" i="1"/>
  <c r="GQ222" i="1" s="1"/>
  <c r="GP220" i="1"/>
  <c r="GP222" i="1" s="1"/>
  <c r="GO220" i="1"/>
  <c r="GN220" i="1"/>
  <c r="GN222" i="1" s="1"/>
  <c r="GM220" i="1"/>
  <c r="GM224" i="1" s="1"/>
  <c r="GL220" i="1"/>
  <c r="GL224" i="1" s="1"/>
  <c r="GK220" i="1"/>
  <c r="GK224" i="1" s="1"/>
  <c r="GJ220" i="1"/>
  <c r="GJ224" i="1" s="1"/>
  <c r="GI220" i="1"/>
  <c r="GI222" i="1" s="1"/>
  <c r="GH220" i="1"/>
  <c r="GH222" i="1" s="1"/>
  <c r="GG220" i="1"/>
  <c r="GG224" i="1" s="1"/>
  <c r="GF220" i="1"/>
  <c r="GF222" i="1" s="1"/>
  <c r="GE220" i="1"/>
  <c r="GE224" i="1" s="1"/>
  <c r="GD220" i="1"/>
  <c r="GD224" i="1" s="1"/>
  <c r="GC220" i="1"/>
  <c r="GC224" i="1" s="1"/>
  <c r="GB220" i="1"/>
  <c r="GB224" i="1" s="1"/>
  <c r="GA220" i="1"/>
  <c r="GA222" i="1" s="1"/>
  <c r="FZ220" i="1"/>
  <c r="FZ222" i="1" s="1"/>
  <c r="FY220" i="1"/>
  <c r="FX220" i="1"/>
  <c r="FX222" i="1" s="1"/>
  <c r="FW220" i="1"/>
  <c r="FW224" i="1" s="1"/>
  <c r="FV220" i="1"/>
  <c r="FV224" i="1" s="1"/>
  <c r="FU220" i="1"/>
  <c r="FU224" i="1" s="1"/>
  <c r="FT220" i="1"/>
  <c r="FT224" i="1" s="1"/>
  <c r="FS220" i="1"/>
  <c r="FS222" i="1" s="1"/>
  <c r="FR220" i="1"/>
  <c r="FR222" i="1" s="1"/>
  <c r="FQ220" i="1"/>
  <c r="FP220" i="1"/>
  <c r="FP222" i="1" s="1"/>
  <c r="FO220" i="1"/>
  <c r="FO224" i="1" s="1"/>
  <c r="FN220" i="1"/>
  <c r="FN224" i="1" s="1"/>
  <c r="FM220" i="1"/>
  <c r="FM224" i="1" s="1"/>
  <c r="FL220" i="1"/>
  <c r="FL224" i="1" s="1"/>
  <c r="FK220" i="1"/>
  <c r="FK222" i="1" s="1"/>
  <c r="FJ220" i="1"/>
  <c r="FJ222" i="1" s="1"/>
  <c r="FI220" i="1"/>
  <c r="FH220" i="1"/>
  <c r="FH222" i="1" s="1"/>
  <c r="FG220" i="1"/>
  <c r="FG224" i="1" s="1"/>
  <c r="FF220" i="1"/>
  <c r="FF224" i="1" s="1"/>
  <c r="FE220" i="1"/>
  <c r="FE224" i="1" s="1"/>
  <c r="FD220" i="1"/>
  <c r="FD224" i="1" s="1"/>
  <c r="FC220" i="1"/>
  <c r="FC222" i="1" s="1"/>
  <c r="FB220" i="1"/>
  <c r="FB222" i="1" s="1"/>
  <c r="FA220" i="1"/>
  <c r="EZ220" i="1"/>
  <c r="EZ222" i="1" s="1"/>
  <c r="EY220" i="1"/>
  <c r="EY224" i="1" s="1"/>
  <c r="EX220" i="1"/>
  <c r="EX224" i="1" s="1"/>
  <c r="EW220" i="1"/>
  <c r="EW224" i="1" s="1"/>
  <c r="EV220" i="1"/>
  <c r="EV224" i="1" s="1"/>
  <c r="EU220" i="1"/>
  <c r="EU222" i="1" s="1"/>
  <c r="ET220" i="1"/>
  <c r="ET222" i="1" s="1"/>
  <c r="ES220" i="1"/>
  <c r="ER220" i="1"/>
  <c r="ER222" i="1" s="1"/>
  <c r="EQ220" i="1"/>
  <c r="EQ224" i="1" s="1"/>
  <c r="EP220" i="1"/>
  <c r="EP224" i="1" s="1"/>
  <c r="EO220" i="1"/>
  <c r="EO224" i="1" s="1"/>
  <c r="EN220" i="1"/>
  <c r="EN224" i="1" s="1"/>
  <c r="EM220" i="1"/>
  <c r="EM222" i="1" s="1"/>
  <c r="EL220" i="1"/>
  <c r="EL222" i="1" s="1"/>
  <c r="EK220" i="1"/>
  <c r="EJ220" i="1"/>
  <c r="EJ222" i="1" s="1"/>
  <c r="EI220" i="1"/>
  <c r="EI224" i="1" s="1"/>
  <c r="EH220" i="1"/>
  <c r="EH224" i="1" s="1"/>
  <c r="EG220" i="1"/>
  <c r="EG224" i="1" s="1"/>
  <c r="EF220" i="1"/>
  <c r="EF224" i="1" s="1"/>
  <c r="EE220" i="1"/>
  <c r="EE222" i="1" s="1"/>
  <c r="ED220" i="1"/>
  <c r="ED222" i="1" s="1"/>
  <c r="EC220" i="1"/>
  <c r="EB220" i="1"/>
  <c r="EB222" i="1" s="1"/>
  <c r="EA220" i="1"/>
  <c r="EA224" i="1" s="1"/>
  <c r="DZ220" i="1"/>
  <c r="DZ224" i="1" s="1"/>
  <c r="DY220" i="1"/>
  <c r="DY224" i="1" s="1"/>
  <c r="DX220" i="1"/>
  <c r="DX224" i="1" s="1"/>
  <c r="DW220" i="1"/>
  <c r="DW222" i="1" s="1"/>
  <c r="DV220" i="1"/>
  <c r="DV222" i="1" s="1"/>
  <c r="DU220" i="1"/>
  <c r="DU224" i="1" s="1"/>
  <c r="DT220" i="1"/>
  <c r="DT222" i="1" s="1"/>
  <c r="DS220" i="1"/>
  <c r="DS224" i="1" s="1"/>
  <c r="DR220" i="1"/>
  <c r="DR224" i="1" s="1"/>
  <c r="DQ220" i="1"/>
  <c r="DQ224" i="1" s="1"/>
  <c r="DP220" i="1"/>
  <c r="DP224" i="1" s="1"/>
  <c r="DO220" i="1"/>
  <c r="DO222" i="1" s="1"/>
  <c r="DN220" i="1"/>
  <c r="DN222" i="1" s="1"/>
  <c r="DM220" i="1"/>
  <c r="DL220" i="1"/>
  <c r="DL222" i="1" s="1"/>
  <c r="DK220" i="1"/>
  <c r="DK224" i="1" s="1"/>
  <c r="DJ220" i="1"/>
  <c r="DJ224" i="1" s="1"/>
  <c r="DI220" i="1"/>
  <c r="DI224" i="1" s="1"/>
  <c r="DH220" i="1"/>
  <c r="DH224" i="1" s="1"/>
  <c r="DG220" i="1"/>
  <c r="DG222" i="1" s="1"/>
  <c r="DF220" i="1"/>
  <c r="DE220" i="1"/>
  <c r="DD220" i="1"/>
  <c r="DD222" i="1" s="1"/>
  <c r="DC220" i="1"/>
  <c r="DC224" i="1" s="1"/>
  <c r="DB220" i="1"/>
  <c r="DB224" i="1" s="1"/>
  <c r="DA220" i="1"/>
  <c r="DA224" i="1" s="1"/>
  <c r="CZ220" i="1"/>
  <c r="CZ224" i="1" s="1"/>
  <c r="CY220" i="1"/>
  <c r="CY222" i="1" s="1"/>
  <c r="CX220" i="1"/>
  <c r="CW220" i="1"/>
  <c r="CV220" i="1"/>
  <c r="CV222" i="1" s="1"/>
  <c r="CU220" i="1"/>
  <c r="CU224" i="1" s="1"/>
  <c r="CT220" i="1"/>
  <c r="CT224" i="1" s="1"/>
  <c r="CS220" i="1"/>
  <c r="CS224" i="1" s="1"/>
  <c r="CR220" i="1"/>
  <c r="CR224" i="1" s="1"/>
  <c r="CQ220" i="1"/>
  <c r="CQ222" i="1" s="1"/>
  <c r="CP220" i="1"/>
  <c r="CO220" i="1"/>
  <c r="CN220" i="1"/>
  <c r="CN222" i="1" s="1"/>
  <c r="CM220" i="1"/>
  <c r="CM224" i="1" s="1"/>
  <c r="CL220" i="1"/>
  <c r="CL224" i="1" s="1"/>
  <c r="CK220" i="1"/>
  <c r="CK224" i="1" s="1"/>
  <c r="CJ220" i="1"/>
  <c r="CJ224" i="1" s="1"/>
  <c r="CI220" i="1"/>
  <c r="CI222" i="1" s="1"/>
  <c r="CH220" i="1"/>
  <c r="CG220" i="1"/>
  <c r="CF220" i="1"/>
  <c r="CF222" i="1" s="1"/>
  <c r="CE220" i="1"/>
  <c r="CE224" i="1" s="1"/>
  <c r="CD220" i="1"/>
  <c r="CD224" i="1" s="1"/>
  <c r="CC220" i="1"/>
  <c r="CC224" i="1" s="1"/>
  <c r="CB220" i="1"/>
  <c r="CB224" i="1" s="1"/>
  <c r="CA220" i="1"/>
  <c r="CA222" i="1" s="1"/>
  <c r="BZ220" i="1"/>
  <c r="BY220" i="1"/>
  <c r="BX220" i="1"/>
  <c r="BX222" i="1" s="1"/>
  <c r="BW220" i="1"/>
  <c r="BW224" i="1" s="1"/>
  <c r="BV220" i="1"/>
  <c r="BV224" i="1" s="1"/>
  <c r="BU220" i="1"/>
  <c r="BU224" i="1" s="1"/>
  <c r="BT220" i="1"/>
  <c r="BT224" i="1" s="1"/>
  <c r="BS220" i="1"/>
  <c r="BS222" i="1" s="1"/>
  <c r="BR220" i="1"/>
  <c r="BQ220" i="1"/>
  <c r="BP220" i="1"/>
  <c r="BP222" i="1" s="1"/>
  <c r="BO220" i="1"/>
  <c r="BO224" i="1" s="1"/>
  <c r="BN220" i="1"/>
  <c r="BN224" i="1" s="1"/>
  <c r="BM220" i="1"/>
  <c r="BM224" i="1" s="1"/>
  <c r="BL220" i="1"/>
  <c r="BL224" i="1" s="1"/>
  <c r="BK220" i="1"/>
  <c r="BK222" i="1" s="1"/>
  <c r="BJ220" i="1"/>
  <c r="BI220" i="1"/>
  <c r="BI224" i="1" s="1"/>
  <c r="BH220" i="1"/>
  <c r="BH222" i="1" s="1"/>
  <c r="BG220" i="1"/>
  <c r="BG224" i="1" s="1"/>
  <c r="BF220" i="1"/>
  <c r="BF224" i="1" s="1"/>
  <c r="BE220" i="1"/>
  <c r="BE224" i="1" s="1"/>
  <c r="BD220" i="1"/>
  <c r="BD224" i="1" s="1"/>
  <c r="BC220" i="1"/>
  <c r="BC222" i="1" s="1"/>
  <c r="BB220" i="1"/>
  <c r="BA220" i="1"/>
  <c r="AZ220" i="1"/>
  <c r="AZ222" i="1" s="1"/>
  <c r="AY220" i="1"/>
  <c r="AY224" i="1" s="1"/>
  <c r="AX220" i="1"/>
  <c r="AX224" i="1" s="1"/>
  <c r="AW220" i="1"/>
  <c r="AW224" i="1" s="1"/>
  <c r="AV220" i="1"/>
  <c r="AV224" i="1" s="1"/>
  <c r="AU220" i="1"/>
  <c r="AU222" i="1" s="1"/>
  <c r="AT220" i="1"/>
  <c r="AS220" i="1"/>
  <c r="AR220" i="1"/>
  <c r="AR222" i="1" s="1"/>
  <c r="AQ220" i="1"/>
  <c r="AQ224" i="1" s="1"/>
  <c r="AP220" i="1"/>
  <c r="AP224" i="1" s="1"/>
  <c r="AO220" i="1"/>
  <c r="AO224" i="1" s="1"/>
  <c r="AN220" i="1"/>
  <c r="AN224" i="1" s="1"/>
  <c r="AM220" i="1"/>
  <c r="AM222" i="1" s="1"/>
  <c r="AL220" i="1"/>
  <c r="AK220" i="1"/>
  <c r="AJ220" i="1"/>
  <c r="AJ222" i="1" s="1"/>
  <c r="AI220" i="1"/>
  <c r="AI224" i="1" s="1"/>
  <c r="AH220" i="1"/>
  <c r="AH224" i="1" s="1"/>
  <c r="AG220" i="1"/>
  <c r="AG224" i="1" s="1"/>
  <c r="AF220" i="1"/>
  <c r="AF224" i="1" s="1"/>
  <c r="AE220" i="1"/>
  <c r="AE222" i="1" s="1"/>
  <c r="AD220" i="1"/>
  <c r="AC220" i="1"/>
  <c r="AB220" i="1"/>
  <c r="AB222" i="1" s="1"/>
  <c r="AA220" i="1"/>
  <c r="AA224" i="1" s="1"/>
  <c r="Z220" i="1"/>
  <c r="Z224" i="1" s="1"/>
  <c r="Y220" i="1"/>
  <c r="Y224" i="1" s="1"/>
  <c r="X220" i="1"/>
  <c r="X224" i="1" s="1"/>
  <c r="W220" i="1"/>
  <c r="W222" i="1" s="1"/>
  <c r="V220" i="1"/>
  <c r="U220" i="1"/>
  <c r="T220" i="1"/>
  <c r="T222" i="1" s="1"/>
  <c r="S220" i="1"/>
  <c r="S224" i="1" s="1"/>
  <c r="R220" i="1"/>
  <c r="R224" i="1" s="1"/>
  <c r="Q220" i="1"/>
  <c r="Q224" i="1" s="1"/>
  <c r="P220" i="1"/>
  <c r="P224" i="1" s="1"/>
  <c r="O220" i="1"/>
  <c r="O222" i="1" s="1"/>
  <c r="N220" i="1"/>
  <c r="M220" i="1"/>
  <c r="K216" i="1"/>
  <c r="JB215" i="1"/>
  <c r="JB216" i="1" s="1"/>
  <c r="JA215" i="1"/>
  <c r="JA216" i="1" s="1"/>
  <c r="IZ215" i="1"/>
  <c r="IZ216" i="1" s="1"/>
  <c r="IY215" i="1"/>
  <c r="IY216" i="1" s="1"/>
  <c r="IX215" i="1"/>
  <c r="IX216" i="1" s="1"/>
  <c r="IW215" i="1"/>
  <c r="IW216" i="1" s="1"/>
  <c r="IV215" i="1"/>
  <c r="IV216" i="1" s="1"/>
  <c r="IU215" i="1"/>
  <c r="IT215" i="1"/>
  <c r="IT216" i="1" s="1"/>
  <c r="IS215" i="1"/>
  <c r="IS216" i="1" s="1"/>
  <c r="IR215" i="1"/>
  <c r="IR216" i="1" s="1"/>
  <c r="IQ215" i="1"/>
  <c r="IQ216" i="1" s="1"/>
  <c r="IP215" i="1"/>
  <c r="IP216" i="1" s="1"/>
  <c r="IO215" i="1"/>
  <c r="IO216" i="1" s="1"/>
  <c r="IN215" i="1"/>
  <c r="IN216" i="1" s="1"/>
  <c r="IM215" i="1"/>
  <c r="IL215" i="1"/>
  <c r="IL216" i="1" s="1"/>
  <c r="IK215" i="1"/>
  <c r="IK216" i="1" s="1"/>
  <c r="IJ215" i="1"/>
  <c r="IJ216" i="1" s="1"/>
  <c r="II215" i="1"/>
  <c r="II216" i="1" s="1"/>
  <c r="IH215" i="1"/>
  <c r="IH216" i="1" s="1"/>
  <c r="IG215" i="1"/>
  <c r="IG216" i="1" s="1"/>
  <c r="IF215" i="1"/>
  <c r="IF216" i="1" s="1"/>
  <c r="IE215" i="1"/>
  <c r="ID215" i="1"/>
  <c r="ID216" i="1" s="1"/>
  <c r="IC215" i="1"/>
  <c r="IC216" i="1" s="1"/>
  <c r="IB215" i="1"/>
  <c r="IB216" i="1" s="1"/>
  <c r="IA215" i="1"/>
  <c r="IA216" i="1" s="1"/>
  <c r="HZ215" i="1"/>
  <c r="HZ216" i="1" s="1"/>
  <c r="HY215" i="1"/>
  <c r="HY216" i="1" s="1"/>
  <c r="HX215" i="1"/>
  <c r="HX216" i="1" s="1"/>
  <c r="HW215" i="1"/>
  <c r="HV215" i="1"/>
  <c r="HV216" i="1" s="1"/>
  <c r="HU215" i="1"/>
  <c r="HU216" i="1" s="1"/>
  <c r="HT215" i="1"/>
  <c r="HT216" i="1" s="1"/>
  <c r="HS215" i="1"/>
  <c r="HS216" i="1" s="1"/>
  <c r="HR215" i="1"/>
  <c r="HR216" i="1" s="1"/>
  <c r="HQ215" i="1"/>
  <c r="HQ216" i="1" s="1"/>
  <c r="HP215" i="1"/>
  <c r="HP216" i="1" s="1"/>
  <c r="HO215" i="1"/>
  <c r="HN215" i="1"/>
  <c r="HN216" i="1" s="1"/>
  <c r="HM215" i="1"/>
  <c r="HM216" i="1" s="1"/>
  <c r="HL215" i="1"/>
  <c r="HL216" i="1" s="1"/>
  <c r="HK215" i="1"/>
  <c r="HK216" i="1" s="1"/>
  <c r="HJ215" i="1"/>
  <c r="HJ216" i="1" s="1"/>
  <c r="HI215" i="1"/>
  <c r="HI216" i="1" s="1"/>
  <c r="HH215" i="1"/>
  <c r="HH216" i="1" s="1"/>
  <c r="HG215" i="1"/>
  <c r="HF215" i="1"/>
  <c r="HF216" i="1" s="1"/>
  <c r="HE215" i="1"/>
  <c r="HE216" i="1" s="1"/>
  <c r="HD215" i="1"/>
  <c r="HD216" i="1" s="1"/>
  <c r="HC215" i="1"/>
  <c r="HC216" i="1" s="1"/>
  <c r="HB215" i="1"/>
  <c r="HB216" i="1" s="1"/>
  <c r="HA215" i="1"/>
  <c r="HA216" i="1" s="1"/>
  <c r="GZ215" i="1"/>
  <c r="GZ216" i="1" s="1"/>
  <c r="GY215" i="1"/>
  <c r="GX215" i="1"/>
  <c r="GX216" i="1" s="1"/>
  <c r="GW215" i="1"/>
  <c r="GW216" i="1" s="1"/>
  <c r="GV215" i="1"/>
  <c r="GV216" i="1" s="1"/>
  <c r="GU215" i="1"/>
  <c r="GU216" i="1" s="1"/>
  <c r="GT215" i="1"/>
  <c r="GT216" i="1" s="1"/>
  <c r="GS215" i="1"/>
  <c r="GS216" i="1" s="1"/>
  <c r="GR215" i="1"/>
  <c r="GR216" i="1" s="1"/>
  <c r="GQ215" i="1"/>
  <c r="GP215" i="1"/>
  <c r="GP216" i="1" s="1"/>
  <c r="GO215" i="1"/>
  <c r="GO216" i="1" s="1"/>
  <c r="GN215" i="1"/>
  <c r="GN216" i="1" s="1"/>
  <c r="GM215" i="1"/>
  <c r="GM216" i="1" s="1"/>
  <c r="GL215" i="1"/>
  <c r="GL216" i="1" s="1"/>
  <c r="GK215" i="1"/>
  <c r="GK216" i="1" s="1"/>
  <c r="GJ215" i="1"/>
  <c r="GJ216" i="1" s="1"/>
  <c r="GI215" i="1"/>
  <c r="GH215" i="1"/>
  <c r="GH216" i="1" s="1"/>
  <c r="GG215" i="1"/>
  <c r="GG216" i="1" s="1"/>
  <c r="GF215" i="1"/>
  <c r="GF216" i="1" s="1"/>
  <c r="GE215" i="1"/>
  <c r="GE216" i="1" s="1"/>
  <c r="GD215" i="1"/>
  <c r="GD216" i="1" s="1"/>
  <c r="GC215" i="1"/>
  <c r="GC216" i="1" s="1"/>
  <c r="GB215" i="1"/>
  <c r="GB216" i="1" s="1"/>
  <c r="GA215" i="1"/>
  <c r="FZ215" i="1"/>
  <c r="FZ216" i="1" s="1"/>
  <c r="FY215" i="1"/>
  <c r="FY216" i="1" s="1"/>
  <c r="FX215" i="1"/>
  <c r="FX216" i="1" s="1"/>
  <c r="FW215" i="1"/>
  <c r="FW216" i="1" s="1"/>
  <c r="FV215" i="1"/>
  <c r="FV216" i="1" s="1"/>
  <c r="FU215" i="1"/>
  <c r="FU216" i="1" s="1"/>
  <c r="FT215" i="1"/>
  <c r="FT216" i="1" s="1"/>
  <c r="FS215" i="1"/>
  <c r="FR215" i="1"/>
  <c r="FR216" i="1" s="1"/>
  <c r="FQ215" i="1"/>
  <c r="FQ216" i="1" s="1"/>
  <c r="FP215" i="1"/>
  <c r="FP216" i="1" s="1"/>
  <c r="FO215" i="1"/>
  <c r="FO216" i="1" s="1"/>
  <c r="FN215" i="1"/>
  <c r="FN216" i="1" s="1"/>
  <c r="FM215" i="1"/>
  <c r="FM216" i="1" s="1"/>
  <c r="FL215" i="1"/>
  <c r="FL216" i="1" s="1"/>
  <c r="FK215" i="1"/>
  <c r="FJ215" i="1"/>
  <c r="FJ216" i="1" s="1"/>
  <c r="FI215" i="1"/>
  <c r="FI216" i="1" s="1"/>
  <c r="FH215" i="1"/>
  <c r="FH216" i="1" s="1"/>
  <c r="FG215" i="1"/>
  <c r="FG216" i="1" s="1"/>
  <c r="FF215" i="1"/>
  <c r="FF216" i="1" s="1"/>
  <c r="FE215" i="1"/>
  <c r="FE216" i="1" s="1"/>
  <c r="FD215" i="1"/>
  <c r="FD216" i="1" s="1"/>
  <c r="FC215" i="1"/>
  <c r="FB215" i="1"/>
  <c r="FB216" i="1" s="1"/>
  <c r="FA215" i="1"/>
  <c r="FA216" i="1" s="1"/>
  <c r="EZ215" i="1"/>
  <c r="EZ216" i="1" s="1"/>
  <c r="EY215" i="1"/>
  <c r="EY216" i="1" s="1"/>
  <c r="EX215" i="1"/>
  <c r="EX216" i="1" s="1"/>
  <c r="EW215" i="1"/>
  <c r="EW216" i="1" s="1"/>
  <c r="EV215" i="1"/>
  <c r="EV216" i="1" s="1"/>
  <c r="EU215" i="1"/>
  <c r="ET215" i="1"/>
  <c r="ET216" i="1" s="1"/>
  <c r="ES215" i="1"/>
  <c r="ES216" i="1" s="1"/>
  <c r="ER215" i="1"/>
  <c r="ER216" i="1" s="1"/>
  <c r="EQ215" i="1"/>
  <c r="EQ216" i="1" s="1"/>
  <c r="EP215" i="1"/>
  <c r="EP216" i="1" s="1"/>
  <c r="EO215" i="1"/>
  <c r="EO216" i="1" s="1"/>
  <c r="EN215" i="1"/>
  <c r="EN216" i="1" s="1"/>
  <c r="EM215" i="1"/>
  <c r="EL215" i="1"/>
  <c r="EL216" i="1" s="1"/>
  <c r="EK215" i="1"/>
  <c r="EK216" i="1" s="1"/>
  <c r="EJ215" i="1"/>
  <c r="EJ216" i="1" s="1"/>
  <c r="EI215" i="1"/>
  <c r="EI216" i="1" s="1"/>
  <c r="EH215" i="1"/>
  <c r="EH216" i="1" s="1"/>
  <c r="EG215" i="1"/>
  <c r="EG216" i="1" s="1"/>
  <c r="EF215" i="1"/>
  <c r="EF216" i="1" s="1"/>
  <c r="EE215" i="1"/>
  <c r="ED215" i="1"/>
  <c r="ED216" i="1" s="1"/>
  <c r="EC215" i="1"/>
  <c r="EC216" i="1" s="1"/>
  <c r="EB215" i="1"/>
  <c r="EB216" i="1" s="1"/>
  <c r="EA215" i="1"/>
  <c r="EA216" i="1" s="1"/>
  <c r="DZ215" i="1"/>
  <c r="DZ216" i="1" s="1"/>
  <c r="DY215" i="1"/>
  <c r="DY216" i="1" s="1"/>
  <c r="DX215" i="1"/>
  <c r="DX216" i="1" s="1"/>
  <c r="DW215" i="1"/>
  <c r="DV215" i="1"/>
  <c r="DV216" i="1" s="1"/>
  <c r="DU215" i="1"/>
  <c r="DU216" i="1" s="1"/>
  <c r="DT215" i="1"/>
  <c r="DT216" i="1" s="1"/>
  <c r="DS215" i="1"/>
  <c r="DS216" i="1" s="1"/>
  <c r="DR215" i="1"/>
  <c r="DR216" i="1" s="1"/>
  <c r="DQ215" i="1"/>
  <c r="DQ216" i="1" s="1"/>
  <c r="DP215" i="1"/>
  <c r="DP216" i="1" s="1"/>
  <c r="DO215" i="1"/>
  <c r="DN215" i="1"/>
  <c r="DN216" i="1" s="1"/>
  <c r="DM215" i="1"/>
  <c r="DM216" i="1" s="1"/>
  <c r="DL215" i="1"/>
  <c r="DL216" i="1" s="1"/>
  <c r="DK215" i="1"/>
  <c r="DK216" i="1" s="1"/>
  <c r="DJ215" i="1"/>
  <c r="DJ216" i="1" s="1"/>
  <c r="DI215" i="1"/>
  <c r="DI216" i="1" s="1"/>
  <c r="DH215" i="1"/>
  <c r="DH216" i="1" s="1"/>
  <c r="DG215" i="1"/>
  <c r="DF215" i="1"/>
  <c r="DF216" i="1" s="1"/>
  <c r="DE215" i="1"/>
  <c r="DE216" i="1" s="1"/>
  <c r="DD215" i="1"/>
  <c r="DD216" i="1" s="1"/>
  <c r="DC215" i="1"/>
  <c r="DC216" i="1" s="1"/>
  <c r="DB215" i="1"/>
  <c r="DB216" i="1" s="1"/>
  <c r="DA215" i="1"/>
  <c r="DA216" i="1" s="1"/>
  <c r="CZ215" i="1"/>
  <c r="CZ216" i="1" s="1"/>
  <c r="CY215" i="1"/>
  <c r="CX215" i="1"/>
  <c r="CX216" i="1" s="1"/>
  <c r="CW215" i="1"/>
  <c r="CW216" i="1" s="1"/>
  <c r="CV215" i="1"/>
  <c r="CV216" i="1" s="1"/>
  <c r="CU215" i="1"/>
  <c r="CU216" i="1" s="1"/>
  <c r="CT215" i="1"/>
  <c r="CT216" i="1" s="1"/>
  <c r="CS215" i="1"/>
  <c r="CS216" i="1" s="1"/>
  <c r="CR215" i="1"/>
  <c r="CR216" i="1" s="1"/>
  <c r="CQ215" i="1"/>
  <c r="CP215" i="1"/>
  <c r="CP216" i="1" s="1"/>
  <c r="CO215" i="1"/>
  <c r="CO216" i="1" s="1"/>
  <c r="CN215" i="1"/>
  <c r="CN216" i="1" s="1"/>
  <c r="CM215" i="1"/>
  <c r="CM216" i="1" s="1"/>
  <c r="CL215" i="1"/>
  <c r="CL216" i="1" s="1"/>
  <c r="CK215" i="1"/>
  <c r="CK216" i="1" s="1"/>
  <c r="CJ215" i="1"/>
  <c r="CJ216" i="1" s="1"/>
  <c r="CI215" i="1"/>
  <c r="CH215" i="1"/>
  <c r="CH216" i="1" s="1"/>
  <c r="CG215" i="1"/>
  <c r="CG216" i="1" s="1"/>
  <c r="CF215" i="1"/>
  <c r="CF216" i="1" s="1"/>
  <c r="CE215" i="1"/>
  <c r="CE216" i="1" s="1"/>
  <c r="CD215" i="1"/>
  <c r="CD216" i="1" s="1"/>
  <c r="CC215" i="1"/>
  <c r="CC216" i="1" s="1"/>
  <c r="CB215" i="1"/>
  <c r="CB216" i="1" s="1"/>
  <c r="CA215" i="1"/>
  <c r="BZ215" i="1"/>
  <c r="BZ216" i="1" s="1"/>
  <c r="BY215" i="1"/>
  <c r="BY216" i="1" s="1"/>
  <c r="BX215" i="1"/>
  <c r="BX216" i="1" s="1"/>
  <c r="BW215" i="1"/>
  <c r="BW216" i="1" s="1"/>
  <c r="BV215" i="1"/>
  <c r="BV216" i="1" s="1"/>
  <c r="BU215" i="1"/>
  <c r="BU216" i="1" s="1"/>
  <c r="BT215" i="1"/>
  <c r="BT216" i="1" s="1"/>
  <c r="BS215" i="1"/>
  <c r="BR215" i="1"/>
  <c r="BR216" i="1" s="1"/>
  <c r="BQ215" i="1"/>
  <c r="BQ216" i="1" s="1"/>
  <c r="BP215" i="1"/>
  <c r="BP216" i="1" s="1"/>
  <c r="BO215" i="1"/>
  <c r="BO216" i="1" s="1"/>
  <c r="BN215" i="1"/>
  <c r="BN216" i="1" s="1"/>
  <c r="BM215" i="1"/>
  <c r="BM216" i="1" s="1"/>
  <c r="BL215" i="1"/>
  <c r="BL216" i="1" s="1"/>
  <c r="BK215" i="1"/>
  <c r="BJ215" i="1"/>
  <c r="BJ216" i="1" s="1"/>
  <c r="BI215" i="1"/>
  <c r="BI216" i="1" s="1"/>
  <c r="BH215" i="1"/>
  <c r="BH216" i="1" s="1"/>
  <c r="BG215" i="1"/>
  <c r="BG216" i="1" s="1"/>
  <c r="BF215" i="1"/>
  <c r="BF216" i="1" s="1"/>
  <c r="BE215" i="1"/>
  <c r="BE216" i="1" s="1"/>
  <c r="BD215" i="1"/>
  <c r="BD216" i="1" s="1"/>
  <c r="BC215" i="1"/>
  <c r="BB215" i="1"/>
  <c r="BB216" i="1" s="1"/>
  <c r="BA215" i="1"/>
  <c r="BA216" i="1" s="1"/>
  <c r="AZ215" i="1"/>
  <c r="AZ216" i="1" s="1"/>
  <c r="AY215" i="1"/>
  <c r="AY216" i="1" s="1"/>
  <c r="AX215" i="1"/>
  <c r="AX216" i="1" s="1"/>
  <c r="AW215" i="1"/>
  <c r="AW216" i="1" s="1"/>
  <c r="AV215" i="1"/>
  <c r="AV216" i="1" s="1"/>
  <c r="AU215" i="1"/>
  <c r="AT215" i="1"/>
  <c r="AT216" i="1" s="1"/>
  <c r="AS215" i="1"/>
  <c r="AS216" i="1" s="1"/>
  <c r="AR215" i="1"/>
  <c r="AR216" i="1" s="1"/>
  <c r="AQ215" i="1"/>
  <c r="AQ216" i="1" s="1"/>
  <c r="AP215" i="1"/>
  <c r="AP216" i="1" s="1"/>
  <c r="AO215" i="1"/>
  <c r="AO216" i="1" s="1"/>
  <c r="AN215" i="1"/>
  <c r="AN216" i="1" s="1"/>
  <c r="AM215" i="1"/>
  <c r="AL215" i="1"/>
  <c r="AL216" i="1" s="1"/>
  <c r="AK215" i="1"/>
  <c r="AK216" i="1" s="1"/>
  <c r="AJ215" i="1"/>
  <c r="AJ216" i="1" s="1"/>
  <c r="AI215" i="1"/>
  <c r="AI216" i="1" s="1"/>
  <c r="AH215" i="1"/>
  <c r="AH216" i="1" s="1"/>
  <c r="AG215" i="1"/>
  <c r="AG216" i="1" s="1"/>
  <c r="AF215" i="1"/>
  <c r="AF216" i="1" s="1"/>
  <c r="AE215" i="1"/>
  <c r="AD215" i="1"/>
  <c r="AD216" i="1" s="1"/>
  <c r="AC215" i="1"/>
  <c r="AB215" i="1"/>
  <c r="AB216" i="1" s="1"/>
  <c r="AA215" i="1"/>
  <c r="AA216" i="1" s="1"/>
  <c r="Z215" i="1"/>
  <c r="Z216" i="1" s="1"/>
  <c r="Y215" i="1"/>
  <c r="Y216" i="1" s="1"/>
  <c r="X215" i="1"/>
  <c r="X216" i="1" s="1"/>
  <c r="W215" i="1"/>
  <c r="V215" i="1"/>
  <c r="V216" i="1" s="1"/>
  <c r="U215" i="1"/>
  <c r="T215" i="1"/>
  <c r="T216" i="1" s="1"/>
  <c r="S215" i="1"/>
  <c r="S216" i="1" s="1"/>
  <c r="R215" i="1"/>
  <c r="R216" i="1" s="1"/>
  <c r="Q215" i="1"/>
  <c r="Q216" i="1" s="1"/>
  <c r="P215" i="1"/>
  <c r="P216" i="1" s="1"/>
  <c r="O215" i="1"/>
  <c r="N215" i="1"/>
  <c r="N216" i="1" s="1"/>
  <c r="M215" i="1"/>
  <c r="K210" i="1"/>
  <c r="K209" i="1"/>
  <c r="JB208" i="1"/>
  <c r="JB211" i="1" s="1"/>
  <c r="JA208" i="1"/>
  <c r="JA210" i="1" s="1"/>
  <c r="IZ208" i="1"/>
  <c r="IZ209" i="1" s="1"/>
  <c r="IY208" i="1"/>
  <c r="IY210" i="1" s="1"/>
  <c r="IX208" i="1"/>
  <c r="IX211" i="1" s="1"/>
  <c r="IW208" i="1"/>
  <c r="IW209" i="1" s="1"/>
  <c r="IV208" i="1"/>
  <c r="IV211" i="1" s="1"/>
  <c r="IU208" i="1"/>
  <c r="IU209" i="1" s="1"/>
  <c r="IT208" i="1"/>
  <c r="IT211" i="1" s="1"/>
  <c r="IS208" i="1"/>
  <c r="IS210" i="1" s="1"/>
  <c r="IR208" i="1"/>
  <c r="IR210" i="1" s="1"/>
  <c r="IQ208" i="1"/>
  <c r="IQ210" i="1" s="1"/>
  <c r="IP208" i="1"/>
  <c r="IP211" i="1" s="1"/>
  <c r="IO208" i="1"/>
  <c r="IO209" i="1" s="1"/>
  <c r="IN208" i="1"/>
  <c r="IN211" i="1" s="1"/>
  <c r="IM208" i="1"/>
  <c r="IM209" i="1" s="1"/>
  <c r="IL208" i="1"/>
  <c r="IL211" i="1" s="1"/>
  <c r="IK208" i="1"/>
  <c r="IK210" i="1" s="1"/>
  <c r="IJ208" i="1"/>
  <c r="IJ211" i="1" s="1"/>
  <c r="II208" i="1"/>
  <c r="II210" i="1" s="1"/>
  <c r="IH208" i="1"/>
  <c r="IH211" i="1" s="1"/>
  <c r="IG208" i="1"/>
  <c r="IG209" i="1" s="1"/>
  <c r="IF208" i="1"/>
  <c r="IF211" i="1" s="1"/>
  <c r="IE208" i="1"/>
  <c r="IE209" i="1" s="1"/>
  <c r="ID208" i="1"/>
  <c r="ID209" i="1" s="1"/>
  <c r="IC208" i="1"/>
  <c r="IC210" i="1" s="1"/>
  <c r="IB208" i="1"/>
  <c r="IB211" i="1" s="1"/>
  <c r="IA208" i="1"/>
  <c r="IA210" i="1" s="1"/>
  <c r="HZ208" i="1"/>
  <c r="HZ211" i="1" s="1"/>
  <c r="HY208" i="1"/>
  <c r="HY209" i="1" s="1"/>
  <c r="HX208" i="1"/>
  <c r="HX211" i="1" s="1"/>
  <c r="HW208" i="1"/>
  <c r="HW209" i="1" s="1"/>
  <c r="HV208" i="1"/>
  <c r="HV209" i="1" s="1"/>
  <c r="HU208" i="1"/>
  <c r="HU210" i="1" s="1"/>
  <c r="HT208" i="1"/>
  <c r="HT209" i="1" s="1"/>
  <c r="HS208" i="1"/>
  <c r="HS210" i="1" s="1"/>
  <c r="HR208" i="1"/>
  <c r="HR211" i="1" s="1"/>
  <c r="HQ208" i="1"/>
  <c r="HQ209" i="1" s="1"/>
  <c r="HP208" i="1"/>
  <c r="HP211" i="1" s="1"/>
  <c r="HO208" i="1"/>
  <c r="HO209" i="1" s="1"/>
  <c r="HN208" i="1"/>
  <c r="HN211" i="1" s="1"/>
  <c r="HM208" i="1"/>
  <c r="HM210" i="1" s="1"/>
  <c r="HL208" i="1"/>
  <c r="HL210" i="1" s="1"/>
  <c r="HK208" i="1"/>
  <c r="HK210" i="1" s="1"/>
  <c r="HJ208" i="1"/>
  <c r="HJ211" i="1" s="1"/>
  <c r="HI208" i="1"/>
  <c r="HI209" i="1" s="1"/>
  <c r="HH208" i="1"/>
  <c r="HH211" i="1" s="1"/>
  <c r="HG208" i="1"/>
  <c r="HG209" i="1" s="1"/>
  <c r="HF208" i="1"/>
  <c r="HF211" i="1" s="1"/>
  <c r="HE208" i="1"/>
  <c r="HE210" i="1" s="1"/>
  <c r="HD208" i="1"/>
  <c r="HD211" i="1" s="1"/>
  <c r="HC208" i="1"/>
  <c r="HC210" i="1" s="1"/>
  <c r="HB208" i="1"/>
  <c r="HB211" i="1" s="1"/>
  <c r="HA208" i="1"/>
  <c r="HA209" i="1" s="1"/>
  <c r="GZ208" i="1"/>
  <c r="GZ211" i="1" s="1"/>
  <c r="GY208" i="1"/>
  <c r="GY209" i="1" s="1"/>
  <c r="GX208" i="1"/>
  <c r="GX209" i="1" s="1"/>
  <c r="GW208" i="1"/>
  <c r="GW210" i="1" s="1"/>
  <c r="GV208" i="1"/>
  <c r="GV211" i="1" s="1"/>
  <c r="GU208" i="1"/>
  <c r="GU210" i="1" s="1"/>
  <c r="GT208" i="1"/>
  <c r="GT211" i="1" s="1"/>
  <c r="GS208" i="1"/>
  <c r="GS209" i="1" s="1"/>
  <c r="GR208" i="1"/>
  <c r="GR211" i="1" s="1"/>
  <c r="GQ208" i="1"/>
  <c r="GQ209" i="1" s="1"/>
  <c r="GP208" i="1"/>
  <c r="GP210" i="1" s="1"/>
  <c r="GO208" i="1"/>
  <c r="GO210" i="1" s="1"/>
  <c r="GN208" i="1"/>
  <c r="GN209" i="1" s="1"/>
  <c r="GM208" i="1"/>
  <c r="GM210" i="1" s="1"/>
  <c r="GL208" i="1"/>
  <c r="GL211" i="1" s="1"/>
  <c r="GK208" i="1"/>
  <c r="GK209" i="1" s="1"/>
  <c r="GJ208" i="1"/>
  <c r="GJ211" i="1" s="1"/>
  <c r="GI208" i="1"/>
  <c r="GI209" i="1" s="1"/>
  <c r="GH208" i="1"/>
  <c r="GH211" i="1" s="1"/>
  <c r="GG208" i="1"/>
  <c r="GG210" i="1" s="1"/>
  <c r="GF208" i="1"/>
  <c r="GF210" i="1" s="1"/>
  <c r="GE208" i="1"/>
  <c r="GE210" i="1" s="1"/>
  <c r="GD208" i="1"/>
  <c r="GD211" i="1" s="1"/>
  <c r="GC208" i="1"/>
  <c r="GC209" i="1" s="1"/>
  <c r="GB208" i="1"/>
  <c r="GB211" i="1" s="1"/>
  <c r="GA208" i="1"/>
  <c r="GA209" i="1" s="1"/>
  <c r="FZ208" i="1"/>
  <c r="FZ211" i="1" s="1"/>
  <c r="FY208" i="1"/>
  <c r="FY210" i="1" s="1"/>
  <c r="FX208" i="1"/>
  <c r="FX211" i="1" s="1"/>
  <c r="FW208" i="1"/>
  <c r="FW210" i="1" s="1"/>
  <c r="FV208" i="1"/>
  <c r="FV211" i="1" s="1"/>
  <c r="FU208" i="1"/>
  <c r="FU209" i="1" s="1"/>
  <c r="FT208" i="1"/>
  <c r="FT211" i="1" s="1"/>
  <c r="FS208" i="1"/>
  <c r="FS209" i="1" s="1"/>
  <c r="FR208" i="1"/>
  <c r="FR209" i="1" s="1"/>
  <c r="FQ208" i="1"/>
  <c r="FQ210" i="1" s="1"/>
  <c r="FP208" i="1"/>
  <c r="FP211" i="1" s="1"/>
  <c r="FO208" i="1"/>
  <c r="FO210" i="1" s="1"/>
  <c r="FN208" i="1"/>
  <c r="FN211" i="1" s="1"/>
  <c r="FM208" i="1"/>
  <c r="FM209" i="1" s="1"/>
  <c r="FL208" i="1"/>
  <c r="FL211" i="1" s="1"/>
  <c r="FK208" i="1"/>
  <c r="FK209" i="1" s="1"/>
  <c r="FJ208" i="1"/>
  <c r="FJ210" i="1" s="1"/>
  <c r="FI208" i="1"/>
  <c r="FI210" i="1" s="1"/>
  <c r="FH208" i="1"/>
  <c r="FH209" i="1" s="1"/>
  <c r="FG208" i="1"/>
  <c r="FG210" i="1" s="1"/>
  <c r="FF208" i="1"/>
  <c r="FF211" i="1" s="1"/>
  <c r="FE208" i="1"/>
  <c r="FE209" i="1" s="1"/>
  <c r="FD208" i="1"/>
  <c r="FD211" i="1" s="1"/>
  <c r="FC208" i="1"/>
  <c r="FC209" i="1" s="1"/>
  <c r="FB208" i="1"/>
  <c r="FB211" i="1" s="1"/>
  <c r="FA208" i="1"/>
  <c r="FA210" i="1" s="1"/>
  <c r="EZ208" i="1"/>
  <c r="EZ210" i="1" s="1"/>
  <c r="EY208" i="1"/>
  <c r="EY210" i="1" s="1"/>
  <c r="EX208" i="1"/>
  <c r="EX211" i="1" s="1"/>
  <c r="EW208" i="1"/>
  <c r="EW209" i="1" s="1"/>
  <c r="EV208" i="1"/>
  <c r="EV211" i="1" s="1"/>
  <c r="EU208" i="1"/>
  <c r="EU209" i="1" s="1"/>
  <c r="ET208" i="1"/>
  <c r="ET211" i="1" s="1"/>
  <c r="ES208" i="1"/>
  <c r="ES210" i="1" s="1"/>
  <c r="ER208" i="1"/>
  <c r="ER211" i="1" s="1"/>
  <c r="EQ208" i="1"/>
  <c r="EQ210" i="1" s="1"/>
  <c r="EP208" i="1"/>
  <c r="EP211" i="1" s="1"/>
  <c r="EO208" i="1"/>
  <c r="EO209" i="1" s="1"/>
  <c r="EN208" i="1"/>
  <c r="EN211" i="1" s="1"/>
  <c r="EM208" i="1"/>
  <c r="EM209" i="1" s="1"/>
  <c r="EL208" i="1"/>
  <c r="EL209" i="1" s="1"/>
  <c r="EK208" i="1"/>
  <c r="EK210" i="1" s="1"/>
  <c r="EJ208" i="1"/>
  <c r="EJ211" i="1" s="1"/>
  <c r="EI208" i="1"/>
  <c r="EI210" i="1" s="1"/>
  <c r="EH208" i="1"/>
  <c r="EH211" i="1" s="1"/>
  <c r="EG208" i="1"/>
  <c r="EG209" i="1" s="1"/>
  <c r="EF208" i="1"/>
  <c r="EF211" i="1" s="1"/>
  <c r="EE208" i="1"/>
  <c r="EE209" i="1" s="1"/>
  <c r="ED208" i="1"/>
  <c r="ED210" i="1" s="1"/>
  <c r="EC208" i="1"/>
  <c r="EC210" i="1" s="1"/>
  <c r="EB208" i="1"/>
  <c r="EB209" i="1" s="1"/>
  <c r="EA208" i="1"/>
  <c r="EA210" i="1" s="1"/>
  <c r="DZ208" i="1"/>
  <c r="DZ211" i="1" s="1"/>
  <c r="DY208" i="1"/>
  <c r="DY209" i="1" s="1"/>
  <c r="DX208" i="1"/>
  <c r="DX211" i="1" s="1"/>
  <c r="DW208" i="1"/>
  <c r="DW209" i="1" s="1"/>
  <c r="DV208" i="1"/>
  <c r="DV211" i="1" s="1"/>
  <c r="DU208" i="1"/>
  <c r="DU210" i="1" s="1"/>
  <c r="DT208" i="1"/>
  <c r="DT210" i="1" s="1"/>
  <c r="DS208" i="1"/>
  <c r="DS210" i="1" s="1"/>
  <c r="DR208" i="1"/>
  <c r="DR211" i="1" s="1"/>
  <c r="DQ208" i="1"/>
  <c r="DQ209" i="1" s="1"/>
  <c r="DP208" i="1"/>
  <c r="DP211" i="1" s="1"/>
  <c r="DO208" i="1"/>
  <c r="DO209" i="1" s="1"/>
  <c r="DN208" i="1"/>
  <c r="DN211" i="1" s="1"/>
  <c r="DM208" i="1"/>
  <c r="DM210" i="1" s="1"/>
  <c r="DL208" i="1"/>
  <c r="DL211" i="1" s="1"/>
  <c r="DK208" i="1"/>
  <c r="DK210" i="1" s="1"/>
  <c r="DJ208" i="1"/>
  <c r="DJ211" i="1" s="1"/>
  <c r="DI208" i="1"/>
  <c r="DI210" i="1" s="1"/>
  <c r="DH208" i="1"/>
  <c r="DH211" i="1" s="1"/>
  <c r="DG208" i="1"/>
  <c r="DG209" i="1" s="1"/>
  <c r="DF208" i="1"/>
  <c r="DF209" i="1" s="1"/>
  <c r="DE208" i="1"/>
  <c r="DE210" i="1" s="1"/>
  <c r="DD208" i="1"/>
  <c r="DD211" i="1" s="1"/>
  <c r="DC208" i="1"/>
  <c r="DC210" i="1" s="1"/>
  <c r="DB208" i="1"/>
  <c r="DB211" i="1" s="1"/>
  <c r="DA208" i="1"/>
  <c r="DA211" i="1" s="1"/>
  <c r="CZ208" i="1"/>
  <c r="CZ211" i="1" s="1"/>
  <c r="CY208" i="1"/>
  <c r="CY209" i="1" s="1"/>
  <c r="CX208" i="1"/>
  <c r="CX210" i="1" s="1"/>
  <c r="CW208" i="1"/>
  <c r="CW210" i="1" s="1"/>
  <c r="CV208" i="1"/>
  <c r="CV210" i="1" s="1"/>
  <c r="CU208" i="1"/>
  <c r="CU210" i="1" s="1"/>
  <c r="CT208" i="1"/>
  <c r="CT211" i="1" s="1"/>
  <c r="CS208" i="1"/>
  <c r="CS211" i="1" s="1"/>
  <c r="CR208" i="1"/>
  <c r="CR211" i="1" s="1"/>
  <c r="CQ208" i="1"/>
  <c r="CQ209" i="1" s="1"/>
  <c r="CP208" i="1"/>
  <c r="CP209" i="1" s="1"/>
  <c r="CO208" i="1"/>
  <c r="CO210" i="1" s="1"/>
  <c r="CN208" i="1"/>
  <c r="CN210" i="1" s="1"/>
  <c r="CM208" i="1"/>
  <c r="CM210" i="1" s="1"/>
  <c r="CL208" i="1"/>
  <c r="CL211" i="1" s="1"/>
  <c r="CK208" i="1"/>
  <c r="CK210" i="1" s="1"/>
  <c r="CJ208" i="1"/>
  <c r="CJ211" i="1" s="1"/>
  <c r="CI208" i="1"/>
  <c r="CI209" i="1" s="1"/>
  <c r="CH208" i="1"/>
  <c r="CH211" i="1" s="1"/>
  <c r="CG208" i="1"/>
  <c r="CG210" i="1" s="1"/>
  <c r="CF208" i="1"/>
  <c r="CF209" i="1" s="1"/>
  <c r="CE208" i="1"/>
  <c r="CE210" i="1" s="1"/>
  <c r="CD208" i="1"/>
  <c r="CD211" i="1" s="1"/>
  <c r="CC208" i="1"/>
  <c r="CC210" i="1" s="1"/>
  <c r="CB208" i="1"/>
  <c r="CB211" i="1" s="1"/>
  <c r="CA208" i="1"/>
  <c r="CA209" i="1" s="1"/>
  <c r="BZ208" i="1"/>
  <c r="BZ210" i="1" s="1"/>
  <c r="BY208" i="1"/>
  <c r="BY210" i="1" s="1"/>
  <c r="BX208" i="1"/>
  <c r="BX211" i="1" s="1"/>
  <c r="BW208" i="1"/>
  <c r="BW210" i="1" s="1"/>
  <c r="BV208" i="1"/>
  <c r="BV211" i="1" s="1"/>
  <c r="BU208" i="1"/>
  <c r="BU211" i="1" s="1"/>
  <c r="BT208" i="1"/>
  <c r="BT211" i="1" s="1"/>
  <c r="BS208" i="1"/>
  <c r="BS209" i="1" s="1"/>
  <c r="BR208" i="1"/>
  <c r="BR210" i="1" s="1"/>
  <c r="BQ208" i="1"/>
  <c r="BQ210" i="1" s="1"/>
  <c r="BP208" i="1"/>
  <c r="BP210" i="1" s="1"/>
  <c r="BO208" i="1"/>
  <c r="BO210" i="1" s="1"/>
  <c r="BN208" i="1"/>
  <c r="BN211" i="1" s="1"/>
  <c r="BM208" i="1"/>
  <c r="BM211" i="1" s="1"/>
  <c r="BL208" i="1"/>
  <c r="BL211" i="1" s="1"/>
  <c r="BK208" i="1"/>
  <c r="BK209" i="1" s="1"/>
  <c r="BJ208" i="1"/>
  <c r="BJ211" i="1" s="1"/>
  <c r="BI208" i="1"/>
  <c r="BI210" i="1" s="1"/>
  <c r="BH208" i="1"/>
  <c r="BH210" i="1" s="1"/>
  <c r="BG208" i="1"/>
  <c r="BG210" i="1" s="1"/>
  <c r="BF208" i="1"/>
  <c r="BF211" i="1" s="1"/>
  <c r="BE208" i="1"/>
  <c r="BE209" i="1" s="1"/>
  <c r="BD208" i="1"/>
  <c r="BD211" i="1" s="1"/>
  <c r="BC208" i="1"/>
  <c r="BC209" i="1" s="1"/>
  <c r="BB208" i="1"/>
  <c r="BB211" i="1" s="1"/>
  <c r="BA208" i="1"/>
  <c r="BA210" i="1" s="1"/>
  <c r="AZ208" i="1"/>
  <c r="AZ211" i="1" s="1"/>
  <c r="AY208" i="1"/>
  <c r="AY210" i="1" s="1"/>
  <c r="AX208" i="1"/>
  <c r="AX211" i="1" s="1"/>
  <c r="AW208" i="1"/>
  <c r="AW210" i="1" s="1"/>
  <c r="AV208" i="1"/>
  <c r="AV211" i="1" s="1"/>
  <c r="AU208" i="1"/>
  <c r="AU209" i="1" s="1"/>
  <c r="AT208" i="1"/>
  <c r="AT209" i="1" s="1"/>
  <c r="AS208" i="1"/>
  <c r="AS210" i="1" s="1"/>
  <c r="AR208" i="1"/>
  <c r="AR211" i="1" s="1"/>
  <c r="AQ208" i="1"/>
  <c r="AQ210" i="1" s="1"/>
  <c r="AP208" i="1"/>
  <c r="AP211" i="1" s="1"/>
  <c r="AO208" i="1"/>
  <c r="AO211" i="1" s="1"/>
  <c r="AN208" i="1"/>
  <c r="AN211" i="1" s="1"/>
  <c r="AM208" i="1"/>
  <c r="AM209" i="1" s="1"/>
  <c r="AL208" i="1"/>
  <c r="AL210" i="1" s="1"/>
  <c r="AK208" i="1"/>
  <c r="AK210" i="1" s="1"/>
  <c r="AJ208" i="1"/>
  <c r="AJ210" i="1" s="1"/>
  <c r="AI208" i="1"/>
  <c r="AI210" i="1" s="1"/>
  <c r="AH208" i="1"/>
  <c r="AH211" i="1" s="1"/>
  <c r="AG208" i="1"/>
  <c r="AG211" i="1" s="1"/>
  <c r="AF208" i="1"/>
  <c r="AF211" i="1" s="1"/>
  <c r="AE208" i="1"/>
  <c r="AE209" i="1" s="1"/>
  <c r="AD208" i="1"/>
  <c r="AD209" i="1" s="1"/>
  <c r="AC208" i="1"/>
  <c r="AC210" i="1" s="1"/>
  <c r="AB208" i="1"/>
  <c r="AB210" i="1" s="1"/>
  <c r="AA208" i="1"/>
  <c r="AA210" i="1" s="1"/>
  <c r="Z208" i="1"/>
  <c r="Z211" i="1" s="1"/>
  <c r="Y208" i="1"/>
  <c r="Y210" i="1" s="1"/>
  <c r="X208" i="1"/>
  <c r="X211" i="1" s="1"/>
  <c r="W208" i="1"/>
  <c r="W209" i="1" s="1"/>
  <c r="V208" i="1"/>
  <c r="V211" i="1" s="1"/>
  <c r="U208" i="1"/>
  <c r="U210" i="1" s="1"/>
  <c r="T208" i="1"/>
  <c r="T209" i="1" s="1"/>
  <c r="S208" i="1"/>
  <c r="S210" i="1" s="1"/>
  <c r="R208" i="1"/>
  <c r="R211" i="1" s="1"/>
  <c r="Q208" i="1"/>
  <c r="Q210" i="1" s="1"/>
  <c r="P208" i="1"/>
  <c r="P211" i="1" s="1"/>
  <c r="O208" i="1"/>
  <c r="O209" i="1" s="1"/>
  <c r="JB204" i="1"/>
  <c r="JA204" i="1"/>
  <c r="IZ204" i="1"/>
  <c r="IY204" i="1"/>
  <c r="IX204" i="1"/>
  <c r="IW204" i="1"/>
  <c r="IV204" i="1"/>
  <c r="IU204" i="1"/>
  <c r="IT204" i="1"/>
  <c r="IS204" i="1"/>
  <c r="IR204" i="1"/>
  <c r="IQ204" i="1"/>
  <c r="IP204" i="1"/>
  <c r="IO204" i="1"/>
  <c r="IN204" i="1"/>
  <c r="IM204" i="1"/>
  <c r="IL204" i="1"/>
  <c r="IK204" i="1"/>
  <c r="IJ204" i="1"/>
  <c r="II204" i="1"/>
  <c r="IH204" i="1"/>
  <c r="IG204" i="1"/>
  <c r="IF204" i="1"/>
  <c r="IE204" i="1"/>
  <c r="ID204" i="1"/>
  <c r="IC204" i="1"/>
  <c r="IB204" i="1"/>
  <c r="IA204" i="1"/>
  <c r="HZ204" i="1"/>
  <c r="HY204" i="1"/>
  <c r="HX204" i="1"/>
  <c r="HW204" i="1"/>
  <c r="HV204" i="1"/>
  <c r="HU204" i="1"/>
  <c r="HT204" i="1"/>
  <c r="HS204" i="1"/>
  <c r="HR204" i="1"/>
  <c r="HQ204" i="1"/>
  <c r="HP204" i="1"/>
  <c r="HO204" i="1"/>
  <c r="HN204" i="1"/>
  <c r="HM204" i="1"/>
  <c r="HL204" i="1"/>
  <c r="HK204" i="1"/>
  <c r="HJ204" i="1"/>
  <c r="HI204" i="1"/>
  <c r="HH204" i="1"/>
  <c r="HG204" i="1"/>
  <c r="HF204" i="1"/>
  <c r="HE204" i="1"/>
  <c r="HD204" i="1"/>
  <c r="HC204" i="1"/>
  <c r="HB204" i="1"/>
  <c r="HA204" i="1"/>
  <c r="GZ204" i="1"/>
  <c r="GY204" i="1"/>
  <c r="GX204" i="1"/>
  <c r="GW204" i="1"/>
  <c r="GV204" i="1"/>
  <c r="GU204" i="1"/>
  <c r="GT204" i="1"/>
  <c r="GS204" i="1"/>
  <c r="GR204" i="1"/>
  <c r="GQ204" i="1"/>
  <c r="GP204" i="1"/>
  <c r="GO204" i="1"/>
  <c r="GN204" i="1"/>
  <c r="GM204" i="1"/>
  <c r="GL204" i="1"/>
  <c r="GK204" i="1"/>
  <c r="GJ204" i="1"/>
  <c r="GI204" i="1"/>
  <c r="GH204" i="1"/>
  <c r="GG204" i="1"/>
  <c r="GF204" i="1"/>
  <c r="GE204" i="1"/>
  <c r="GD204" i="1"/>
  <c r="GC204" i="1"/>
  <c r="GB204" i="1"/>
  <c r="GA204" i="1"/>
  <c r="FZ204" i="1"/>
  <c r="FY204" i="1"/>
  <c r="FX204" i="1"/>
  <c r="FW204" i="1"/>
  <c r="FV204" i="1"/>
  <c r="FU204" i="1"/>
  <c r="FT204" i="1"/>
  <c r="FS204" i="1"/>
  <c r="FR204" i="1"/>
  <c r="FQ204" i="1"/>
  <c r="FP204" i="1"/>
  <c r="FO204" i="1"/>
  <c r="FN204" i="1"/>
  <c r="FM204" i="1"/>
  <c r="FL204" i="1"/>
  <c r="FK204" i="1"/>
  <c r="FJ204" i="1"/>
  <c r="FI204" i="1"/>
  <c r="FH204" i="1"/>
  <c r="FG204" i="1"/>
  <c r="FF204" i="1"/>
  <c r="FE204" i="1"/>
  <c r="FD204" i="1"/>
  <c r="FC204" i="1"/>
  <c r="FB204" i="1"/>
  <c r="FA204" i="1"/>
  <c r="EZ204" i="1"/>
  <c r="EY204" i="1"/>
  <c r="EX204" i="1"/>
  <c r="EW204" i="1"/>
  <c r="EV204" i="1"/>
  <c r="EU204" i="1"/>
  <c r="ET204" i="1"/>
  <c r="ES204" i="1"/>
  <c r="ER204" i="1"/>
  <c r="EQ204" i="1"/>
  <c r="EP204" i="1"/>
  <c r="EO204" i="1"/>
  <c r="EN204" i="1"/>
  <c r="EM204" i="1"/>
  <c r="EL204" i="1"/>
  <c r="EK204" i="1"/>
  <c r="EJ204" i="1"/>
  <c r="EI204" i="1"/>
  <c r="EH204" i="1"/>
  <c r="EG204" i="1"/>
  <c r="EF204" i="1"/>
  <c r="EE204" i="1"/>
  <c r="ED204" i="1"/>
  <c r="EC204" i="1"/>
  <c r="EB204" i="1"/>
  <c r="EA204" i="1"/>
  <c r="DZ204" i="1"/>
  <c r="DY204" i="1"/>
  <c r="DX204" i="1"/>
  <c r="DW204" i="1"/>
  <c r="DV204" i="1"/>
  <c r="DU204" i="1"/>
  <c r="DT204" i="1"/>
  <c r="DS204" i="1"/>
  <c r="DR204" i="1"/>
  <c r="DQ204" i="1"/>
  <c r="DP204" i="1"/>
  <c r="DO204" i="1"/>
  <c r="DN204" i="1"/>
  <c r="DM204" i="1"/>
  <c r="DL204" i="1"/>
  <c r="DK204" i="1"/>
  <c r="DJ204" i="1"/>
  <c r="DI204" i="1"/>
  <c r="DH204" i="1"/>
  <c r="DG204" i="1"/>
  <c r="DF204" i="1"/>
  <c r="DE204" i="1"/>
  <c r="DD204" i="1"/>
  <c r="DC204" i="1"/>
  <c r="DB204" i="1"/>
  <c r="DA204" i="1"/>
  <c r="CZ204" i="1"/>
  <c r="CY204" i="1"/>
  <c r="CX204" i="1"/>
  <c r="CW204" i="1"/>
  <c r="CV204" i="1"/>
  <c r="CU204" i="1"/>
  <c r="CT204" i="1"/>
  <c r="CS204" i="1"/>
  <c r="CR204" i="1"/>
  <c r="CQ204" i="1"/>
  <c r="CP204" i="1"/>
  <c r="CO204" i="1"/>
  <c r="K203" i="1"/>
  <c r="K202" i="1"/>
  <c r="JB201" i="1"/>
  <c r="JA201" i="1"/>
  <c r="IZ201" i="1"/>
  <c r="IY201" i="1"/>
  <c r="IX201" i="1"/>
  <c r="IW201" i="1"/>
  <c r="IV201" i="1"/>
  <c r="IU201" i="1"/>
  <c r="IT201" i="1"/>
  <c r="IS201" i="1"/>
  <c r="IR201" i="1"/>
  <c r="IQ201" i="1"/>
  <c r="IP201" i="1"/>
  <c r="IO201" i="1"/>
  <c r="IN201" i="1"/>
  <c r="IM201" i="1"/>
  <c r="IL201" i="1"/>
  <c r="IK201" i="1"/>
  <c r="IJ201" i="1"/>
  <c r="II201" i="1"/>
  <c r="IH201" i="1"/>
  <c r="IG201" i="1"/>
  <c r="IF201" i="1"/>
  <c r="IE201" i="1"/>
  <c r="ID201" i="1"/>
  <c r="IC201" i="1"/>
  <c r="IB201" i="1"/>
  <c r="IA201" i="1"/>
  <c r="HZ201" i="1"/>
  <c r="HY201" i="1"/>
  <c r="HX201" i="1"/>
  <c r="HW201" i="1"/>
  <c r="HV201" i="1"/>
  <c r="HU201" i="1"/>
  <c r="HT201" i="1"/>
  <c r="HS201" i="1"/>
  <c r="HR201" i="1"/>
  <c r="HQ201" i="1"/>
  <c r="HP201" i="1"/>
  <c r="HO201" i="1"/>
  <c r="HN201" i="1"/>
  <c r="HM201" i="1"/>
  <c r="HL201" i="1"/>
  <c r="HK201" i="1"/>
  <c r="HJ201" i="1"/>
  <c r="HI201" i="1"/>
  <c r="HH201" i="1"/>
  <c r="HG201" i="1"/>
  <c r="HF201" i="1"/>
  <c r="HE201" i="1"/>
  <c r="HD201" i="1"/>
  <c r="HC201" i="1"/>
  <c r="HB201" i="1"/>
  <c r="HA201" i="1"/>
  <c r="GZ201" i="1"/>
  <c r="GY201" i="1"/>
  <c r="GX201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K201" i="1"/>
  <c r="JB200" i="1"/>
  <c r="JA200" i="1"/>
  <c r="IZ200" i="1"/>
  <c r="IY200" i="1"/>
  <c r="IX200" i="1"/>
  <c r="IW200" i="1"/>
  <c r="IV200" i="1"/>
  <c r="IU200" i="1"/>
  <c r="IT200" i="1"/>
  <c r="IS200" i="1"/>
  <c r="IR200" i="1"/>
  <c r="IQ200" i="1"/>
  <c r="IP200" i="1"/>
  <c r="IO200" i="1"/>
  <c r="IN200" i="1"/>
  <c r="IM200" i="1"/>
  <c r="IL200" i="1"/>
  <c r="IK200" i="1"/>
  <c r="IJ200" i="1"/>
  <c r="II200" i="1"/>
  <c r="IH200" i="1"/>
  <c r="IG200" i="1"/>
  <c r="IF200" i="1"/>
  <c r="IE200" i="1"/>
  <c r="ID200" i="1"/>
  <c r="IC200" i="1"/>
  <c r="IB200" i="1"/>
  <c r="IA200" i="1"/>
  <c r="HZ200" i="1"/>
  <c r="HY200" i="1"/>
  <c r="HX200" i="1"/>
  <c r="HW200" i="1"/>
  <c r="HV200" i="1"/>
  <c r="HU200" i="1"/>
  <c r="HT200" i="1"/>
  <c r="HS200" i="1"/>
  <c r="HR200" i="1"/>
  <c r="HQ200" i="1"/>
  <c r="HP200" i="1"/>
  <c r="HO200" i="1"/>
  <c r="HN200" i="1"/>
  <c r="HM200" i="1"/>
  <c r="HL200" i="1"/>
  <c r="HK200" i="1"/>
  <c r="HJ200" i="1"/>
  <c r="HI200" i="1"/>
  <c r="HH200" i="1"/>
  <c r="HG200" i="1"/>
  <c r="HF200" i="1"/>
  <c r="HE200" i="1"/>
  <c r="HD200" i="1"/>
  <c r="HC200" i="1"/>
  <c r="HB200" i="1"/>
  <c r="HA200" i="1"/>
  <c r="GZ200" i="1"/>
  <c r="GY200" i="1"/>
  <c r="GX200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K200" i="1"/>
  <c r="JB199" i="1"/>
  <c r="JA199" i="1"/>
  <c r="IZ199" i="1"/>
  <c r="IY199" i="1"/>
  <c r="IX199" i="1"/>
  <c r="IW199" i="1"/>
  <c r="K199" i="1"/>
  <c r="JB198" i="1"/>
  <c r="JA198" i="1"/>
  <c r="IZ198" i="1"/>
  <c r="IY198" i="1"/>
  <c r="IX198" i="1"/>
  <c r="IW198" i="1"/>
  <c r="IV198" i="1"/>
  <c r="IU198" i="1"/>
  <c r="IT198" i="1"/>
  <c r="IS198" i="1"/>
  <c r="IR198" i="1"/>
  <c r="IQ198" i="1"/>
  <c r="IP198" i="1"/>
  <c r="IO198" i="1"/>
  <c r="IN198" i="1"/>
  <c r="IM198" i="1"/>
  <c r="IL198" i="1"/>
  <c r="IK198" i="1"/>
  <c r="IJ198" i="1"/>
  <c r="II198" i="1"/>
  <c r="IH198" i="1"/>
  <c r="IG198" i="1"/>
  <c r="IF198" i="1"/>
  <c r="IE198" i="1"/>
  <c r="ID198" i="1"/>
  <c r="IC198" i="1"/>
  <c r="IB198" i="1"/>
  <c r="IA198" i="1"/>
  <c r="HZ198" i="1"/>
  <c r="HY198" i="1"/>
  <c r="HX198" i="1"/>
  <c r="HW198" i="1"/>
  <c r="HV198" i="1"/>
  <c r="HU198" i="1"/>
  <c r="HT198" i="1"/>
  <c r="HS198" i="1"/>
  <c r="HR198" i="1"/>
  <c r="HQ198" i="1"/>
  <c r="HP198" i="1"/>
  <c r="HO198" i="1"/>
  <c r="HN198" i="1"/>
  <c r="HM198" i="1"/>
  <c r="HL198" i="1"/>
  <c r="HK198" i="1"/>
  <c r="HJ198" i="1"/>
  <c r="HI198" i="1"/>
  <c r="HH198" i="1"/>
  <c r="HG198" i="1"/>
  <c r="HF198" i="1"/>
  <c r="HE198" i="1"/>
  <c r="HD198" i="1"/>
  <c r="HC198" i="1"/>
  <c r="HB198" i="1"/>
  <c r="HA198" i="1"/>
  <c r="GZ198" i="1"/>
  <c r="GY198" i="1"/>
  <c r="GX198" i="1"/>
  <c r="GW198" i="1"/>
  <c r="GV198" i="1"/>
  <c r="GU198" i="1"/>
  <c r="GT198" i="1"/>
  <c r="GS198" i="1"/>
  <c r="GR198" i="1"/>
  <c r="GQ198" i="1"/>
  <c r="GP198" i="1"/>
  <c r="GO198" i="1"/>
  <c r="GN198" i="1"/>
  <c r="GM198" i="1"/>
  <c r="GL198" i="1"/>
  <c r="GK198" i="1"/>
  <c r="GJ198" i="1"/>
  <c r="GI198" i="1"/>
  <c r="GH198" i="1"/>
  <c r="GG198" i="1"/>
  <c r="GF198" i="1"/>
  <c r="GE198" i="1"/>
  <c r="GD198" i="1"/>
  <c r="GC198" i="1"/>
  <c r="GB198" i="1"/>
  <c r="GA198" i="1"/>
  <c r="FZ198" i="1"/>
  <c r="FY198" i="1"/>
  <c r="FX198" i="1"/>
  <c r="FW198" i="1"/>
  <c r="FV198" i="1"/>
  <c r="FU198" i="1"/>
  <c r="FT198" i="1"/>
  <c r="FS198" i="1"/>
  <c r="FR198" i="1"/>
  <c r="FQ198" i="1"/>
  <c r="FP198" i="1"/>
  <c r="FO198" i="1"/>
  <c r="FN198" i="1"/>
  <c r="FM198" i="1"/>
  <c r="FL198" i="1"/>
  <c r="FK198" i="1"/>
  <c r="FJ198" i="1"/>
  <c r="FI198" i="1"/>
  <c r="FH198" i="1"/>
  <c r="FG198" i="1"/>
  <c r="FF198" i="1"/>
  <c r="FE198" i="1"/>
  <c r="FD198" i="1"/>
  <c r="FC198" i="1"/>
  <c r="FB198" i="1"/>
  <c r="FA198" i="1"/>
  <c r="EZ198" i="1"/>
  <c r="EY198" i="1"/>
  <c r="EX198" i="1"/>
  <c r="EW198" i="1"/>
  <c r="EV198" i="1"/>
  <c r="EU198" i="1"/>
  <c r="ET198" i="1"/>
  <c r="ES198" i="1"/>
  <c r="ER198" i="1"/>
  <c r="EQ198" i="1"/>
  <c r="EP198" i="1"/>
  <c r="EO198" i="1"/>
  <c r="EN198" i="1"/>
  <c r="EM198" i="1"/>
  <c r="EL198" i="1"/>
  <c r="EK198" i="1"/>
  <c r="EJ198" i="1"/>
  <c r="EI198" i="1"/>
  <c r="EH198" i="1"/>
  <c r="EG198" i="1"/>
  <c r="EF198" i="1"/>
  <c r="EE198" i="1"/>
  <c r="ED198" i="1"/>
  <c r="EC198" i="1"/>
  <c r="EB198" i="1"/>
  <c r="EA198" i="1"/>
  <c r="DZ198" i="1"/>
  <c r="DY198" i="1"/>
  <c r="DX198" i="1"/>
  <c r="DW198" i="1"/>
  <c r="DV198" i="1"/>
  <c r="DU198" i="1"/>
  <c r="DT198" i="1"/>
  <c r="DS198" i="1"/>
  <c r="DR198" i="1"/>
  <c r="DQ198" i="1"/>
  <c r="DP198" i="1"/>
  <c r="DO198" i="1"/>
  <c r="DN198" i="1"/>
  <c r="DM198" i="1"/>
  <c r="DL198" i="1"/>
  <c r="DK198" i="1"/>
  <c r="DJ198" i="1"/>
  <c r="DI198" i="1"/>
  <c r="DH198" i="1"/>
  <c r="DG198" i="1"/>
  <c r="DF198" i="1"/>
  <c r="DE198" i="1"/>
  <c r="DD198" i="1"/>
  <c r="DC198" i="1"/>
  <c r="DB198" i="1"/>
  <c r="DA198" i="1"/>
  <c r="CZ198" i="1"/>
  <c r="CY198" i="1"/>
  <c r="CX198" i="1"/>
  <c r="CW198" i="1"/>
  <c r="CV198" i="1"/>
  <c r="CU198" i="1"/>
  <c r="CT198" i="1"/>
  <c r="CS198" i="1"/>
  <c r="CR198" i="1"/>
  <c r="CQ198" i="1"/>
  <c r="CP198" i="1"/>
  <c r="CO198" i="1"/>
  <c r="CN198" i="1"/>
  <c r="CM198" i="1"/>
  <c r="CL198" i="1"/>
  <c r="CK198" i="1"/>
  <c r="CJ198" i="1"/>
  <c r="CI198" i="1"/>
  <c r="CH198" i="1"/>
  <c r="CG198" i="1"/>
  <c r="CF198" i="1"/>
  <c r="CE198" i="1"/>
  <c r="CD198" i="1"/>
  <c r="CC198" i="1"/>
  <c r="CB198" i="1"/>
  <c r="CA198" i="1"/>
  <c r="BZ198" i="1"/>
  <c r="BY198" i="1"/>
  <c r="BX198" i="1"/>
  <c r="BW198" i="1"/>
  <c r="BV198" i="1"/>
  <c r="BU198" i="1"/>
  <c r="BT198" i="1"/>
  <c r="BS198" i="1"/>
  <c r="BR198" i="1"/>
  <c r="BQ198" i="1"/>
  <c r="BP198" i="1"/>
  <c r="BO198" i="1"/>
  <c r="BN198" i="1"/>
  <c r="BM198" i="1"/>
  <c r="BL198" i="1"/>
  <c r="BK198" i="1"/>
  <c r="BJ198" i="1"/>
  <c r="BI198" i="1"/>
  <c r="BH198" i="1"/>
  <c r="BG198" i="1"/>
  <c r="BF198" i="1"/>
  <c r="BE198" i="1"/>
  <c r="BD198" i="1"/>
  <c r="BC198" i="1"/>
  <c r="BB198" i="1"/>
  <c r="BA198" i="1"/>
  <c r="AZ198" i="1"/>
  <c r="AY198" i="1"/>
  <c r="AX198" i="1"/>
  <c r="AW198" i="1"/>
  <c r="AV198" i="1"/>
  <c r="AU198" i="1"/>
  <c r="AT198" i="1"/>
  <c r="AS198" i="1"/>
  <c r="AR198" i="1"/>
  <c r="AQ198" i="1"/>
  <c r="AP198" i="1"/>
  <c r="AO198" i="1"/>
  <c r="AN198" i="1"/>
  <c r="AM198" i="1"/>
  <c r="AL198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JB194" i="1"/>
  <c r="JA194" i="1"/>
  <c r="IZ194" i="1"/>
  <c r="IY194" i="1"/>
  <c r="IX194" i="1"/>
  <c r="IW194" i="1"/>
  <c r="IV194" i="1"/>
  <c r="IU194" i="1"/>
  <c r="IT194" i="1"/>
  <c r="IS194" i="1"/>
  <c r="IR194" i="1"/>
  <c r="IQ194" i="1"/>
  <c r="IP194" i="1"/>
  <c r="IO194" i="1"/>
  <c r="IN194" i="1"/>
  <c r="IM194" i="1"/>
  <c r="IL194" i="1"/>
  <c r="IK194" i="1"/>
  <c r="IJ194" i="1"/>
  <c r="II194" i="1"/>
  <c r="IH194" i="1"/>
  <c r="IG194" i="1"/>
  <c r="IF194" i="1"/>
  <c r="IE194" i="1"/>
  <c r="ID194" i="1"/>
  <c r="IC194" i="1"/>
  <c r="IB194" i="1"/>
  <c r="IA194" i="1"/>
  <c r="HZ194" i="1"/>
  <c r="HY194" i="1"/>
  <c r="HX194" i="1"/>
  <c r="HW194" i="1"/>
  <c r="HV194" i="1"/>
  <c r="HU194" i="1"/>
  <c r="HT194" i="1"/>
  <c r="HS194" i="1"/>
  <c r="HR194" i="1"/>
  <c r="HQ194" i="1"/>
  <c r="HP194" i="1"/>
  <c r="HO194" i="1"/>
  <c r="HN194" i="1"/>
  <c r="HM194" i="1"/>
  <c r="HL194" i="1"/>
  <c r="HK194" i="1"/>
  <c r="HJ194" i="1"/>
  <c r="HI194" i="1"/>
  <c r="HH194" i="1"/>
  <c r="HG194" i="1"/>
  <c r="HF194" i="1"/>
  <c r="HE194" i="1"/>
  <c r="HD194" i="1"/>
  <c r="HC194" i="1"/>
  <c r="HB194" i="1"/>
  <c r="HA194" i="1"/>
  <c r="GZ194" i="1"/>
  <c r="GY194" i="1"/>
  <c r="GX194" i="1"/>
  <c r="GW194" i="1"/>
  <c r="GV194" i="1"/>
  <c r="GU194" i="1"/>
  <c r="GT194" i="1"/>
  <c r="GS194" i="1"/>
  <c r="GR194" i="1"/>
  <c r="GQ194" i="1"/>
  <c r="GP194" i="1"/>
  <c r="GO194" i="1"/>
  <c r="GN194" i="1"/>
  <c r="GM194" i="1"/>
  <c r="GL194" i="1"/>
  <c r="GK194" i="1"/>
  <c r="GJ194" i="1"/>
  <c r="GI194" i="1"/>
  <c r="GH194" i="1"/>
  <c r="GG194" i="1"/>
  <c r="GF194" i="1"/>
  <c r="GE194" i="1"/>
  <c r="GD194" i="1"/>
  <c r="GC194" i="1"/>
  <c r="GB194" i="1"/>
  <c r="GA194" i="1"/>
  <c r="FZ194" i="1"/>
  <c r="FY194" i="1"/>
  <c r="FX194" i="1"/>
  <c r="FW194" i="1"/>
  <c r="FV194" i="1"/>
  <c r="FU194" i="1"/>
  <c r="FT194" i="1"/>
  <c r="FS194" i="1"/>
  <c r="FR194" i="1"/>
  <c r="FQ194" i="1"/>
  <c r="FP194" i="1"/>
  <c r="FO194" i="1"/>
  <c r="FN194" i="1"/>
  <c r="FM194" i="1"/>
  <c r="FL194" i="1"/>
  <c r="FK194" i="1"/>
  <c r="FJ194" i="1"/>
  <c r="FI194" i="1"/>
  <c r="FH194" i="1"/>
  <c r="FG194" i="1"/>
  <c r="FF194" i="1"/>
  <c r="FE194" i="1"/>
  <c r="FD194" i="1"/>
  <c r="FC194" i="1"/>
  <c r="FB194" i="1"/>
  <c r="FA194" i="1"/>
  <c r="EZ194" i="1"/>
  <c r="EY194" i="1"/>
  <c r="EX194" i="1"/>
  <c r="EW194" i="1"/>
  <c r="EV194" i="1"/>
  <c r="EU194" i="1"/>
  <c r="ET194" i="1"/>
  <c r="ES194" i="1"/>
  <c r="ER194" i="1"/>
  <c r="EQ194" i="1"/>
  <c r="EP194" i="1"/>
  <c r="EO194" i="1"/>
  <c r="EN194" i="1"/>
  <c r="EM194" i="1"/>
  <c r="EL194" i="1"/>
  <c r="EK194" i="1"/>
  <c r="EJ194" i="1"/>
  <c r="EI194" i="1"/>
  <c r="EH194" i="1"/>
  <c r="EG194" i="1"/>
  <c r="EF194" i="1"/>
  <c r="EE194" i="1"/>
  <c r="ED194" i="1"/>
  <c r="EC194" i="1"/>
  <c r="EB194" i="1"/>
  <c r="EA194" i="1"/>
  <c r="DZ194" i="1"/>
  <c r="DY194" i="1"/>
  <c r="DX194" i="1"/>
  <c r="DW194" i="1"/>
  <c r="DV194" i="1"/>
  <c r="DU194" i="1"/>
  <c r="DT194" i="1"/>
  <c r="DS194" i="1"/>
  <c r="DR194" i="1"/>
  <c r="DQ194" i="1"/>
  <c r="DP194" i="1"/>
  <c r="DO194" i="1"/>
  <c r="DN194" i="1"/>
  <c r="DM194" i="1"/>
  <c r="DL194" i="1"/>
  <c r="DK194" i="1"/>
  <c r="DJ194" i="1"/>
  <c r="DI194" i="1"/>
  <c r="DH194" i="1"/>
  <c r="DG194" i="1"/>
  <c r="DF194" i="1"/>
  <c r="DE194" i="1"/>
  <c r="DD194" i="1"/>
  <c r="DC194" i="1"/>
  <c r="DB194" i="1"/>
  <c r="DA194" i="1"/>
  <c r="CZ194" i="1"/>
  <c r="CY194" i="1"/>
  <c r="CX194" i="1"/>
  <c r="CW194" i="1"/>
  <c r="CV194" i="1"/>
  <c r="CU194" i="1"/>
  <c r="CT194" i="1"/>
  <c r="CS194" i="1"/>
  <c r="CR194" i="1"/>
  <c r="CQ194" i="1"/>
  <c r="CP194" i="1"/>
  <c r="CO194" i="1"/>
  <c r="JB193" i="1"/>
  <c r="JA193" i="1"/>
  <c r="IZ193" i="1"/>
  <c r="IY193" i="1"/>
  <c r="IX193" i="1"/>
  <c r="IW193" i="1"/>
  <c r="IV193" i="1"/>
  <c r="IU193" i="1"/>
  <c r="IT193" i="1"/>
  <c r="IS193" i="1"/>
  <c r="IR193" i="1"/>
  <c r="IQ193" i="1"/>
  <c r="IP193" i="1"/>
  <c r="IO193" i="1"/>
  <c r="IN193" i="1"/>
  <c r="IM193" i="1"/>
  <c r="IL193" i="1"/>
  <c r="IK193" i="1"/>
  <c r="IJ193" i="1"/>
  <c r="II193" i="1"/>
  <c r="IH193" i="1"/>
  <c r="IG193" i="1"/>
  <c r="IF193" i="1"/>
  <c r="IE193" i="1"/>
  <c r="ID193" i="1"/>
  <c r="IC193" i="1"/>
  <c r="IB193" i="1"/>
  <c r="IA193" i="1"/>
  <c r="HZ193" i="1"/>
  <c r="HY193" i="1"/>
  <c r="HX193" i="1"/>
  <c r="HW193" i="1"/>
  <c r="HV193" i="1"/>
  <c r="HU193" i="1"/>
  <c r="HT193" i="1"/>
  <c r="HS193" i="1"/>
  <c r="HR193" i="1"/>
  <c r="HQ193" i="1"/>
  <c r="HP193" i="1"/>
  <c r="HO193" i="1"/>
  <c r="HN193" i="1"/>
  <c r="HM193" i="1"/>
  <c r="HL193" i="1"/>
  <c r="HK193" i="1"/>
  <c r="HJ193" i="1"/>
  <c r="HI193" i="1"/>
  <c r="HH193" i="1"/>
  <c r="HG193" i="1"/>
  <c r="HF193" i="1"/>
  <c r="HE193" i="1"/>
  <c r="HD193" i="1"/>
  <c r="HC193" i="1"/>
  <c r="HB193" i="1"/>
  <c r="HA193" i="1"/>
  <c r="GZ193" i="1"/>
  <c r="GY193" i="1"/>
  <c r="GX193" i="1"/>
  <c r="GW193" i="1"/>
  <c r="GV193" i="1"/>
  <c r="GU193" i="1"/>
  <c r="GT193" i="1"/>
  <c r="GS193" i="1"/>
  <c r="GR193" i="1"/>
  <c r="GQ193" i="1"/>
  <c r="GP193" i="1"/>
  <c r="GO193" i="1"/>
  <c r="GN193" i="1"/>
  <c r="GM193" i="1"/>
  <c r="GL193" i="1"/>
  <c r="GK193" i="1"/>
  <c r="GJ193" i="1"/>
  <c r="GI193" i="1"/>
  <c r="GH193" i="1"/>
  <c r="GG193" i="1"/>
  <c r="GF193" i="1"/>
  <c r="GE193" i="1"/>
  <c r="GD193" i="1"/>
  <c r="GC193" i="1"/>
  <c r="GB193" i="1"/>
  <c r="GA193" i="1"/>
  <c r="FZ193" i="1"/>
  <c r="FY193" i="1"/>
  <c r="FX193" i="1"/>
  <c r="FW193" i="1"/>
  <c r="FV193" i="1"/>
  <c r="FU193" i="1"/>
  <c r="FT193" i="1"/>
  <c r="FS193" i="1"/>
  <c r="FR193" i="1"/>
  <c r="FQ193" i="1"/>
  <c r="FP193" i="1"/>
  <c r="FO193" i="1"/>
  <c r="FN193" i="1"/>
  <c r="FM193" i="1"/>
  <c r="FL193" i="1"/>
  <c r="FK193" i="1"/>
  <c r="FJ193" i="1"/>
  <c r="FI193" i="1"/>
  <c r="FH193" i="1"/>
  <c r="FG193" i="1"/>
  <c r="FF193" i="1"/>
  <c r="FE193" i="1"/>
  <c r="FD193" i="1"/>
  <c r="FC193" i="1"/>
  <c r="FB193" i="1"/>
  <c r="K193" i="1"/>
  <c r="K192" i="1"/>
  <c r="K191" i="1"/>
  <c r="K190" i="1"/>
  <c r="K189" i="1"/>
  <c r="CN187" i="1"/>
  <c r="CM187" i="1"/>
  <c r="CL187" i="1"/>
  <c r="CK187" i="1"/>
  <c r="CJ187" i="1"/>
  <c r="CI187" i="1"/>
  <c r="CH187" i="1"/>
  <c r="CG187" i="1"/>
  <c r="CF187" i="1"/>
  <c r="CE187" i="1"/>
  <c r="CD187" i="1"/>
  <c r="CC187" i="1"/>
  <c r="CB187" i="1"/>
  <c r="CA187" i="1"/>
  <c r="BZ187" i="1"/>
  <c r="BY187" i="1"/>
  <c r="BX187" i="1"/>
  <c r="BW187" i="1"/>
  <c r="BV187" i="1"/>
  <c r="BU187" i="1"/>
  <c r="BT187" i="1"/>
  <c r="BS187" i="1"/>
  <c r="BR187" i="1"/>
  <c r="BQ187" i="1"/>
  <c r="BP187" i="1"/>
  <c r="BO187" i="1"/>
  <c r="BN187" i="1"/>
  <c r="BM187" i="1"/>
  <c r="BL187" i="1"/>
  <c r="BK187" i="1"/>
  <c r="BJ187" i="1"/>
  <c r="BI187" i="1"/>
  <c r="BH187" i="1"/>
  <c r="BG187" i="1"/>
  <c r="BF187" i="1"/>
  <c r="BE187" i="1"/>
  <c r="BD187" i="1"/>
  <c r="BC187" i="1"/>
  <c r="BB187" i="1"/>
  <c r="BA187" i="1"/>
  <c r="AZ187" i="1"/>
  <c r="AY187" i="1"/>
  <c r="AX187" i="1"/>
  <c r="AW187" i="1"/>
  <c r="AV187" i="1"/>
  <c r="AU187" i="1"/>
  <c r="AT187" i="1"/>
  <c r="AS187" i="1"/>
  <c r="AR187" i="1"/>
  <c r="AQ187" i="1"/>
  <c r="AP187" i="1"/>
  <c r="AO187" i="1"/>
  <c r="AN187" i="1"/>
  <c r="AM187" i="1"/>
  <c r="AL187" i="1"/>
  <c r="AK187" i="1"/>
  <c r="AJ187" i="1"/>
  <c r="AI187" i="1"/>
  <c r="AH187" i="1"/>
  <c r="AG187" i="1"/>
  <c r="AF187" i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Q187" i="1"/>
  <c r="P187" i="1"/>
  <c r="O187" i="1"/>
  <c r="JB173" i="1"/>
  <c r="JB178" i="1" s="1"/>
  <c r="JA173" i="1"/>
  <c r="IZ173" i="1"/>
  <c r="IZ177" i="1" s="1"/>
  <c r="IY173" i="1"/>
  <c r="IY174" i="1" s="1"/>
  <c r="IX173" i="1"/>
  <c r="IX178" i="1" s="1"/>
  <c r="IW173" i="1"/>
  <c r="IW203" i="1" s="1"/>
  <c r="IV173" i="1"/>
  <c r="IV176" i="1" s="1"/>
  <c r="IU173" i="1"/>
  <c r="IU179" i="1" s="1"/>
  <c r="IT173" i="1"/>
  <c r="IT178" i="1" s="1"/>
  <c r="IS173" i="1"/>
  <c r="IR173" i="1"/>
  <c r="IR177" i="1" s="1"/>
  <c r="IQ173" i="1"/>
  <c r="IQ178" i="1" s="1"/>
  <c r="IP173" i="1"/>
  <c r="IP178" i="1" s="1"/>
  <c r="IO173" i="1"/>
  <c r="IO203" i="1" s="1"/>
  <c r="IN173" i="1"/>
  <c r="IN176" i="1" s="1"/>
  <c r="IM173" i="1"/>
  <c r="IM179" i="1" s="1"/>
  <c r="IL173" i="1"/>
  <c r="IL178" i="1" s="1"/>
  <c r="IK173" i="1"/>
  <c r="IJ173" i="1"/>
  <c r="IJ177" i="1" s="1"/>
  <c r="II173" i="1"/>
  <c r="II178" i="1" s="1"/>
  <c r="IH173" i="1"/>
  <c r="IH178" i="1" s="1"/>
  <c r="IG173" i="1"/>
  <c r="IG203" i="1" s="1"/>
  <c r="IF173" i="1"/>
  <c r="IF176" i="1" s="1"/>
  <c r="IE173" i="1"/>
  <c r="IE179" i="1" s="1"/>
  <c r="ID173" i="1"/>
  <c r="ID178" i="1" s="1"/>
  <c r="IC173" i="1"/>
  <c r="IB173" i="1"/>
  <c r="IB177" i="1" s="1"/>
  <c r="IA173" i="1"/>
  <c r="IA176" i="1" s="1"/>
  <c r="HZ173" i="1"/>
  <c r="HZ178" i="1" s="1"/>
  <c r="HY173" i="1"/>
  <c r="HY203" i="1" s="1"/>
  <c r="HX173" i="1"/>
  <c r="HX176" i="1" s="1"/>
  <c r="HW173" i="1"/>
  <c r="HW177" i="1" s="1"/>
  <c r="HV173" i="1"/>
  <c r="HV178" i="1" s="1"/>
  <c r="HU173" i="1"/>
  <c r="HT173" i="1"/>
  <c r="HT177" i="1" s="1"/>
  <c r="HS173" i="1"/>
  <c r="HR173" i="1"/>
  <c r="HR178" i="1" s="1"/>
  <c r="HQ173" i="1"/>
  <c r="HQ203" i="1" s="1"/>
  <c r="HP173" i="1"/>
  <c r="HP176" i="1" s="1"/>
  <c r="HO173" i="1"/>
  <c r="HN173" i="1"/>
  <c r="HN178" i="1" s="1"/>
  <c r="HM173" i="1"/>
  <c r="HL173" i="1"/>
  <c r="HL177" i="1" s="1"/>
  <c r="HK173" i="1"/>
  <c r="HK179" i="1" s="1"/>
  <c r="HJ173" i="1"/>
  <c r="HJ178" i="1" s="1"/>
  <c r="HI173" i="1"/>
  <c r="HI203" i="1" s="1"/>
  <c r="HH173" i="1"/>
  <c r="HH176" i="1" s="1"/>
  <c r="HG173" i="1"/>
  <c r="HG177" i="1" s="1"/>
  <c r="HF173" i="1"/>
  <c r="HF178" i="1" s="1"/>
  <c r="HE173" i="1"/>
  <c r="HD173" i="1"/>
  <c r="HD177" i="1" s="1"/>
  <c r="HC173" i="1"/>
  <c r="HB173" i="1"/>
  <c r="HB178" i="1" s="1"/>
  <c r="HA173" i="1"/>
  <c r="HA203" i="1" s="1"/>
  <c r="GZ173" i="1"/>
  <c r="GZ176" i="1" s="1"/>
  <c r="GY173" i="1"/>
  <c r="GX173" i="1"/>
  <c r="GX178" i="1" s="1"/>
  <c r="GW173" i="1"/>
  <c r="GV173" i="1"/>
  <c r="GV177" i="1" s="1"/>
  <c r="GU173" i="1"/>
  <c r="GU179" i="1" s="1"/>
  <c r="GT173" i="1"/>
  <c r="GT178" i="1" s="1"/>
  <c r="GS173" i="1"/>
  <c r="GS203" i="1" s="1"/>
  <c r="GR173" i="1"/>
  <c r="GR176" i="1" s="1"/>
  <c r="GQ173" i="1"/>
  <c r="GQ177" i="1" s="1"/>
  <c r="GP173" i="1"/>
  <c r="GP178" i="1" s="1"/>
  <c r="GO173" i="1"/>
  <c r="GN173" i="1"/>
  <c r="GN177" i="1" s="1"/>
  <c r="GM173" i="1"/>
  <c r="GL173" i="1"/>
  <c r="GL178" i="1" s="1"/>
  <c r="GK173" i="1"/>
  <c r="GK203" i="1" s="1"/>
  <c r="GJ173" i="1"/>
  <c r="GJ176" i="1" s="1"/>
  <c r="GI173" i="1"/>
  <c r="GH173" i="1"/>
  <c r="GH178" i="1" s="1"/>
  <c r="GG173" i="1"/>
  <c r="GF173" i="1"/>
  <c r="GF177" i="1" s="1"/>
  <c r="GE173" i="1"/>
  <c r="GE176" i="1" s="1"/>
  <c r="GD173" i="1"/>
  <c r="GD178" i="1" s="1"/>
  <c r="GC173" i="1"/>
  <c r="GC203" i="1" s="1"/>
  <c r="GB173" i="1"/>
  <c r="GB176" i="1" s="1"/>
  <c r="GA173" i="1"/>
  <c r="GA177" i="1" s="1"/>
  <c r="FZ173" i="1"/>
  <c r="FZ178" i="1" s="1"/>
  <c r="FY173" i="1"/>
  <c r="FX173" i="1"/>
  <c r="FX177" i="1" s="1"/>
  <c r="FW173" i="1"/>
  <c r="FW178" i="1" s="1"/>
  <c r="FV173" i="1"/>
  <c r="FV178" i="1" s="1"/>
  <c r="FU173" i="1"/>
  <c r="FU203" i="1" s="1"/>
  <c r="FT173" i="1"/>
  <c r="FT176" i="1" s="1"/>
  <c r="FS173" i="1"/>
  <c r="FR173" i="1"/>
  <c r="FR178" i="1" s="1"/>
  <c r="FQ173" i="1"/>
  <c r="FP173" i="1"/>
  <c r="FP177" i="1" s="1"/>
  <c r="FO173" i="1"/>
  <c r="FO176" i="1" s="1"/>
  <c r="FN173" i="1"/>
  <c r="FN178" i="1" s="1"/>
  <c r="FM173" i="1"/>
  <c r="FM203" i="1" s="1"/>
  <c r="FL173" i="1"/>
  <c r="FL176" i="1" s="1"/>
  <c r="FK173" i="1"/>
  <c r="FK177" i="1" s="1"/>
  <c r="FJ173" i="1"/>
  <c r="FJ178" i="1" s="1"/>
  <c r="FI173" i="1"/>
  <c r="FH173" i="1"/>
  <c r="FH177" i="1" s="1"/>
  <c r="FG173" i="1"/>
  <c r="FF173" i="1"/>
  <c r="FF178" i="1" s="1"/>
  <c r="FE173" i="1"/>
  <c r="FE203" i="1" s="1"/>
  <c r="FD173" i="1"/>
  <c r="FD176" i="1" s="1"/>
  <c r="FC173" i="1"/>
  <c r="FB173" i="1"/>
  <c r="FB178" i="1" s="1"/>
  <c r="FA173" i="1"/>
  <c r="EZ173" i="1"/>
  <c r="EZ177" i="1" s="1"/>
  <c r="EY173" i="1"/>
  <c r="EY176" i="1" s="1"/>
  <c r="EX173" i="1"/>
  <c r="EX178" i="1" s="1"/>
  <c r="EW173" i="1"/>
  <c r="EW203" i="1" s="1"/>
  <c r="EV173" i="1"/>
  <c r="EV176" i="1" s="1"/>
  <c r="EU173" i="1"/>
  <c r="EU177" i="1" s="1"/>
  <c r="ET173" i="1"/>
  <c r="ET178" i="1" s="1"/>
  <c r="ES173" i="1"/>
  <c r="ER173" i="1"/>
  <c r="ER177" i="1" s="1"/>
  <c r="EQ173" i="1"/>
  <c r="EQ174" i="1" s="1"/>
  <c r="EP173" i="1"/>
  <c r="EP178" i="1" s="1"/>
  <c r="EO173" i="1"/>
  <c r="EO203" i="1" s="1"/>
  <c r="EN173" i="1"/>
  <c r="EN176" i="1" s="1"/>
  <c r="EM173" i="1"/>
  <c r="EL173" i="1"/>
  <c r="EL178" i="1" s="1"/>
  <c r="EK173" i="1"/>
  <c r="EJ173" i="1"/>
  <c r="EJ177" i="1" s="1"/>
  <c r="EI173" i="1"/>
  <c r="EI177" i="1" s="1"/>
  <c r="EH173" i="1"/>
  <c r="EH178" i="1" s="1"/>
  <c r="EG173" i="1"/>
  <c r="EG203" i="1" s="1"/>
  <c r="EF173" i="1"/>
  <c r="EF176" i="1" s="1"/>
  <c r="EE173" i="1"/>
  <c r="EE177" i="1" s="1"/>
  <c r="ED173" i="1"/>
  <c r="ED178" i="1" s="1"/>
  <c r="EC173" i="1"/>
  <c r="EB173" i="1"/>
  <c r="EB177" i="1" s="1"/>
  <c r="EA173" i="1"/>
  <c r="EA177" i="1" s="1"/>
  <c r="DZ173" i="1"/>
  <c r="DZ178" i="1" s="1"/>
  <c r="DY173" i="1"/>
  <c r="DY203" i="1" s="1"/>
  <c r="DX173" i="1"/>
  <c r="DX176" i="1" s="1"/>
  <c r="DW173" i="1"/>
  <c r="DW177" i="1" s="1"/>
  <c r="DV173" i="1"/>
  <c r="DV178" i="1" s="1"/>
  <c r="DU173" i="1"/>
  <c r="DT173" i="1"/>
  <c r="DT177" i="1" s="1"/>
  <c r="DS173" i="1"/>
  <c r="DS177" i="1" s="1"/>
  <c r="DR173" i="1"/>
  <c r="DR178" i="1" s="1"/>
  <c r="DQ173" i="1"/>
  <c r="DQ203" i="1" s="1"/>
  <c r="DP173" i="1"/>
  <c r="DP176" i="1" s="1"/>
  <c r="DO173" i="1"/>
  <c r="DN173" i="1"/>
  <c r="DN178" i="1" s="1"/>
  <c r="DM173" i="1"/>
  <c r="DL173" i="1"/>
  <c r="DL177" i="1" s="1"/>
  <c r="DK173" i="1"/>
  <c r="DK177" i="1" s="1"/>
  <c r="DJ173" i="1"/>
  <c r="DJ178" i="1" s="1"/>
  <c r="DI173" i="1"/>
  <c r="DI203" i="1" s="1"/>
  <c r="DH173" i="1"/>
  <c r="DH176" i="1" s="1"/>
  <c r="DG173" i="1"/>
  <c r="DG177" i="1" s="1"/>
  <c r="DF173" i="1"/>
  <c r="DF178" i="1" s="1"/>
  <c r="DE173" i="1"/>
  <c r="DD173" i="1"/>
  <c r="DD177" i="1" s="1"/>
  <c r="DC173" i="1"/>
  <c r="DC177" i="1" s="1"/>
  <c r="DB173" i="1"/>
  <c r="DB178" i="1" s="1"/>
  <c r="DA173" i="1"/>
  <c r="DA203" i="1" s="1"/>
  <c r="CZ173" i="1"/>
  <c r="CZ176" i="1" s="1"/>
  <c r="CY173" i="1"/>
  <c r="CX173" i="1"/>
  <c r="CX178" i="1" s="1"/>
  <c r="CW173" i="1"/>
  <c r="CV173" i="1"/>
  <c r="CV177" i="1" s="1"/>
  <c r="CU173" i="1"/>
  <c r="CU177" i="1" s="1"/>
  <c r="CT173" i="1"/>
  <c r="CT178" i="1" s="1"/>
  <c r="CS173" i="1"/>
  <c r="CS203" i="1" s="1"/>
  <c r="CR173" i="1"/>
  <c r="CR176" i="1" s="1"/>
  <c r="CQ173" i="1"/>
  <c r="CQ177" i="1" s="1"/>
  <c r="CP173" i="1"/>
  <c r="CP178" i="1" s="1"/>
  <c r="CO173" i="1"/>
  <c r="CN173" i="1"/>
  <c r="CN177" i="1" s="1"/>
  <c r="CM173" i="1"/>
  <c r="CM177" i="1" s="1"/>
  <c r="CL173" i="1"/>
  <c r="CL178" i="1" s="1"/>
  <c r="CK173" i="1"/>
  <c r="CK203" i="1" s="1"/>
  <c r="CJ173" i="1"/>
  <c r="CJ176" i="1" s="1"/>
  <c r="CI173" i="1"/>
  <c r="CI177" i="1" s="1"/>
  <c r="CH173" i="1"/>
  <c r="CH178" i="1" s="1"/>
  <c r="CG173" i="1"/>
  <c r="CF173" i="1"/>
  <c r="CF177" i="1" s="1"/>
  <c r="CE173" i="1"/>
  <c r="CE177" i="1" s="1"/>
  <c r="CD173" i="1"/>
  <c r="CD178" i="1" s="1"/>
  <c r="CC173" i="1"/>
  <c r="CC203" i="1" s="1"/>
  <c r="CB173" i="1"/>
  <c r="CB176" i="1" s="1"/>
  <c r="CA173" i="1"/>
  <c r="CA175" i="1" s="1"/>
  <c r="BZ173" i="1"/>
  <c r="BZ178" i="1" s="1"/>
  <c r="BY173" i="1"/>
  <c r="BX173" i="1"/>
  <c r="BX177" i="1" s="1"/>
  <c r="BW173" i="1"/>
  <c r="BW176" i="1" s="1"/>
  <c r="BV173" i="1"/>
  <c r="BV178" i="1" s="1"/>
  <c r="BU173" i="1"/>
  <c r="BU203" i="1" s="1"/>
  <c r="BT173" i="1"/>
  <c r="BT176" i="1" s="1"/>
  <c r="BS173" i="1"/>
  <c r="BS177" i="1" s="1"/>
  <c r="BR173" i="1"/>
  <c r="BR178" i="1" s="1"/>
  <c r="BQ173" i="1"/>
  <c r="BP173" i="1"/>
  <c r="BP177" i="1" s="1"/>
  <c r="BO173" i="1"/>
  <c r="BO174" i="1" s="1"/>
  <c r="BN173" i="1"/>
  <c r="BN178" i="1" s="1"/>
  <c r="BM173" i="1"/>
  <c r="BM203" i="1" s="1"/>
  <c r="BL173" i="1"/>
  <c r="BL176" i="1" s="1"/>
  <c r="BK173" i="1"/>
  <c r="BK175" i="1" s="1"/>
  <c r="BJ173" i="1"/>
  <c r="BJ178" i="1" s="1"/>
  <c r="BI173" i="1"/>
  <c r="BH173" i="1"/>
  <c r="BH177" i="1" s="1"/>
  <c r="BG173" i="1"/>
  <c r="BF173" i="1"/>
  <c r="BF178" i="1" s="1"/>
  <c r="BE173" i="1"/>
  <c r="BE203" i="1" s="1"/>
  <c r="BD173" i="1"/>
  <c r="BC173" i="1"/>
  <c r="BB173" i="1"/>
  <c r="BB203" i="1" s="1"/>
  <c r="BA173" i="1"/>
  <c r="BA203" i="1" s="1"/>
  <c r="AZ173" i="1"/>
  <c r="AY173" i="1"/>
  <c r="AX173" i="1"/>
  <c r="AW173" i="1"/>
  <c r="AW203" i="1" s="1"/>
  <c r="AV173" i="1"/>
  <c r="AU173" i="1"/>
  <c r="AT173" i="1"/>
  <c r="AT203" i="1" s="1"/>
  <c r="AS173" i="1"/>
  <c r="AS203" i="1" s="1"/>
  <c r="AR173" i="1"/>
  <c r="AQ173" i="1"/>
  <c r="AP173" i="1"/>
  <c r="AO173" i="1"/>
  <c r="AO203" i="1" s="1"/>
  <c r="AN173" i="1"/>
  <c r="AM173" i="1"/>
  <c r="AL173" i="1"/>
  <c r="AL203" i="1" s="1"/>
  <c r="AK173" i="1"/>
  <c r="AK203" i="1" s="1"/>
  <c r="AJ173" i="1"/>
  <c r="AI173" i="1"/>
  <c r="AI203" i="1" s="1"/>
  <c r="AH173" i="1"/>
  <c r="AG173" i="1"/>
  <c r="AG203" i="1" s="1"/>
  <c r="AF173" i="1"/>
  <c r="AE173" i="1"/>
  <c r="AD173" i="1"/>
  <c r="AD203" i="1" s="1"/>
  <c r="AC173" i="1"/>
  <c r="AC203" i="1" s="1"/>
  <c r="AB173" i="1"/>
  <c r="AA173" i="1"/>
  <c r="Z173" i="1"/>
  <c r="Y173" i="1"/>
  <c r="Y203" i="1" s="1"/>
  <c r="X173" i="1"/>
  <c r="W173" i="1"/>
  <c r="V173" i="1"/>
  <c r="V203" i="1" s="1"/>
  <c r="U173" i="1"/>
  <c r="U203" i="1" s="1"/>
  <c r="T173" i="1"/>
  <c r="S173" i="1"/>
  <c r="R173" i="1"/>
  <c r="Q173" i="1"/>
  <c r="Q203" i="1" s="1"/>
  <c r="P173" i="1"/>
  <c r="K169" i="1"/>
  <c r="D2" i="12" s="1"/>
  <c r="K168" i="1"/>
  <c r="C2" i="12" s="1"/>
  <c r="JB167" i="1"/>
  <c r="JB170" i="1" s="1"/>
  <c r="JA167" i="1"/>
  <c r="JA170" i="1" s="1"/>
  <c r="IZ167" i="1"/>
  <c r="IZ170" i="1" s="1"/>
  <c r="IY167" i="1"/>
  <c r="IY170" i="1" s="1"/>
  <c r="IX167" i="1"/>
  <c r="IX170" i="1" s="1"/>
  <c r="IW167" i="1"/>
  <c r="IW170" i="1" s="1"/>
  <c r="IV167" i="1"/>
  <c r="IV170" i="1" s="1"/>
  <c r="IU167" i="1"/>
  <c r="IU170" i="1" s="1"/>
  <c r="IT167" i="1"/>
  <c r="IT170" i="1" s="1"/>
  <c r="IS167" i="1"/>
  <c r="IS170" i="1" s="1"/>
  <c r="IR167" i="1"/>
  <c r="IR170" i="1" s="1"/>
  <c r="IQ167" i="1"/>
  <c r="IQ170" i="1" s="1"/>
  <c r="IP167" i="1"/>
  <c r="IP170" i="1" s="1"/>
  <c r="IO167" i="1"/>
  <c r="IO170" i="1" s="1"/>
  <c r="IN167" i="1"/>
  <c r="IN170" i="1" s="1"/>
  <c r="IM167" i="1"/>
  <c r="IM170" i="1" s="1"/>
  <c r="IL167" i="1"/>
  <c r="IL170" i="1" s="1"/>
  <c r="IK167" i="1"/>
  <c r="IJ167" i="1"/>
  <c r="IJ170" i="1" s="1"/>
  <c r="II167" i="1"/>
  <c r="II170" i="1" s="1"/>
  <c r="IH167" i="1"/>
  <c r="IH170" i="1" s="1"/>
  <c r="IG167" i="1"/>
  <c r="IG170" i="1" s="1"/>
  <c r="IF167" i="1"/>
  <c r="IF170" i="1" s="1"/>
  <c r="IE167" i="1"/>
  <c r="IE170" i="1" s="1"/>
  <c r="ID167" i="1"/>
  <c r="ID170" i="1" s="1"/>
  <c r="IC167" i="1"/>
  <c r="IC170" i="1" s="1"/>
  <c r="IB167" i="1"/>
  <c r="IB170" i="1" s="1"/>
  <c r="IA167" i="1"/>
  <c r="IA170" i="1" s="1"/>
  <c r="HZ167" i="1"/>
  <c r="HZ170" i="1" s="1"/>
  <c r="HY167" i="1"/>
  <c r="HY170" i="1" s="1"/>
  <c r="HX167" i="1"/>
  <c r="HX170" i="1" s="1"/>
  <c r="HW167" i="1"/>
  <c r="HW170" i="1" s="1"/>
  <c r="HV167" i="1"/>
  <c r="HV170" i="1" s="1"/>
  <c r="HU167" i="1"/>
  <c r="HT167" i="1"/>
  <c r="HT170" i="1" s="1"/>
  <c r="HS167" i="1"/>
  <c r="HR167" i="1"/>
  <c r="HR170" i="1" s="1"/>
  <c r="HQ167" i="1"/>
  <c r="HQ170" i="1" s="1"/>
  <c r="HP167" i="1"/>
  <c r="HP170" i="1" s="1"/>
  <c r="HO167" i="1"/>
  <c r="HO170" i="1" s="1"/>
  <c r="HN167" i="1"/>
  <c r="HN170" i="1" s="1"/>
  <c r="HM167" i="1"/>
  <c r="HL167" i="1"/>
  <c r="HL170" i="1" s="1"/>
  <c r="HK167" i="1"/>
  <c r="HK170" i="1" s="1"/>
  <c r="HJ167" i="1"/>
  <c r="HJ168" i="1" s="1"/>
  <c r="HI167" i="1"/>
  <c r="HI170" i="1" s="1"/>
  <c r="HH167" i="1"/>
  <c r="HH170" i="1" s="1"/>
  <c r="HG167" i="1"/>
  <c r="HG170" i="1" s="1"/>
  <c r="HF167" i="1"/>
  <c r="HF170" i="1" s="1"/>
  <c r="HE167" i="1"/>
  <c r="HE170" i="1" s="1"/>
  <c r="HD167" i="1"/>
  <c r="HD170" i="1" s="1"/>
  <c r="HC167" i="1"/>
  <c r="HC170" i="1" s="1"/>
  <c r="HB167" i="1"/>
  <c r="HB168" i="1" s="1"/>
  <c r="HA167" i="1"/>
  <c r="HA170" i="1" s="1"/>
  <c r="GZ167" i="1"/>
  <c r="GZ170" i="1" s="1"/>
  <c r="GY167" i="1"/>
  <c r="GY170" i="1" s="1"/>
  <c r="GX167" i="1"/>
  <c r="GX170" i="1" s="1"/>
  <c r="GW167" i="1"/>
  <c r="GV167" i="1"/>
  <c r="GU167" i="1"/>
  <c r="GT167" i="1"/>
  <c r="GT168" i="1" s="1"/>
  <c r="GS167" i="1"/>
  <c r="GS170" i="1" s="1"/>
  <c r="GR167" i="1"/>
  <c r="GR170" i="1" s="1"/>
  <c r="GQ167" i="1"/>
  <c r="GQ170" i="1" s="1"/>
  <c r="GP167" i="1"/>
  <c r="GP170" i="1" s="1"/>
  <c r="GO167" i="1"/>
  <c r="GO170" i="1" s="1"/>
  <c r="GN167" i="1"/>
  <c r="GN170" i="1" s="1"/>
  <c r="GM167" i="1"/>
  <c r="GM170" i="1" s="1"/>
  <c r="GL167" i="1"/>
  <c r="GL168" i="1" s="1"/>
  <c r="GK167" i="1"/>
  <c r="GK170" i="1" s="1"/>
  <c r="GJ167" i="1"/>
  <c r="GJ170" i="1" s="1"/>
  <c r="GI167" i="1"/>
  <c r="GI170" i="1" s="1"/>
  <c r="GH167" i="1"/>
  <c r="GH170" i="1" s="1"/>
  <c r="GG167" i="1"/>
  <c r="GG170" i="1" s="1"/>
  <c r="GF167" i="1"/>
  <c r="GF170" i="1" s="1"/>
  <c r="GE167" i="1"/>
  <c r="GE170" i="1" s="1"/>
  <c r="GD167" i="1"/>
  <c r="GD168" i="1" s="1"/>
  <c r="GC167" i="1"/>
  <c r="GC170" i="1" s="1"/>
  <c r="GB167" i="1"/>
  <c r="GB170" i="1" s="1"/>
  <c r="GA167" i="1"/>
  <c r="GA170" i="1" s="1"/>
  <c r="FZ167" i="1"/>
  <c r="FZ170" i="1" s="1"/>
  <c r="FY167" i="1"/>
  <c r="FX167" i="1"/>
  <c r="FX170" i="1" s="1"/>
  <c r="FW167" i="1"/>
  <c r="FW170" i="1" s="1"/>
  <c r="FV167" i="1"/>
  <c r="FV168" i="1" s="1"/>
  <c r="FU167" i="1"/>
  <c r="FU170" i="1" s="1"/>
  <c r="FT167" i="1"/>
  <c r="FT170" i="1" s="1"/>
  <c r="FS167" i="1"/>
  <c r="FS170" i="1" s="1"/>
  <c r="FR167" i="1"/>
  <c r="FR170" i="1" s="1"/>
  <c r="FQ167" i="1"/>
  <c r="FP167" i="1"/>
  <c r="FP170" i="1" s="1"/>
  <c r="FO167" i="1"/>
  <c r="FO170" i="1" s="1"/>
  <c r="FN167" i="1"/>
  <c r="FN168" i="1" s="1"/>
  <c r="FM167" i="1"/>
  <c r="FM170" i="1" s="1"/>
  <c r="FL167" i="1"/>
  <c r="FL170" i="1" s="1"/>
  <c r="FK167" i="1"/>
  <c r="FK170" i="1" s="1"/>
  <c r="FJ167" i="1"/>
  <c r="FJ170" i="1" s="1"/>
  <c r="FI167" i="1"/>
  <c r="FH167" i="1"/>
  <c r="FH170" i="1" s="1"/>
  <c r="FG167" i="1"/>
  <c r="FF167" i="1"/>
  <c r="FF168" i="1" s="1"/>
  <c r="FE167" i="1"/>
  <c r="FE170" i="1" s="1"/>
  <c r="FD167" i="1"/>
  <c r="FD170" i="1" s="1"/>
  <c r="FC167" i="1"/>
  <c r="FC170" i="1" s="1"/>
  <c r="FB167" i="1"/>
  <c r="FB170" i="1" s="1"/>
  <c r="FA167" i="1"/>
  <c r="EZ167" i="1"/>
  <c r="EZ170" i="1" s="1"/>
  <c r="EY167" i="1"/>
  <c r="EY170" i="1" s="1"/>
  <c r="EX167" i="1"/>
  <c r="EX168" i="1" s="1"/>
  <c r="EW167" i="1"/>
  <c r="EW170" i="1" s="1"/>
  <c r="EV167" i="1"/>
  <c r="EV170" i="1" s="1"/>
  <c r="EU167" i="1"/>
  <c r="EU170" i="1" s="1"/>
  <c r="ET167" i="1"/>
  <c r="ET170" i="1" s="1"/>
  <c r="ES167" i="1"/>
  <c r="ES170" i="1" s="1"/>
  <c r="ER167" i="1"/>
  <c r="ER170" i="1" s="1"/>
  <c r="EQ167" i="1"/>
  <c r="EQ170" i="1" s="1"/>
  <c r="EP167" i="1"/>
  <c r="EP168" i="1" s="1"/>
  <c r="EO167" i="1"/>
  <c r="EO170" i="1" s="1"/>
  <c r="EN167" i="1"/>
  <c r="EN170" i="1" s="1"/>
  <c r="EM167" i="1"/>
  <c r="EM170" i="1" s="1"/>
  <c r="EL167" i="1"/>
  <c r="EL170" i="1" s="1"/>
  <c r="EK167" i="1"/>
  <c r="EJ167" i="1"/>
  <c r="EI167" i="1"/>
  <c r="EH167" i="1"/>
  <c r="EH168" i="1" s="1"/>
  <c r="EG167" i="1"/>
  <c r="EG170" i="1" s="1"/>
  <c r="EF167" i="1"/>
  <c r="EF170" i="1" s="1"/>
  <c r="EE167" i="1"/>
  <c r="EE170" i="1" s="1"/>
  <c r="ED167" i="1"/>
  <c r="ED170" i="1" s="1"/>
  <c r="EC167" i="1"/>
  <c r="EC170" i="1" s="1"/>
  <c r="EB167" i="1"/>
  <c r="EB170" i="1" s="1"/>
  <c r="EA167" i="1"/>
  <c r="EA170" i="1" s="1"/>
  <c r="DZ167" i="1"/>
  <c r="DZ168" i="1" s="1"/>
  <c r="DY167" i="1"/>
  <c r="DY170" i="1" s="1"/>
  <c r="DX167" i="1"/>
  <c r="DX170" i="1" s="1"/>
  <c r="DW167" i="1"/>
  <c r="DW170" i="1" s="1"/>
  <c r="DV167" i="1"/>
  <c r="DV170" i="1" s="1"/>
  <c r="DU167" i="1"/>
  <c r="DU170" i="1" s="1"/>
  <c r="DT167" i="1"/>
  <c r="DT170" i="1" s="1"/>
  <c r="DS167" i="1"/>
  <c r="DS170" i="1" s="1"/>
  <c r="DR167" i="1"/>
  <c r="DR168" i="1" s="1"/>
  <c r="DQ167" i="1"/>
  <c r="DQ170" i="1" s="1"/>
  <c r="DP167" i="1"/>
  <c r="DP170" i="1" s="1"/>
  <c r="DO167" i="1"/>
  <c r="DO170" i="1" s="1"/>
  <c r="DN167" i="1"/>
  <c r="DN170" i="1" s="1"/>
  <c r="DM167" i="1"/>
  <c r="DL167" i="1"/>
  <c r="DL170" i="1" s="1"/>
  <c r="DK167" i="1"/>
  <c r="DK170" i="1" s="1"/>
  <c r="DJ167" i="1"/>
  <c r="DJ168" i="1" s="1"/>
  <c r="DI167" i="1"/>
  <c r="DI170" i="1" s="1"/>
  <c r="DH167" i="1"/>
  <c r="DH170" i="1" s="1"/>
  <c r="DG167" i="1"/>
  <c r="DG170" i="1" s="1"/>
  <c r="DF167" i="1"/>
  <c r="DF170" i="1" s="1"/>
  <c r="DE167" i="1"/>
  <c r="DD167" i="1"/>
  <c r="DD170" i="1" s="1"/>
  <c r="DC167" i="1"/>
  <c r="DC170" i="1" s="1"/>
  <c r="DB167" i="1"/>
  <c r="DB168" i="1" s="1"/>
  <c r="DA167" i="1"/>
  <c r="DA170" i="1" s="1"/>
  <c r="CZ167" i="1"/>
  <c r="CZ170" i="1" s="1"/>
  <c r="CY167" i="1"/>
  <c r="CY170" i="1" s="1"/>
  <c r="CX167" i="1"/>
  <c r="CX170" i="1" s="1"/>
  <c r="CW167" i="1"/>
  <c r="CV167" i="1"/>
  <c r="CV170" i="1" s="1"/>
  <c r="CU167" i="1"/>
  <c r="CT167" i="1"/>
  <c r="CT168" i="1" s="1"/>
  <c r="CS167" i="1"/>
  <c r="CS170" i="1" s="1"/>
  <c r="CR167" i="1"/>
  <c r="CR170" i="1" s="1"/>
  <c r="CQ167" i="1"/>
  <c r="CQ170" i="1" s="1"/>
  <c r="CP167" i="1"/>
  <c r="CP170" i="1" s="1"/>
  <c r="CO167" i="1"/>
  <c r="CN167" i="1"/>
  <c r="CN170" i="1" s="1"/>
  <c r="CM167" i="1"/>
  <c r="CM170" i="1" s="1"/>
  <c r="CL167" i="1"/>
  <c r="CL168" i="1" s="1"/>
  <c r="CK167" i="1"/>
  <c r="CK170" i="1" s="1"/>
  <c r="CJ167" i="1"/>
  <c r="CJ170" i="1" s="1"/>
  <c r="CI167" i="1"/>
  <c r="CI170" i="1" s="1"/>
  <c r="CH167" i="1"/>
  <c r="CH170" i="1" s="1"/>
  <c r="CG167" i="1"/>
  <c r="CG170" i="1" s="1"/>
  <c r="CF167" i="1"/>
  <c r="CF170" i="1" s="1"/>
  <c r="CE167" i="1"/>
  <c r="CE170" i="1" s="1"/>
  <c r="CD167" i="1"/>
  <c r="CD168" i="1" s="1"/>
  <c r="CC167" i="1"/>
  <c r="CC170" i="1" s="1"/>
  <c r="CB167" i="1"/>
  <c r="CB170" i="1" s="1"/>
  <c r="CA167" i="1"/>
  <c r="CA170" i="1" s="1"/>
  <c r="BZ167" i="1"/>
  <c r="BZ170" i="1" s="1"/>
  <c r="BY167" i="1"/>
  <c r="BX167" i="1"/>
  <c r="BW167" i="1"/>
  <c r="BV167" i="1"/>
  <c r="BV168" i="1" s="1"/>
  <c r="BU167" i="1"/>
  <c r="BU170" i="1" s="1"/>
  <c r="BT167" i="1"/>
  <c r="BT170" i="1" s="1"/>
  <c r="BS167" i="1"/>
  <c r="BS170" i="1" s="1"/>
  <c r="BR167" i="1"/>
  <c r="BR170" i="1" s="1"/>
  <c r="BQ167" i="1"/>
  <c r="BQ170" i="1" s="1"/>
  <c r="BP167" i="1"/>
  <c r="BP170" i="1" s="1"/>
  <c r="BO167" i="1"/>
  <c r="BO170" i="1" s="1"/>
  <c r="BN167" i="1"/>
  <c r="BN168" i="1" s="1"/>
  <c r="BM167" i="1"/>
  <c r="BM170" i="1" s="1"/>
  <c r="BL167" i="1"/>
  <c r="BL170" i="1" s="1"/>
  <c r="BK167" i="1"/>
  <c r="BK170" i="1" s="1"/>
  <c r="BJ167" i="1"/>
  <c r="BJ170" i="1" s="1"/>
  <c r="BI167" i="1"/>
  <c r="BI170" i="1" s="1"/>
  <c r="BH167" i="1"/>
  <c r="BH170" i="1" s="1"/>
  <c r="BG167" i="1"/>
  <c r="BG170" i="1" s="1"/>
  <c r="BF167" i="1"/>
  <c r="BF168" i="1" s="1"/>
  <c r="BE167" i="1"/>
  <c r="BD167" i="1"/>
  <c r="BD170" i="1" s="1"/>
  <c r="BC167" i="1"/>
  <c r="BC170" i="1" s="1"/>
  <c r="BB167" i="1"/>
  <c r="BB170" i="1" s="1"/>
  <c r="BA167" i="1"/>
  <c r="AZ167" i="1"/>
  <c r="AZ170" i="1" s="1"/>
  <c r="AY167" i="1"/>
  <c r="AY170" i="1" s="1"/>
  <c r="AX167" i="1"/>
  <c r="AX168" i="1" s="1"/>
  <c r="AW167" i="1"/>
  <c r="AV167" i="1"/>
  <c r="AV170" i="1" s="1"/>
  <c r="AU167" i="1"/>
  <c r="AU170" i="1" s="1"/>
  <c r="AT167" i="1"/>
  <c r="AT170" i="1" s="1"/>
  <c r="AS167" i="1"/>
  <c r="AR167" i="1"/>
  <c r="AR170" i="1" s="1"/>
  <c r="AQ167" i="1"/>
  <c r="AQ170" i="1" s="1"/>
  <c r="AP167" i="1"/>
  <c r="AP168" i="1" s="1"/>
  <c r="AO167" i="1"/>
  <c r="AN167" i="1"/>
  <c r="AN170" i="1" s="1"/>
  <c r="AM167" i="1"/>
  <c r="AM170" i="1" s="1"/>
  <c r="AL167" i="1"/>
  <c r="AK167" i="1"/>
  <c r="AJ167" i="1"/>
  <c r="AJ170" i="1" s="1"/>
  <c r="AI167" i="1"/>
  <c r="AH167" i="1"/>
  <c r="AH168" i="1" s="1"/>
  <c r="AG167" i="1"/>
  <c r="AF167" i="1"/>
  <c r="AF170" i="1" s="1"/>
  <c r="AE167" i="1"/>
  <c r="AE170" i="1" s="1"/>
  <c r="AD167" i="1"/>
  <c r="AC167" i="1"/>
  <c r="AB167" i="1"/>
  <c r="AB170" i="1" s="1"/>
  <c r="AA167" i="1"/>
  <c r="AA170" i="1" s="1"/>
  <c r="Z167" i="1"/>
  <c r="Z168" i="1" s="1"/>
  <c r="Y167" i="1"/>
  <c r="X167" i="1"/>
  <c r="X170" i="1" s="1"/>
  <c r="W167" i="1"/>
  <c r="W170" i="1" s="1"/>
  <c r="V167" i="1"/>
  <c r="U167" i="1"/>
  <c r="U170" i="1" s="1"/>
  <c r="T167" i="1"/>
  <c r="T170" i="1" s="1"/>
  <c r="S167" i="1"/>
  <c r="S170" i="1" s="1"/>
  <c r="R167" i="1"/>
  <c r="Q167" i="1"/>
  <c r="P167" i="1"/>
  <c r="P170" i="1" s="1"/>
  <c r="K160" i="1"/>
  <c r="E2" i="11" s="1"/>
  <c r="K159" i="1"/>
  <c r="D2" i="11" s="1"/>
  <c r="JB157" i="1"/>
  <c r="JB159" i="1" s="1"/>
  <c r="JA157" i="1"/>
  <c r="JA159" i="1" s="1"/>
  <c r="IZ157" i="1"/>
  <c r="IY157" i="1"/>
  <c r="IX157" i="1"/>
  <c r="IW157" i="1"/>
  <c r="IV157" i="1"/>
  <c r="IV159" i="1" s="1"/>
  <c r="IU157" i="1"/>
  <c r="IU159" i="1" s="1"/>
  <c r="IT157" i="1"/>
  <c r="IT159" i="1" s="1"/>
  <c r="IS157" i="1"/>
  <c r="IS159" i="1" s="1"/>
  <c r="IR157" i="1"/>
  <c r="IQ157" i="1"/>
  <c r="IQ161" i="1" s="1"/>
  <c r="IP157" i="1"/>
  <c r="IO157" i="1"/>
  <c r="IO161" i="1" s="1"/>
  <c r="IN157" i="1"/>
  <c r="IN159" i="1" s="1"/>
  <c r="IM157" i="1"/>
  <c r="IM159" i="1" s="1"/>
  <c r="IL157" i="1"/>
  <c r="IL159" i="1" s="1"/>
  <c r="IK157" i="1"/>
  <c r="IK159" i="1" s="1"/>
  <c r="IJ157" i="1"/>
  <c r="II157" i="1"/>
  <c r="IH157" i="1"/>
  <c r="IG157" i="1"/>
  <c r="IF157" i="1"/>
  <c r="IF159" i="1" s="1"/>
  <c r="IE157" i="1"/>
  <c r="IE159" i="1" s="1"/>
  <c r="ID157" i="1"/>
  <c r="ID159" i="1" s="1"/>
  <c r="IC157" i="1"/>
  <c r="IC159" i="1" s="1"/>
  <c r="IB157" i="1"/>
  <c r="IA157" i="1"/>
  <c r="IA161" i="1" s="1"/>
  <c r="HZ157" i="1"/>
  <c r="HY157" i="1"/>
  <c r="HY161" i="1" s="1"/>
  <c r="HX157" i="1"/>
  <c r="HX159" i="1" s="1"/>
  <c r="HW157" i="1"/>
  <c r="HW159" i="1" s="1"/>
  <c r="HV157" i="1"/>
  <c r="HV159" i="1" s="1"/>
  <c r="HU157" i="1"/>
  <c r="HU159" i="1" s="1"/>
  <c r="HT157" i="1"/>
  <c r="HS157" i="1"/>
  <c r="HR157" i="1"/>
  <c r="HQ157" i="1"/>
  <c r="HP157" i="1"/>
  <c r="HP159" i="1" s="1"/>
  <c r="HO157" i="1"/>
  <c r="HO159" i="1" s="1"/>
  <c r="HN157" i="1"/>
  <c r="HN159" i="1" s="1"/>
  <c r="HM157" i="1"/>
  <c r="HM159" i="1" s="1"/>
  <c r="HL157" i="1"/>
  <c r="HK157" i="1"/>
  <c r="HK161" i="1" s="1"/>
  <c r="HJ157" i="1"/>
  <c r="HI157" i="1"/>
  <c r="HI161" i="1" s="1"/>
  <c r="HH157" i="1"/>
  <c r="HH159" i="1" s="1"/>
  <c r="HG157" i="1"/>
  <c r="HG159" i="1" s="1"/>
  <c r="HF157" i="1"/>
  <c r="HF159" i="1" s="1"/>
  <c r="HE157" i="1"/>
  <c r="HE159" i="1" s="1"/>
  <c r="HD157" i="1"/>
  <c r="HC157" i="1"/>
  <c r="HB157" i="1"/>
  <c r="HA157" i="1"/>
  <c r="GZ157" i="1"/>
  <c r="GZ159" i="1" s="1"/>
  <c r="GY157" i="1"/>
  <c r="GY159" i="1" s="1"/>
  <c r="GX157" i="1"/>
  <c r="GX159" i="1" s="1"/>
  <c r="GW157" i="1"/>
  <c r="GW159" i="1" s="1"/>
  <c r="GV157" i="1"/>
  <c r="GU157" i="1"/>
  <c r="GU161" i="1" s="1"/>
  <c r="GT157" i="1"/>
  <c r="GS157" i="1"/>
  <c r="GS161" i="1" s="1"/>
  <c r="GR157" i="1"/>
  <c r="GR159" i="1" s="1"/>
  <c r="GQ157" i="1"/>
  <c r="GQ159" i="1" s="1"/>
  <c r="GP157" i="1"/>
  <c r="GP159" i="1" s="1"/>
  <c r="GO157" i="1"/>
  <c r="GO159" i="1" s="1"/>
  <c r="GN157" i="1"/>
  <c r="GM157" i="1"/>
  <c r="GL157" i="1"/>
  <c r="GK157" i="1"/>
  <c r="GJ157" i="1"/>
  <c r="GJ159" i="1" s="1"/>
  <c r="GI157" i="1"/>
  <c r="GI159" i="1" s="1"/>
  <c r="GH157" i="1"/>
  <c r="GH159" i="1" s="1"/>
  <c r="GG157" i="1"/>
  <c r="GG159" i="1" s="1"/>
  <c r="GF157" i="1"/>
  <c r="GE157" i="1"/>
  <c r="GD157" i="1"/>
  <c r="GC157" i="1"/>
  <c r="GC161" i="1" s="1"/>
  <c r="GB157" i="1"/>
  <c r="GB159" i="1" s="1"/>
  <c r="GA157" i="1"/>
  <c r="GA159" i="1" s="1"/>
  <c r="FZ157" i="1"/>
  <c r="FZ159" i="1" s="1"/>
  <c r="FY157" i="1"/>
  <c r="FY159" i="1" s="1"/>
  <c r="FX157" i="1"/>
  <c r="FW157" i="1"/>
  <c r="FV157" i="1"/>
  <c r="FU157" i="1"/>
  <c r="FT157" i="1"/>
  <c r="FT159" i="1" s="1"/>
  <c r="FS157" i="1"/>
  <c r="FS159" i="1" s="1"/>
  <c r="FR157" i="1"/>
  <c r="FR159" i="1" s="1"/>
  <c r="FQ157" i="1"/>
  <c r="FQ159" i="1" s="1"/>
  <c r="FP157" i="1"/>
  <c r="FO157" i="1"/>
  <c r="FN157" i="1"/>
  <c r="FM157" i="1"/>
  <c r="FM161" i="1" s="1"/>
  <c r="FL157" i="1"/>
  <c r="FL159" i="1" s="1"/>
  <c r="FK157" i="1"/>
  <c r="FK159" i="1" s="1"/>
  <c r="FJ157" i="1"/>
  <c r="FJ159" i="1" s="1"/>
  <c r="FI157" i="1"/>
  <c r="FI159" i="1" s="1"/>
  <c r="FH157" i="1"/>
  <c r="FG157" i="1"/>
  <c r="FF157" i="1"/>
  <c r="FE157" i="1"/>
  <c r="FD157" i="1"/>
  <c r="FD159" i="1" s="1"/>
  <c r="FC157" i="1"/>
  <c r="FC159" i="1" s="1"/>
  <c r="FB157" i="1"/>
  <c r="FB159" i="1" s="1"/>
  <c r="FA157" i="1"/>
  <c r="FA159" i="1" s="1"/>
  <c r="EZ157" i="1"/>
  <c r="EY157" i="1"/>
  <c r="EX157" i="1"/>
  <c r="EW157" i="1"/>
  <c r="EW161" i="1" s="1"/>
  <c r="EV157" i="1"/>
  <c r="EV159" i="1" s="1"/>
  <c r="EU157" i="1"/>
  <c r="EU159" i="1" s="1"/>
  <c r="ET157" i="1"/>
  <c r="ET159" i="1" s="1"/>
  <c r="ES157" i="1"/>
  <c r="ES159" i="1" s="1"/>
  <c r="ER157" i="1"/>
  <c r="EQ157" i="1"/>
  <c r="EP157" i="1"/>
  <c r="EO157" i="1"/>
  <c r="EN157" i="1"/>
  <c r="EN159" i="1" s="1"/>
  <c r="EM157" i="1"/>
  <c r="EM159" i="1" s="1"/>
  <c r="EL157" i="1"/>
  <c r="EL159" i="1" s="1"/>
  <c r="EK157" i="1"/>
  <c r="EK159" i="1" s="1"/>
  <c r="EJ157" i="1"/>
  <c r="EI157" i="1"/>
  <c r="EH157" i="1"/>
  <c r="EG157" i="1"/>
  <c r="EG161" i="1" s="1"/>
  <c r="EF157" i="1"/>
  <c r="EE157" i="1"/>
  <c r="EE159" i="1" s="1"/>
  <c r="ED157" i="1"/>
  <c r="EC157" i="1"/>
  <c r="EC159" i="1" s="1"/>
  <c r="EB157" i="1"/>
  <c r="EA157" i="1"/>
  <c r="DZ157" i="1"/>
  <c r="DY157" i="1"/>
  <c r="DX157" i="1"/>
  <c r="DW157" i="1"/>
  <c r="DW159" i="1" s="1"/>
  <c r="DV157" i="1"/>
  <c r="DU157" i="1"/>
  <c r="DT157" i="1"/>
  <c r="DS157" i="1"/>
  <c r="DR157" i="1"/>
  <c r="DQ157" i="1"/>
  <c r="DP157" i="1"/>
  <c r="DO157" i="1"/>
  <c r="DO159" i="1" s="1"/>
  <c r="DN157" i="1"/>
  <c r="DM157" i="1"/>
  <c r="DL157" i="1"/>
  <c r="DK157" i="1"/>
  <c r="DJ157" i="1"/>
  <c r="DI157" i="1"/>
  <c r="DH157" i="1"/>
  <c r="DG157" i="1"/>
  <c r="DG159" i="1" s="1"/>
  <c r="DF157" i="1"/>
  <c r="DE157" i="1"/>
  <c r="DD157" i="1"/>
  <c r="DC157" i="1"/>
  <c r="DB157" i="1"/>
  <c r="DA157" i="1"/>
  <c r="DA161" i="1" s="1"/>
  <c r="CZ157" i="1"/>
  <c r="CY157" i="1"/>
  <c r="CY159" i="1" s="1"/>
  <c r="CX157" i="1"/>
  <c r="CW157" i="1"/>
  <c r="CV157" i="1"/>
  <c r="CU157" i="1"/>
  <c r="CT157" i="1"/>
  <c r="CS157" i="1"/>
  <c r="CR157" i="1"/>
  <c r="CQ157" i="1"/>
  <c r="CP157" i="1"/>
  <c r="CO157" i="1"/>
  <c r="CO159" i="1" s="1"/>
  <c r="CN157" i="1"/>
  <c r="CM157" i="1"/>
  <c r="CL157" i="1"/>
  <c r="CK157" i="1"/>
  <c r="CK161" i="1" s="1"/>
  <c r="CJ157" i="1"/>
  <c r="CI157" i="1"/>
  <c r="CH157" i="1"/>
  <c r="CG157" i="1"/>
  <c r="CF157" i="1"/>
  <c r="CE157" i="1"/>
  <c r="CD157" i="1"/>
  <c r="CC157" i="1"/>
  <c r="CB157" i="1"/>
  <c r="CA157" i="1"/>
  <c r="BZ157" i="1"/>
  <c r="BY157" i="1"/>
  <c r="BX157" i="1"/>
  <c r="BW157" i="1"/>
  <c r="BV157" i="1"/>
  <c r="BU157" i="1"/>
  <c r="BU161" i="1" s="1"/>
  <c r="BT157" i="1"/>
  <c r="BS157" i="1"/>
  <c r="BS159" i="1" s="1"/>
  <c r="BR157" i="1"/>
  <c r="BR159" i="1" s="1"/>
  <c r="BQ157" i="1"/>
  <c r="BQ159" i="1" s="1"/>
  <c r="BP157" i="1"/>
  <c r="BO157" i="1"/>
  <c r="BN157" i="1"/>
  <c r="BM157" i="1"/>
  <c r="BL157" i="1"/>
  <c r="BK157" i="1"/>
  <c r="BK159" i="1" s="1"/>
  <c r="BJ157" i="1"/>
  <c r="BJ159" i="1" s="1"/>
  <c r="BI157" i="1"/>
  <c r="BI159" i="1" s="1"/>
  <c r="BH157" i="1"/>
  <c r="BG157" i="1"/>
  <c r="BF157" i="1"/>
  <c r="BE157" i="1"/>
  <c r="BE161" i="1" s="1"/>
  <c r="BD157" i="1"/>
  <c r="BC157" i="1"/>
  <c r="BC159" i="1" s="1"/>
  <c r="BB157" i="1"/>
  <c r="BB159" i="1" s="1"/>
  <c r="BA157" i="1"/>
  <c r="BA159" i="1" s="1"/>
  <c r="AZ157" i="1"/>
  <c r="AY157" i="1"/>
  <c r="AX157" i="1"/>
  <c r="AW157" i="1"/>
  <c r="AV157" i="1"/>
  <c r="AU157" i="1"/>
  <c r="AU159" i="1" s="1"/>
  <c r="AT157" i="1"/>
  <c r="AT159" i="1" s="1"/>
  <c r="AS157" i="1"/>
  <c r="AS159" i="1" s="1"/>
  <c r="AR157" i="1"/>
  <c r="AQ157" i="1"/>
  <c r="AP157" i="1"/>
  <c r="AO157" i="1"/>
  <c r="AN157" i="1"/>
  <c r="AM157" i="1"/>
  <c r="AM159" i="1" s="1"/>
  <c r="AL157" i="1"/>
  <c r="AK157" i="1"/>
  <c r="AK159" i="1" s="1"/>
  <c r="AJ157" i="1"/>
  <c r="AI157" i="1"/>
  <c r="AH157" i="1"/>
  <c r="AG157" i="1"/>
  <c r="AF157" i="1"/>
  <c r="AE157" i="1"/>
  <c r="AE159" i="1" s="1"/>
  <c r="AD157" i="1"/>
  <c r="AC157" i="1"/>
  <c r="AC159" i="1" s="1"/>
  <c r="AB157" i="1"/>
  <c r="AA157" i="1"/>
  <c r="Z157" i="1"/>
  <c r="Y157" i="1"/>
  <c r="X157" i="1"/>
  <c r="W157" i="1"/>
  <c r="W159" i="1" s="1"/>
  <c r="V157" i="1"/>
  <c r="U157" i="1"/>
  <c r="U159" i="1" s="1"/>
  <c r="T157" i="1"/>
  <c r="S157" i="1"/>
  <c r="R157" i="1"/>
  <c r="Q157" i="1"/>
  <c r="P157" i="1"/>
  <c r="K149" i="1"/>
  <c r="E2" i="10" s="1"/>
  <c r="K148" i="1"/>
  <c r="D2" i="10" s="1"/>
  <c r="K147" i="1"/>
  <c r="JB146" i="1"/>
  <c r="JA146" i="1"/>
  <c r="IZ146" i="1"/>
  <c r="IY146" i="1"/>
  <c r="IX146" i="1"/>
  <c r="IW146" i="1"/>
  <c r="IV146" i="1"/>
  <c r="IU146" i="1"/>
  <c r="IT146" i="1"/>
  <c r="IS146" i="1"/>
  <c r="IR146" i="1"/>
  <c r="IQ146" i="1"/>
  <c r="IP146" i="1"/>
  <c r="IO146" i="1"/>
  <c r="IN146" i="1"/>
  <c r="IM146" i="1"/>
  <c r="IL146" i="1"/>
  <c r="IK146" i="1"/>
  <c r="IJ146" i="1"/>
  <c r="II146" i="1"/>
  <c r="IH146" i="1"/>
  <c r="IG146" i="1"/>
  <c r="IF146" i="1"/>
  <c r="IE146" i="1"/>
  <c r="ID146" i="1"/>
  <c r="IC146" i="1"/>
  <c r="IB146" i="1"/>
  <c r="IA146" i="1"/>
  <c r="HZ146" i="1"/>
  <c r="HY146" i="1"/>
  <c r="HX146" i="1"/>
  <c r="HW146" i="1"/>
  <c r="HV146" i="1"/>
  <c r="HU146" i="1"/>
  <c r="HT146" i="1"/>
  <c r="HS146" i="1"/>
  <c r="HR146" i="1"/>
  <c r="HQ146" i="1"/>
  <c r="HP146" i="1"/>
  <c r="HO146" i="1"/>
  <c r="HN146" i="1"/>
  <c r="HM146" i="1"/>
  <c r="HL146" i="1"/>
  <c r="HK146" i="1"/>
  <c r="HJ146" i="1"/>
  <c r="HI146" i="1"/>
  <c r="HH146" i="1"/>
  <c r="HG146" i="1"/>
  <c r="HF146" i="1"/>
  <c r="HE146" i="1"/>
  <c r="HD146" i="1"/>
  <c r="HC146" i="1"/>
  <c r="HB146" i="1"/>
  <c r="HA146" i="1"/>
  <c r="GZ146" i="1"/>
  <c r="GY146" i="1"/>
  <c r="GX146" i="1"/>
  <c r="GW146" i="1"/>
  <c r="GV146" i="1"/>
  <c r="GU146" i="1"/>
  <c r="GT146" i="1"/>
  <c r="GS146" i="1"/>
  <c r="GR146" i="1"/>
  <c r="GQ146" i="1"/>
  <c r="GP146" i="1"/>
  <c r="GO146" i="1"/>
  <c r="GN146" i="1"/>
  <c r="GM146" i="1"/>
  <c r="GL146" i="1"/>
  <c r="GK146" i="1"/>
  <c r="GJ146" i="1"/>
  <c r="GI146" i="1"/>
  <c r="GH146" i="1"/>
  <c r="GG146" i="1"/>
  <c r="GF146" i="1"/>
  <c r="GE146" i="1"/>
  <c r="GD146" i="1"/>
  <c r="GC146" i="1"/>
  <c r="GB146" i="1"/>
  <c r="GA146" i="1"/>
  <c r="FZ146" i="1"/>
  <c r="FY146" i="1"/>
  <c r="FX146" i="1"/>
  <c r="FW146" i="1"/>
  <c r="FV146" i="1"/>
  <c r="FU146" i="1"/>
  <c r="FT146" i="1"/>
  <c r="FS146" i="1"/>
  <c r="FR146" i="1"/>
  <c r="FQ146" i="1"/>
  <c r="FP146" i="1"/>
  <c r="FO146" i="1"/>
  <c r="FN146" i="1"/>
  <c r="FM146" i="1"/>
  <c r="FL146" i="1"/>
  <c r="FK146" i="1"/>
  <c r="FJ146" i="1"/>
  <c r="FI146" i="1"/>
  <c r="FH146" i="1"/>
  <c r="FG146" i="1"/>
  <c r="FF146" i="1"/>
  <c r="FE146" i="1"/>
  <c r="FD146" i="1"/>
  <c r="FC146" i="1"/>
  <c r="FB146" i="1"/>
  <c r="FA146" i="1"/>
  <c r="EZ146" i="1"/>
  <c r="EY146" i="1"/>
  <c r="EX146" i="1"/>
  <c r="EW146" i="1"/>
  <c r="EV146" i="1"/>
  <c r="EU146" i="1"/>
  <c r="ET146" i="1"/>
  <c r="ES146" i="1"/>
  <c r="ER146" i="1"/>
  <c r="EQ146" i="1"/>
  <c r="EP146" i="1"/>
  <c r="EO146" i="1"/>
  <c r="EN146" i="1"/>
  <c r="EM146" i="1"/>
  <c r="EL146" i="1"/>
  <c r="EK146" i="1"/>
  <c r="EJ146" i="1"/>
  <c r="EI146" i="1"/>
  <c r="EH146" i="1"/>
  <c r="EG146" i="1"/>
  <c r="EF146" i="1"/>
  <c r="EE146" i="1"/>
  <c r="ED146" i="1"/>
  <c r="EC146" i="1"/>
  <c r="EB146" i="1"/>
  <c r="EA146" i="1"/>
  <c r="DZ146" i="1"/>
  <c r="DY146" i="1"/>
  <c r="DX146" i="1"/>
  <c r="DW146" i="1"/>
  <c r="DV146" i="1"/>
  <c r="DU146" i="1"/>
  <c r="DT146" i="1"/>
  <c r="DS146" i="1"/>
  <c r="DR146" i="1"/>
  <c r="DQ146" i="1"/>
  <c r="DP146" i="1"/>
  <c r="DO146" i="1"/>
  <c r="DN146" i="1"/>
  <c r="DM146" i="1"/>
  <c r="DL146" i="1"/>
  <c r="DK146" i="1"/>
  <c r="DJ146" i="1"/>
  <c r="DI146" i="1"/>
  <c r="DH146" i="1"/>
  <c r="DG146" i="1"/>
  <c r="DF146" i="1"/>
  <c r="DE146" i="1"/>
  <c r="DD146" i="1"/>
  <c r="DC146" i="1"/>
  <c r="DB146" i="1"/>
  <c r="DA146" i="1"/>
  <c r="CZ146" i="1"/>
  <c r="CY146" i="1"/>
  <c r="CX146" i="1"/>
  <c r="CW146" i="1"/>
  <c r="CV146" i="1"/>
  <c r="CU146" i="1"/>
  <c r="CT146" i="1"/>
  <c r="CS146" i="1"/>
  <c r="CR146" i="1"/>
  <c r="CQ146" i="1"/>
  <c r="CP146" i="1"/>
  <c r="CO146" i="1"/>
  <c r="CN146" i="1"/>
  <c r="CM146" i="1"/>
  <c r="CL146" i="1"/>
  <c r="CK146" i="1"/>
  <c r="CJ146" i="1"/>
  <c r="CI146" i="1"/>
  <c r="CH146" i="1"/>
  <c r="CG146" i="1"/>
  <c r="CF146" i="1"/>
  <c r="CE146" i="1"/>
  <c r="CD146" i="1"/>
  <c r="CC146" i="1"/>
  <c r="CB146" i="1"/>
  <c r="CA146" i="1"/>
  <c r="BZ146" i="1"/>
  <c r="BY146" i="1"/>
  <c r="BX146" i="1"/>
  <c r="BW146" i="1"/>
  <c r="BV146" i="1"/>
  <c r="BU146" i="1"/>
  <c r="BT146" i="1"/>
  <c r="BS146" i="1"/>
  <c r="BR146" i="1"/>
  <c r="BQ146" i="1"/>
  <c r="BP146" i="1"/>
  <c r="BO146" i="1"/>
  <c r="BN146" i="1"/>
  <c r="BM146" i="1"/>
  <c r="BL146" i="1"/>
  <c r="BK146" i="1"/>
  <c r="BJ146" i="1"/>
  <c r="BI146" i="1"/>
  <c r="BH146" i="1"/>
  <c r="BG146" i="1"/>
  <c r="BF146" i="1"/>
  <c r="BE146" i="1"/>
  <c r="BD146" i="1"/>
  <c r="BC146" i="1"/>
  <c r="BB146" i="1"/>
  <c r="BA146" i="1"/>
  <c r="AZ146" i="1"/>
  <c r="AY146" i="1"/>
  <c r="AX146" i="1"/>
  <c r="AW146" i="1"/>
  <c r="AV146" i="1"/>
  <c r="AU146" i="1"/>
  <c r="AT146" i="1"/>
  <c r="AS146" i="1"/>
  <c r="AR146" i="1"/>
  <c r="AQ146" i="1"/>
  <c r="AP146" i="1"/>
  <c r="AO146" i="1"/>
  <c r="AN146" i="1"/>
  <c r="AM146" i="1"/>
  <c r="AL146" i="1"/>
  <c r="AK146" i="1"/>
  <c r="AJ146" i="1"/>
  <c r="AI146" i="1"/>
  <c r="AH146" i="1"/>
  <c r="AG146" i="1"/>
  <c r="AF146" i="1"/>
  <c r="AE146" i="1"/>
  <c r="AD146" i="1"/>
  <c r="AC146" i="1"/>
  <c r="AB146" i="1"/>
  <c r="AA146" i="1"/>
  <c r="Z146" i="1"/>
  <c r="Y146" i="1"/>
  <c r="X146" i="1"/>
  <c r="W146" i="1"/>
  <c r="V146" i="1"/>
  <c r="U146" i="1"/>
  <c r="T146" i="1"/>
  <c r="S146" i="1"/>
  <c r="R146" i="1"/>
  <c r="Q146" i="1"/>
  <c r="P146" i="1"/>
  <c r="K144" i="1"/>
  <c r="K143" i="1"/>
  <c r="K142" i="1"/>
  <c r="K141" i="1"/>
  <c r="K140" i="1"/>
  <c r="K139" i="1"/>
  <c r="K135" i="1"/>
  <c r="K134" i="1"/>
  <c r="JB133" i="1"/>
  <c r="JA133" i="1"/>
  <c r="IZ133" i="1"/>
  <c r="IY133" i="1"/>
  <c r="IX133" i="1"/>
  <c r="IW133" i="1"/>
  <c r="IV133" i="1"/>
  <c r="IU133" i="1"/>
  <c r="IT133" i="1"/>
  <c r="IS133" i="1"/>
  <c r="IR133" i="1"/>
  <c r="IQ133" i="1"/>
  <c r="IP133" i="1"/>
  <c r="IO133" i="1"/>
  <c r="IN133" i="1"/>
  <c r="IM133" i="1"/>
  <c r="IL133" i="1"/>
  <c r="IK133" i="1"/>
  <c r="IJ133" i="1"/>
  <c r="II133" i="1"/>
  <c r="IH133" i="1"/>
  <c r="IG133" i="1"/>
  <c r="IF133" i="1"/>
  <c r="IE133" i="1"/>
  <c r="ID133" i="1"/>
  <c r="IC133" i="1"/>
  <c r="IB133" i="1"/>
  <c r="IA133" i="1"/>
  <c r="HZ133" i="1"/>
  <c r="HY133" i="1"/>
  <c r="HX133" i="1"/>
  <c r="HW133" i="1"/>
  <c r="HV133" i="1"/>
  <c r="HU133" i="1"/>
  <c r="HT133" i="1"/>
  <c r="HS133" i="1"/>
  <c r="HR133" i="1"/>
  <c r="HQ133" i="1"/>
  <c r="HP133" i="1"/>
  <c r="HO133" i="1"/>
  <c r="HN133" i="1"/>
  <c r="HM133" i="1"/>
  <c r="HL133" i="1"/>
  <c r="HK133" i="1"/>
  <c r="HJ133" i="1"/>
  <c r="HI133" i="1"/>
  <c r="HH133" i="1"/>
  <c r="HG133" i="1"/>
  <c r="HF133" i="1"/>
  <c r="HE133" i="1"/>
  <c r="HD133" i="1"/>
  <c r="HC133" i="1"/>
  <c r="HB133" i="1"/>
  <c r="HA133" i="1"/>
  <c r="GZ133" i="1"/>
  <c r="GY133" i="1"/>
  <c r="GX133" i="1"/>
  <c r="GW133" i="1"/>
  <c r="GV133" i="1"/>
  <c r="GU133" i="1"/>
  <c r="GT133" i="1"/>
  <c r="GS133" i="1"/>
  <c r="GR133" i="1"/>
  <c r="GQ133" i="1"/>
  <c r="GP133" i="1"/>
  <c r="GO133" i="1"/>
  <c r="GN133" i="1"/>
  <c r="GM133" i="1"/>
  <c r="GL133" i="1"/>
  <c r="GK133" i="1"/>
  <c r="GJ133" i="1"/>
  <c r="GI133" i="1"/>
  <c r="GH133" i="1"/>
  <c r="GG133" i="1"/>
  <c r="GF133" i="1"/>
  <c r="GE133" i="1"/>
  <c r="GD133" i="1"/>
  <c r="GC133" i="1"/>
  <c r="GB133" i="1"/>
  <c r="GA133" i="1"/>
  <c r="FZ133" i="1"/>
  <c r="FY133" i="1"/>
  <c r="FX133" i="1"/>
  <c r="FW133" i="1"/>
  <c r="FV133" i="1"/>
  <c r="FU133" i="1"/>
  <c r="FT133" i="1"/>
  <c r="FS133" i="1"/>
  <c r="FR133" i="1"/>
  <c r="FQ133" i="1"/>
  <c r="FP133" i="1"/>
  <c r="FO133" i="1"/>
  <c r="FN133" i="1"/>
  <c r="FM133" i="1"/>
  <c r="FL133" i="1"/>
  <c r="FK133" i="1"/>
  <c r="FJ133" i="1"/>
  <c r="FI133" i="1"/>
  <c r="FH133" i="1"/>
  <c r="FG133" i="1"/>
  <c r="FF133" i="1"/>
  <c r="FE133" i="1"/>
  <c r="FD133" i="1"/>
  <c r="FC133" i="1"/>
  <c r="FB133" i="1"/>
  <c r="FA133" i="1"/>
  <c r="EZ133" i="1"/>
  <c r="EY133" i="1"/>
  <c r="EX133" i="1"/>
  <c r="EW133" i="1"/>
  <c r="EV133" i="1"/>
  <c r="EU133" i="1"/>
  <c r="ET133" i="1"/>
  <c r="ES133" i="1"/>
  <c r="ER133" i="1"/>
  <c r="EQ133" i="1"/>
  <c r="EP133" i="1"/>
  <c r="EO133" i="1"/>
  <c r="EN133" i="1"/>
  <c r="EM133" i="1"/>
  <c r="EL133" i="1"/>
  <c r="EK133" i="1"/>
  <c r="EJ133" i="1"/>
  <c r="EI133" i="1"/>
  <c r="EH133" i="1"/>
  <c r="EG133" i="1"/>
  <c r="EF133" i="1"/>
  <c r="EE133" i="1"/>
  <c r="ED133" i="1"/>
  <c r="EC133" i="1"/>
  <c r="EB133" i="1"/>
  <c r="EA133" i="1"/>
  <c r="DZ133" i="1"/>
  <c r="DY133" i="1"/>
  <c r="DX133" i="1"/>
  <c r="DW133" i="1"/>
  <c r="DV133" i="1"/>
  <c r="DU133" i="1"/>
  <c r="DT133" i="1"/>
  <c r="DS133" i="1"/>
  <c r="DR133" i="1"/>
  <c r="DQ133" i="1"/>
  <c r="DP133" i="1"/>
  <c r="DO133" i="1"/>
  <c r="DN133" i="1"/>
  <c r="DM133" i="1"/>
  <c r="DL133" i="1"/>
  <c r="DK133" i="1"/>
  <c r="DJ133" i="1"/>
  <c r="DI133" i="1"/>
  <c r="DH133" i="1"/>
  <c r="DG133" i="1"/>
  <c r="DF133" i="1"/>
  <c r="DE133" i="1"/>
  <c r="DD133" i="1"/>
  <c r="DC133" i="1"/>
  <c r="DB133" i="1"/>
  <c r="DA133" i="1"/>
  <c r="CZ133" i="1"/>
  <c r="CY133" i="1"/>
  <c r="CX133" i="1"/>
  <c r="CW133" i="1"/>
  <c r="CV133" i="1"/>
  <c r="CU133" i="1"/>
  <c r="CT133" i="1"/>
  <c r="CS133" i="1"/>
  <c r="CR133" i="1"/>
  <c r="CQ133" i="1"/>
  <c r="CP133" i="1"/>
  <c r="CO133" i="1"/>
  <c r="CN133" i="1"/>
  <c r="CM133" i="1"/>
  <c r="CL133" i="1"/>
  <c r="CK133" i="1"/>
  <c r="CJ133" i="1"/>
  <c r="CI133" i="1"/>
  <c r="CH133" i="1"/>
  <c r="CG133" i="1"/>
  <c r="CF133" i="1"/>
  <c r="CE133" i="1"/>
  <c r="CD133" i="1"/>
  <c r="CC133" i="1"/>
  <c r="CB133" i="1"/>
  <c r="CA133" i="1"/>
  <c r="BZ133" i="1"/>
  <c r="BY133" i="1"/>
  <c r="BX133" i="1"/>
  <c r="BW133" i="1"/>
  <c r="BV133" i="1"/>
  <c r="BU133" i="1"/>
  <c r="BT133" i="1"/>
  <c r="BS133" i="1"/>
  <c r="BR133" i="1"/>
  <c r="BQ133" i="1"/>
  <c r="BP133" i="1"/>
  <c r="BO133" i="1"/>
  <c r="BN133" i="1"/>
  <c r="BM133" i="1"/>
  <c r="BL133" i="1"/>
  <c r="BK133" i="1"/>
  <c r="BJ133" i="1"/>
  <c r="BI133" i="1"/>
  <c r="BH133" i="1"/>
  <c r="BG133" i="1"/>
  <c r="BF133" i="1"/>
  <c r="BE133" i="1"/>
  <c r="BD133" i="1"/>
  <c r="BC133" i="1"/>
  <c r="BB133" i="1"/>
  <c r="BA133" i="1"/>
  <c r="AZ133" i="1"/>
  <c r="AY133" i="1"/>
  <c r="AX133" i="1"/>
  <c r="AW133" i="1"/>
  <c r="AV133" i="1"/>
  <c r="AU133" i="1"/>
  <c r="AT133" i="1"/>
  <c r="AS133" i="1"/>
  <c r="AR133" i="1"/>
  <c r="AQ133" i="1"/>
  <c r="AP133" i="1"/>
  <c r="AO133" i="1"/>
  <c r="AN133" i="1"/>
  <c r="AM133" i="1"/>
  <c r="AL133" i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Y133" i="1"/>
  <c r="X133" i="1"/>
  <c r="W133" i="1"/>
  <c r="V133" i="1"/>
  <c r="U133" i="1"/>
  <c r="T133" i="1"/>
  <c r="S133" i="1"/>
  <c r="R133" i="1"/>
  <c r="Q133" i="1"/>
  <c r="P133" i="1"/>
  <c r="K127" i="1"/>
  <c r="K126" i="1"/>
  <c r="K125" i="1"/>
  <c r="K124" i="1"/>
  <c r="K123" i="1"/>
  <c r="JB122" i="1"/>
  <c r="JA122" i="1"/>
  <c r="IZ122" i="1"/>
  <c r="IY122" i="1"/>
  <c r="IX122" i="1"/>
  <c r="IW122" i="1"/>
  <c r="IV122" i="1"/>
  <c r="IU122" i="1"/>
  <c r="IT122" i="1"/>
  <c r="IS122" i="1"/>
  <c r="IR122" i="1"/>
  <c r="IQ122" i="1"/>
  <c r="IP122" i="1"/>
  <c r="IO122" i="1"/>
  <c r="IN122" i="1"/>
  <c r="IM122" i="1"/>
  <c r="IL122" i="1"/>
  <c r="IK122" i="1"/>
  <c r="IJ122" i="1"/>
  <c r="II122" i="1"/>
  <c r="IH122" i="1"/>
  <c r="IG122" i="1"/>
  <c r="IF122" i="1"/>
  <c r="IE122" i="1"/>
  <c r="ID122" i="1"/>
  <c r="IC122" i="1"/>
  <c r="IB122" i="1"/>
  <c r="IA122" i="1"/>
  <c r="HZ122" i="1"/>
  <c r="HY122" i="1"/>
  <c r="HX122" i="1"/>
  <c r="HW122" i="1"/>
  <c r="HV122" i="1"/>
  <c r="HU122" i="1"/>
  <c r="HT122" i="1"/>
  <c r="HS122" i="1"/>
  <c r="HR122" i="1"/>
  <c r="HQ122" i="1"/>
  <c r="HP122" i="1"/>
  <c r="HO122" i="1"/>
  <c r="HN122" i="1"/>
  <c r="HM122" i="1"/>
  <c r="HL122" i="1"/>
  <c r="HK122" i="1"/>
  <c r="HJ122" i="1"/>
  <c r="HI122" i="1"/>
  <c r="HH122" i="1"/>
  <c r="HG122" i="1"/>
  <c r="HF122" i="1"/>
  <c r="HE122" i="1"/>
  <c r="HD122" i="1"/>
  <c r="HC122" i="1"/>
  <c r="HB122" i="1"/>
  <c r="HA122" i="1"/>
  <c r="GZ122" i="1"/>
  <c r="GY122" i="1"/>
  <c r="GX122" i="1"/>
  <c r="GW122" i="1"/>
  <c r="GV122" i="1"/>
  <c r="GU122" i="1"/>
  <c r="GT122" i="1"/>
  <c r="GS122" i="1"/>
  <c r="GR122" i="1"/>
  <c r="GQ122" i="1"/>
  <c r="GP122" i="1"/>
  <c r="GO122" i="1"/>
  <c r="GN122" i="1"/>
  <c r="GM122" i="1"/>
  <c r="GL122" i="1"/>
  <c r="GK122" i="1"/>
  <c r="GJ122" i="1"/>
  <c r="GI122" i="1"/>
  <c r="GH122" i="1"/>
  <c r="GG122" i="1"/>
  <c r="GF122" i="1"/>
  <c r="GE122" i="1"/>
  <c r="GD122" i="1"/>
  <c r="GC122" i="1"/>
  <c r="GB122" i="1"/>
  <c r="GA122" i="1"/>
  <c r="FZ122" i="1"/>
  <c r="FY122" i="1"/>
  <c r="FX122" i="1"/>
  <c r="FW122" i="1"/>
  <c r="FV122" i="1"/>
  <c r="FU122" i="1"/>
  <c r="FT122" i="1"/>
  <c r="FS122" i="1"/>
  <c r="FR122" i="1"/>
  <c r="FQ122" i="1"/>
  <c r="FP122" i="1"/>
  <c r="FO122" i="1"/>
  <c r="FN122" i="1"/>
  <c r="FM122" i="1"/>
  <c r="FL122" i="1"/>
  <c r="FK122" i="1"/>
  <c r="FJ122" i="1"/>
  <c r="FI122" i="1"/>
  <c r="FH122" i="1"/>
  <c r="FG122" i="1"/>
  <c r="FF122" i="1"/>
  <c r="FE122" i="1"/>
  <c r="FD122" i="1"/>
  <c r="FC122" i="1"/>
  <c r="FB122" i="1"/>
  <c r="FA122" i="1"/>
  <c r="EZ122" i="1"/>
  <c r="EY122" i="1"/>
  <c r="EX122" i="1"/>
  <c r="EW122" i="1"/>
  <c r="EV122" i="1"/>
  <c r="EU122" i="1"/>
  <c r="ET122" i="1"/>
  <c r="ES122" i="1"/>
  <c r="ER122" i="1"/>
  <c r="EQ122" i="1"/>
  <c r="EP122" i="1"/>
  <c r="EO122" i="1"/>
  <c r="EN122" i="1"/>
  <c r="EM122" i="1"/>
  <c r="EL122" i="1"/>
  <c r="EK122" i="1"/>
  <c r="EJ122" i="1"/>
  <c r="EI122" i="1"/>
  <c r="EH122" i="1"/>
  <c r="EG122" i="1"/>
  <c r="EF122" i="1"/>
  <c r="EE122" i="1"/>
  <c r="ED122" i="1"/>
  <c r="EC122" i="1"/>
  <c r="EB122" i="1"/>
  <c r="EA122" i="1"/>
  <c r="DZ122" i="1"/>
  <c r="DY122" i="1"/>
  <c r="DX122" i="1"/>
  <c r="DW122" i="1"/>
  <c r="DV122" i="1"/>
  <c r="DU122" i="1"/>
  <c r="DT122" i="1"/>
  <c r="DS122" i="1"/>
  <c r="DR122" i="1"/>
  <c r="DQ122" i="1"/>
  <c r="DP122" i="1"/>
  <c r="DO122" i="1"/>
  <c r="DN122" i="1"/>
  <c r="DM122" i="1"/>
  <c r="DL122" i="1"/>
  <c r="DK122" i="1"/>
  <c r="DJ122" i="1"/>
  <c r="DI122" i="1"/>
  <c r="DH122" i="1"/>
  <c r="DG122" i="1"/>
  <c r="DF122" i="1"/>
  <c r="DE122" i="1"/>
  <c r="DD122" i="1"/>
  <c r="DC122" i="1"/>
  <c r="DB122" i="1"/>
  <c r="DA122" i="1"/>
  <c r="CZ122" i="1"/>
  <c r="CY122" i="1"/>
  <c r="CX122" i="1"/>
  <c r="CW122" i="1"/>
  <c r="CV122" i="1"/>
  <c r="CU122" i="1"/>
  <c r="CT122" i="1"/>
  <c r="CS122" i="1"/>
  <c r="CR122" i="1"/>
  <c r="CQ122" i="1"/>
  <c r="CP122" i="1"/>
  <c r="CO122" i="1"/>
  <c r="CN122" i="1"/>
  <c r="CM122" i="1"/>
  <c r="CL122" i="1"/>
  <c r="CK122" i="1"/>
  <c r="CJ122" i="1"/>
  <c r="CI122" i="1"/>
  <c r="CH122" i="1"/>
  <c r="CG122" i="1"/>
  <c r="CF122" i="1"/>
  <c r="CE122" i="1"/>
  <c r="CD122" i="1"/>
  <c r="CC122" i="1"/>
  <c r="CB122" i="1"/>
  <c r="CA122" i="1"/>
  <c r="BZ122" i="1"/>
  <c r="BY122" i="1"/>
  <c r="BX122" i="1"/>
  <c r="BW122" i="1"/>
  <c r="BV122" i="1"/>
  <c r="BU122" i="1"/>
  <c r="BT122" i="1"/>
  <c r="BS122" i="1"/>
  <c r="BR122" i="1"/>
  <c r="BQ122" i="1"/>
  <c r="BP122" i="1"/>
  <c r="BO122" i="1"/>
  <c r="BN122" i="1"/>
  <c r="BM122" i="1"/>
  <c r="BL122" i="1"/>
  <c r="BK122" i="1"/>
  <c r="BJ122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K117" i="1"/>
  <c r="K116" i="1"/>
  <c r="K115" i="1"/>
  <c r="K114" i="1"/>
  <c r="K113" i="1"/>
  <c r="K112" i="1"/>
  <c r="K111" i="1"/>
  <c r="K110" i="1"/>
  <c r="JB109" i="1"/>
  <c r="JB118" i="1" s="1"/>
  <c r="JA109" i="1"/>
  <c r="JA119" i="1" s="1"/>
  <c r="IZ109" i="1"/>
  <c r="IZ119" i="1" s="1"/>
  <c r="IY109" i="1"/>
  <c r="IY119" i="1" s="1"/>
  <c r="IX109" i="1"/>
  <c r="IX119" i="1" s="1"/>
  <c r="IW109" i="1"/>
  <c r="IW119" i="1" s="1"/>
  <c r="IV109" i="1"/>
  <c r="IV118" i="1" s="1"/>
  <c r="IU109" i="1"/>
  <c r="IU118" i="1" s="1"/>
  <c r="IT109" i="1"/>
  <c r="IT118" i="1" s="1"/>
  <c r="IS109" i="1"/>
  <c r="IS118" i="1" s="1"/>
  <c r="IR109" i="1"/>
  <c r="IR119" i="1" s="1"/>
  <c r="IQ109" i="1"/>
  <c r="IQ119" i="1" s="1"/>
  <c r="IP109" i="1"/>
  <c r="IP119" i="1" s="1"/>
  <c r="IO109" i="1"/>
  <c r="IO119" i="1" s="1"/>
  <c r="IN109" i="1"/>
  <c r="IN119" i="1" s="1"/>
  <c r="IM109" i="1"/>
  <c r="IM118" i="1" s="1"/>
  <c r="IL109" i="1"/>
  <c r="IL119" i="1" s="1"/>
  <c r="IK109" i="1"/>
  <c r="IK118" i="1" s="1"/>
  <c r="IJ109" i="1"/>
  <c r="IJ119" i="1" s="1"/>
  <c r="II109" i="1"/>
  <c r="II118" i="1" s="1"/>
  <c r="IH109" i="1"/>
  <c r="IH119" i="1" s="1"/>
  <c r="IG109" i="1"/>
  <c r="IG119" i="1" s="1"/>
  <c r="IF109" i="1"/>
  <c r="IF119" i="1" s="1"/>
  <c r="IE109" i="1"/>
  <c r="IE118" i="1" s="1"/>
  <c r="ID109" i="1"/>
  <c r="ID119" i="1" s="1"/>
  <c r="IC109" i="1"/>
  <c r="IC118" i="1" s="1"/>
  <c r="IB109" i="1"/>
  <c r="IB119" i="1" s="1"/>
  <c r="IA109" i="1"/>
  <c r="IA118" i="1" s="1"/>
  <c r="HZ109" i="1"/>
  <c r="HZ118" i="1" s="1"/>
  <c r="HY109" i="1"/>
  <c r="HY119" i="1" s="1"/>
  <c r="HX109" i="1"/>
  <c r="HX119" i="1" s="1"/>
  <c r="HW109" i="1"/>
  <c r="HW118" i="1" s="1"/>
  <c r="HV109" i="1"/>
  <c r="HV119" i="1" s="1"/>
  <c r="HU109" i="1"/>
  <c r="HU119" i="1" s="1"/>
  <c r="HT109" i="1"/>
  <c r="HT119" i="1" s="1"/>
  <c r="HS109" i="1"/>
  <c r="HS118" i="1" s="1"/>
  <c r="HR109" i="1"/>
  <c r="HR118" i="1" s="1"/>
  <c r="HQ109" i="1"/>
  <c r="HQ118" i="1" s="1"/>
  <c r="HP109" i="1"/>
  <c r="HP119" i="1" s="1"/>
  <c r="HO109" i="1"/>
  <c r="HO118" i="1" s="1"/>
  <c r="HN109" i="1"/>
  <c r="HN119" i="1" s="1"/>
  <c r="HM109" i="1"/>
  <c r="HM119" i="1" s="1"/>
  <c r="HL109" i="1"/>
  <c r="HL119" i="1" s="1"/>
  <c r="HK109" i="1"/>
  <c r="HK118" i="1" s="1"/>
  <c r="HJ109" i="1"/>
  <c r="HJ118" i="1" s="1"/>
  <c r="HI109" i="1"/>
  <c r="HI118" i="1" s="1"/>
  <c r="HH109" i="1"/>
  <c r="HH118" i="1" s="1"/>
  <c r="HG109" i="1"/>
  <c r="HG118" i="1" s="1"/>
  <c r="HF109" i="1"/>
  <c r="HF119" i="1" s="1"/>
  <c r="HE109" i="1"/>
  <c r="HE119" i="1" s="1"/>
  <c r="HD109" i="1"/>
  <c r="HD119" i="1" s="1"/>
  <c r="HC109" i="1"/>
  <c r="HC119" i="1" s="1"/>
  <c r="HB109" i="1"/>
  <c r="HB118" i="1" s="1"/>
  <c r="HA109" i="1"/>
  <c r="HA118" i="1" s="1"/>
  <c r="GZ109" i="1"/>
  <c r="GZ118" i="1" s="1"/>
  <c r="GY109" i="1"/>
  <c r="GY118" i="1" s="1"/>
  <c r="GX109" i="1"/>
  <c r="GX119" i="1" s="1"/>
  <c r="GW109" i="1"/>
  <c r="GW119" i="1" s="1"/>
  <c r="GV109" i="1"/>
  <c r="GV119" i="1" s="1"/>
  <c r="GU109" i="1"/>
  <c r="GU119" i="1" s="1"/>
  <c r="GT109" i="1"/>
  <c r="GT119" i="1" s="1"/>
  <c r="GS109" i="1"/>
  <c r="GS118" i="1" s="1"/>
  <c r="GR109" i="1"/>
  <c r="GR118" i="1" s="1"/>
  <c r="GQ109" i="1"/>
  <c r="GQ118" i="1" s="1"/>
  <c r="GP109" i="1"/>
  <c r="GP118" i="1" s="1"/>
  <c r="GO109" i="1"/>
  <c r="GO119" i="1" s="1"/>
  <c r="GN109" i="1"/>
  <c r="GN119" i="1" s="1"/>
  <c r="GM109" i="1"/>
  <c r="GM119" i="1" s="1"/>
  <c r="GL109" i="1"/>
  <c r="GL119" i="1" s="1"/>
  <c r="GK109" i="1"/>
  <c r="GK119" i="1" s="1"/>
  <c r="GJ109" i="1"/>
  <c r="GJ118" i="1" s="1"/>
  <c r="GI109" i="1"/>
  <c r="GI118" i="1" s="1"/>
  <c r="GH109" i="1"/>
  <c r="GH118" i="1" s="1"/>
  <c r="GG109" i="1"/>
  <c r="GG118" i="1" s="1"/>
  <c r="GF109" i="1"/>
  <c r="GF119" i="1" s="1"/>
  <c r="GE109" i="1"/>
  <c r="GE119" i="1" s="1"/>
  <c r="GD109" i="1"/>
  <c r="GD119" i="1" s="1"/>
  <c r="GC109" i="1"/>
  <c r="GC119" i="1" s="1"/>
  <c r="GB109" i="1"/>
  <c r="GB119" i="1" s="1"/>
  <c r="GA109" i="1"/>
  <c r="GA118" i="1" s="1"/>
  <c r="FZ109" i="1"/>
  <c r="FZ118" i="1" s="1"/>
  <c r="FY109" i="1"/>
  <c r="FY118" i="1" s="1"/>
  <c r="FX109" i="1"/>
  <c r="FX119" i="1" s="1"/>
  <c r="FW109" i="1"/>
  <c r="FW118" i="1" s="1"/>
  <c r="FV109" i="1"/>
  <c r="FV119" i="1" s="1"/>
  <c r="FU109" i="1"/>
  <c r="FU119" i="1" s="1"/>
  <c r="FT109" i="1"/>
  <c r="FT119" i="1" s="1"/>
  <c r="FS109" i="1"/>
  <c r="FS118" i="1" s="1"/>
  <c r="FR109" i="1"/>
  <c r="FR119" i="1" s="1"/>
  <c r="FQ109" i="1"/>
  <c r="FQ118" i="1" s="1"/>
  <c r="FP109" i="1"/>
  <c r="FP119" i="1" s="1"/>
  <c r="FO109" i="1"/>
  <c r="FO118" i="1" s="1"/>
  <c r="FN109" i="1"/>
  <c r="FN118" i="1" s="1"/>
  <c r="FM109" i="1"/>
  <c r="FM119" i="1" s="1"/>
  <c r="FL109" i="1"/>
  <c r="FL119" i="1" s="1"/>
  <c r="FK109" i="1"/>
  <c r="FK118" i="1" s="1"/>
  <c r="FJ109" i="1"/>
  <c r="FJ119" i="1" s="1"/>
  <c r="FI109" i="1"/>
  <c r="FI119" i="1" s="1"/>
  <c r="FH109" i="1"/>
  <c r="FH119" i="1" s="1"/>
  <c r="FG109" i="1"/>
  <c r="FG118" i="1" s="1"/>
  <c r="FF109" i="1"/>
  <c r="FF118" i="1" s="1"/>
  <c r="FE109" i="1"/>
  <c r="FE118" i="1" s="1"/>
  <c r="FD109" i="1"/>
  <c r="FD119" i="1" s="1"/>
  <c r="FC109" i="1"/>
  <c r="FC118" i="1" s="1"/>
  <c r="FB109" i="1"/>
  <c r="FB119" i="1" s="1"/>
  <c r="FA109" i="1"/>
  <c r="FA119" i="1" s="1"/>
  <c r="EZ109" i="1"/>
  <c r="EZ119" i="1" s="1"/>
  <c r="EY109" i="1"/>
  <c r="EY118" i="1" s="1"/>
  <c r="EX109" i="1"/>
  <c r="EX118" i="1" s="1"/>
  <c r="EW109" i="1"/>
  <c r="EW118" i="1" s="1"/>
  <c r="EV109" i="1"/>
  <c r="EV118" i="1" s="1"/>
  <c r="EU109" i="1"/>
  <c r="EU118" i="1" s="1"/>
  <c r="ET109" i="1"/>
  <c r="ET119" i="1" s="1"/>
  <c r="ES109" i="1"/>
  <c r="ES119" i="1" s="1"/>
  <c r="ER109" i="1"/>
  <c r="ER119" i="1" s="1"/>
  <c r="EQ109" i="1"/>
  <c r="EQ119" i="1" s="1"/>
  <c r="EP109" i="1"/>
  <c r="EP118" i="1" s="1"/>
  <c r="EO109" i="1"/>
  <c r="EO118" i="1" s="1"/>
  <c r="EN109" i="1"/>
  <c r="EN118" i="1" s="1"/>
  <c r="EM109" i="1"/>
  <c r="EM118" i="1" s="1"/>
  <c r="EL109" i="1"/>
  <c r="EL119" i="1" s="1"/>
  <c r="EK109" i="1"/>
  <c r="EK119" i="1" s="1"/>
  <c r="EJ109" i="1"/>
  <c r="EJ119" i="1" s="1"/>
  <c r="EI109" i="1"/>
  <c r="EI119" i="1" s="1"/>
  <c r="EH109" i="1"/>
  <c r="EH119" i="1" s="1"/>
  <c r="EG109" i="1"/>
  <c r="EG118" i="1" s="1"/>
  <c r="EF109" i="1"/>
  <c r="EF118" i="1" s="1"/>
  <c r="EE109" i="1"/>
  <c r="EE118" i="1" s="1"/>
  <c r="ED109" i="1"/>
  <c r="ED118" i="1" s="1"/>
  <c r="EC109" i="1"/>
  <c r="EC119" i="1" s="1"/>
  <c r="EB109" i="1"/>
  <c r="EB119" i="1" s="1"/>
  <c r="EA109" i="1"/>
  <c r="EA119" i="1" s="1"/>
  <c r="DZ109" i="1"/>
  <c r="DZ119" i="1" s="1"/>
  <c r="DY109" i="1"/>
  <c r="DY119" i="1" s="1"/>
  <c r="DX109" i="1"/>
  <c r="DX118" i="1" s="1"/>
  <c r="DW109" i="1"/>
  <c r="DW118" i="1" s="1"/>
  <c r="DV109" i="1"/>
  <c r="DV118" i="1" s="1"/>
  <c r="DU109" i="1"/>
  <c r="DU118" i="1" s="1"/>
  <c r="DT109" i="1"/>
  <c r="DT119" i="1" s="1"/>
  <c r="DS109" i="1"/>
  <c r="DS119" i="1" s="1"/>
  <c r="DR109" i="1"/>
  <c r="DR119" i="1" s="1"/>
  <c r="DQ109" i="1"/>
  <c r="DQ119" i="1" s="1"/>
  <c r="DP109" i="1"/>
  <c r="DP119" i="1" s="1"/>
  <c r="DO109" i="1"/>
  <c r="DO118" i="1" s="1"/>
  <c r="DN109" i="1"/>
  <c r="DN118" i="1" s="1"/>
  <c r="DM109" i="1"/>
  <c r="DM118" i="1" s="1"/>
  <c r="DL109" i="1"/>
  <c r="DL119" i="1" s="1"/>
  <c r="DK109" i="1"/>
  <c r="DK118" i="1" s="1"/>
  <c r="DJ109" i="1"/>
  <c r="DJ119" i="1" s="1"/>
  <c r="DI109" i="1"/>
  <c r="DI119" i="1" s="1"/>
  <c r="DH109" i="1"/>
  <c r="DH119" i="1" s="1"/>
  <c r="DG109" i="1"/>
  <c r="DG118" i="1" s="1"/>
  <c r="DF109" i="1"/>
  <c r="DF118" i="1" s="1"/>
  <c r="DE109" i="1"/>
  <c r="DE118" i="1" s="1"/>
  <c r="DD109" i="1"/>
  <c r="DD119" i="1" s="1"/>
  <c r="DC109" i="1"/>
  <c r="DC118" i="1" s="1"/>
  <c r="DB109" i="1"/>
  <c r="DB118" i="1" s="1"/>
  <c r="DA109" i="1"/>
  <c r="DA119" i="1" s="1"/>
  <c r="CZ109" i="1"/>
  <c r="CZ119" i="1" s="1"/>
  <c r="CY109" i="1"/>
  <c r="CY118" i="1" s="1"/>
  <c r="CX109" i="1"/>
  <c r="CX119" i="1" s="1"/>
  <c r="CW109" i="1"/>
  <c r="CW119" i="1" s="1"/>
  <c r="CV109" i="1"/>
  <c r="CV119" i="1" s="1"/>
  <c r="CU109" i="1"/>
  <c r="CU118" i="1" s="1"/>
  <c r="CT109" i="1"/>
  <c r="CT118" i="1" s="1"/>
  <c r="CS109" i="1"/>
  <c r="CS118" i="1" s="1"/>
  <c r="CR109" i="1"/>
  <c r="CR119" i="1" s="1"/>
  <c r="CQ109" i="1"/>
  <c r="CQ118" i="1" s="1"/>
  <c r="CP109" i="1"/>
  <c r="CP119" i="1" s="1"/>
  <c r="CO109" i="1"/>
  <c r="CO119" i="1" s="1"/>
  <c r="CN109" i="1"/>
  <c r="CN119" i="1" s="1"/>
  <c r="CM109" i="1"/>
  <c r="CM118" i="1" s="1"/>
  <c r="CL109" i="1"/>
  <c r="CL118" i="1" s="1"/>
  <c r="CK109" i="1"/>
  <c r="CK118" i="1" s="1"/>
  <c r="CJ109" i="1"/>
  <c r="CJ118" i="1" s="1"/>
  <c r="CI109" i="1"/>
  <c r="CI118" i="1" s="1"/>
  <c r="CH109" i="1"/>
  <c r="CH119" i="1" s="1"/>
  <c r="CG109" i="1"/>
  <c r="CG119" i="1" s="1"/>
  <c r="CF109" i="1"/>
  <c r="CF119" i="1" s="1"/>
  <c r="CE109" i="1"/>
  <c r="CE119" i="1" s="1"/>
  <c r="CD109" i="1"/>
  <c r="CD118" i="1" s="1"/>
  <c r="CC109" i="1"/>
  <c r="CC118" i="1" s="1"/>
  <c r="CB109" i="1"/>
  <c r="CB118" i="1" s="1"/>
  <c r="CA109" i="1"/>
  <c r="CA118" i="1" s="1"/>
  <c r="BZ109" i="1"/>
  <c r="BZ119" i="1" s="1"/>
  <c r="BY109" i="1"/>
  <c r="BY119" i="1" s="1"/>
  <c r="BX109" i="1"/>
  <c r="BX119" i="1" s="1"/>
  <c r="BW109" i="1"/>
  <c r="BW119" i="1" s="1"/>
  <c r="BV109" i="1"/>
  <c r="BV119" i="1" s="1"/>
  <c r="BU109" i="1"/>
  <c r="BU118" i="1" s="1"/>
  <c r="BT109" i="1"/>
  <c r="BT118" i="1" s="1"/>
  <c r="BS109" i="1"/>
  <c r="BS118" i="1" s="1"/>
  <c r="BR109" i="1"/>
  <c r="BR118" i="1" s="1"/>
  <c r="BQ109" i="1"/>
  <c r="BQ119" i="1" s="1"/>
  <c r="BP109" i="1"/>
  <c r="BP119" i="1" s="1"/>
  <c r="BO109" i="1"/>
  <c r="BO119" i="1" s="1"/>
  <c r="BN109" i="1"/>
  <c r="BN119" i="1" s="1"/>
  <c r="BM109" i="1"/>
  <c r="BM119" i="1" s="1"/>
  <c r="BL109" i="1"/>
  <c r="BL118" i="1" s="1"/>
  <c r="BK109" i="1"/>
  <c r="BK118" i="1" s="1"/>
  <c r="BJ109" i="1"/>
  <c r="BJ118" i="1" s="1"/>
  <c r="BI109" i="1"/>
  <c r="BI118" i="1" s="1"/>
  <c r="BH109" i="1"/>
  <c r="BH119" i="1" s="1"/>
  <c r="BG109" i="1"/>
  <c r="BG119" i="1" s="1"/>
  <c r="BF109" i="1"/>
  <c r="BF119" i="1" s="1"/>
  <c r="BE109" i="1"/>
  <c r="BE119" i="1" s="1"/>
  <c r="BD109" i="1"/>
  <c r="BD119" i="1" s="1"/>
  <c r="BC109" i="1"/>
  <c r="BC118" i="1" s="1"/>
  <c r="BB109" i="1"/>
  <c r="BB118" i="1" s="1"/>
  <c r="BA109" i="1"/>
  <c r="BA118" i="1" s="1"/>
  <c r="AZ109" i="1"/>
  <c r="AZ119" i="1" s="1"/>
  <c r="AY109" i="1"/>
  <c r="AY118" i="1" s="1"/>
  <c r="AX109" i="1"/>
  <c r="AX119" i="1" s="1"/>
  <c r="AW109" i="1"/>
  <c r="AW119" i="1" s="1"/>
  <c r="AV109" i="1"/>
  <c r="AV119" i="1" s="1"/>
  <c r="AU109" i="1"/>
  <c r="AU118" i="1" s="1"/>
  <c r="AT109" i="1"/>
  <c r="AT119" i="1" s="1"/>
  <c r="AS109" i="1"/>
  <c r="AS118" i="1" s="1"/>
  <c r="AR109" i="1"/>
  <c r="AR119" i="1" s="1"/>
  <c r="AQ109" i="1"/>
  <c r="AQ118" i="1" s="1"/>
  <c r="AP109" i="1"/>
  <c r="AP118" i="1" s="1"/>
  <c r="AO109" i="1"/>
  <c r="AO119" i="1" s="1"/>
  <c r="AN109" i="1"/>
  <c r="AN119" i="1" s="1"/>
  <c r="AM109" i="1"/>
  <c r="AM118" i="1" s="1"/>
  <c r="AL109" i="1"/>
  <c r="AL119" i="1" s="1"/>
  <c r="AK109" i="1"/>
  <c r="AK119" i="1" s="1"/>
  <c r="AJ109" i="1"/>
  <c r="AJ119" i="1" s="1"/>
  <c r="AI109" i="1"/>
  <c r="AI118" i="1" s="1"/>
  <c r="AH109" i="1"/>
  <c r="AH118" i="1" s="1"/>
  <c r="AG109" i="1"/>
  <c r="AG118" i="1" s="1"/>
  <c r="AF109" i="1"/>
  <c r="AF119" i="1" s="1"/>
  <c r="AE109" i="1"/>
  <c r="AE118" i="1" s="1"/>
  <c r="AD109" i="1"/>
  <c r="AD119" i="1" s="1"/>
  <c r="AC109" i="1"/>
  <c r="AC119" i="1" s="1"/>
  <c r="AB109" i="1"/>
  <c r="AB119" i="1" s="1"/>
  <c r="AA109" i="1"/>
  <c r="AA118" i="1" s="1"/>
  <c r="Z109" i="1"/>
  <c r="Z118" i="1" s="1"/>
  <c r="Y109" i="1"/>
  <c r="Y118" i="1" s="1"/>
  <c r="X109" i="1"/>
  <c r="X118" i="1" s="1"/>
  <c r="W109" i="1"/>
  <c r="W118" i="1" s="1"/>
  <c r="V109" i="1"/>
  <c r="V119" i="1" s="1"/>
  <c r="U109" i="1"/>
  <c r="U119" i="1" s="1"/>
  <c r="T109" i="1"/>
  <c r="T119" i="1" s="1"/>
  <c r="S109" i="1"/>
  <c r="S119" i="1" s="1"/>
  <c r="R109" i="1"/>
  <c r="R118" i="1" s="1"/>
  <c r="Q109" i="1"/>
  <c r="Q118" i="1" s="1"/>
  <c r="P109" i="1"/>
  <c r="P118" i="1" s="1"/>
  <c r="K102" i="1"/>
  <c r="K101" i="1"/>
  <c r="K100" i="1"/>
  <c r="K99" i="1"/>
  <c r="K98" i="1"/>
  <c r="K97" i="1"/>
  <c r="K96" i="1"/>
  <c r="K95" i="1"/>
  <c r="JB93" i="1"/>
  <c r="JB138" i="1" s="1"/>
  <c r="JB145" i="1" s="1"/>
  <c r="JB149" i="1" s="1"/>
  <c r="JA93" i="1"/>
  <c r="JA138" i="1" s="1"/>
  <c r="JA145" i="1" s="1"/>
  <c r="JA149" i="1" s="1"/>
  <c r="IZ93" i="1"/>
  <c r="IZ138" i="1" s="1"/>
  <c r="IZ145" i="1" s="1"/>
  <c r="IZ149" i="1" s="1"/>
  <c r="IY93" i="1"/>
  <c r="IY138" i="1" s="1"/>
  <c r="IY145" i="1" s="1"/>
  <c r="IY149" i="1" s="1"/>
  <c r="IX93" i="1"/>
  <c r="IX138" i="1" s="1"/>
  <c r="IX145" i="1" s="1"/>
  <c r="IX149" i="1" s="1"/>
  <c r="IW93" i="1"/>
  <c r="IW138" i="1" s="1"/>
  <c r="IW145" i="1" s="1"/>
  <c r="IW149" i="1" s="1"/>
  <c r="IV93" i="1"/>
  <c r="IV138" i="1" s="1"/>
  <c r="IV145" i="1" s="1"/>
  <c r="IV149" i="1" s="1"/>
  <c r="IU93" i="1"/>
  <c r="IU138" i="1" s="1"/>
  <c r="IU145" i="1" s="1"/>
  <c r="IU149" i="1" s="1"/>
  <c r="IT93" i="1"/>
  <c r="IT138" i="1" s="1"/>
  <c r="IT145" i="1" s="1"/>
  <c r="IT149" i="1" s="1"/>
  <c r="IS93" i="1"/>
  <c r="IS138" i="1" s="1"/>
  <c r="IS145" i="1" s="1"/>
  <c r="IS149" i="1" s="1"/>
  <c r="IR93" i="1"/>
  <c r="IR138" i="1" s="1"/>
  <c r="IR145" i="1" s="1"/>
  <c r="IR149" i="1" s="1"/>
  <c r="IQ93" i="1"/>
  <c r="IQ138" i="1" s="1"/>
  <c r="IQ145" i="1" s="1"/>
  <c r="IQ149" i="1" s="1"/>
  <c r="IP93" i="1"/>
  <c r="IP138" i="1" s="1"/>
  <c r="IP145" i="1" s="1"/>
  <c r="IP149" i="1" s="1"/>
  <c r="IO93" i="1"/>
  <c r="IO138" i="1" s="1"/>
  <c r="IO145" i="1" s="1"/>
  <c r="IO149" i="1" s="1"/>
  <c r="IN93" i="1"/>
  <c r="IN138" i="1" s="1"/>
  <c r="IN145" i="1" s="1"/>
  <c r="IN149" i="1" s="1"/>
  <c r="IM93" i="1"/>
  <c r="IM138" i="1" s="1"/>
  <c r="IM145" i="1" s="1"/>
  <c r="IM149" i="1" s="1"/>
  <c r="IL93" i="1"/>
  <c r="IL138" i="1" s="1"/>
  <c r="IL145" i="1" s="1"/>
  <c r="IL149" i="1" s="1"/>
  <c r="IK93" i="1"/>
  <c r="IK138" i="1" s="1"/>
  <c r="IK145" i="1" s="1"/>
  <c r="IK149" i="1" s="1"/>
  <c r="IJ93" i="1"/>
  <c r="IJ138" i="1" s="1"/>
  <c r="IJ145" i="1" s="1"/>
  <c r="IJ149" i="1" s="1"/>
  <c r="II93" i="1"/>
  <c r="II138" i="1" s="1"/>
  <c r="II145" i="1" s="1"/>
  <c r="II149" i="1" s="1"/>
  <c r="IH93" i="1"/>
  <c r="IH138" i="1" s="1"/>
  <c r="IH145" i="1" s="1"/>
  <c r="IH149" i="1" s="1"/>
  <c r="IG93" i="1"/>
  <c r="IG138" i="1" s="1"/>
  <c r="IG145" i="1" s="1"/>
  <c r="IG149" i="1" s="1"/>
  <c r="IF93" i="1"/>
  <c r="IF138" i="1" s="1"/>
  <c r="IF145" i="1" s="1"/>
  <c r="IF149" i="1" s="1"/>
  <c r="IE93" i="1"/>
  <c r="IE138" i="1" s="1"/>
  <c r="IE145" i="1" s="1"/>
  <c r="IE149" i="1" s="1"/>
  <c r="ID93" i="1"/>
  <c r="ID138" i="1" s="1"/>
  <c r="ID145" i="1" s="1"/>
  <c r="ID149" i="1" s="1"/>
  <c r="IC93" i="1"/>
  <c r="IC138" i="1" s="1"/>
  <c r="IC145" i="1" s="1"/>
  <c r="IC149" i="1" s="1"/>
  <c r="IB93" i="1"/>
  <c r="IB138" i="1" s="1"/>
  <c r="IB145" i="1" s="1"/>
  <c r="IB149" i="1" s="1"/>
  <c r="IA93" i="1"/>
  <c r="IA138" i="1" s="1"/>
  <c r="IA145" i="1" s="1"/>
  <c r="IA149" i="1" s="1"/>
  <c r="HZ93" i="1"/>
  <c r="HZ138" i="1" s="1"/>
  <c r="HZ145" i="1" s="1"/>
  <c r="HZ149" i="1" s="1"/>
  <c r="HY93" i="1"/>
  <c r="HY138" i="1" s="1"/>
  <c r="HY145" i="1" s="1"/>
  <c r="HY149" i="1" s="1"/>
  <c r="HX93" i="1"/>
  <c r="HX138" i="1" s="1"/>
  <c r="HX145" i="1" s="1"/>
  <c r="HX149" i="1" s="1"/>
  <c r="HW93" i="1"/>
  <c r="HW138" i="1" s="1"/>
  <c r="HW145" i="1" s="1"/>
  <c r="HW149" i="1" s="1"/>
  <c r="HV93" i="1"/>
  <c r="HV138" i="1" s="1"/>
  <c r="HV145" i="1" s="1"/>
  <c r="HV149" i="1" s="1"/>
  <c r="HU93" i="1"/>
  <c r="HU138" i="1" s="1"/>
  <c r="HU145" i="1" s="1"/>
  <c r="HU149" i="1" s="1"/>
  <c r="HT93" i="1"/>
  <c r="HT138" i="1" s="1"/>
  <c r="HT145" i="1" s="1"/>
  <c r="HT149" i="1" s="1"/>
  <c r="HS93" i="1"/>
  <c r="HS138" i="1" s="1"/>
  <c r="HS145" i="1" s="1"/>
  <c r="HS149" i="1" s="1"/>
  <c r="HR93" i="1"/>
  <c r="HR138" i="1" s="1"/>
  <c r="HR145" i="1" s="1"/>
  <c r="HR149" i="1" s="1"/>
  <c r="HQ93" i="1"/>
  <c r="HQ138" i="1" s="1"/>
  <c r="HQ145" i="1" s="1"/>
  <c r="HQ149" i="1" s="1"/>
  <c r="HP93" i="1"/>
  <c r="HP138" i="1" s="1"/>
  <c r="HP145" i="1" s="1"/>
  <c r="HP149" i="1" s="1"/>
  <c r="HO93" i="1"/>
  <c r="HO138" i="1" s="1"/>
  <c r="HO145" i="1" s="1"/>
  <c r="HO149" i="1" s="1"/>
  <c r="HN93" i="1"/>
  <c r="HN138" i="1" s="1"/>
  <c r="HN145" i="1" s="1"/>
  <c r="HN149" i="1" s="1"/>
  <c r="HM93" i="1"/>
  <c r="HM138" i="1" s="1"/>
  <c r="HM145" i="1" s="1"/>
  <c r="HM149" i="1" s="1"/>
  <c r="HL93" i="1"/>
  <c r="HL138" i="1" s="1"/>
  <c r="HL145" i="1" s="1"/>
  <c r="HL149" i="1" s="1"/>
  <c r="HK93" i="1"/>
  <c r="HK138" i="1" s="1"/>
  <c r="HK145" i="1" s="1"/>
  <c r="HK149" i="1" s="1"/>
  <c r="HJ93" i="1"/>
  <c r="HJ138" i="1" s="1"/>
  <c r="HJ145" i="1" s="1"/>
  <c r="HJ149" i="1" s="1"/>
  <c r="HI93" i="1"/>
  <c r="HI138" i="1" s="1"/>
  <c r="HI145" i="1" s="1"/>
  <c r="HI149" i="1" s="1"/>
  <c r="HH93" i="1"/>
  <c r="HH138" i="1" s="1"/>
  <c r="HH145" i="1" s="1"/>
  <c r="HH149" i="1" s="1"/>
  <c r="HG93" i="1"/>
  <c r="HG138" i="1" s="1"/>
  <c r="HG145" i="1" s="1"/>
  <c r="HG149" i="1" s="1"/>
  <c r="HF93" i="1"/>
  <c r="HF138" i="1" s="1"/>
  <c r="HF145" i="1" s="1"/>
  <c r="HF149" i="1" s="1"/>
  <c r="HE93" i="1"/>
  <c r="HE138" i="1" s="1"/>
  <c r="HE145" i="1" s="1"/>
  <c r="HE149" i="1" s="1"/>
  <c r="HD93" i="1"/>
  <c r="HD138" i="1" s="1"/>
  <c r="HD145" i="1" s="1"/>
  <c r="HD149" i="1" s="1"/>
  <c r="HC93" i="1"/>
  <c r="HC138" i="1" s="1"/>
  <c r="HC145" i="1" s="1"/>
  <c r="HC149" i="1" s="1"/>
  <c r="HB93" i="1"/>
  <c r="HB138" i="1" s="1"/>
  <c r="HB145" i="1" s="1"/>
  <c r="HB149" i="1" s="1"/>
  <c r="HA93" i="1"/>
  <c r="HA138" i="1" s="1"/>
  <c r="HA145" i="1" s="1"/>
  <c r="HA149" i="1" s="1"/>
  <c r="GZ93" i="1"/>
  <c r="GZ138" i="1" s="1"/>
  <c r="GZ145" i="1" s="1"/>
  <c r="GZ149" i="1" s="1"/>
  <c r="GY93" i="1"/>
  <c r="GY138" i="1" s="1"/>
  <c r="GY145" i="1" s="1"/>
  <c r="GY149" i="1" s="1"/>
  <c r="GX93" i="1"/>
  <c r="GX138" i="1" s="1"/>
  <c r="GX145" i="1" s="1"/>
  <c r="GX149" i="1" s="1"/>
  <c r="GW93" i="1"/>
  <c r="GW138" i="1" s="1"/>
  <c r="GW145" i="1" s="1"/>
  <c r="GW149" i="1" s="1"/>
  <c r="GV93" i="1"/>
  <c r="GV138" i="1" s="1"/>
  <c r="GV145" i="1" s="1"/>
  <c r="GV149" i="1" s="1"/>
  <c r="GU93" i="1"/>
  <c r="GU138" i="1" s="1"/>
  <c r="GU145" i="1" s="1"/>
  <c r="GU149" i="1" s="1"/>
  <c r="GT93" i="1"/>
  <c r="GT138" i="1" s="1"/>
  <c r="GT145" i="1" s="1"/>
  <c r="GT149" i="1" s="1"/>
  <c r="GS93" i="1"/>
  <c r="GS138" i="1" s="1"/>
  <c r="GS145" i="1" s="1"/>
  <c r="GS149" i="1" s="1"/>
  <c r="GR93" i="1"/>
  <c r="GR138" i="1" s="1"/>
  <c r="GR145" i="1" s="1"/>
  <c r="GR149" i="1" s="1"/>
  <c r="GQ93" i="1"/>
  <c r="GQ138" i="1" s="1"/>
  <c r="GQ145" i="1" s="1"/>
  <c r="GQ149" i="1" s="1"/>
  <c r="GP93" i="1"/>
  <c r="GP138" i="1" s="1"/>
  <c r="GP145" i="1" s="1"/>
  <c r="GP149" i="1" s="1"/>
  <c r="GO93" i="1"/>
  <c r="GO138" i="1" s="1"/>
  <c r="GO145" i="1" s="1"/>
  <c r="GO149" i="1" s="1"/>
  <c r="GN93" i="1"/>
  <c r="GN138" i="1" s="1"/>
  <c r="GN145" i="1" s="1"/>
  <c r="GN149" i="1" s="1"/>
  <c r="GM93" i="1"/>
  <c r="GM138" i="1" s="1"/>
  <c r="GM145" i="1" s="1"/>
  <c r="GM149" i="1" s="1"/>
  <c r="GL93" i="1"/>
  <c r="GL138" i="1" s="1"/>
  <c r="GL145" i="1" s="1"/>
  <c r="GL149" i="1" s="1"/>
  <c r="GK93" i="1"/>
  <c r="GK138" i="1" s="1"/>
  <c r="GK145" i="1" s="1"/>
  <c r="GK149" i="1" s="1"/>
  <c r="GJ93" i="1"/>
  <c r="GJ138" i="1" s="1"/>
  <c r="GJ145" i="1" s="1"/>
  <c r="GJ149" i="1" s="1"/>
  <c r="GI93" i="1"/>
  <c r="GI138" i="1" s="1"/>
  <c r="GI145" i="1" s="1"/>
  <c r="GI149" i="1" s="1"/>
  <c r="GH93" i="1"/>
  <c r="GH138" i="1" s="1"/>
  <c r="GH145" i="1" s="1"/>
  <c r="GH149" i="1" s="1"/>
  <c r="GG93" i="1"/>
  <c r="GG138" i="1" s="1"/>
  <c r="GG145" i="1" s="1"/>
  <c r="GG149" i="1" s="1"/>
  <c r="GF93" i="1"/>
  <c r="GF138" i="1" s="1"/>
  <c r="GF145" i="1" s="1"/>
  <c r="GF149" i="1" s="1"/>
  <c r="GE93" i="1"/>
  <c r="GE138" i="1" s="1"/>
  <c r="GE145" i="1" s="1"/>
  <c r="GE149" i="1" s="1"/>
  <c r="GD93" i="1"/>
  <c r="GD138" i="1" s="1"/>
  <c r="GD145" i="1" s="1"/>
  <c r="GD149" i="1" s="1"/>
  <c r="GC93" i="1"/>
  <c r="GC138" i="1" s="1"/>
  <c r="GC145" i="1" s="1"/>
  <c r="GC149" i="1" s="1"/>
  <c r="GB93" i="1"/>
  <c r="GB138" i="1" s="1"/>
  <c r="GB145" i="1" s="1"/>
  <c r="GB149" i="1" s="1"/>
  <c r="GA93" i="1"/>
  <c r="GA138" i="1" s="1"/>
  <c r="GA145" i="1" s="1"/>
  <c r="GA149" i="1" s="1"/>
  <c r="FZ93" i="1"/>
  <c r="FZ138" i="1" s="1"/>
  <c r="FZ145" i="1" s="1"/>
  <c r="FZ149" i="1" s="1"/>
  <c r="FY93" i="1"/>
  <c r="FY138" i="1" s="1"/>
  <c r="FY145" i="1" s="1"/>
  <c r="FY149" i="1" s="1"/>
  <c r="FX93" i="1"/>
  <c r="FX138" i="1" s="1"/>
  <c r="FX145" i="1" s="1"/>
  <c r="FX149" i="1" s="1"/>
  <c r="FW93" i="1"/>
  <c r="FW138" i="1" s="1"/>
  <c r="FW145" i="1" s="1"/>
  <c r="FW149" i="1" s="1"/>
  <c r="FV93" i="1"/>
  <c r="FV138" i="1" s="1"/>
  <c r="FV145" i="1" s="1"/>
  <c r="FV149" i="1" s="1"/>
  <c r="FU93" i="1"/>
  <c r="FU138" i="1" s="1"/>
  <c r="FU145" i="1" s="1"/>
  <c r="FU149" i="1" s="1"/>
  <c r="FT93" i="1"/>
  <c r="FT138" i="1" s="1"/>
  <c r="FT145" i="1" s="1"/>
  <c r="FT149" i="1" s="1"/>
  <c r="FS93" i="1"/>
  <c r="FS138" i="1" s="1"/>
  <c r="FS145" i="1" s="1"/>
  <c r="FS149" i="1" s="1"/>
  <c r="FR93" i="1"/>
  <c r="FR138" i="1" s="1"/>
  <c r="FR145" i="1" s="1"/>
  <c r="FR149" i="1" s="1"/>
  <c r="FQ93" i="1"/>
  <c r="FQ138" i="1" s="1"/>
  <c r="FQ145" i="1" s="1"/>
  <c r="FQ149" i="1" s="1"/>
  <c r="FP93" i="1"/>
  <c r="FP138" i="1" s="1"/>
  <c r="FP145" i="1" s="1"/>
  <c r="FP149" i="1" s="1"/>
  <c r="FO93" i="1"/>
  <c r="FO138" i="1" s="1"/>
  <c r="FO145" i="1" s="1"/>
  <c r="FO149" i="1" s="1"/>
  <c r="FN93" i="1"/>
  <c r="FN138" i="1" s="1"/>
  <c r="FN145" i="1" s="1"/>
  <c r="FN149" i="1" s="1"/>
  <c r="FM93" i="1"/>
  <c r="FM138" i="1" s="1"/>
  <c r="FM145" i="1" s="1"/>
  <c r="FM149" i="1" s="1"/>
  <c r="FL93" i="1"/>
  <c r="FL138" i="1" s="1"/>
  <c r="FL145" i="1" s="1"/>
  <c r="FL149" i="1" s="1"/>
  <c r="FK93" i="1"/>
  <c r="FK138" i="1" s="1"/>
  <c r="FK145" i="1" s="1"/>
  <c r="FK149" i="1" s="1"/>
  <c r="FJ93" i="1"/>
  <c r="FJ138" i="1" s="1"/>
  <c r="FJ145" i="1" s="1"/>
  <c r="FJ149" i="1" s="1"/>
  <c r="FI93" i="1"/>
  <c r="FI138" i="1" s="1"/>
  <c r="FI145" i="1" s="1"/>
  <c r="FI149" i="1" s="1"/>
  <c r="FH93" i="1"/>
  <c r="FH138" i="1" s="1"/>
  <c r="FH145" i="1" s="1"/>
  <c r="FH149" i="1" s="1"/>
  <c r="FG93" i="1"/>
  <c r="FG138" i="1" s="1"/>
  <c r="FG145" i="1" s="1"/>
  <c r="FG149" i="1" s="1"/>
  <c r="FF93" i="1"/>
  <c r="FF138" i="1" s="1"/>
  <c r="FF145" i="1" s="1"/>
  <c r="FF149" i="1" s="1"/>
  <c r="FE93" i="1"/>
  <c r="FE138" i="1" s="1"/>
  <c r="FE145" i="1" s="1"/>
  <c r="FE149" i="1" s="1"/>
  <c r="FD93" i="1"/>
  <c r="FD138" i="1" s="1"/>
  <c r="FD145" i="1" s="1"/>
  <c r="FD149" i="1" s="1"/>
  <c r="FC93" i="1"/>
  <c r="FC138" i="1" s="1"/>
  <c r="FC145" i="1" s="1"/>
  <c r="FC149" i="1" s="1"/>
  <c r="FB93" i="1"/>
  <c r="FB138" i="1" s="1"/>
  <c r="FB145" i="1" s="1"/>
  <c r="FB149" i="1" s="1"/>
  <c r="FA93" i="1"/>
  <c r="FA138" i="1" s="1"/>
  <c r="FA145" i="1" s="1"/>
  <c r="FA149" i="1" s="1"/>
  <c r="EZ93" i="1"/>
  <c r="EZ138" i="1" s="1"/>
  <c r="EZ145" i="1" s="1"/>
  <c r="EZ149" i="1" s="1"/>
  <c r="EY93" i="1"/>
  <c r="EY138" i="1" s="1"/>
  <c r="EY145" i="1" s="1"/>
  <c r="EY149" i="1" s="1"/>
  <c r="EX93" i="1"/>
  <c r="EX138" i="1" s="1"/>
  <c r="EX145" i="1" s="1"/>
  <c r="EX149" i="1" s="1"/>
  <c r="EW93" i="1"/>
  <c r="EW138" i="1" s="1"/>
  <c r="EW145" i="1" s="1"/>
  <c r="EW149" i="1" s="1"/>
  <c r="EV93" i="1"/>
  <c r="EV138" i="1" s="1"/>
  <c r="EV145" i="1" s="1"/>
  <c r="EV149" i="1" s="1"/>
  <c r="EU93" i="1"/>
  <c r="EU138" i="1" s="1"/>
  <c r="EU145" i="1" s="1"/>
  <c r="EU149" i="1" s="1"/>
  <c r="ET93" i="1"/>
  <c r="ET138" i="1" s="1"/>
  <c r="ET145" i="1" s="1"/>
  <c r="ET149" i="1" s="1"/>
  <c r="ES93" i="1"/>
  <c r="ES138" i="1" s="1"/>
  <c r="ES145" i="1" s="1"/>
  <c r="ES149" i="1" s="1"/>
  <c r="ER93" i="1"/>
  <c r="ER138" i="1" s="1"/>
  <c r="ER145" i="1" s="1"/>
  <c r="ER149" i="1" s="1"/>
  <c r="EQ93" i="1"/>
  <c r="EQ138" i="1" s="1"/>
  <c r="EQ145" i="1" s="1"/>
  <c r="EQ149" i="1" s="1"/>
  <c r="EP93" i="1"/>
  <c r="EP138" i="1" s="1"/>
  <c r="EP145" i="1" s="1"/>
  <c r="EP149" i="1" s="1"/>
  <c r="EO93" i="1"/>
  <c r="EO138" i="1" s="1"/>
  <c r="EO145" i="1" s="1"/>
  <c r="EO149" i="1" s="1"/>
  <c r="EN93" i="1"/>
  <c r="EN138" i="1" s="1"/>
  <c r="EN145" i="1" s="1"/>
  <c r="EN149" i="1" s="1"/>
  <c r="EM93" i="1"/>
  <c r="EM138" i="1" s="1"/>
  <c r="EM145" i="1" s="1"/>
  <c r="EM149" i="1" s="1"/>
  <c r="EL93" i="1"/>
  <c r="EL138" i="1" s="1"/>
  <c r="EL145" i="1" s="1"/>
  <c r="EL149" i="1" s="1"/>
  <c r="EK93" i="1"/>
  <c r="EK138" i="1" s="1"/>
  <c r="EK145" i="1" s="1"/>
  <c r="EK149" i="1" s="1"/>
  <c r="EJ93" i="1"/>
  <c r="EJ138" i="1" s="1"/>
  <c r="EJ145" i="1" s="1"/>
  <c r="EJ149" i="1" s="1"/>
  <c r="EI93" i="1"/>
  <c r="EI138" i="1" s="1"/>
  <c r="EI145" i="1" s="1"/>
  <c r="EI149" i="1" s="1"/>
  <c r="EH93" i="1"/>
  <c r="EH138" i="1" s="1"/>
  <c r="EH145" i="1" s="1"/>
  <c r="EH149" i="1" s="1"/>
  <c r="EG93" i="1"/>
  <c r="EG138" i="1" s="1"/>
  <c r="EG145" i="1" s="1"/>
  <c r="EG149" i="1" s="1"/>
  <c r="EF93" i="1"/>
  <c r="EF138" i="1" s="1"/>
  <c r="EF145" i="1" s="1"/>
  <c r="EF149" i="1" s="1"/>
  <c r="EE93" i="1"/>
  <c r="EE138" i="1" s="1"/>
  <c r="EE145" i="1" s="1"/>
  <c r="EE149" i="1" s="1"/>
  <c r="ED93" i="1"/>
  <c r="ED138" i="1" s="1"/>
  <c r="ED145" i="1" s="1"/>
  <c r="ED149" i="1" s="1"/>
  <c r="EC93" i="1"/>
  <c r="EC138" i="1" s="1"/>
  <c r="EC145" i="1" s="1"/>
  <c r="EC149" i="1" s="1"/>
  <c r="EB93" i="1"/>
  <c r="EB138" i="1" s="1"/>
  <c r="EB145" i="1" s="1"/>
  <c r="EB149" i="1" s="1"/>
  <c r="EA93" i="1"/>
  <c r="EA138" i="1" s="1"/>
  <c r="EA145" i="1" s="1"/>
  <c r="EA149" i="1" s="1"/>
  <c r="DZ93" i="1"/>
  <c r="DZ138" i="1" s="1"/>
  <c r="DZ145" i="1" s="1"/>
  <c r="DZ149" i="1" s="1"/>
  <c r="DY93" i="1"/>
  <c r="DY138" i="1" s="1"/>
  <c r="DY145" i="1" s="1"/>
  <c r="DY149" i="1" s="1"/>
  <c r="DX93" i="1"/>
  <c r="DX138" i="1" s="1"/>
  <c r="DX145" i="1" s="1"/>
  <c r="DX149" i="1" s="1"/>
  <c r="DW93" i="1"/>
  <c r="DW138" i="1" s="1"/>
  <c r="DW145" i="1" s="1"/>
  <c r="DW149" i="1" s="1"/>
  <c r="DV93" i="1"/>
  <c r="DV138" i="1" s="1"/>
  <c r="DV145" i="1" s="1"/>
  <c r="DV149" i="1" s="1"/>
  <c r="DU93" i="1"/>
  <c r="DU138" i="1" s="1"/>
  <c r="DU145" i="1" s="1"/>
  <c r="DU149" i="1" s="1"/>
  <c r="DT93" i="1"/>
  <c r="DT138" i="1" s="1"/>
  <c r="DT145" i="1" s="1"/>
  <c r="DT149" i="1" s="1"/>
  <c r="DS93" i="1"/>
  <c r="DS138" i="1" s="1"/>
  <c r="DS145" i="1" s="1"/>
  <c r="DS149" i="1" s="1"/>
  <c r="DR93" i="1"/>
  <c r="DR138" i="1" s="1"/>
  <c r="DR145" i="1" s="1"/>
  <c r="DR149" i="1" s="1"/>
  <c r="DQ93" i="1"/>
  <c r="DQ138" i="1" s="1"/>
  <c r="DQ145" i="1" s="1"/>
  <c r="DQ149" i="1" s="1"/>
  <c r="DP93" i="1"/>
  <c r="DP138" i="1" s="1"/>
  <c r="DP145" i="1" s="1"/>
  <c r="DP149" i="1" s="1"/>
  <c r="DO93" i="1"/>
  <c r="DO138" i="1" s="1"/>
  <c r="DO145" i="1" s="1"/>
  <c r="DO149" i="1" s="1"/>
  <c r="DN93" i="1"/>
  <c r="DN138" i="1" s="1"/>
  <c r="DN145" i="1" s="1"/>
  <c r="DN149" i="1" s="1"/>
  <c r="DM93" i="1"/>
  <c r="DM138" i="1" s="1"/>
  <c r="DM145" i="1" s="1"/>
  <c r="DM149" i="1" s="1"/>
  <c r="DL93" i="1"/>
  <c r="DL138" i="1" s="1"/>
  <c r="DL145" i="1" s="1"/>
  <c r="DL149" i="1" s="1"/>
  <c r="DK93" i="1"/>
  <c r="DK138" i="1" s="1"/>
  <c r="DK145" i="1" s="1"/>
  <c r="DK149" i="1" s="1"/>
  <c r="DJ93" i="1"/>
  <c r="DJ138" i="1" s="1"/>
  <c r="DJ145" i="1" s="1"/>
  <c r="DJ149" i="1" s="1"/>
  <c r="DI93" i="1"/>
  <c r="DI138" i="1" s="1"/>
  <c r="DI145" i="1" s="1"/>
  <c r="DI149" i="1" s="1"/>
  <c r="DH93" i="1"/>
  <c r="DH138" i="1" s="1"/>
  <c r="DH145" i="1" s="1"/>
  <c r="DH149" i="1" s="1"/>
  <c r="DG93" i="1"/>
  <c r="DG138" i="1" s="1"/>
  <c r="DG145" i="1" s="1"/>
  <c r="DG149" i="1" s="1"/>
  <c r="DF93" i="1"/>
  <c r="DF138" i="1" s="1"/>
  <c r="DF145" i="1" s="1"/>
  <c r="DF149" i="1" s="1"/>
  <c r="DE93" i="1"/>
  <c r="DE138" i="1" s="1"/>
  <c r="DE145" i="1" s="1"/>
  <c r="DE149" i="1" s="1"/>
  <c r="DD93" i="1"/>
  <c r="DD138" i="1" s="1"/>
  <c r="DD145" i="1" s="1"/>
  <c r="DD149" i="1" s="1"/>
  <c r="DC93" i="1"/>
  <c r="DC138" i="1" s="1"/>
  <c r="DC145" i="1" s="1"/>
  <c r="DC149" i="1" s="1"/>
  <c r="DB93" i="1"/>
  <c r="DB138" i="1" s="1"/>
  <c r="DB145" i="1" s="1"/>
  <c r="DB149" i="1" s="1"/>
  <c r="DA93" i="1"/>
  <c r="DA138" i="1" s="1"/>
  <c r="DA145" i="1" s="1"/>
  <c r="DA149" i="1" s="1"/>
  <c r="CZ93" i="1"/>
  <c r="CZ138" i="1" s="1"/>
  <c r="CZ145" i="1" s="1"/>
  <c r="CZ149" i="1" s="1"/>
  <c r="CY93" i="1"/>
  <c r="CY138" i="1" s="1"/>
  <c r="CY145" i="1" s="1"/>
  <c r="CY149" i="1" s="1"/>
  <c r="CX93" i="1"/>
  <c r="CX138" i="1" s="1"/>
  <c r="CX145" i="1" s="1"/>
  <c r="CX149" i="1" s="1"/>
  <c r="CW93" i="1"/>
  <c r="CW138" i="1" s="1"/>
  <c r="CW145" i="1" s="1"/>
  <c r="CW149" i="1" s="1"/>
  <c r="CV93" i="1"/>
  <c r="CV138" i="1" s="1"/>
  <c r="CV145" i="1" s="1"/>
  <c r="CV149" i="1" s="1"/>
  <c r="CU93" i="1"/>
  <c r="CU138" i="1" s="1"/>
  <c r="CU145" i="1" s="1"/>
  <c r="CU149" i="1" s="1"/>
  <c r="CT93" i="1"/>
  <c r="CT138" i="1" s="1"/>
  <c r="CT145" i="1" s="1"/>
  <c r="CT149" i="1" s="1"/>
  <c r="CS93" i="1"/>
  <c r="CS138" i="1" s="1"/>
  <c r="CS145" i="1" s="1"/>
  <c r="CS149" i="1" s="1"/>
  <c r="CR93" i="1"/>
  <c r="CR138" i="1" s="1"/>
  <c r="CR145" i="1" s="1"/>
  <c r="CR149" i="1" s="1"/>
  <c r="CQ93" i="1"/>
  <c r="CQ138" i="1" s="1"/>
  <c r="CQ145" i="1" s="1"/>
  <c r="CQ149" i="1" s="1"/>
  <c r="CP93" i="1"/>
  <c r="CP138" i="1" s="1"/>
  <c r="CP145" i="1" s="1"/>
  <c r="CP149" i="1" s="1"/>
  <c r="CO93" i="1"/>
  <c r="CO138" i="1" s="1"/>
  <c r="CO145" i="1" s="1"/>
  <c r="CO149" i="1" s="1"/>
  <c r="CN93" i="1"/>
  <c r="CN138" i="1" s="1"/>
  <c r="CN145" i="1" s="1"/>
  <c r="CN149" i="1" s="1"/>
  <c r="CM93" i="1"/>
  <c r="CM138" i="1" s="1"/>
  <c r="CM145" i="1" s="1"/>
  <c r="CM149" i="1" s="1"/>
  <c r="CL93" i="1"/>
  <c r="CL138" i="1" s="1"/>
  <c r="CL145" i="1" s="1"/>
  <c r="CL149" i="1" s="1"/>
  <c r="CK93" i="1"/>
  <c r="CK138" i="1" s="1"/>
  <c r="CK145" i="1" s="1"/>
  <c r="CK149" i="1" s="1"/>
  <c r="CJ93" i="1"/>
  <c r="CJ138" i="1" s="1"/>
  <c r="CJ145" i="1" s="1"/>
  <c r="CJ149" i="1" s="1"/>
  <c r="CI93" i="1"/>
  <c r="CI138" i="1" s="1"/>
  <c r="CI145" i="1" s="1"/>
  <c r="CI149" i="1" s="1"/>
  <c r="CH93" i="1"/>
  <c r="CH138" i="1" s="1"/>
  <c r="CH145" i="1" s="1"/>
  <c r="CH149" i="1" s="1"/>
  <c r="CG93" i="1"/>
  <c r="CG138" i="1" s="1"/>
  <c r="CG145" i="1" s="1"/>
  <c r="CG149" i="1" s="1"/>
  <c r="CF93" i="1"/>
  <c r="CF138" i="1" s="1"/>
  <c r="CF145" i="1" s="1"/>
  <c r="CF149" i="1" s="1"/>
  <c r="CE93" i="1"/>
  <c r="CE138" i="1" s="1"/>
  <c r="CE145" i="1" s="1"/>
  <c r="CE149" i="1" s="1"/>
  <c r="CD93" i="1"/>
  <c r="CD138" i="1" s="1"/>
  <c r="CD145" i="1" s="1"/>
  <c r="CD149" i="1" s="1"/>
  <c r="CC93" i="1"/>
  <c r="CC138" i="1" s="1"/>
  <c r="CC145" i="1" s="1"/>
  <c r="CC149" i="1" s="1"/>
  <c r="CB93" i="1"/>
  <c r="CB138" i="1" s="1"/>
  <c r="CB145" i="1" s="1"/>
  <c r="CB149" i="1" s="1"/>
  <c r="CA93" i="1"/>
  <c r="CA138" i="1" s="1"/>
  <c r="CA145" i="1" s="1"/>
  <c r="CA149" i="1" s="1"/>
  <c r="BZ93" i="1"/>
  <c r="BZ138" i="1" s="1"/>
  <c r="BZ145" i="1" s="1"/>
  <c r="BZ149" i="1" s="1"/>
  <c r="BY93" i="1"/>
  <c r="BY138" i="1" s="1"/>
  <c r="BY145" i="1" s="1"/>
  <c r="BY149" i="1" s="1"/>
  <c r="BX93" i="1"/>
  <c r="BX138" i="1" s="1"/>
  <c r="BX145" i="1" s="1"/>
  <c r="BX149" i="1" s="1"/>
  <c r="BW93" i="1"/>
  <c r="BW138" i="1" s="1"/>
  <c r="BW145" i="1" s="1"/>
  <c r="BW149" i="1" s="1"/>
  <c r="BV93" i="1"/>
  <c r="BV138" i="1" s="1"/>
  <c r="BV145" i="1" s="1"/>
  <c r="BV149" i="1" s="1"/>
  <c r="BU93" i="1"/>
  <c r="BU138" i="1" s="1"/>
  <c r="BU145" i="1" s="1"/>
  <c r="BU149" i="1" s="1"/>
  <c r="BT93" i="1"/>
  <c r="BT138" i="1" s="1"/>
  <c r="BT145" i="1" s="1"/>
  <c r="BT149" i="1" s="1"/>
  <c r="BS93" i="1"/>
  <c r="BS138" i="1" s="1"/>
  <c r="BS145" i="1" s="1"/>
  <c r="BS149" i="1" s="1"/>
  <c r="BR93" i="1"/>
  <c r="BR138" i="1" s="1"/>
  <c r="BR145" i="1" s="1"/>
  <c r="BR149" i="1" s="1"/>
  <c r="BQ93" i="1"/>
  <c r="BQ138" i="1" s="1"/>
  <c r="BQ145" i="1" s="1"/>
  <c r="BQ149" i="1" s="1"/>
  <c r="BP93" i="1"/>
  <c r="BP138" i="1" s="1"/>
  <c r="BP145" i="1" s="1"/>
  <c r="BP149" i="1" s="1"/>
  <c r="BO93" i="1"/>
  <c r="BO138" i="1" s="1"/>
  <c r="BO145" i="1" s="1"/>
  <c r="BO149" i="1" s="1"/>
  <c r="BN93" i="1"/>
  <c r="BN138" i="1" s="1"/>
  <c r="BN145" i="1" s="1"/>
  <c r="BN149" i="1" s="1"/>
  <c r="BM93" i="1"/>
  <c r="BM138" i="1" s="1"/>
  <c r="BM145" i="1" s="1"/>
  <c r="BM149" i="1" s="1"/>
  <c r="BL93" i="1"/>
  <c r="BL138" i="1" s="1"/>
  <c r="BL145" i="1" s="1"/>
  <c r="BL149" i="1" s="1"/>
  <c r="BK93" i="1"/>
  <c r="BK138" i="1" s="1"/>
  <c r="BK145" i="1" s="1"/>
  <c r="BK149" i="1" s="1"/>
  <c r="BJ93" i="1"/>
  <c r="BJ138" i="1" s="1"/>
  <c r="BJ145" i="1" s="1"/>
  <c r="BJ149" i="1" s="1"/>
  <c r="BI93" i="1"/>
  <c r="BI138" i="1" s="1"/>
  <c r="BI145" i="1" s="1"/>
  <c r="BI149" i="1" s="1"/>
  <c r="BH93" i="1"/>
  <c r="BH138" i="1" s="1"/>
  <c r="BH145" i="1" s="1"/>
  <c r="BH149" i="1" s="1"/>
  <c r="BG93" i="1"/>
  <c r="BG138" i="1" s="1"/>
  <c r="BG145" i="1" s="1"/>
  <c r="BG149" i="1" s="1"/>
  <c r="BF93" i="1"/>
  <c r="BF138" i="1" s="1"/>
  <c r="BF145" i="1" s="1"/>
  <c r="BF149" i="1" s="1"/>
  <c r="BE93" i="1"/>
  <c r="BE138" i="1" s="1"/>
  <c r="BE145" i="1" s="1"/>
  <c r="BE149" i="1" s="1"/>
  <c r="BD93" i="1"/>
  <c r="BD138" i="1" s="1"/>
  <c r="BD145" i="1" s="1"/>
  <c r="BD149" i="1" s="1"/>
  <c r="BC93" i="1"/>
  <c r="BC138" i="1" s="1"/>
  <c r="BC145" i="1" s="1"/>
  <c r="BC149" i="1" s="1"/>
  <c r="BB93" i="1"/>
  <c r="BB138" i="1" s="1"/>
  <c r="BB145" i="1" s="1"/>
  <c r="BB149" i="1" s="1"/>
  <c r="BA93" i="1"/>
  <c r="BA138" i="1" s="1"/>
  <c r="BA145" i="1" s="1"/>
  <c r="BA149" i="1" s="1"/>
  <c r="AZ93" i="1"/>
  <c r="AZ138" i="1" s="1"/>
  <c r="AZ145" i="1" s="1"/>
  <c r="AZ149" i="1" s="1"/>
  <c r="AY93" i="1"/>
  <c r="AY138" i="1" s="1"/>
  <c r="AY145" i="1" s="1"/>
  <c r="AY149" i="1" s="1"/>
  <c r="AX93" i="1"/>
  <c r="AX138" i="1" s="1"/>
  <c r="AX145" i="1" s="1"/>
  <c r="AX149" i="1" s="1"/>
  <c r="AW93" i="1"/>
  <c r="AW138" i="1" s="1"/>
  <c r="AW145" i="1" s="1"/>
  <c r="AW149" i="1" s="1"/>
  <c r="AV93" i="1"/>
  <c r="AV138" i="1" s="1"/>
  <c r="AV145" i="1" s="1"/>
  <c r="AV149" i="1" s="1"/>
  <c r="AU93" i="1"/>
  <c r="AU138" i="1" s="1"/>
  <c r="AU145" i="1" s="1"/>
  <c r="AU149" i="1" s="1"/>
  <c r="AT93" i="1"/>
  <c r="AT138" i="1" s="1"/>
  <c r="AT145" i="1" s="1"/>
  <c r="AT149" i="1" s="1"/>
  <c r="AS93" i="1"/>
  <c r="AS138" i="1" s="1"/>
  <c r="AS145" i="1" s="1"/>
  <c r="AS149" i="1" s="1"/>
  <c r="AR93" i="1"/>
  <c r="AR138" i="1" s="1"/>
  <c r="AR145" i="1" s="1"/>
  <c r="AR149" i="1" s="1"/>
  <c r="AQ93" i="1"/>
  <c r="AQ138" i="1" s="1"/>
  <c r="AQ145" i="1" s="1"/>
  <c r="AQ149" i="1" s="1"/>
  <c r="AP93" i="1"/>
  <c r="AP138" i="1" s="1"/>
  <c r="AP145" i="1" s="1"/>
  <c r="AP149" i="1" s="1"/>
  <c r="AO93" i="1"/>
  <c r="AO138" i="1" s="1"/>
  <c r="AO145" i="1" s="1"/>
  <c r="AO149" i="1" s="1"/>
  <c r="AN93" i="1"/>
  <c r="AN138" i="1" s="1"/>
  <c r="AN145" i="1" s="1"/>
  <c r="AN149" i="1" s="1"/>
  <c r="AM93" i="1"/>
  <c r="AM138" i="1" s="1"/>
  <c r="AM145" i="1" s="1"/>
  <c r="AM149" i="1" s="1"/>
  <c r="AL93" i="1"/>
  <c r="AL138" i="1" s="1"/>
  <c r="AL145" i="1" s="1"/>
  <c r="AL149" i="1" s="1"/>
  <c r="AK93" i="1"/>
  <c r="AK138" i="1" s="1"/>
  <c r="AK145" i="1" s="1"/>
  <c r="AK149" i="1" s="1"/>
  <c r="AJ93" i="1"/>
  <c r="AJ138" i="1" s="1"/>
  <c r="AJ145" i="1" s="1"/>
  <c r="AJ149" i="1" s="1"/>
  <c r="AI93" i="1"/>
  <c r="AI138" i="1" s="1"/>
  <c r="AI145" i="1" s="1"/>
  <c r="AI149" i="1" s="1"/>
  <c r="AH93" i="1"/>
  <c r="AH138" i="1" s="1"/>
  <c r="AH145" i="1" s="1"/>
  <c r="AH149" i="1" s="1"/>
  <c r="AG93" i="1"/>
  <c r="AG138" i="1" s="1"/>
  <c r="AG145" i="1" s="1"/>
  <c r="AG149" i="1" s="1"/>
  <c r="AF93" i="1"/>
  <c r="AF138" i="1" s="1"/>
  <c r="AF145" i="1" s="1"/>
  <c r="AF149" i="1" s="1"/>
  <c r="AE93" i="1"/>
  <c r="AE138" i="1" s="1"/>
  <c r="AE145" i="1" s="1"/>
  <c r="AE149" i="1" s="1"/>
  <c r="AD93" i="1"/>
  <c r="AD138" i="1" s="1"/>
  <c r="AD145" i="1" s="1"/>
  <c r="AD149" i="1" s="1"/>
  <c r="AC93" i="1"/>
  <c r="AC138" i="1" s="1"/>
  <c r="AC145" i="1" s="1"/>
  <c r="AC149" i="1" s="1"/>
  <c r="AB93" i="1"/>
  <c r="AB138" i="1" s="1"/>
  <c r="AB145" i="1" s="1"/>
  <c r="AB149" i="1" s="1"/>
  <c r="AA93" i="1"/>
  <c r="AA138" i="1" s="1"/>
  <c r="AA145" i="1" s="1"/>
  <c r="AA149" i="1" s="1"/>
  <c r="Z93" i="1"/>
  <c r="Z138" i="1" s="1"/>
  <c r="Z145" i="1" s="1"/>
  <c r="Z149" i="1" s="1"/>
  <c r="Y93" i="1"/>
  <c r="Y138" i="1" s="1"/>
  <c r="Y145" i="1" s="1"/>
  <c r="Y149" i="1" s="1"/>
  <c r="X93" i="1"/>
  <c r="X138" i="1" s="1"/>
  <c r="X145" i="1" s="1"/>
  <c r="X149" i="1" s="1"/>
  <c r="W93" i="1"/>
  <c r="W138" i="1" s="1"/>
  <c r="W145" i="1" s="1"/>
  <c r="W149" i="1" s="1"/>
  <c r="V93" i="1"/>
  <c r="V138" i="1" s="1"/>
  <c r="V145" i="1" s="1"/>
  <c r="V149" i="1" s="1"/>
  <c r="U93" i="1"/>
  <c r="U138" i="1" s="1"/>
  <c r="U145" i="1" s="1"/>
  <c r="U149" i="1" s="1"/>
  <c r="T93" i="1"/>
  <c r="T138" i="1" s="1"/>
  <c r="T145" i="1" s="1"/>
  <c r="T149" i="1" s="1"/>
  <c r="S93" i="1"/>
  <c r="S138" i="1" s="1"/>
  <c r="S145" i="1" s="1"/>
  <c r="S149" i="1" s="1"/>
  <c r="R93" i="1"/>
  <c r="R138" i="1" s="1"/>
  <c r="R145" i="1" s="1"/>
  <c r="R149" i="1" s="1"/>
  <c r="Q93" i="1"/>
  <c r="Q138" i="1" s="1"/>
  <c r="Q145" i="1" s="1"/>
  <c r="Q149" i="1" s="1"/>
  <c r="P93" i="1"/>
  <c r="P138" i="1" s="1"/>
  <c r="P145" i="1" s="1"/>
  <c r="P149" i="1" s="1"/>
  <c r="IZ78" i="1"/>
  <c r="IR78" i="1"/>
  <c r="HT78" i="1"/>
  <c r="HL78" i="1"/>
  <c r="K78" i="1"/>
  <c r="H2" i="9" s="1"/>
  <c r="K77" i="1"/>
  <c r="G2" i="9" s="1"/>
  <c r="K76" i="1"/>
  <c r="F2" i="9" s="1"/>
  <c r="K75" i="1"/>
  <c r="E2" i="9" s="1"/>
  <c r="K74" i="1"/>
  <c r="D2" i="9" s="1"/>
  <c r="IU73" i="1"/>
  <c r="IM73" i="1"/>
  <c r="K73" i="1"/>
  <c r="C2" i="9" s="1"/>
  <c r="JB72" i="1"/>
  <c r="JB73" i="1" s="1"/>
  <c r="JA72" i="1"/>
  <c r="JA73" i="1" s="1"/>
  <c r="IZ72" i="1"/>
  <c r="IZ73" i="1" s="1"/>
  <c r="IY72" i="1"/>
  <c r="IY78" i="1" s="1"/>
  <c r="IX72" i="1"/>
  <c r="IX79" i="1" s="1"/>
  <c r="IW72" i="1"/>
  <c r="IW74" i="1" s="1"/>
  <c r="IV72" i="1"/>
  <c r="IV79" i="1" s="1"/>
  <c r="IU72" i="1"/>
  <c r="IU74" i="1" s="1"/>
  <c r="IT72" i="1"/>
  <c r="IT73" i="1" s="1"/>
  <c r="IS72" i="1"/>
  <c r="IS79" i="1" s="1"/>
  <c r="IR72" i="1"/>
  <c r="IR79" i="1" s="1"/>
  <c r="IQ72" i="1"/>
  <c r="IQ78" i="1" s="1"/>
  <c r="IP72" i="1"/>
  <c r="IP79" i="1" s="1"/>
  <c r="IO72" i="1"/>
  <c r="IO74" i="1" s="1"/>
  <c r="IN72" i="1"/>
  <c r="IN79" i="1" s="1"/>
  <c r="IM72" i="1"/>
  <c r="IM74" i="1" s="1"/>
  <c r="IL72" i="1"/>
  <c r="IL73" i="1" s="1"/>
  <c r="IK72" i="1"/>
  <c r="IK73" i="1" s="1"/>
  <c r="IJ72" i="1"/>
  <c r="IJ73" i="1" s="1"/>
  <c r="II72" i="1"/>
  <c r="II79" i="1" s="1"/>
  <c r="IH72" i="1"/>
  <c r="IH79" i="1" s="1"/>
  <c r="IG72" i="1"/>
  <c r="IG79" i="1" s="1"/>
  <c r="IF72" i="1"/>
  <c r="IF79" i="1" s="1"/>
  <c r="IE72" i="1"/>
  <c r="IE79" i="1" s="1"/>
  <c r="ID72" i="1"/>
  <c r="ID73" i="1" s="1"/>
  <c r="IC72" i="1"/>
  <c r="IC73" i="1" s="1"/>
  <c r="IB72" i="1"/>
  <c r="IB73" i="1" s="1"/>
  <c r="IA72" i="1"/>
  <c r="IA78" i="1" s="1"/>
  <c r="HZ72" i="1"/>
  <c r="HZ79" i="1" s="1"/>
  <c r="HY72" i="1"/>
  <c r="HY74" i="1" s="1"/>
  <c r="HX72" i="1"/>
  <c r="HX79" i="1" s="1"/>
  <c r="HW72" i="1"/>
  <c r="HW79" i="1" s="1"/>
  <c r="HV72" i="1"/>
  <c r="HV73" i="1" s="1"/>
  <c r="HU72" i="1"/>
  <c r="HU73" i="1" s="1"/>
  <c r="HT72" i="1"/>
  <c r="HT73" i="1" s="1"/>
  <c r="HS72" i="1"/>
  <c r="HS78" i="1" s="1"/>
  <c r="HR72" i="1"/>
  <c r="HR79" i="1" s="1"/>
  <c r="HQ72" i="1"/>
  <c r="HQ74" i="1" s="1"/>
  <c r="HP72" i="1"/>
  <c r="HP79" i="1" s="1"/>
  <c r="HO72" i="1"/>
  <c r="HO74" i="1" s="1"/>
  <c r="HN72" i="1"/>
  <c r="HN73" i="1" s="1"/>
  <c r="HM72" i="1"/>
  <c r="HM79" i="1" s="1"/>
  <c r="HL72" i="1"/>
  <c r="HL79" i="1" s="1"/>
  <c r="HK72" i="1"/>
  <c r="HK78" i="1" s="1"/>
  <c r="HJ72" i="1"/>
  <c r="HJ79" i="1" s="1"/>
  <c r="HI72" i="1"/>
  <c r="HI74" i="1" s="1"/>
  <c r="HH72" i="1"/>
  <c r="HH79" i="1" s="1"/>
  <c r="HG72" i="1"/>
  <c r="HG74" i="1" s="1"/>
  <c r="HF72" i="1"/>
  <c r="HF73" i="1" s="1"/>
  <c r="HE72" i="1"/>
  <c r="HE73" i="1" s="1"/>
  <c r="HD72" i="1"/>
  <c r="HD73" i="1" s="1"/>
  <c r="HC72" i="1"/>
  <c r="HC79" i="1" s="1"/>
  <c r="HB72" i="1"/>
  <c r="HB79" i="1" s="1"/>
  <c r="HA72" i="1"/>
  <c r="HA79" i="1" s="1"/>
  <c r="GZ72" i="1"/>
  <c r="GZ79" i="1" s="1"/>
  <c r="GY72" i="1"/>
  <c r="GY79" i="1" s="1"/>
  <c r="GX72" i="1"/>
  <c r="GX73" i="1" s="1"/>
  <c r="GW72" i="1"/>
  <c r="GW73" i="1" s="1"/>
  <c r="GV72" i="1"/>
  <c r="GV73" i="1" s="1"/>
  <c r="GU72" i="1"/>
  <c r="GU78" i="1" s="1"/>
  <c r="GT72" i="1"/>
  <c r="GT79" i="1" s="1"/>
  <c r="GS72" i="1"/>
  <c r="GS74" i="1" s="1"/>
  <c r="GR72" i="1"/>
  <c r="GR79" i="1" s="1"/>
  <c r="GQ72" i="1"/>
  <c r="GQ79" i="1" s="1"/>
  <c r="GP72" i="1"/>
  <c r="GP73" i="1" s="1"/>
  <c r="GO72" i="1"/>
  <c r="GO73" i="1" s="1"/>
  <c r="GN72" i="1"/>
  <c r="GN73" i="1" s="1"/>
  <c r="GM72" i="1"/>
  <c r="GM78" i="1" s="1"/>
  <c r="GL72" i="1"/>
  <c r="GL79" i="1" s="1"/>
  <c r="GK72" i="1"/>
  <c r="GK74" i="1" s="1"/>
  <c r="GJ72" i="1"/>
  <c r="GJ74" i="1" s="1"/>
  <c r="GI72" i="1"/>
  <c r="GI74" i="1" s="1"/>
  <c r="GH72" i="1"/>
  <c r="GH79" i="1" s="1"/>
  <c r="GG72" i="1"/>
  <c r="GG79" i="1" s="1"/>
  <c r="GF72" i="1"/>
  <c r="GF79" i="1" s="1"/>
  <c r="GE72" i="1"/>
  <c r="GE78" i="1" s="1"/>
  <c r="GD72" i="1"/>
  <c r="GD79" i="1" s="1"/>
  <c r="GC72" i="1"/>
  <c r="GC74" i="1" s="1"/>
  <c r="GB72" i="1"/>
  <c r="GB74" i="1" s="1"/>
  <c r="GA72" i="1"/>
  <c r="GA74" i="1" s="1"/>
  <c r="FZ72" i="1"/>
  <c r="FZ73" i="1" s="1"/>
  <c r="FY72" i="1"/>
  <c r="FY79" i="1" s="1"/>
  <c r="FX72" i="1"/>
  <c r="FX79" i="1" s="1"/>
  <c r="FW72" i="1"/>
  <c r="FW78" i="1" s="1"/>
  <c r="FV72" i="1"/>
  <c r="FV79" i="1" s="1"/>
  <c r="FU72" i="1"/>
  <c r="FU74" i="1" s="1"/>
  <c r="FT72" i="1"/>
  <c r="FT74" i="1" s="1"/>
  <c r="FS72" i="1"/>
  <c r="FS74" i="1" s="1"/>
  <c r="FR72" i="1"/>
  <c r="FR73" i="1" s="1"/>
  <c r="FQ72" i="1"/>
  <c r="FQ73" i="1" s="1"/>
  <c r="FP72" i="1"/>
  <c r="FP79" i="1" s="1"/>
  <c r="FO72" i="1"/>
  <c r="FO78" i="1" s="1"/>
  <c r="FN72" i="1"/>
  <c r="FN79" i="1" s="1"/>
  <c r="FM72" i="1"/>
  <c r="FM74" i="1" s="1"/>
  <c r="FL72" i="1"/>
  <c r="FL74" i="1" s="1"/>
  <c r="FK72" i="1"/>
  <c r="FK74" i="1" s="1"/>
  <c r="FJ72" i="1"/>
  <c r="FJ73" i="1" s="1"/>
  <c r="FI72" i="1"/>
  <c r="FI73" i="1" s="1"/>
  <c r="FH72" i="1"/>
  <c r="FH73" i="1" s="1"/>
  <c r="FG72" i="1"/>
  <c r="FG79" i="1" s="1"/>
  <c r="FF72" i="1"/>
  <c r="FF79" i="1" s="1"/>
  <c r="FE72" i="1"/>
  <c r="FE79" i="1" s="1"/>
  <c r="FD72" i="1"/>
  <c r="FD79" i="1" s="1"/>
  <c r="FC72" i="1"/>
  <c r="FC79" i="1" s="1"/>
  <c r="FB72" i="1"/>
  <c r="FB73" i="1" s="1"/>
  <c r="FA72" i="1"/>
  <c r="FA73" i="1" s="1"/>
  <c r="EZ72" i="1"/>
  <c r="EZ73" i="1" s="1"/>
  <c r="EY72" i="1"/>
  <c r="EY78" i="1" s="1"/>
  <c r="EX72" i="1"/>
  <c r="EX79" i="1" s="1"/>
  <c r="EW72" i="1"/>
  <c r="EW79" i="1" s="1"/>
  <c r="EV72" i="1"/>
  <c r="EV79" i="1" s="1"/>
  <c r="EU72" i="1"/>
  <c r="EU79" i="1" s="1"/>
  <c r="ET72" i="1"/>
  <c r="ET73" i="1" s="1"/>
  <c r="ES72" i="1"/>
  <c r="ES73" i="1" s="1"/>
  <c r="ER72" i="1"/>
  <c r="ER73" i="1" s="1"/>
  <c r="EQ72" i="1"/>
  <c r="EQ78" i="1" s="1"/>
  <c r="EP72" i="1"/>
  <c r="EP79" i="1" s="1"/>
  <c r="EO72" i="1"/>
  <c r="EO74" i="1" s="1"/>
  <c r="EN72" i="1"/>
  <c r="EN79" i="1" s="1"/>
  <c r="EM72" i="1"/>
  <c r="EM79" i="1" s="1"/>
  <c r="EL72" i="1"/>
  <c r="EL73" i="1" s="1"/>
  <c r="EK72" i="1"/>
  <c r="EK73" i="1" s="1"/>
  <c r="EJ72" i="1"/>
  <c r="EJ73" i="1" s="1"/>
  <c r="EI72" i="1"/>
  <c r="EI78" i="1" s="1"/>
  <c r="EH72" i="1"/>
  <c r="EH79" i="1" s="1"/>
  <c r="EG72" i="1"/>
  <c r="EG74" i="1" s="1"/>
  <c r="EF72" i="1"/>
  <c r="EF74" i="1" s="1"/>
  <c r="EE72" i="1"/>
  <c r="EE79" i="1" s="1"/>
  <c r="ED72" i="1"/>
  <c r="ED73" i="1" s="1"/>
  <c r="EC72" i="1"/>
  <c r="EC73" i="1" s="1"/>
  <c r="EB72" i="1"/>
  <c r="EB73" i="1" s="1"/>
  <c r="EA72" i="1"/>
  <c r="EA78" i="1" s="1"/>
  <c r="DZ72" i="1"/>
  <c r="DZ79" i="1" s="1"/>
  <c r="DY72" i="1"/>
  <c r="DY74" i="1" s="1"/>
  <c r="DX72" i="1"/>
  <c r="DX74" i="1" s="1"/>
  <c r="DW72" i="1"/>
  <c r="DW74" i="1" s="1"/>
  <c r="DV72" i="1"/>
  <c r="DV79" i="1" s="1"/>
  <c r="DU72" i="1"/>
  <c r="DU79" i="1" s="1"/>
  <c r="DT72" i="1"/>
  <c r="DT79" i="1" s="1"/>
  <c r="DS72" i="1"/>
  <c r="DS78" i="1" s="1"/>
  <c r="DR72" i="1"/>
  <c r="DR79" i="1" s="1"/>
  <c r="DQ72" i="1"/>
  <c r="DQ74" i="1" s="1"/>
  <c r="DP72" i="1"/>
  <c r="DP74" i="1" s="1"/>
  <c r="DO72" i="1"/>
  <c r="DO74" i="1" s="1"/>
  <c r="DN72" i="1"/>
  <c r="DN73" i="1" s="1"/>
  <c r="DM72" i="1"/>
  <c r="DM79" i="1" s="1"/>
  <c r="DL72" i="1"/>
  <c r="DL79" i="1" s="1"/>
  <c r="DK72" i="1"/>
  <c r="DK78" i="1" s="1"/>
  <c r="DJ72" i="1"/>
  <c r="DJ79" i="1" s="1"/>
  <c r="DI72" i="1"/>
  <c r="DI74" i="1" s="1"/>
  <c r="DH72" i="1"/>
  <c r="DH74" i="1" s="1"/>
  <c r="DG72" i="1"/>
  <c r="DG74" i="1" s="1"/>
  <c r="DF72" i="1"/>
  <c r="DF73" i="1" s="1"/>
  <c r="DE72" i="1"/>
  <c r="DE73" i="1" s="1"/>
  <c r="DD72" i="1"/>
  <c r="DD79" i="1" s="1"/>
  <c r="DC72" i="1"/>
  <c r="DC78" i="1" s="1"/>
  <c r="DB72" i="1"/>
  <c r="DB79" i="1" s="1"/>
  <c r="DA72" i="1"/>
  <c r="DA74" i="1" s="1"/>
  <c r="CZ72" i="1"/>
  <c r="CZ74" i="1" s="1"/>
  <c r="CY72" i="1"/>
  <c r="CY74" i="1" s="1"/>
  <c r="CX72" i="1"/>
  <c r="CX73" i="1" s="1"/>
  <c r="CW72" i="1"/>
  <c r="CW73" i="1" s="1"/>
  <c r="CV72" i="1"/>
  <c r="CV73" i="1" s="1"/>
  <c r="CU72" i="1"/>
  <c r="CU79" i="1" s="1"/>
  <c r="CT72" i="1"/>
  <c r="CT79" i="1" s="1"/>
  <c r="CS72" i="1"/>
  <c r="CS79" i="1" s="1"/>
  <c r="CR72" i="1"/>
  <c r="CR79" i="1" s="1"/>
  <c r="CQ72" i="1"/>
  <c r="CQ79" i="1" s="1"/>
  <c r="CP72" i="1"/>
  <c r="CP73" i="1" s="1"/>
  <c r="CO72" i="1"/>
  <c r="CO73" i="1" s="1"/>
  <c r="CN72" i="1"/>
  <c r="CN73" i="1" s="1"/>
  <c r="CM72" i="1"/>
  <c r="CM78" i="1" s="1"/>
  <c r="CL72" i="1"/>
  <c r="CL79" i="1" s="1"/>
  <c r="CK72" i="1"/>
  <c r="CK79" i="1" s="1"/>
  <c r="CJ72" i="1"/>
  <c r="CJ79" i="1" s="1"/>
  <c r="CI72" i="1"/>
  <c r="CI79" i="1" s="1"/>
  <c r="CH72" i="1"/>
  <c r="CH73" i="1" s="1"/>
  <c r="CG72" i="1"/>
  <c r="CG73" i="1" s="1"/>
  <c r="CF72" i="1"/>
  <c r="CF73" i="1" s="1"/>
  <c r="CE72" i="1"/>
  <c r="CE78" i="1" s="1"/>
  <c r="CD72" i="1"/>
  <c r="CD79" i="1" s="1"/>
  <c r="CC72" i="1"/>
  <c r="CC74" i="1" s="1"/>
  <c r="CB72" i="1"/>
  <c r="CB79" i="1" s="1"/>
  <c r="CA72" i="1"/>
  <c r="CA79" i="1" s="1"/>
  <c r="BZ72" i="1"/>
  <c r="BZ73" i="1" s="1"/>
  <c r="BY72" i="1"/>
  <c r="BY73" i="1" s="1"/>
  <c r="BX72" i="1"/>
  <c r="BX73" i="1" s="1"/>
  <c r="BW72" i="1"/>
  <c r="BW78" i="1" s="1"/>
  <c r="BV72" i="1"/>
  <c r="BV74" i="1" s="1"/>
  <c r="BU72" i="1"/>
  <c r="BU74" i="1" s="1"/>
  <c r="BT72" i="1"/>
  <c r="BT79" i="1" s="1"/>
  <c r="BS72" i="1"/>
  <c r="BS79" i="1" s="1"/>
  <c r="BR72" i="1"/>
  <c r="BR73" i="1" s="1"/>
  <c r="BQ72" i="1"/>
  <c r="BQ73" i="1" s="1"/>
  <c r="BP72" i="1"/>
  <c r="BP73" i="1" s="1"/>
  <c r="BO72" i="1"/>
  <c r="BO78" i="1" s="1"/>
  <c r="BN72" i="1"/>
  <c r="BN74" i="1" s="1"/>
  <c r="BM72" i="1"/>
  <c r="BM74" i="1" s="1"/>
  <c r="BL72" i="1"/>
  <c r="BL79" i="1" s="1"/>
  <c r="BK72" i="1"/>
  <c r="BK79" i="1" s="1"/>
  <c r="BJ72" i="1"/>
  <c r="BJ73" i="1" s="1"/>
  <c r="BI72" i="1"/>
  <c r="BI73" i="1" s="1"/>
  <c r="BH72" i="1"/>
  <c r="BH73" i="1" s="1"/>
  <c r="BG72" i="1"/>
  <c r="BG78" i="1" s="1"/>
  <c r="BF72" i="1"/>
  <c r="BF74" i="1" s="1"/>
  <c r="BE72" i="1"/>
  <c r="BE74" i="1" s="1"/>
  <c r="BD72" i="1"/>
  <c r="BD79" i="1" s="1"/>
  <c r="BC72" i="1"/>
  <c r="BC79" i="1" s="1"/>
  <c r="BB72" i="1"/>
  <c r="BB73" i="1" s="1"/>
  <c r="BA72" i="1"/>
  <c r="BA73" i="1" s="1"/>
  <c r="AZ72" i="1"/>
  <c r="AZ73" i="1" s="1"/>
  <c r="AY72" i="1"/>
  <c r="AY78" i="1" s="1"/>
  <c r="AX72" i="1"/>
  <c r="AX74" i="1" s="1"/>
  <c r="AW72" i="1"/>
  <c r="AW74" i="1" s="1"/>
  <c r="AV72" i="1"/>
  <c r="AV79" i="1" s="1"/>
  <c r="AU72" i="1"/>
  <c r="AU79" i="1" s="1"/>
  <c r="AT72" i="1"/>
  <c r="AT73" i="1" s="1"/>
  <c r="AS72" i="1"/>
  <c r="AS73" i="1" s="1"/>
  <c r="AR72" i="1"/>
  <c r="AR73" i="1" s="1"/>
  <c r="AQ72" i="1"/>
  <c r="AQ78" i="1" s="1"/>
  <c r="AP72" i="1"/>
  <c r="AP74" i="1" s="1"/>
  <c r="AO72" i="1"/>
  <c r="AO74" i="1" s="1"/>
  <c r="AN72" i="1"/>
  <c r="AN79" i="1" s="1"/>
  <c r="AM72" i="1"/>
  <c r="AM79" i="1" s="1"/>
  <c r="AL72" i="1"/>
  <c r="AL73" i="1" s="1"/>
  <c r="AK72" i="1"/>
  <c r="AK73" i="1" s="1"/>
  <c r="AJ72" i="1"/>
  <c r="AJ73" i="1" s="1"/>
  <c r="AI72" i="1"/>
  <c r="AI78" i="1" s="1"/>
  <c r="AH72" i="1"/>
  <c r="AH74" i="1" s="1"/>
  <c r="AG72" i="1"/>
  <c r="AG74" i="1" s="1"/>
  <c r="AF72" i="1"/>
  <c r="AF79" i="1" s="1"/>
  <c r="AE72" i="1"/>
  <c r="AE79" i="1" s="1"/>
  <c r="AD72" i="1"/>
  <c r="AD73" i="1" s="1"/>
  <c r="AC72" i="1"/>
  <c r="AC73" i="1" s="1"/>
  <c r="AB72" i="1"/>
  <c r="AB73" i="1" s="1"/>
  <c r="AA72" i="1"/>
  <c r="AA78" i="1" s="1"/>
  <c r="Z72" i="1"/>
  <c r="Z74" i="1" s="1"/>
  <c r="Y72" i="1"/>
  <c r="Y74" i="1" s="1"/>
  <c r="X72" i="1"/>
  <c r="X79" i="1" s="1"/>
  <c r="W72" i="1"/>
  <c r="W79" i="1" s="1"/>
  <c r="V72" i="1"/>
  <c r="V73" i="1" s="1"/>
  <c r="U72" i="1"/>
  <c r="U73" i="1" s="1"/>
  <c r="T72" i="1"/>
  <c r="T73" i="1" s="1"/>
  <c r="S72" i="1"/>
  <c r="S78" i="1" s="1"/>
  <c r="R72" i="1"/>
  <c r="R74" i="1" s="1"/>
  <c r="Q72" i="1"/>
  <c r="Q74" i="1" s="1"/>
  <c r="P72" i="1"/>
  <c r="P79" i="1" s="1"/>
  <c r="O72" i="1"/>
  <c r="O79" i="1" s="1"/>
  <c r="N72" i="1"/>
  <c r="N73" i="1" s="1"/>
  <c r="M72" i="1"/>
  <c r="M73" i="1" s="1"/>
  <c r="IW66" i="1"/>
  <c r="K66" i="1"/>
  <c r="I2" i="8" s="1"/>
  <c r="K65" i="1"/>
  <c r="H2" i="8" s="1"/>
  <c r="K64" i="1"/>
  <c r="G2" i="8" s="1"/>
  <c r="K63" i="1"/>
  <c r="F2" i="8" s="1"/>
  <c r="K62" i="1"/>
  <c r="E2" i="8" s="1"/>
  <c r="K61" i="1"/>
  <c r="D2" i="8" s="1"/>
  <c r="JB60" i="1"/>
  <c r="K60" i="1"/>
  <c r="C2" i="8" s="1"/>
  <c r="JB59" i="1"/>
  <c r="JB61" i="1" s="1"/>
  <c r="JA59" i="1"/>
  <c r="JA67" i="1" s="1"/>
  <c r="IZ59" i="1"/>
  <c r="IZ67" i="1" s="1"/>
  <c r="IY59" i="1"/>
  <c r="IY67" i="1" s="1"/>
  <c r="IX59" i="1"/>
  <c r="IX62" i="1" s="1"/>
  <c r="IW59" i="1"/>
  <c r="IW62" i="1" s="1"/>
  <c r="IV59" i="1"/>
  <c r="IV66" i="1" s="1"/>
  <c r="IU59" i="1"/>
  <c r="IU66" i="1" s="1"/>
  <c r="IT59" i="1"/>
  <c r="IT61" i="1" s="1"/>
  <c r="IS59" i="1"/>
  <c r="IS67" i="1" s="1"/>
  <c r="IR59" i="1"/>
  <c r="IR67" i="1" s="1"/>
  <c r="IQ59" i="1"/>
  <c r="IQ67" i="1" s="1"/>
  <c r="IP59" i="1"/>
  <c r="IP62" i="1" s="1"/>
  <c r="IO59" i="1"/>
  <c r="IO62" i="1" s="1"/>
  <c r="IN59" i="1"/>
  <c r="IN66" i="1" s="1"/>
  <c r="IM59" i="1"/>
  <c r="IM66" i="1" s="1"/>
  <c r="IL59" i="1"/>
  <c r="IL61" i="1" s="1"/>
  <c r="IK59" i="1"/>
  <c r="IK67" i="1" s="1"/>
  <c r="IJ59" i="1"/>
  <c r="IJ67" i="1" s="1"/>
  <c r="II59" i="1"/>
  <c r="II67" i="1" s="1"/>
  <c r="IH59" i="1"/>
  <c r="IH62" i="1" s="1"/>
  <c r="IG59" i="1"/>
  <c r="IG62" i="1" s="1"/>
  <c r="IF59" i="1"/>
  <c r="IF66" i="1" s="1"/>
  <c r="IE59" i="1"/>
  <c r="IE66" i="1" s="1"/>
  <c r="ID59" i="1"/>
  <c r="ID61" i="1" s="1"/>
  <c r="IC59" i="1"/>
  <c r="IC67" i="1" s="1"/>
  <c r="IB59" i="1"/>
  <c r="IB67" i="1" s="1"/>
  <c r="IA59" i="1"/>
  <c r="IA67" i="1" s="1"/>
  <c r="HZ59" i="1"/>
  <c r="HZ62" i="1" s="1"/>
  <c r="HY59" i="1"/>
  <c r="HY62" i="1" s="1"/>
  <c r="HX59" i="1"/>
  <c r="HX66" i="1" s="1"/>
  <c r="HW59" i="1"/>
  <c r="HW66" i="1" s="1"/>
  <c r="HV59" i="1"/>
  <c r="HV61" i="1" s="1"/>
  <c r="HU59" i="1"/>
  <c r="HU67" i="1" s="1"/>
  <c r="HT59" i="1"/>
  <c r="HT67" i="1" s="1"/>
  <c r="HS59" i="1"/>
  <c r="HS67" i="1" s="1"/>
  <c r="HR59" i="1"/>
  <c r="HR62" i="1" s="1"/>
  <c r="HQ59" i="1"/>
  <c r="HQ62" i="1" s="1"/>
  <c r="HP59" i="1"/>
  <c r="HP66" i="1" s="1"/>
  <c r="HO59" i="1"/>
  <c r="HO66" i="1" s="1"/>
  <c r="HN59" i="1"/>
  <c r="HN61" i="1" s="1"/>
  <c r="HM59" i="1"/>
  <c r="HM67" i="1" s="1"/>
  <c r="HL59" i="1"/>
  <c r="HL67" i="1" s="1"/>
  <c r="HK59" i="1"/>
  <c r="HK67" i="1" s="1"/>
  <c r="HJ59" i="1"/>
  <c r="HJ62" i="1" s="1"/>
  <c r="HI59" i="1"/>
  <c r="HI62" i="1" s="1"/>
  <c r="HH59" i="1"/>
  <c r="HH66" i="1" s="1"/>
  <c r="HG59" i="1"/>
  <c r="HG66" i="1" s="1"/>
  <c r="HF59" i="1"/>
  <c r="HF61" i="1" s="1"/>
  <c r="HE59" i="1"/>
  <c r="HE67" i="1" s="1"/>
  <c r="HD59" i="1"/>
  <c r="HD67" i="1" s="1"/>
  <c r="HC59" i="1"/>
  <c r="HC67" i="1" s="1"/>
  <c r="HB59" i="1"/>
  <c r="HB62" i="1" s="1"/>
  <c r="HA59" i="1"/>
  <c r="HA62" i="1" s="1"/>
  <c r="GZ59" i="1"/>
  <c r="GZ66" i="1" s="1"/>
  <c r="GY59" i="1"/>
  <c r="GY66" i="1" s="1"/>
  <c r="GX59" i="1"/>
  <c r="GX61" i="1" s="1"/>
  <c r="GW59" i="1"/>
  <c r="GW67" i="1" s="1"/>
  <c r="GV59" i="1"/>
  <c r="GV67" i="1" s="1"/>
  <c r="GU59" i="1"/>
  <c r="GU67" i="1" s="1"/>
  <c r="GT59" i="1"/>
  <c r="GT62" i="1" s="1"/>
  <c r="GS59" i="1"/>
  <c r="GS62" i="1" s="1"/>
  <c r="GR59" i="1"/>
  <c r="GR66" i="1" s="1"/>
  <c r="GQ59" i="1"/>
  <c r="GQ66" i="1" s="1"/>
  <c r="GP59" i="1"/>
  <c r="GP61" i="1" s="1"/>
  <c r="GO59" i="1"/>
  <c r="GO67" i="1" s="1"/>
  <c r="GN59" i="1"/>
  <c r="GN67" i="1" s="1"/>
  <c r="GM59" i="1"/>
  <c r="GM67" i="1" s="1"/>
  <c r="GL59" i="1"/>
  <c r="GL62" i="1" s="1"/>
  <c r="GK59" i="1"/>
  <c r="GK62" i="1" s="1"/>
  <c r="GJ59" i="1"/>
  <c r="GJ66" i="1" s="1"/>
  <c r="GI59" i="1"/>
  <c r="GI66" i="1" s="1"/>
  <c r="GH59" i="1"/>
  <c r="GH61" i="1" s="1"/>
  <c r="GG59" i="1"/>
  <c r="GG67" i="1" s="1"/>
  <c r="GF59" i="1"/>
  <c r="GF67" i="1" s="1"/>
  <c r="GE59" i="1"/>
  <c r="GE67" i="1" s="1"/>
  <c r="GD59" i="1"/>
  <c r="GD62" i="1" s="1"/>
  <c r="GC59" i="1"/>
  <c r="GC62" i="1" s="1"/>
  <c r="GB59" i="1"/>
  <c r="GB66" i="1" s="1"/>
  <c r="GA59" i="1"/>
  <c r="GA66" i="1" s="1"/>
  <c r="FZ59" i="1"/>
  <c r="FZ61" i="1" s="1"/>
  <c r="FY59" i="1"/>
  <c r="FY67" i="1" s="1"/>
  <c r="FX59" i="1"/>
  <c r="FX67" i="1" s="1"/>
  <c r="FW59" i="1"/>
  <c r="FW67" i="1" s="1"/>
  <c r="FV59" i="1"/>
  <c r="FV62" i="1" s="1"/>
  <c r="FU59" i="1"/>
  <c r="FU62" i="1" s="1"/>
  <c r="FT59" i="1"/>
  <c r="FT66" i="1" s="1"/>
  <c r="FS59" i="1"/>
  <c r="FS66" i="1" s="1"/>
  <c r="FR59" i="1"/>
  <c r="FR61" i="1" s="1"/>
  <c r="FQ59" i="1"/>
  <c r="FQ67" i="1" s="1"/>
  <c r="FP59" i="1"/>
  <c r="FP67" i="1" s="1"/>
  <c r="FO59" i="1"/>
  <c r="FO67" i="1" s="1"/>
  <c r="FN59" i="1"/>
  <c r="FN62" i="1" s="1"/>
  <c r="FM59" i="1"/>
  <c r="FM62" i="1" s="1"/>
  <c r="FL59" i="1"/>
  <c r="FL66" i="1" s="1"/>
  <c r="FK59" i="1"/>
  <c r="FK66" i="1" s="1"/>
  <c r="FJ59" i="1"/>
  <c r="FJ61" i="1" s="1"/>
  <c r="FI59" i="1"/>
  <c r="FI67" i="1" s="1"/>
  <c r="FH59" i="1"/>
  <c r="FH67" i="1" s="1"/>
  <c r="FG59" i="1"/>
  <c r="FG67" i="1" s="1"/>
  <c r="FF59" i="1"/>
  <c r="FF62" i="1" s="1"/>
  <c r="FE59" i="1"/>
  <c r="FE62" i="1" s="1"/>
  <c r="FD59" i="1"/>
  <c r="FD66" i="1" s="1"/>
  <c r="FC59" i="1"/>
  <c r="FC66" i="1" s="1"/>
  <c r="FB59" i="1"/>
  <c r="FB61" i="1" s="1"/>
  <c r="FA59" i="1"/>
  <c r="FA67" i="1" s="1"/>
  <c r="EZ59" i="1"/>
  <c r="EZ67" i="1" s="1"/>
  <c r="EY59" i="1"/>
  <c r="EY67" i="1" s="1"/>
  <c r="EX59" i="1"/>
  <c r="EX62" i="1" s="1"/>
  <c r="EW59" i="1"/>
  <c r="EW62" i="1" s="1"/>
  <c r="EV59" i="1"/>
  <c r="EV66" i="1" s="1"/>
  <c r="EU59" i="1"/>
  <c r="EU66" i="1" s="1"/>
  <c r="ET59" i="1"/>
  <c r="ET61" i="1" s="1"/>
  <c r="ES59" i="1"/>
  <c r="ES67" i="1" s="1"/>
  <c r="ER59" i="1"/>
  <c r="ER67" i="1" s="1"/>
  <c r="EQ59" i="1"/>
  <c r="EQ67" i="1" s="1"/>
  <c r="EP59" i="1"/>
  <c r="EP62" i="1" s="1"/>
  <c r="EO59" i="1"/>
  <c r="EO62" i="1" s="1"/>
  <c r="EN59" i="1"/>
  <c r="EN66" i="1" s="1"/>
  <c r="EM59" i="1"/>
  <c r="EM66" i="1" s="1"/>
  <c r="EL59" i="1"/>
  <c r="EL61" i="1" s="1"/>
  <c r="EK59" i="1"/>
  <c r="EK67" i="1" s="1"/>
  <c r="EJ59" i="1"/>
  <c r="EJ67" i="1" s="1"/>
  <c r="EI59" i="1"/>
  <c r="EI67" i="1" s="1"/>
  <c r="EH59" i="1"/>
  <c r="EH62" i="1" s="1"/>
  <c r="EG59" i="1"/>
  <c r="EG62" i="1" s="1"/>
  <c r="EF59" i="1"/>
  <c r="EF66" i="1" s="1"/>
  <c r="EE59" i="1"/>
  <c r="EE66" i="1" s="1"/>
  <c r="ED59" i="1"/>
  <c r="ED61" i="1" s="1"/>
  <c r="EC59" i="1"/>
  <c r="EC67" i="1" s="1"/>
  <c r="EB59" i="1"/>
  <c r="EB67" i="1" s="1"/>
  <c r="EA59" i="1"/>
  <c r="EA67" i="1" s="1"/>
  <c r="DZ59" i="1"/>
  <c r="DZ62" i="1" s="1"/>
  <c r="DY59" i="1"/>
  <c r="DY62" i="1" s="1"/>
  <c r="DX59" i="1"/>
  <c r="DX66" i="1" s="1"/>
  <c r="DW59" i="1"/>
  <c r="DW66" i="1" s="1"/>
  <c r="DV59" i="1"/>
  <c r="DV61" i="1" s="1"/>
  <c r="DU59" i="1"/>
  <c r="DU67" i="1" s="1"/>
  <c r="DT59" i="1"/>
  <c r="DT67" i="1" s="1"/>
  <c r="DS59" i="1"/>
  <c r="DS67" i="1" s="1"/>
  <c r="DR59" i="1"/>
  <c r="DR62" i="1" s="1"/>
  <c r="DQ59" i="1"/>
  <c r="DQ62" i="1" s="1"/>
  <c r="DP59" i="1"/>
  <c r="DP66" i="1" s="1"/>
  <c r="DO59" i="1"/>
  <c r="DO66" i="1" s="1"/>
  <c r="DN59" i="1"/>
  <c r="DN61" i="1" s="1"/>
  <c r="DM59" i="1"/>
  <c r="DM67" i="1" s="1"/>
  <c r="DL59" i="1"/>
  <c r="DL67" i="1" s="1"/>
  <c r="DK59" i="1"/>
  <c r="DK67" i="1" s="1"/>
  <c r="DJ59" i="1"/>
  <c r="DJ62" i="1" s="1"/>
  <c r="DI59" i="1"/>
  <c r="DI62" i="1" s="1"/>
  <c r="DH59" i="1"/>
  <c r="DH66" i="1" s="1"/>
  <c r="DG59" i="1"/>
  <c r="DG66" i="1" s="1"/>
  <c r="DF59" i="1"/>
  <c r="DF61" i="1" s="1"/>
  <c r="DE59" i="1"/>
  <c r="DE67" i="1" s="1"/>
  <c r="DD59" i="1"/>
  <c r="DD67" i="1" s="1"/>
  <c r="DC59" i="1"/>
  <c r="DC67" i="1" s="1"/>
  <c r="DB59" i="1"/>
  <c r="DB62" i="1" s="1"/>
  <c r="DA59" i="1"/>
  <c r="DA62" i="1" s="1"/>
  <c r="CZ59" i="1"/>
  <c r="CZ66" i="1" s="1"/>
  <c r="CY59" i="1"/>
  <c r="CY66" i="1" s="1"/>
  <c r="CX59" i="1"/>
  <c r="CX61" i="1" s="1"/>
  <c r="CW59" i="1"/>
  <c r="CW67" i="1" s="1"/>
  <c r="CV59" i="1"/>
  <c r="CV67" i="1" s="1"/>
  <c r="CU59" i="1"/>
  <c r="CU67" i="1" s="1"/>
  <c r="CT59" i="1"/>
  <c r="CT62" i="1" s="1"/>
  <c r="CS59" i="1"/>
  <c r="CS62" i="1" s="1"/>
  <c r="CR59" i="1"/>
  <c r="CR66" i="1" s="1"/>
  <c r="CQ59" i="1"/>
  <c r="CQ66" i="1" s="1"/>
  <c r="CP59" i="1"/>
  <c r="CP61" i="1" s="1"/>
  <c r="CO59" i="1"/>
  <c r="CO67" i="1" s="1"/>
  <c r="CN59" i="1"/>
  <c r="CN67" i="1" s="1"/>
  <c r="CM59" i="1"/>
  <c r="CM67" i="1" s="1"/>
  <c r="CL59" i="1"/>
  <c r="CL62" i="1" s="1"/>
  <c r="CK59" i="1"/>
  <c r="CK62" i="1" s="1"/>
  <c r="CJ59" i="1"/>
  <c r="CJ66" i="1" s="1"/>
  <c r="CI59" i="1"/>
  <c r="CI66" i="1" s="1"/>
  <c r="CH59" i="1"/>
  <c r="CH61" i="1" s="1"/>
  <c r="CG59" i="1"/>
  <c r="CG67" i="1" s="1"/>
  <c r="CF59" i="1"/>
  <c r="CF67" i="1" s="1"/>
  <c r="CE59" i="1"/>
  <c r="CE67" i="1" s="1"/>
  <c r="CD59" i="1"/>
  <c r="CD62" i="1" s="1"/>
  <c r="CC59" i="1"/>
  <c r="CC62" i="1" s="1"/>
  <c r="CB59" i="1"/>
  <c r="CB66" i="1" s="1"/>
  <c r="CA59" i="1"/>
  <c r="CA66" i="1" s="1"/>
  <c r="BZ59" i="1"/>
  <c r="BZ61" i="1" s="1"/>
  <c r="BY59" i="1"/>
  <c r="BY67" i="1" s="1"/>
  <c r="BX59" i="1"/>
  <c r="BX67" i="1" s="1"/>
  <c r="BW59" i="1"/>
  <c r="BW67" i="1" s="1"/>
  <c r="BV59" i="1"/>
  <c r="BV62" i="1" s="1"/>
  <c r="BU59" i="1"/>
  <c r="BU62" i="1" s="1"/>
  <c r="BT59" i="1"/>
  <c r="BT66" i="1" s="1"/>
  <c r="BS59" i="1"/>
  <c r="BS66" i="1" s="1"/>
  <c r="BR59" i="1"/>
  <c r="BR61" i="1" s="1"/>
  <c r="BQ59" i="1"/>
  <c r="BQ67" i="1" s="1"/>
  <c r="BP59" i="1"/>
  <c r="BP67" i="1" s="1"/>
  <c r="BO59" i="1"/>
  <c r="BO67" i="1" s="1"/>
  <c r="BN59" i="1"/>
  <c r="BN62" i="1" s="1"/>
  <c r="BM59" i="1"/>
  <c r="BM62" i="1" s="1"/>
  <c r="BL59" i="1"/>
  <c r="BL66" i="1" s="1"/>
  <c r="BK59" i="1"/>
  <c r="BK66" i="1" s="1"/>
  <c r="BJ59" i="1"/>
  <c r="BJ61" i="1" s="1"/>
  <c r="BI59" i="1"/>
  <c r="BI67" i="1" s="1"/>
  <c r="BH59" i="1"/>
  <c r="BH67" i="1" s="1"/>
  <c r="BG59" i="1"/>
  <c r="BG67" i="1" s="1"/>
  <c r="BF59" i="1"/>
  <c r="BF62" i="1" s="1"/>
  <c r="BE59" i="1"/>
  <c r="BE62" i="1" s="1"/>
  <c r="BD59" i="1"/>
  <c r="BD66" i="1" s="1"/>
  <c r="BC59" i="1"/>
  <c r="BC66" i="1" s="1"/>
  <c r="BB59" i="1"/>
  <c r="BB61" i="1" s="1"/>
  <c r="BA59" i="1"/>
  <c r="BA67" i="1" s="1"/>
  <c r="AZ59" i="1"/>
  <c r="AZ67" i="1" s="1"/>
  <c r="AY59" i="1"/>
  <c r="AY67" i="1" s="1"/>
  <c r="AX59" i="1"/>
  <c r="AX62" i="1" s="1"/>
  <c r="AW59" i="1"/>
  <c r="AW62" i="1" s="1"/>
  <c r="AV59" i="1"/>
  <c r="AV66" i="1" s="1"/>
  <c r="AU59" i="1"/>
  <c r="AU66" i="1" s="1"/>
  <c r="AT59" i="1"/>
  <c r="AT61" i="1" s="1"/>
  <c r="AS59" i="1"/>
  <c r="AS67" i="1" s="1"/>
  <c r="AR59" i="1"/>
  <c r="AR67" i="1" s="1"/>
  <c r="AQ59" i="1"/>
  <c r="AQ67" i="1" s="1"/>
  <c r="AP59" i="1"/>
  <c r="AP62" i="1" s="1"/>
  <c r="AO59" i="1"/>
  <c r="AO62" i="1" s="1"/>
  <c r="AN59" i="1"/>
  <c r="AN66" i="1" s="1"/>
  <c r="AM59" i="1"/>
  <c r="AM66" i="1" s="1"/>
  <c r="AL59" i="1"/>
  <c r="AL61" i="1" s="1"/>
  <c r="AK59" i="1"/>
  <c r="AK67" i="1" s="1"/>
  <c r="AJ59" i="1"/>
  <c r="AJ67" i="1" s="1"/>
  <c r="AI59" i="1"/>
  <c r="AI67" i="1" s="1"/>
  <c r="AH59" i="1"/>
  <c r="AH62" i="1" s="1"/>
  <c r="AG59" i="1"/>
  <c r="AG62" i="1" s="1"/>
  <c r="AF59" i="1"/>
  <c r="AF66" i="1" s="1"/>
  <c r="AE59" i="1"/>
  <c r="AE66" i="1" s="1"/>
  <c r="AD59" i="1"/>
  <c r="AD61" i="1" s="1"/>
  <c r="AC59" i="1"/>
  <c r="AC67" i="1" s="1"/>
  <c r="AB59" i="1"/>
  <c r="AB67" i="1" s="1"/>
  <c r="AA59" i="1"/>
  <c r="AA67" i="1" s="1"/>
  <c r="Z59" i="1"/>
  <c r="Z62" i="1" s="1"/>
  <c r="Y59" i="1"/>
  <c r="Y62" i="1" s="1"/>
  <c r="X59" i="1"/>
  <c r="X66" i="1" s="1"/>
  <c r="W59" i="1"/>
  <c r="W66" i="1" s="1"/>
  <c r="V59" i="1"/>
  <c r="V61" i="1" s="1"/>
  <c r="U59" i="1"/>
  <c r="U67" i="1" s="1"/>
  <c r="T59" i="1"/>
  <c r="T67" i="1" s="1"/>
  <c r="S59" i="1"/>
  <c r="S67" i="1" s="1"/>
  <c r="R59" i="1"/>
  <c r="R62" i="1" s="1"/>
  <c r="Q59" i="1"/>
  <c r="Q62" i="1" s="1"/>
  <c r="P59" i="1"/>
  <c r="P66" i="1" s="1"/>
  <c r="O59" i="1"/>
  <c r="O66" i="1" s="1"/>
  <c r="IH54" i="1"/>
  <c r="HZ54" i="1"/>
  <c r="K53" i="1"/>
  <c r="K52" i="1"/>
  <c r="K51" i="1"/>
  <c r="JB49" i="1"/>
  <c r="JB54" i="1" s="1"/>
  <c r="JA49" i="1"/>
  <c r="JA54" i="1" s="1"/>
  <c r="IZ49" i="1"/>
  <c r="IZ53" i="1" s="1"/>
  <c r="IY49" i="1"/>
  <c r="IY53" i="1" s="1"/>
  <c r="IX49" i="1"/>
  <c r="IX54" i="1" s="1"/>
  <c r="IW49" i="1"/>
  <c r="IW54" i="1" s="1"/>
  <c r="IV49" i="1"/>
  <c r="IV54" i="1" s="1"/>
  <c r="IU49" i="1"/>
  <c r="IU54" i="1" s="1"/>
  <c r="IT49" i="1"/>
  <c r="IT54" i="1" s="1"/>
  <c r="IS49" i="1"/>
  <c r="IS54" i="1" s="1"/>
  <c r="IR49" i="1"/>
  <c r="IR53" i="1" s="1"/>
  <c r="IQ49" i="1"/>
  <c r="IQ53" i="1" s="1"/>
  <c r="IP49" i="1"/>
  <c r="IP53" i="1" s="1"/>
  <c r="IO49" i="1"/>
  <c r="IO54" i="1" s="1"/>
  <c r="IN49" i="1"/>
  <c r="IN54" i="1" s="1"/>
  <c r="IM49" i="1"/>
  <c r="IM54" i="1" s="1"/>
  <c r="IL49" i="1"/>
  <c r="IL54" i="1" s="1"/>
  <c r="IK49" i="1"/>
  <c r="IK54" i="1" s="1"/>
  <c r="IJ49" i="1"/>
  <c r="IJ53" i="1" s="1"/>
  <c r="II49" i="1"/>
  <c r="II53" i="1" s="1"/>
  <c r="IH49" i="1"/>
  <c r="IH53" i="1" s="1"/>
  <c r="IG49" i="1"/>
  <c r="IG54" i="1" s="1"/>
  <c r="IF49" i="1"/>
  <c r="IF54" i="1" s="1"/>
  <c r="IE49" i="1"/>
  <c r="IE54" i="1" s="1"/>
  <c r="ID49" i="1"/>
  <c r="ID54" i="1" s="1"/>
  <c r="IC49" i="1"/>
  <c r="IC54" i="1" s="1"/>
  <c r="IB49" i="1"/>
  <c r="IB53" i="1" s="1"/>
  <c r="IA49" i="1"/>
  <c r="IA53" i="1" s="1"/>
  <c r="HZ49" i="1"/>
  <c r="HZ53" i="1" s="1"/>
  <c r="HY49" i="1"/>
  <c r="HY54" i="1" s="1"/>
  <c r="HX49" i="1"/>
  <c r="HX54" i="1" s="1"/>
  <c r="HW49" i="1"/>
  <c r="HW54" i="1" s="1"/>
  <c r="HV49" i="1"/>
  <c r="HV54" i="1" s="1"/>
  <c r="HU49" i="1"/>
  <c r="HU54" i="1" s="1"/>
  <c r="HT49" i="1"/>
  <c r="HT53" i="1" s="1"/>
  <c r="HS49" i="1"/>
  <c r="HS53" i="1" s="1"/>
  <c r="HR49" i="1"/>
  <c r="HR53" i="1" s="1"/>
  <c r="HQ49" i="1"/>
  <c r="HQ54" i="1" s="1"/>
  <c r="HP49" i="1"/>
  <c r="HP54" i="1" s="1"/>
  <c r="HO49" i="1"/>
  <c r="HO54" i="1" s="1"/>
  <c r="HN49" i="1"/>
  <c r="HN54" i="1" s="1"/>
  <c r="HM49" i="1"/>
  <c r="HM54" i="1" s="1"/>
  <c r="HL49" i="1"/>
  <c r="HL53" i="1" s="1"/>
  <c r="HK49" i="1"/>
  <c r="HK53" i="1" s="1"/>
  <c r="HJ49" i="1"/>
  <c r="HJ53" i="1" s="1"/>
  <c r="HI49" i="1"/>
  <c r="HI54" i="1" s="1"/>
  <c r="HH49" i="1"/>
  <c r="HH54" i="1" s="1"/>
  <c r="HG49" i="1"/>
  <c r="HG54" i="1" s="1"/>
  <c r="HF49" i="1"/>
  <c r="HF54" i="1" s="1"/>
  <c r="HE49" i="1"/>
  <c r="HE54" i="1" s="1"/>
  <c r="HD49" i="1"/>
  <c r="HD53" i="1" s="1"/>
  <c r="HC49" i="1"/>
  <c r="HC53" i="1" s="1"/>
  <c r="HB49" i="1"/>
  <c r="HB53" i="1" s="1"/>
  <c r="HA49" i="1"/>
  <c r="HA54" i="1" s="1"/>
  <c r="GZ49" i="1"/>
  <c r="GZ54" i="1" s="1"/>
  <c r="GY49" i="1"/>
  <c r="GY54" i="1" s="1"/>
  <c r="GX49" i="1"/>
  <c r="GX54" i="1" s="1"/>
  <c r="GW49" i="1"/>
  <c r="GW54" i="1" s="1"/>
  <c r="GV49" i="1"/>
  <c r="GV53" i="1" s="1"/>
  <c r="GU49" i="1"/>
  <c r="GU53" i="1" s="1"/>
  <c r="GT49" i="1"/>
  <c r="GT53" i="1" s="1"/>
  <c r="GS49" i="1"/>
  <c r="GS54" i="1" s="1"/>
  <c r="GR49" i="1"/>
  <c r="GR54" i="1" s="1"/>
  <c r="GQ49" i="1"/>
  <c r="GQ54" i="1" s="1"/>
  <c r="GP49" i="1"/>
  <c r="GP54" i="1" s="1"/>
  <c r="GO49" i="1"/>
  <c r="GO54" i="1" s="1"/>
  <c r="GN49" i="1"/>
  <c r="GN53" i="1" s="1"/>
  <c r="GM49" i="1"/>
  <c r="GM53" i="1" s="1"/>
  <c r="GL49" i="1"/>
  <c r="GL53" i="1" s="1"/>
  <c r="GK49" i="1"/>
  <c r="GK54" i="1" s="1"/>
  <c r="GJ49" i="1"/>
  <c r="GJ54" i="1" s="1"/>
  <c r="GI49" i="1"/>
  <c r="GI54" i="1" s="1"/>
  <c r="GH49" i="1"/>
  <c r="GH54" i="1" s="1"/>
  <c r="GG49" i="1"/>
  <c r="GG54" i="1" s="1"/>
  <c r="GF49" i="1"/>
  <c r="GF53" i="1" s="1"/>
  <c r="GE49" i="1"/>
  <c r="GE53" i="1" s="1"/>
  <c r="GD49" i="1"/>
  <c r="GD53" i="1" s="1"/>
  <c r="GC49" i="1"/>
  <c r="GC54" i="1" s="1"/>
  <c r="GB49" i="1"/>
  <c r="GB54" i="1" s="1"/>
  <c r="GA49" i="1"/>
  <c r="GA54" i="1" s="1"/>
  <c r="FZ49" i="1"/>
  <c r="FZ54" i="1" s="1"/>
  <c r="FY49" i="1"/>
  <c r="FY54" i="1" s="1"/>
  <c r="FX49" i="1"/>
  <c r="FX53" i="1" s="1"/>
  <c r="FW49" i="1"/>
  <c r="FW53" i="1" s="1"/>
  <c r="FV49" i="1"/>
  <c r="FV53" i="1" s="1"/>
  <c r="FU49" i="1"/>
  <c r="FU54" i="1" s="1"/>
  <c r="FT49" i="1"/>
  <c r="FT54" i="1" s="1"/>
  <c r="FS49" i="1"/>
  <c r="FS54" i="1" s="1"/>
  <c r="FR49" i="1"/>
  <c r="FR54" i="1" s="1"/>
  <c r="FQ49" i="1"/>
  <c r="FQ54" i="1" s="1"/>
  <c r="FP49" i="1"/>
  <c r="FP53" i="1" s="1"/>
  <c r="FO49" i="1"/>
  <c r="FO53" i="1" s="1"/>
  <c r="FN49" i="1"/>
  <c r="FN53" i="1" s="1"/>
  <c r="FM49" i="1"/>
  <c r="FM54" i="1" s="1"/>
  <c r="FL49" i="1"/>
  <c r="FL54" i="1" s="1"/>
  <c r="FK49" i="1"/>
  <c r="FK54" i="1" s="1"/>
  <c r="FJ49" i="1"/>
  <c r="FJ54" i="1" s="1"/>
  <c r="FI49" i="1"/>
  <c r="FI54" i="1" s="1"/>
  <c r="FH49" i="1"/>
  <c r="FH53" i="1" s="1"/>
  <c r="FG49" i="1"/>
  <c r="FG53" i="1" s="1"/>
  <c r="FF49" i="1"/>
  <c r="FF53" i="1" s="1"/>
  <c r="FE49" i="1"/>
  <c r="FE54" i="1" s="1"/>
  <c r="FD49" i="1"/>
  <c r="FD54" i="1" s="1"/>
  <c r="FC49" i="1"/>
  <c r="FC54" i="1" s="1"/>
  <c r="FB49" i="1"/>
  <c r="FB54" i="1" s="1"/>
  <c r="FA49" i="1"/>
  <c r="FA54" i="1" s="1"/>
  <c r="EZ49" i="1"/>
  <c r="EZ53" i="1" s="1"/>
  <c r="EY49" i="1"/>
  <c r="EY53" i="1" s="1"/>
  <c r="EX49" i="1"/>
  <c r="EX53" i="1" s="1"/>
  <c r="EW49" i="1"/>
  <c r="EW54" i="1" s="1"/>
  <c r="EV49" i="1"/>
  <c r="EV54" i="1" s="1"/>
  <c r="EU49" i="1"/>
  <c r="EU54" i="1" s="1"/>
  <c r="ET49" i="1"/>
  <c r="ET54" i="1" s="1"/>
  <c r="ES49" i="1"/>
  <c r="ES54" i="1" s="1"/>
  <c r="ER49" i="1"/>
  <c r="ER53" i="1" s="1"/>
  <c r="EQ49" i="1"/>
  <c r="EQ53" i="1" s="1"/>
  <c r="EP49" i="1"/>
  <c r="EP53" i="1" s="1"/>
  <c r="EO49" i="1"/>
  <c r="EO54" i="1" s="1"/>
  <c r="EN49" i="1"/>
  <c r="EN54" i="1" s="1"/>
  <c r="EM49" i="1"/>
  <c r="EM54" i="1" s="1"/>
  <c r="EL49" i="1"/>
  <c r="EL54" i="1" s="1"/>
  <c r="EK49" i="1"/>
  <c r="EK54" i="1" s="1"/>
  <c r="EJ49" i="1"/>
  <c r="EJ53" i="1" s="1"/>
  <c r="EI49" i="1"/>
  <c r="EI53" i="1" s="1"/>
  <c r="EH49" i="1"/>
  <c r="EH53" i="1" s="1"/>
  <c r="EG49" i="1"/>
  <c r="EG54" i="1" s="1"/>
  <c r="EF49" i="1"/>
  <c r="EF54" i="1" s="1"/>
  <c r="EE49" i="1"/>
  <c r="EE54" i="1" s="1"/>
  <c r="ED49" i="1"/>
  <c r="ED54" i="1" s="1"/>
  <c r="EC49" i="1"/>
  <c r="EC54" i="1" s="1"/>
  <c r="EB49" i="1"/>
  <c r="EB53" i="1" s="1"/>
  <c r="EA49" i="1"/>
  <c r="EA53" i="1" s="1"/>
  <c r="DZ49" i="1"/>
  <c r="DZ53" i="1" s="1"/>
  <c r="DY49" i="1"/>
  <c r="DY54" i="1" s="1"/>
  <c r="DX49" i="1"/>
  <c r="DX54" i="1" s="1"/>
  <c r="DW49" i="1"/>
  <c r="DW54" i="1" s="1"/>
  <c r="DV49" i="1"/>
  <c r="DV54" i="1" s="1"/>
  <c r="DU49" i="1"/>
  <c r="DU54" i="1" s="1"/>
  <c r="DT49" i="1"/>
  <c r="DT53" i="1" s="1"/>
  <c r="DS49" i="1"/>
  <c r="DS53" i="1" s="1"/>
  <c r="DR49" i="1"/>
  <c r="DR53" i="1" s="1"/>
  <c r="DQ49" i="1"/>
  <c r="DQ54" i="1" s="1"/>
  <c r="DP49" i="1"/>
  <c r="DP54" i="1" s="1"/>
  <c r="DO49" i="1"/>
  <c r="DO54" i="1" s="1"/>
  <c r="DN49" i="1"/>
  <c r="DN54" i="1" s="1"/>
  <c r="DM49" i="1"/>
  <c r="DM54" i="1" s="1"/>
  <c r="DL49" i="1"/>
  <c r="DL53" i="1" s="1"/>
  <c r="DK49" i="1"/>
  <c r="DK53" i="1" s="1"/>
  <c r="DJ49" i="1"/>
  <c r="DJ53" i="1" s="1"/>
  <c r="DI49" i="1"/>
  <c r="DI54" i="1" s="1"/>
  <c r="DH49" i="1"/>
  <c r="DH54" i="1" s="1"/>
  <c r="DG49" i="1"/>
  <c r="DG54" i="1" s="1"/>
  <c r="DF49" i="1"/>
  <c r="DF54" i="1" s="1"/>
  <c r="DE49" i="1"/>
  <c r="DE54" i="1" s="1"/>
  <c r="DD49" i="1"/>
  <c r="DD53" i="1" s="1"/>
  <c r="DC49" i="1"/>
  <c r="DC53" i="1" s="1"/>
  <c r="DB49" i="1"/>
  <c r="DB53" i="1" s="1"/>
  <c r="DA49" i="1"/>
  <c r="DA54" i="1" s="1"/>
  <c r="CZ49" i="1"/>
  <c r="CZ54" i="1" s="1"/>
  <c r="CY49" i="1"/>
  <c r="CY54" i="1" s="1"/>
  <c r="CX49" i="1"/>
  <c r="CX54" i="1" s="1"/>
  <c r="CW49" i="1"/>
  <c r="CW54" i="1" s="1"/>
  <c r="CV49" i="1"/>
  <c r="CV53" i="1" s="1"/>
  <c r="CU49" i="1"/>
  <c r="CU53" i="1" s="1"/>
  <c r="CT49" i="1"/>
  <c r="CT53" i="1" s="1"/>
  <c r="CS49" i="1"/>
  <c r="CS54" i="1" s="1"/>
  <c r="CR49" i="1"/>
  <c r="CR54" i="1" s="1"/>
  <c r="CQ49" i="1"/>
  <c r="CQ54" i="1" s="1"/>
  <c r="CP49" i="1"/>
  <c r="CP54" i="1" s="1"/>
  <c r="CO49" i="1"/>
  <c r="CO54" i="1" s="1"/>
  <c r="CN49" i="1"/>
  <c r="CN53" i="1" s="1"/>
  <c r="CM49" i="1"/>
  <c r="CM53" i="1" s="1"/>
  <c r="CL49" i="1"/>
  <c r="CL53" i="1" s="1"/>
  <c r="CK49" i="1"/>
  <c r="CK54" i="1" s="1"/>
  <c r="CJ49" i="1"/>
  <c r="CJ54" i="1" s="1"/>
  <c r="CI49" i="1"/>
  <c r="CI54" i="1" s="1"/>
  <c r="CH49" i="1"/>
  <c r="CH54" i="1" s="1"/>
  <c r="CG49" i="1"/>
  <c r="CG54" i="1" s="1"/>
  <c r="CF49" i="1"/>
  <c r="CF53" i="1" s="1"/>
  <c r="CE49" i="1"/>
  <c r="CE53" i="1" s="1"/>
  <c r="CD49" i="1"/>
  <c r="CD53" i="1" s="1"/>
  <c r="CC49" i="1"/>
  <c r="CC54" i="1" s="1"/>
  <c r="CB49" i="1"/>
  <c r="CB54" i="1" s="1"/>
  <c r="CA49" i="1"/>
  <c r="CA54" i="1" s="1"/>
  <c r="BZ49" i="1"/>
  <c r="BZ54" i="1" s="1"/>
  <c r="BY49" i="1"/>
  <c r="BY54" i="1" s="1"/>
  <c r="BX49" i="1"/>
  <c r="BX53" i="1" s="1"/>
  <c r="BW49" i="1"/>
  <c r="BW53" i="1" s="1"/>
  <c r="BV49" i="1"/>
  <c r="BV53" i="1" s="1"/>
  <c r="BU49" i="1"/>
  <c r="BU54" i="1" s="1"/>
  <c r="BT49" i="1"/>
  <c r="BT54" i="1" s="1"/>
  <c r="BS49" i="1"/>
  <c r="BS54" i="1" s="1"/>
  <c r="BR49" i="1"/>
  <c r="BR54" i="1" s="1"/>
  <c r="BQ49" i="1"/>
  <c r="BQ54" i="1" s="1"/>
  <c r="BP49" i="1"/>
  <c r="BP53" i="1" s="1"/>
  <c r="BO49" i="1"/>
  <c r="BO53" i="1" s="1"/>
  <c r="BN49" i="1"/>
  <c r="BN53" i="1" s="1"/>
  <c r="BM49" i="1"/>
  <c r="BM54" i="1" s="1"/>
  <c r="BL49" i="1"/>
  <c r="BL54" i="1" s="1"/>
  <c r="BK49" i="1"/>
  <c r="BK54" i="1" s="1"/>
  <c r="BJ49" i="1"/>
  <c r="BJ54" i="1" s="1"/>
  <c r="BI49" i="1"/>
  <c r="BI54" i="1" s="1"/>
  <c r="BH49" i="1"/>
  <c r="BH53" i="1" s="1"/>
  <c r="BG49" i="1"/>
  <c r="BG53" i="1" s="1"/>
  <c r="BF49" i="1"/>
  <c r="BF53" i="1" s="1"/>
  <c r="BE49" i="1"/>
  <c r="BE54" i="1" s="1"/>
  <c r="BD49" i="1"/>
  <c r="BD54" i="1" s="1"/>
  <c r="BC49" i="1"/>
  <c r="BC54" i="1" s="1"/>
  <c r="BB49" i="1"/>
  <c r="BB54" i="1" s="1"/>
  <c r="BA49" i="1"/>
  <c r="BA54" i="1" s="1"/>
  <c r="AZ49" i="1"/>
  <c r="AZ53" i="1" s="1"/>
  <c r="AY49" i="1"/>
  <c r="AY53" i="1" s="1"/>
  <c r="AX49" i="1"/>
  <c r="AX53" i="1" s="1"/>
  <c r="AW49" i="1"/>
  <c r="AW54" i="1" s="1"/>
  <c r="AV49" i="1"/>
  <c r="AV54" i="1" s="1"/>
  <c r="AU49" i="1"/>
  <c r="AU54" i="1" s="1"/>
  <c r="AT49" i="1"/>
  <c r="AT54" i="1" s="1"/>
  <c r="AS49" i="1"/>
  <c r="AS54" i="1" s="1"/>
  <c r="AR49" i="1"/>
  <c r="AR53" i="1" s="1"/>
  <c r="AQ49" i="1"/>
  <c r="AQ53" i="1" s="1"/>
  <c r="AP49" i="1"/>
  <c r="AP53" i="1" s="1"/>
  <c r="AO49" i="1"/>
  <c r="AO54" i="1" s="1"/>
  <c r="AN49" i="1"/>
  <c r="AN54" i="1" s="1"/>
  <c r="AM49" i="1"/>
  <c r="AM54" i="1" s="1"/>
  <c r="AL49" i="1"/>
  <c r="AL54" i="1" s="1"/>
  <c r="AK49" i="1"/>
  <c r="AK54" i="1" s="1"/>
  <c r="AJ49" i="1"/>
  <c r="AJ53" i="1" s="1"/>
  <c r="AI49" i="1"/>
  <c r="AI53" i="1" s="1"/>
  <c r="AH49" i="1"/>
  <c r="AH53" i="1" s="1"/>
  <c r="AG49" i="1"/>
  <c r="AG54" i="1" s="1"/>
  <c r="AF49" i="1"/>
  <c r="AF54" i="1" s="1"/>
  <c r="AE49" i="1"/>
  <c r="AE54" i="1" s="1"/>
  <c r="AD49" i="1"/>
  <c r="AD54" i="1" s="1"/>
  <c r="AC49" i="1"/>
  <c r="AC54" i="1" s="1"/>
  <c r="AB49" i="1"/>
  <c r="AB53" i="1" s="1"/>
  <c r="AA49" i="1"/>
  <c r="AA53" i="1" s="1"/>
  <c r="Z49" i="1"/>
  <c r="Z53" i="1" s="1"/>
  <c r="Y49" i="1"/>
  <c r="Y54" i="1" s="1"/>
  <c r="X49" i="1"/>
  <c r="X54" i="1" s="1"/>
  <c r="W49" i="1"/>
  <c r="W54" i="1" s="1"/>
  <c r="V49" i="1"/>
  <c r="V54" i="1" s="1"/>
  <c r="U49" i="1"/>
  <c r="U54" i="1" s="1"/>
  <c r="T49" i="1"/>
  <c r="T53" i="1" s="1"/>
  <c r="S49" i="1"/>
  <c r="S53" i="1" s="1"/>
  <c r="R49" i="1"/>
  <c r="R53" i="1" s="1"/>
  <c r="Q49" i="1"/>
  <c r="Q54" i="1" s="1"/>
  <c r="P49" i="1"/>
  <c r="P54" i="1" s="1"/>
  <c r="O49" i="1"/>
  <c r="O54" i="1" s="1"/>
  <c r="K40" i="1"/>
  <c r="F2" i="7" s="1"/>
  <c r="K39" i="1"/>
  <c r="E2" i="7" s="1"/>
  <c r="K38" i="1"/>
  <c r="D2" i="7" s="1"/>
  <c r="K37" i="1"/>
  <c r="C2" i="7" s="1"/>
  <c r="JB36" i="1"/>
  <c r="JB38" i="1" s="1"/>
  <c r="JA36" i="1"/>
  <c r="IZ36" i="1"/>
  <c r="IY36" i="1"/>
  <c r="IX36" i="1"/>
  <c r="IX38" i="1" s="1"/>
  <c r="IW36" i="1"/>
  <c r="IW39" i="1" s="1"/>
  <c r="IV36" i="1"/>
  <c r="IV39" i="1" s="1"/>
  <c r="IU36" i="1"/>
  <c r="IU41" i="1" s="1"/>
  <c r="IT36" i="1"/>
  <c r="IT38" i="1" s="1"/>
  <c r="IS36" i="1"/>
  <c r="IR36" i="1"/>
  <c r="IR41" i="1" s="1"/>
  <c r="IQ36" i="1"/>
  <c r="IQ41" i="1" s="1"/>
  <c r="IP36" i="1"/>
  <c r="IP39" i="1" s="1"/>
  <c r="IO36" i="1"/>
  <c r="IO39" i="1" s="1"/>
  <c r="IN36" i="1"/>
  <c r="IN39" i="1" s="1"/>
  <c r="IM36" i="1"/>
  <c r="IM41" i="1" s="1"/>
  <c r="IL36" i="1"/>
  <c r="IL41" i="1" s="1"/>
  <c r="IK36" i="1"/>
  <c r="IJ36" i="1"/>
  <c r="IJ41" i="1" s="1"/>
  <c r="II36" i="1"/>
  <c r="II41" i="1" s="1"/>
  <c r="IH36" i="1"/>
  <c r="IH41" i="1" s="1"/>
  <c r="IG36" i="1"/>
  <c r="IG39" i="1" s="1"/>
  <c r="IF36" i="1"/>
  <c r="IF39" i="1" s="1"/>
  <c r="IE36" i="1"/>
  <c r="IE41" i="1" s="1"/>
  <c r="ID36" i="1"/>
  <c r="ID41" i="1" s="1"/>
  <c r="IC36" i="1"/>
  <c r="IB36" i="1"/>
  <c r="IA36" i="1"/>
  <c r="HZ36" i="1"/>
  <c r="HZ39" i="1" s="1"/>
  <c r="HY36" i="1"/>
  <c r="HY39" i="1" s="1"/>
  <c r="HX36" i="1"/>
  <c r="HX39" i="1" s="1"/>
  <c r="HW36" i="1"/>
  <c r="HW41" i="1" s="1"/>
  <c r="HV36" i="1"/>
  <c r="HV41" i="1" s="1"/>
  <c r="HU36" i="1"/>
  <c r="HT36" i="1"/>
  <c r="HT41" i="1" s="1"/>
  <c r="HS36" i="1"/>
  <c r="HS41" i="1" s="1"/>
  <c r="HR36" i="1"/>
  <c r="HR41" i="1" s="1"/>
  <c r="HQ36" i="1"/>
  <c r="HP36" i="1"/>
  <c r="HO36" i="1"/>
  <c r="HO41" i="1" s="1"/>
  <c r="HN36" i="1"/>
  <c r="HN41" i="1" s="1"/>
  <c r="HM36" i="1"/>
  <c r="HL36" i="1"/>
  <c r="HL41" i="1" s="1"/>
  <c r="HK36" i="1"/>
  <c r="HK41" i="1" s="1"/>
  <c r="HJ36" i="1"/>
  <c r="HJ41" i="1" s="1"/>
  <c r="HI36" i="1"/>
  <c r="HI39" i="1" s="1"/>
  <c r="HH36" i="1"/>
  <c r="HH39" i="1" s="1"/>
  <c r="HG36" i="1"/>
  <c r="HG41" i="1" s="1"/>
  <c r="HF36" i="1"/>
  <c r="HF41" i="1" s="1"/>
  <c r="HE36" i="1"/>
  <c r="HD36" i="1"/>
  <c r="HD41" i="1" s="1"/>
  <c r="HC36" i="1"/>
  <c r="HB36" i="1"/>
  <c r="HB39" i="1" s="1"/>
  <c r="HA36" i="1"/>
  <c r="HA39" i="1" s="1"/>
  <c r="GZ36" i="1"/>
  <c r="GZ39" i="1" s="1"/>
  <c r="GY36" i="1"/>
  <c r="GY41" i="1" s="1"/>
  <c r="GX36" i="1"/>
  <c r="GX41" i="1" s="1"/>
  <c r="GW36" i="1"/>
  <c r="GV36" i="1"/>
  <c r="GV41" i="1" s="1"/>
  <c r="GU36" i="1"/>
  <c r="GU41" i="1" s="1"/>
  <c r="GT36" i="1"/>
  <c r="GT41" i="1" s="1"/>
  <c r="GS36" i="1"/>
  <c r="GS39" i="1" s="1"/>
  <c r="GR36" i="1"/>
  <c r="GQ36" i="1"/>
  <c r="GQ41" i="1" s="1"/>
  <c r="GP36" i="1"/>
  <c r="GP41" i="1" s="1"/>
  <c r="GO36" i="1"/>
  <c r="GN36" i="1"/>
  <c r="GM36" i="1"/>
  <c r="GL36" i="1"/>
  <c r="GL39" i="1" s="1"/>
  <c r="GK36" i="1"/>
  <c r="GK39" i="1" s="1"/>
  <c r="GJ36" i="1"/>
  <c r="GJ39" i="1" s="1"/>
  <c r="GI36" i="1"/>
  <c r="GI41" i="1" s="1"/>
  <c r="GH36" i="1"/>
  <c r="GH38" i="1" s="1"/>
  <c r="GG36" i="1"/>
  <c r="GF36" i="1"/>
  <c r="GF41" i="1" s="1"/>
  <c r="GE36" i="1"/>
  <c r="GE41" i="1" s="1"/>
  <c r="GD36" i="1"/>
  <c r="GD39" i="1" s="1"/>
  <c r="GC36" i="1"/>
  <c r="GC39" i="1" s="1"/>
  <c r="GB36" i="1"/>
  <c r="GB39" i="1" s="1"/>
  <c r="GA36" i="1"/>
  <c r="GA41" i="1" s="1"/>
  <c r="FZ36" i="1"/>
  <c r="FZ41" i="1" s="1"/>
  <c r="FY36" i="1"/>
  <c r="FX36" i="1"/>
  <c r="FX41" i="1" s="1"/>
  <c r="FW36" i="1"/>
  <c r="FW41" i="1" s="1"/>
  <c r="FV36" i="1"/>
  <c r="FV41" i="1" s="1"/>
  <c r="FU36" i="1"/>
  <c r="FU39" i="1" s="1"/>
  <c r="FT36" i="1"/>
  <c r="FT39" i="1" s="1"/>
  <c r="FS36" i="1"/>
  <c r="FS41" i="1" s="1"/>
  <c r="FR36" i="1"/>
  <c r="FR41" i="1" s="1"/>
  <c r="FQ36" i="1"/>
  <c r="FP36" i="1"/>
  <c r="FO36" i="1"/>
  <c r="FN36" i="1"/>
  <c r="FN39" i="1" s="1"/>
  <c r="FM36" i="1"/>
  <c r="FM39" i="1" s="1"/>
  <c r="FL36" i="1"/>
  <c r="FL39" i="1" s="1"/>
  <c r="FK36" i="1"/>
  <c r="FK41" i="1" s="1"/>
  <c r="FJ36" i="1"/>
  <c r="FJ41" i="1" s="1"/>
  <c r="FI36" i="1"/>
  <c r="FH36" i="1"/>
  <c r="FH41" i="1" s="1"/>
  <c r="FG36" i="1"/>
  <c r="FG41" i="1" s="1"/>
  <c r="FF36" i="1"/>
  <c r="FF41" i="1" s="1"/>
  <c r="FE36" i="1"/>
  <c r="FD36" i="1"/>
  <c r="FC36" i="1"/>
  <c r="FC41" i="1" s="1"/>
  <c r="FB36" i="1"/>
  <c r="FB41" i="1" s="1"/>
  <c r="FA36" i="1"/>
  <c r="EZ36" i="1"/>
  <c r="EZ41" i="1" s="1"/>
  <c r="EY36" i="1"/>
  <c r="EY41" i="1" s="1"/>
  <c r="EX36" i="1"/>
  <c r="EX41" i="1" s="1"/>
  <c r="EW36" i="1"/>
  <c r="EW39" i="1" s="1"/>
  <c r="EV36" i="1"/>
  <c r="EV39" i="1" s="1"/>
  <c r="EU36" i="1"/>
  <c r="EU41" i="1" s="1"/>
  <c r="ET36" i="1"/>
  <c r="ET41" i="1" s="1"/>
  <c r="ES36" i="1"/>
  <c r="ER36" i="1"/>
  <c r="ER41" i="1" s="1"/>
  <c r="EQ36" i="1"/>
  <c r="EP36" i="1"/>
  <c r="EP39" i="1" s="1"/>
  <c r="EO36" i="1"/>
  <c r="EO39" i="1" s="1"/>
  <c r="EN36" i="1"/>
  <c r="EN39" i="1" s="1"/>
  <c r="EM36" i="1"/>
  <c r="EM41" i="1" s="1"/>
  <c r="EL36" i="1"/>
  <c r="EL41" i="1" s="1"/>
  <c r="EK36" i="1"/>
  <c r="EJ36" i="1"/>
  <c r="EJ41" i="1" s="1"/>
  <c r="EI36" i="1"/>
  <c r="EI41" i="1" s="1"/>
  <c r="EH36" i="1"/>
  <c r="EH41" i="1" s="1"/>
  <c r="EG36" i="1"/>
  <c r="EG39" i="1" s="1"/>
  <c r="EF36" i="1"/>
  <c r="EE36" i="1"/>
  <c r="EE41" i="1" s="1"/>
  <c r="ED36" i="1"/>
  <c r="ED38" i="1" s="1"/>
  <c r="EC36" i="1"/>
  <c r="EB36" i="1"/>
  <c r="EA36" i="1"/>
  <c r="DZ36" i="1"/>
  <c r="DZ39" i="1" s="1"/>
  <c r="DY36" i="1"/>
  <c r="DY39" i="1" s="1"/>
  <c r="DX36" i="1"/>
  <c r="DX39" i="1" s="1"/>
  <c r="DW36" i="1"/>
  <c r="DW41" i="1" s="1"/>
  <c r="DV36" i="1"/>
  <c r="DV41" i="1" s="1"/>
  <c r="DU36" i="1"/>
  <c r="DT36" i="1"/>
  <c r="DT41" i="1" s="1"/>
  <c r="DS36" i="1"/>
  <c r="DS41" i="1" s="1"/>
  <c r="DR36" i="1"/>
  <c r="DR39" i="1" s="1"/>
  <c r="DQ36" i="1"/>
  <c r="DQ39" i="1" s="1"/>
  <c r="DP36" i="1"/>
  <c r="DP39" i="1" s="1"/>
  <c r="DO36" i="1"/>
  <c r="DO41" i="1" s="1"/>
  <c r="DN36" i="1"/>
  <c r="DN41" i="1" s="1"/>
  <c r="DM36" i="1"/>
  <c r="DL36" i="1"/>
  <c r="DL41" i="1" s="1"/>
  <c r="DK36" i="1"/>
  <c r="DK41" i="1" s="1"/>
  <c r="DJ36" i="1"/>
  <c r="DI36" i="1"/>
  <c r="DI39" i="1" s="1"/>
  <c r="DH36" i="1"/>
  <c r="DH39" i="1" s="1"/>
  <c r="DG36" i="1"/>
  <c r="DG41" i="1" s="1"/>
  <c r="DF36" i="1"/>
  <c r="DF41" i="1" s="1"/>
  <c r="DE36" i="1"/>
  <c r="DD36" i="1"/>
  <c r="DC36" i="1"/>
  <c r="DB36" i="1"/>
  <c r="DB39" i="1" s="1"/>
  <c r="DA36" i="1"/>
  <c r="DA39" i="1" s="1"/>
  <c r="CZ36" i="1"/>
  <c r="CZ39" i="1" s="1"/>
  <c r="CY36" i="1"/>
  <c r="CY41" i="1" s="1"/>
  <c r="CX36" i="1"/>
  <c r="CX39" i="1" s="1"/>
  <c r="CW36" i="1"/>
  <c r="CV36" i="1"/>
  <c r="CV41" i="1" s="1"/>
  <c r="CU36" i="1"/>
  <c r="CU41" i="1" s="1"/>
  <c r="CT36" i="1"/>
  <c r="CT39" i="1" s="1"/>
  <c r="CS36" i="1"/>
  <c r="CS39" i="1" s="1"/>
  <c r="CR36" i="1"/>
  <c r="CR39" i="1" s="1"/>
  <c r="CQ36" i="1"/>
  <c r="CQ41" i="1" s="1"/>
  <c r="CP36" i="1"/>
  <c r="CP41" i="1" s="1"/>
  <c r="CO36" i="1"/>
  <c r="CN36" i="1"/>
  <c r="CN41" i="1" s="1"/>
  <c r="CM36" i="1"/>
  <c r="CM41" i="1" s="1"/>
  <c r="CL36" i="1"/>
  <c r="CK36" i="1"/>
  <c r="CK39" i="1" s="1"/>
  <c r="CJ36" i="1"/>
  <c r="CI36" i="1"/>
  <c r="CI41" i="1" s="1"/>
  <c r="CH36" i="1"/>
  <c r="CH41" i="1" s="1"/>
  <c r="CG36" i="1"/>
  <c r="CF36" i="1"/>
  <c r="CF41" i="1" s="1"/>
  <c r="CE36" i="1"/>
  <c r="CE41" i="1" s="1"/>
  <c r="CD36" i="1"/>
  <c r="CC36" i="1"/>
  <c r="CC39" i="1" s="1"/>
  <c r="CB36" i="1"/>
  <c r="CB39" i="1" s="1"/>
  <c r="CA36" i="1"/>
  <c r="CA41" i="1" s="1"/>
  <c r="BZ36" i="1"/>
  <c r="BZ39" i="1" s="1"/>
  <c r="BY36" i="1"/>
  <c r="BX36" i="1"/>
  <c r="BW36" i="1"/>
  <c r="BV36" i="1"/>
  <c r="BV39" i="1" s="1"/>
  <c r="BU36" i="1"/>
  <c r="BU39" i="1" s="1"/>
  <c r="BT36" i="1"/>
  <c r="BT39" i="1" s="1"/>
  <c r="BS36" i="1"/>
  <c r="BS41" i="1" s="1"/>
  <c r="BR36" i="1"/>
  <c r="BR39" i="1" s="1"/>
  <c r="BQ36" i="1"/>
  <c r="BP36" i="1"/>
  <c r="BP41" i="1" s="1"/>
  <c r="BO36" i="1"/>
  <c r="BO41" i="1" s="1"/>
  <c r="BN36" i="1"/>
  <c r="BN39" i="1" s="1"/>
  <c r="BM36" i="1"/>
  <c r="BM39" i="1" s="1"/>
  <c r="BL36" i="1"/>
  <c r="BL39" i="1" s="1"/>
  <c r="BK36" i="1"/>
  <c r="BK41" i="1" s="1"/>
  <c r="BJ36" i="1"/>
  <c r="BJ38" i="1" s="1"/>
  <c r="BI36" i="1"/>
  <c r="BH36" i="1"/>
  <c r="BH41" i="1" s="1"/>
  <c r="BG36" i="1"/>
  <c r="BG41" i="1" s="1"/>
  <c r="BF36" i="1"/>
  <c r="BF41" i="1" s="1"/>
  <c r="BE36" i="1"/>
  <c r="BE39" i="1" s="1"/>
  <c r="BD36" i="1"/>
  <c r="BC36" i="1"/>
  <c r="BC41" i="1" s="1"/>
  <c r="BB36" i="1"/>
  <c r="BA36" i="1"/>
  <c r="AZ36" i="1"/>
  <c r="AZ41" i="1" s="1"/>
  <c r="AY36" i="1"/>
  <c r="AY41" i="1" s="1"/>
  <c r="AX36" i="1"/>
  <c r="AX41" i="1" s="1"/>
  <c r="AW36" i="1"/>
  <c r="AW39" i="1" s="1"/>
  <c r="AV36" i="1"/>
  <c r="AV39" i="1" s="1"/>
  <c r="AU36" i="1"/>
  <c r="AU41" i="1" s="1"/>
  <c r="AT36" i="1"/>
  <c r="AT39" i="1" s="1"/>
  <c r="AS36" i="1"/>
  <c r="AR36" i="1"/>
  <c r="AQ36" i="1"/>
  <c r="AP36" i="1"/>
  <c r="AP39" i="1" s="1"/>
  <c r="AO36" i="1"/>
  <c r="AO39" i="1" s="1"/>
  <c r="AN36" i="1"/>
  <c r="AN39" i="1" s="1"/>
  <c r="AM36" i="1"/>
  <c r="AM41" i="1" s="1"/>
  <c r="AL36" i="1"/>
  <c r="AL39" i="1" s="1"/>
  <c r="AK36" i="1"/>
  <c r="AJ36" i="1"/>
  <c r="AJ41" i="1" s="1"/>
  <c r="AI36" i="1"/>
  <c r="AI41" i="1" s="1"/>
  <c r="AH36" i="1"/>
  <c r="AH39" i="1" s="1"/>
  <c r="AG36" i="1"/>
  <c r="AG39" i="1" s="1"/>
  <c r="AF36" i="1"/>
  <c r="AF39" i="1" s="1"/>
  <c r="AE36" i="1"/>
  <c r="AE41" i="1" s="1"/>
  <c r="AD36" i="1"/>
  <c r="AC36" i="1"/>
  <c r="AB36" i="1"/>
  <c r="AB41" i="1" s="1"/>
  <c r="AA36" i="1"/>
  <c r="AA41" i="1" s="1"/>
  <c r="Z36" i="1"/>
  <c r="Z41" i="1" s="1"/>
  <c r="Y36" i="1"/>
  <c r="Y39" i="1" s="1"/>
  <c r="X36" i="1"/>
  <c r="W36" i="1"/>
  <c r="W41" i="1" s="1"/>
  <c r="V36" i="1"/>
  <c r="U36" i="1"/>
  <c r="T36" i="1"/>
  <c r="T41" i="1" s="1"/>
  <c r="S36" i="1"/>
  <c r="S41" i="1" s="1"/>
  <c r="R36" i="1"/>
  <c r="R41" i="1" s="1"/>
  <c r="Q36" i="1"/>
  <c r="Q39" i="1" s="1"/>
  <c r="P36" i="1"/>
  <c r="P39" i="1" s="1"/>
  <c r="EA5" i="15"/>
  <c r="DZ5" i="15"/>
  <c r="DY5" i="15"/>
  <c r="DX5" i="15"/>
  <c r="DW5" i="15"/>
  <c r="DV5" i="15"/>
  <c r="DU5" i="15"/>
  <c r="DT5" i="15"/>
  <c r="DS5" i="15"/>
  <c r="DR5" i="15"/>
  <c r="DQ5" i="15"/>
  <c r="DP5" i="15"/>
  <c r="DO5" i="15"/>
  <c r="DN5" i="15"/>
  <c r="DM5" i="15"/>
  <c r="DL5" i="15"/>
  <c r="DK5" i="15"/>
  <c r="DJ5" i="15"/>
  <c r="DI5" i="15"/>
  <c r="DH5" i="15"/>
  <c r="DG5" i="15"/>
  <c r="DF5" i="15"/>
  <c r="DE5" i="15"/>
  <c r="DD5" i="15"/>
  <c r="DC5" i="15"/>
  <c r="DB5" i="15"/>
  <c r="DA5" i="15"/>
  <c r="CZ5" i="15"/>
  <c r="CY5" i="15"/>
  <c r="CX5" i="15"/>
  <c r="CW5" i="15"/>
  <c r="CV5" i="15"/>
  <c r="CU5" i="15"/>
  <c r="CT5" i="15"/>
  <c r="CS5" i="15"/>
  <c r="CR5" i="15"/>
  <c r="CQ5" i="15"/>
  <c r="E4" i="5"/>
  <c r="D4" i="5"/>
  <c r="E3" i="5"/>
  <c r="E2" i="5"/>
  <c r="D2" i="5"/>
  <c r="F14" i="3"/>
  <c r="F13" i="3"/>
  <c r="F12" i="3"/>
  <c r="F11" i="3"/>
  <c r="F10" i="3"/>
  <c r="F9" i="3"/>
  <c r="F8" i="3"/>
  <c r="F7" i="3"/>
  <c r="F6" i="3"/>
  <c r="F5" i="3"/>
  <c r="F4" i="3"/>
  <c r="F3" i="3"/>
  <c r="F2" i="3"/>
  <c r="CJ273" i="1"/>
  <c r="HV273" i="1"/>
  <c r="CK273" i="1"/>
  <c r="HB273" i="1"/>
  <c r="BF273" i="1"/>
  <c r="EB273" i="1"/>
  <c r="FB273" i="1"/>
  <c r="GO273" i="1"/>
  <c r="IF273" i="1"/>
  <c r="DP273" i="1"/>
  <c r="AV273" i="1"/>
  <c r="HA273" i="1"/>
  <c r="EF273" i="1"/>
  <c r="AR273" i="1"/>
  <c r="BX273" i="1"/>
  <c r="GJ273" i="1"/>
  <c r="EQ273" i="1"/>
  <c r="DZ273" i="1"/>
  <c r="IL273" i="1"/>
  <c r="DD273" i="1"/>
  <c r="CZ273" i="1"/>
  <c r="BW273" i="1"/>
  <c r="GL273" i="1"/>
  <c r="FR273" i="1"/>
  <c r="CW273" i="1"/>
  <c r="GT273" i="1"/>
  <c r="BG273" i="1"/>
  <c r="DI273" i="1"/>
  <c r="DS273" i="1"/>
  <c r="CE273" i="1"/>
  <c r="CD273" i="1"/>
  <c r="GK273" i="1"/>
  <c r="FW273" i="1"/>
  <c r="AY273" i="1"/>
  <c r="HU273" i="1"/>
  <c r="FH273" i="1"/>
  <c r="FL273" i="1"/>
  <c r="DV273" i="1"/>
  <c r="HD273" i="1"/>
  <c r="DF273" i="1"/>
  <c r="FD273" i="1"/>
  <c r="GZ273" i="1"/>
  <c r="IV273" i="1"/>
  <c r="IH273" i="1"/>
  <c r="IZ273" i="1"/>
  <c r="DR273" i="1"/>
  <c r="AL273" i="1"/>
  <c r="CM273" i="1"/>
  <c r="DH273" i="1"/>
  <c r="EZ273" i="1"/>
  <c r="EH273" i="1"/>
  <c r="CN273" i="1"/>
  <c r="IN273" i="1"/>
  <c r="IX273" i="1"/>
  <c r="HH273" i="1"/>
  <c r="FP273" i="1"/>
  <c r="II273" i="1"/>
  <c r="BH273" i="1"/>
  <c r="HL273" i="1"/>
  <c r="BN273" i="1"/>
  <c r="DC273" i="1"/>
  <c r="AA273" i="1"/>
  <c r="BL273" i="1"/>
  <c r="FA273" i="1"/>
  <c r="EV273" i="1"/>
  <c r="GP273" i="1"/>
  <c r="IK273" i="1"/>
  <c r="EA273" i="1"/>
  <c r="GX273" i="1"/>
  <c r="CT273" i="1"/>
  <c r="CC273" i="1"/>
  <c r="FE273" i="1"/>
  <c r="GW273" i="1"/>
  <c r="AT273" i="1"/>
  <c r="ER273" i="1"/>
  <c r="CR273" i="1"/>
  <c r="IS273" i="1"/>
  <c r="JA273" i="1"/>
  <c r="Z273" i="1"/>
  <c r="FJ273" i="1"/>
  <c r="GE273" i="1"/>
  <c r="JB273" i="1"/>
  <c r="IT273" i="1"/>
  <c r="EX273" i="1"/>
  <c r="FF273" i="1"/>
  <c r="EN273" i="1"/>
  <c r="HC273" i="1"/>
  <c r="DY273" i="1"/>
  <c r="GV273" i="1"/>
  <c r="HQ273" i="1"/>
  <c r="BP273" i="1"/>
  <c r="DU273" i="1"/>
  <c r="AZ273" i="1"/>
  <c r="IB273" i="1"/>
  <c r="Y273" i="1"/>
  <c r="FQ273" i="1"/>
  <c r="CO273" i="1"/>
  <c r="EL273" i="1"/>
  <c r="AC273" i="1"/>
  <c r="BO273" i="1"/>
  <c r="CH273" i="1"/>
  <c r="ED273" i="1"/>
  <c r="GD273" i="1"/>
  <c r="HR273" i="1"/>
  <c r="FU273" i="1"/>
  <c r="AW273" i="1"/>
  <c r="HJ273" i="1"/>
  <c r="FZ273" i="1"/>
  <c r="DK273" i="1"/>
  <c r="HX273" i="1"/>
  <c r="IY273" i="1"/>
  <c r="DQ273" i="1"/>
  <c r="CQ273" i="1"/>
  <c r="HN273" i="1"/>
  <c r="HS273" i="1"/>
  <c r="BV273" i="1"/>
  <c r="GM273" i="1"/>
  <c r="DX273" i="1"/>
  <c r="DL273" i="1"/>
  <c r="FO273" i="1"/>
  <c r="GG273" i="1"/>
  <c r="BB273" i="1"/>
  <c r="DN273" i="1"/>
  <c r="AG273" i="1"/>
  <c r="AS273" i="1"/>
  <c r="AO273" i="1"/>
  <c r="DB273" i="1"/>
  <c r="BI273" i="1"/>
  <c r="IJ273" i="1"/>
  <c r="FT273" i="1"/>
  <c r="EP273" i="1"/>
  <c r="AD273" i="1"/>
  <c r="AB273" i="1"/>
  <c r="GH273" i="1"/>
  <c r="HM273" i="1"/>
  <c r="HZ273" i="1"/>
  <c r="AJ273" i="1"/>
  <c r="IC273" i="1"/>
  <c r="CP273" i="1"/>
  <c r="CU273" i="1"/>
  <c r="FG273" i="1"/>
  <c r="BE273" i="1"/>
  <c r="BU273" i="1"/>
  <c r="GR273" i="1"/>
  <c r="IR273" i="1"/>
  <c r="CS273" i="1"/>
  <c r="BD273" i="1"/>
  <c r="ET273" i="1"/>
  <c r="CL273" i="1"/>
  <c r="AH273" i="1"/>
  <c r="CX273" i="1"/>
  <c r="BT273" i="1"/>
  <c r="CV273" i="1"/>
  <c r="CI273" i="1"/>
  <c r="GF273" i="1"/>
  <c r="FX273" i="1"/>
  <c r="CA273" i="1"/>
  <c r="HT273" i="1"/>
  <c r="GN273" i="1"/>
  <c r="EW273" i="1"/>
  <c r="FV273" i="1"/>
  <c r="HI273" i="1"/>
  <c r="BM273" i="1"/>
  <c r="EY273" i="1"/>
  <c r="AF273" i="1"/>
  <c r="DM273" i="1"/>
  <c r="IG273" i="1"/>
  <c r="AI273" i="1"/>
  <c r="EI273" i="1"/>
  <c r="AQ273" i="1"/>
  <c r="AP273" i="1"/>
  <c r="HE273" i="1"/>
  <c r="DJ273" i="1"/>
  <c r="HF273" i="1"/>
  <c r="CB273" i="1"/>
  <c r="HP273" i="1"/>
  <c r="DT273" i="1"/>
  <c r="AX273" i="1"/>
  <c r="ID273" i="1"/>
  <c r="GB273" i="1"/>
  <c r="CF273" i="1"/>
  <c r="BY273" i="1"/>
  <c r="FM273" i="1"/>
  <c r="DE273" i="1"/>
  <c r="FI273" i="1"/>
  <c r="AN273" i="1"/>
  <c r="EK273" i="1"/>
  <c r="CG273" i="1"/>
  <c r="EJ273" i="1"/>
  <c r="IW273" i="1"/>
  <c r="IP273" i="1"/>
  <c r="BZ273" i="1"/>
  <c r="FN273" i="1"/>
  <c r="EO273" i="1"/>
  <c r="IN210" i="1" l="1"/>
  <c r="IV119" i="1"/>
  <c r="IW118" i="1"/>
  <c r="IN118" i="1"/>
  <c r="V204" i="1"/>
  <c r="V199" i="1"/>
  <c r="V193" i="1"/>
  <c r="AD204" i="1"/>
  <c r="AD199" i="1"/>
  <c r="AD193" i="1"/>
  <c r="AL204" i="1"/>
  <c r="AL199" i="1"/>
  <c r="AL193" i="1"/>
  <c r="AT204" i="1"/>
  <c r="AT199" i="1"/>
  <c r="AT193" i="1"/>
  <c r="BB204" i="1"/>
  <c r="BB199" i="1"/>
  <c r="BB193" i="1"/>
  <c r="BJ204" i="1"/>
  <c r="BJ199" i="1"/>
  <c r="BJ193" i="1"/>
  <c r="BR204" i="1"/>
  <c r="BR199" i="1"/>
  <c r="BR193" i="1"/>
  <c r="BZ204" i="1"/>
  <c r="BZ199" i="1"/>
  <c r="BZ193" i="1"/>
  <c r="CH204" i="1"/>
  <c r="CH199" i="1"/>
  <c r="CH193" i="1"/>
  <c r="W175" i="1"/>
  <c r="W203" i="1"/>
  <c r="AE175" i="1"/>
  <c r="AE203" i="1"/>
  <c r="AM177" i="1"/>
  <c r="AM203" i="1"/>
  <c r="AU177" i="1"/>
  <c r="AU203" i="1"/>
  <c r="BC175" i="1"/>
  <c r="BC203" i="1"/>
  <c r="O199" i="1"/>
  <c r="O193" i="1"/>
  <c r="W199" i="1"/>
  <c r="W193" i="1"/>
  <c r="AE199" i="1"/>
  <c r="AE193" i="1"/>
  <c r="AM199" i="1"/>
  <c r="AM193" i="1"/>
  <c r="AU194" i="1"/>
  <c r="AU199" i="1"/>
  <c r="AU193" i="1"/>
  <c r="BC194" i="1"/>
  <c r="BC199" i="1"/>
  <c r="BC193" i="1"/>
  <c r="BK194" i="1"/>
  <c r="BK199" i="1"/>
  <c r="BK193" i="1"/>
  <c r="BS194" i="1"/>
  <c r="BS199" i="1"/>
  <c r="BS193" i="1"/>
  <c r="CA200" i="1"/>
  <c r="CA199" i="1"/>
  <c r="CA193" i="1"/>
  <c r="CI200" i="1"/>
  <c r="CI199" i="1"/>
  <c r="CI193" i="1"/>
  <c r="P176" i="1"/>
  <c r="P203" i="1"/>
  <c r="X176" i="1"/>
  <c r="X203" i="1"/>
  <c r="AF176" i="1"/>
  <c r="AF203" i="1"/>
  <c r="AN176" i="1"/>
  <c r="AN203" i="1"/>
  <c r="AV176" i="1"/>
  <c r="AV203" i="1"/>
  <c r="BD176" i="1"/>
  <c r="BD203" i="1"/>
  <c r="P199" i="1"/>
  <c r="P193" i="1"/>
  <c r="X199" i="1"/>
  <c r="X193" i="1"/>
  <c r="AF199" i="1"/>
  <c r="AF193" i="1"/>
  <c r="AN194" i="1"/>
  <c r="AN199" i="1"/>
  <c r="AN193" i="1"/>
  <c r="AV194" i="1"/>
  <c r="AV199" i="1"/>
  <c r="AV193" i="1"/>
  <c r="BD194" i="1"/>
  <c r="BD199" i="1"/>
  <c r="BD193" i="1"/>
  <c r="BL194" i="1"/>
  <c r="BL199" i="1"/>
  <c r="BL193" i="1"/>
  <c r="BT194" i="1"/>
  <c r="BT199" i="1"/>
  <c r="BT193" i="1"/>
  <c r="CB194" i="1"/>
  <c r="CB199" i="1"/>
  <c r="CB193" i="1"/>
  <c r="CJ194" i="1"/>
  <c r="CJ199" i="1"/>
  <c r="CJ193" i="1"/>
  <c r="Q199" i="1"/>
  <c r="Q193" i="1"/>
  <c r="Y199" i="1"/>
  <c r="Y193" i="1"/>
  <c r="AG199" i="1"/>
  <c r="AG193" i="1"/>
  <c r="AO200" i="1"/>
  <c r="AO199" i="1"/>
  <c r="AO193" i="1"/>
  <c r="AW200" i="1"/>
  <c r="AW199" i="1"/>
  <c r="AW193" i="1"/>
  <c r="BE200" i="1"/>
  <c r="BE199" i="1"/>
  <c r="BE193" i="1"/>
  <c r="BM200" i="1"/>
  <c r="BM199" i="1"/>
  <c r="BM193" i="1"/>
  <c r="BU200" i="1"/>
  <c r="BU199" i="1"/>
  <c r="BU193" i="1"/>
  <c r="CC200" i="1"/>
  <c r="CC199" i="1"/>
  <c r="CC193" i="1"/>
  <c r="CK200" i="1"/>
  <c r="CK199" i="1"/>
  <c r="CK193" i="1"/>
  <c r="R178" i="1"/>
  <c r="R203" i="1"/>
  <c r="Z178" i="1"/>
  <c r="Z203" i="1"/>
  <c r="AH178" i="1"/>
  <c r="AH203" i="1"/>
  <c r="AP178" i="1"/>
  <c r="AP203" i="1"/>
  <c r="AX178" i="1"/>
  <c r="AX203" i="1"/>
  <c r="R199" i="1"/>
  <c r="R193" i="1"/>
  <c r="Z200" i="1"/>
  <c r="Z199" i="1"/>
  <c r="Z193" i="1"/>
  <c r="AH200" i="1"/>
  <c r="AH199" i="1"/>
  <c r="AH193" i="1"/>
  <c r="AP200" i="1"/>
  <c r="AP199" i="1"/>
  <c r="AP193" i="1"/>
  <c r="AX200" i="1"/>
  <c r="AX199" i="1"/>
  <c r="AX193" i="1"/>
  <c r="BF200" i="1"/>
  <c r="BF199" i="1"/>
  <c r="BF193" i="1"/>
  <c r="BN200" i="1"/>
  <c r="BN199" i="1"/>
  <c r="BN193" i="1"/>
  <c r="BV200" i="1"/>
  <c r="BV199" i="1"/>
  <c r="BV193" i="1"/>
  <c r="CD200" i="1"/>
  <c r="CD199" i="1"/>
  <c r="CD193" i="1"/>
  <c r="CL200" i="1"/>
  <c r="CL199" i="1"/>
  <c r="CL193" i="1"/>
  <c r="S174" i="1"/>
  <c r="S203" i="1"/>
  <c r="AA179" i="1"/>
  <c r="AA203" i="1"/>
  <c r="AQ174" i="1"/>
  <c r="AQ203" i="1"/>
  <c r="AY179" i="1"/>
  <c r="AY203" i="1"/>
  <c r="S199" i="1"/>
  <c r="S193" i="1"/>
  <c r="AA199" i="1"/>
  <c r="AA193" i="1"/>
  <c r="AI199" i="1"/>
  <c r="AI193" i="1"/>
  <c r="AQ199" i="1"/>
  <c r="AQ193" i="1"/>
  <c r="AY199" i="1"/>
  <c r="AY193" i="1"/>
  <c r="BG199" i="1"/>
  <c r="BG193" i="1"/>
  <c r="BO199" i="1"/>
  <c r="BO193" i="1"/>
  <c r="BW199" i="1"/>
  <c r="BW193" i="1"/>
  <c r="CE199" i="1"/>
  <c r="CE193" i="1"/>
  <c r="CM199" i="1"/>
  <c r="CM193" i="1"/>
  <c r="T177" i="1"/>
  <c r="T203" i="1"/>
  <c r="AB177" i="1"/>
  <c r="AB203" i="1"/>
  <c r="AJ177" i="1"/>
  <c r="AJ203" i="1"/>
  <c r="AR177" i="1"/>
  <c r="AR203" i="1"/>
  <c r="AZ177" i="1"/>
  <c r="AZ203" i="1"/>
  <c r="T199" i="1"/>
  <c r="T193" i="1"/>
  <c r="AB199" i="1"/>
  <c r="AB193" i="1"/>
  <c r="AJ199" i="1"/>
  <c r="AJ193" i="1"/>
  <c r="AR194" i="1"/>
  <c r="AR199" i="1"/>
  <c r="AR193" i="1"/>
  <c r="AZ200" i="1"/>
  <c r="AZ199" i="1"/>
  <c r="AZ193" i="1"/>
  <c r="BH194" i="1"/>
  <c r="BH199" i="1"/>
  <c r="BH193" i="1"/>
  <c r="BP194" i="1"/>
  <c r="BP199" i="1"/>
  <c r="BP193" i="1"/>
  <c r="BX194" i="1"/>
  <c r="BX199" i="1"/>
  <c r="BX193" i="1"/>
  <c r="CF200" i="1"/>
  <c r="CF199" i="1"/>
  <c r="CF193" i="1"/>
  <c r="CN194" i="1"/>
  <c r="CN199" i="1"/>
  <c r="CN193" i="1"/>
  <c r="U204" i="1"/>
  <c r="U199" i="1"/>
  <c r="U193" i="1"/>
  <c r="AC204" i="1"/>
  <c r="AC199" i="1"/>
  <c r="AC193" i="1"/>
  <c r="AK204" i="1"/>
  <c r="AK199" i="1"/>
  <c r="AK193" i="1"/>
  <c r="AS204" i="1"/>
  <c r="AS199" i="1"/>
  <c r="AS193" i="1"/>
  <c r="BA204" i="1"/>
  <c r="BA199" i="1"/>
  <c r="BA193" i="1"/>
  <c r="BI204" i="1"/>
  <c r="BI199" i="1"/>
  <c r="BI193" i="1"/>
  <c r="BQ204" i="1"/>
  <c r="BQ199" i="1"/>
  <c r="BQ193" i="1"/>
  <c r="BY204" i="1"/>
  <c r="BY199" i="1"/>
  <c r="BY193" i="1"/>
  <c r="CG204" i="1"/>
  <c r="CG199" i="1"/>
  <c r="CG193" i="1"/>
  <c r="IX177" i="1"/>
  <c r="IY176" i="1"/>
  <c r="T257" i="1"/>
  <c r="T255" i="1"/>
  <c r="AB257" i="1"/>
  <c r="AB255" i="1"/>
  <c r="AJ257" i="1"/>
  <c r="AJ255" i="1"/>
  <c r="AR257" i="1"/>
  <c r="AR255" i="1"/>
  <c r="AZ257" i="1"/>
  <c r="AZ255" i="1"/>
  <c r="BH257" i="1"/>
  <c r="BH255" i="1"/>
  <c r="BP257" i="1"/>
  <c r="BP255" i="1"/>
  <c r="BX257" i="1"/>
  <c r="BX255" i="1"/>
  <c r="CF257" i="1"/>
  <c r="CF255" i="1"/>
  <c r="CN257" i="1"/>
  <c r="CN255" i="1"/>
  <c r="CV257" i="1"/>
  <c r="CV255" i="1"/>
  <c r="DD257" i="1"/>
  <c r="DD255" i="1"/>
  <c r="DL257" i="1"/>
  <c r="DL255" i="1"/>
  <c r="DT257" i="1"/>
  <c r="DT255" i="1"/>
  <c r="EB257" i="1"/>
  <c r="EB255" i="1"/>
  <c r="EJ257" i="1"/>
  <c r="EJ255" i="1"/>
  <c r="ER257" i="1"/>
  <c r="ER255" i="1"/>
  <c r="EZ257" i="1"/>
  <c r="EZ255" i="1"/>
  <c r="FH257" i="1"/>
  <c r="FH255" i="1"/>
  <c r="FP257" i="1"/>
  <c r="FP255" i="1"/>
  <c r="FX257" i="1"/>
  <c r="FX255" i="1"/>
  <c r="GF257" i="1"/>
  <c r="GF255" i="1"/>
  <c r="GN257" i="1"/>
  <c r="GN255" i="1"/>
  <c r="GV257" i="1"/>
  <c r="GV255" i="1"/>
  <c r="HD257" i="1"/>
  <c r="HD255" i="1"/>
  <c r="HL257" i="1"/>
  <c r="HL255" i="1"/>
  <c r="HT257" i="1"/>
  <c r="HT255" i="1"/>
  <c r="IB257" i="1"/>
  <c r="IB255" i="1"/>
  <c r="IJ257" i="1"/>
  <c r="IJ255" i="1"/>
  <c r="IR257" i="1"/>
  <c r="IR255" i="1"/>
  <c r="U258" i="1"/>
  <c r="U255" i="1"/>
  <c r="AC258" i="1"/>
  <c r="AC255" i="1"/>
  <c r="AK258" i="1"/>
  <c r="AK255" i="1"/>
  <c r="AS258" i="1"/>
  <c r="AS255" i="1"/>
  <c r="BA258" i="1"/>
  <c r="BA255" i="1"/>
  <c r="BI258" i="1"/>
  <c r="BI255" i="1"/>
  <c r="BQ258" i="1"/>
  <c r="BQ255" i="1"/>
  <c r="BY258" i="1"/>
  <c r="BY255" i="1"/>
  <c r="CG258" i="1"/>
  <c r="CG255" i="1"/>
  <c r="CO258" i="1"/>
  <c r="CO255" i="1"/>
  <c r="CW258" i="1"/>
  <c r="CW255" i="1"/>
  <c r="DE258" i="1"/>
  <c r="DE255" i="1"/>
  <c r="DM258" i="1"/>
  <c r="DM255" i="1"/>
  <c r="DU258" i="1"/>
  <c r="DU255" i="1"/>
  <c r="EC258" i="1"/>
  <c r="EC255" i="1"/>
  <c r="EK258" i="1"/>
  <c r="EK255" i="1"/>
  <c r="ES258" i="1"/>
  <c r="ES255" i="1"/>
  <c r="FA258" i="1"/>
  <c r="FA255" i="1"/>
  <c r="FI258" i="1"/>
  <c r="FI255" i="1"/>
  <c r="FQ258" i="1"/>
  <c r="FQ255" i="1"/>
  <c r="FY258" i="1"/>
  <c r="FY255" i="1"/>
  <c r="GG258" i="1"/>
  <c r="GG255" i="1"/>
  <c r="GO258" i="1"/>
  <c r="GO255" i="1"/>
  <c r="GW258" i="1"/>
  <c r="GW255" i="1"/>
  <c r="HE257" i="1"/>
  <c r="HE255" i="1"/>
  <c r="HM257" i="1"/>
  <c r="HM255" i="1"/>
  <c r="HU257" i="1"/>
  <c r="HU255" i="1"/>
  <c r="IC257" i="1"/>
  <c r="IC255" i="1"/>
  <c r="IK257" i="1"/>
  <c r="IK255" i="1"/>
  <c r="IS257" i="1"/>
  <c r="IS255" i="1"/>
  <c r="JA257" i="1"/>
  <c r="JA255" i="1"/>
  <c r="IX39" i="1"/>
  <c r="N258" i="1"/>
  <c r="N255" i="1"/>
  <c r="V258" i="1"/>
  <c r="V255" i="1"/>
  <c r="AD258" i="1"/>
  <c r="AD255" i="1"/>
  <c r="AL258" i="1"/>
  <c r="AL255" i="1"/>
  <c r="AT258" i="1"/>
  <c r="AT255" i="1"/>
  <c r="BB258" i="1"/>
  <c r="BB255" i="1"/>
  <c r="BJ258" i="1"/>
  <c r="BJ255" i="1"/>
  <c r="BR258" i="1"/>
  <c r="BR255" i="1"/>
  <c r="BZ258" i="1"/>
  <c r="BZ255" i="1"/>
  <c r="CH258" i="1"/>
  <c r="CH255" i="1"/>
  <c r="CP258" i="1"/>
  <c r="CP255" i="1"/>
  <c r="CX258" i="1"/>
  <c r="CX255" i="1"/>
  <c r="DF258" i="1"/>
  <c r="DF255" i="1"/>
  <c r="DN258" i="1"/>
  <c r="DN255" i="1"/>
  <c r="DV258" i="1"/>
  <c r="DV255" i="1"/>
  <c r="ED258" i="1"/>
  <c r="ED255" i="1"/>
  <c r="EL258" i="1"/>
  <c r="EL255" i="1"/>
  <c r="ET258" i="1"/>
  <c r="ET255" i="1"/>
  <c r="FB258" i="1"/>
  <c r="FB255" i="1"/>
  <c r="FJ258" i="1"/>
  <c r="FJ255" i="1"/>
  <c r="FR258" i="1"/>
  <c r="FR255" i="1"/>
  <c r="FZ258" i="1"/>
  <c r="FZ255" i="1"/>
  <c r="GH258" i="1"/>
  <c r="GH255" i="1"/>
  <c r="GP258" i="1"/>
  <c r="GP255" i="1"/>
  <c r="GX258" i="1"/>
  <c r="GX255" i="1"/>
  <c r="HF258" i="1"/>
  <c r="HF255" i="1"/>
  <c r="HN258" i="1"/>
  <c r="HN255" i="1"/>
  <c r="HV258" i="1"/>
  <c r="HV255" i="1"/>
  <c r="ID258" i="1"/>
  <c r="ID255" i="1"/>
  <c r="IL258" i="1"/>
  <c r="IL255" i="1"/>
  <c r="IT258" i="1"/>
  <c r="IT255" i="1"/>
  <c r="JB258" i="1"/>
  <c r="JB255" i="1"/>
  <c r="P258" i="1"/>
  <c r="P255" i="1"/>
  <c r="X258" i="1"/>
  <c r="X255" i="1"/>
  <c r="AF258" i="1"/>
  <c r="AF255" i="1"/>
  <c r="AN258" i="1"/>
  <c r="AN255" i="1"/>
  <c r="AV258" i="1"/>
  <c r="AV255" i="1"/>
  <c r="BD258" i="1"/>
  <c r="BD255" i="1"/>
  <c r="BL258" i="1"/>
  <c r="BL255" i="1"/>
  <c r="BT258" i="1"/>
  <c r="BT255" i="1"/>
  <c r="CB258" i="1"/>
  <c r="CB255" i="1"/>
  <c r="CJ258" i="1"/>
  <c r="CJ255" i="1"/>
  <c r="CR258" i="1"/>
  <c r="CR255" i="1"/>
  <c r="CZ258" i="1"/>
  <c r="CZ255" i="1"/>
  <c r="DH258" i="1"/>
  <c r="DH255" i="1"/>
  <c r="DP258" i="1"/>
  <c r="DP255" i="1"/>
  <c r="DX258" i="1"/>
  <c r="DX255" i="1"/>
  <c r="EF258" i="1"/>
  <c r="EF255" i="1"/>
  <c r="EN258" i="1"/>
  <c r="EN255" i="1"/>
  <c r="EV258" i="1"/>
  <c r="EV255" i="1"/>
  <c r="FD258" i="1"/>
  <c r="FD255" i="1"/>
  <c r="FL258" i="1"/>
  <c r="FL255" i="1"/>
  <c r="FT258" i="1"/>
  <c r="FT255" i="1"/>
  <c r="GB258" i="1"/>
  <c r="GB255" i="1"/>
  <c r="GJ258" i="1"/>
  <c r="GJ255" i="1"/>
  <c r="GR258" i="1"/>
  <c r="GR255" i="1"/>
  <c r="GZ258" i="1"/>
  <c r="GZ255" i="1"/>
  <c r="HH258" i="1"/>
  <c r="HH255" i="1"/>
  <c r="HP258" i="1"/>
  <c r="HP255" i="1"/>
  <c r="HX258" i="1"/>
  <c r="HX255" i="1"/>
  <c r="IF258" i="1"/>
  <c r="IF255" i="1"/>
  <c r="IN258" i="1"/>
  <c r="IN255" i="1"/>
  <c r="IV258" i="1"/>
  <c r="IV255" i="1"/>
  <c r="Q258" i="1"/>
  <c r="Q255" i="1"/>
  <c r="Y258" i="1"/>
  <c r="Y255" i="1"/>
  <c r="AG258" i="1"/>
  <c r="AG255" i="1"/>
  <c r="AO258" i="1"/>
  <c r="AO255" i="1"/>
  <c r="AW258" i="1"/>
  <c r="AW255" i="1"/>
  <c r="BE258" i="1"/>
  <c r="BE255" i="1"/>
  <c r="BM258" i="1"/>
  <c r="BM255" i="1"/>
  <c r="BU258" i="1"/>
  <c r="BU255" i="1"/>
  <c r="CC258" i="1"/>
  <c r="CC255" i="1"/>
  <c r="CK258" i="1"/>
  <c r="CK255" i="1"/>
  <c r="CS258" i="1"/>
  <c r="CS255" i="1"/>
  <c r="DA258" i="1"/>
  <c r="DA255" i="1"/>
  <c r="DI258" i="1"/>
  <c r="DI255" i="1"/>
  <c r="DQ258" i="1"/>
  <c r="DQ255" i="1"/>
  <c r="DY258" i="1"/>
  <c r="DY255" i="1"/>
  <c r="EG258" i="1"/>
  <c r="EG255" i="1"/>
  <c r="EO258" i="1"/>
  <c r="EO255" i="1"/>
  <c r="EW258" i="1"/>
  <c r="EW255" i="1"/>
  <c r="FE258" i="1"/>
  <c r="FE255" i="1"/>
  <c r="FM258" i="1"/>
  <c r="FM255" i="1"/>
  <c r="FU258" i="1"/>
  <c r="FU255" i="1"/>
  <c r="GC258" i="1"/>
  <c r="GC255" i="1"/>
  <c r="GK258" i="1"/>
  <c r="GK255" i="1"/>
  <c r="GS258" i="1"/>
  <c r="GS255" i="1"/>
  <c r="HA258" i="1"/>
  <c r="HA255" i="1"/>
  <c r="HI258" i="1"/>
  <c r="HI255" i="1"/>
  <c r="HQ258" i="1"/>
  <c r="HQ255" i="1"/>
  <c r="HY258" i="1"/>
  <c r="HY255" i="1"/>
  <c r="IG258" i="1"/>
  <c r="IG255" i="1"/>
  <c r="IO258" i="1"/>
  <c r="IO255" i="1"/>
  <c r="IW258" i="1"/>
  <c r="IW255" i="1"/>
  <c r="R257" i="1"/>
  <c r="R255" i="1"/>
  <c r="Z257" i="1"/>
  <c r="Z255" i="1"/>
  <c r="AH257" i="1"/>
  <c r="AH255" i="1"/>
  <c r="AP257" i="1"/>
  <c r="AP255" i="1"/>
  <c r="AX257" i="1"/>
  <c r="AX255" i="1"/>
  <c r="BF257" i="1"/>
  <c r="BF255" i="1"/>
  <c r="BN257" i="1"/>
  <c r="BN255" i="1"/>
  <c r="BV257" i="1"/>
  <c r="BV255" i="1"/>
  <c r="CD257" i="1"/>
  <c r="CD255" i="1"/>
  <c r="CL257" i="1"/>
  <c r="CL255" i="1"/>
  <c r="CT257" i="1"/>
  <c r="CT255" i="1"/>
  <c r="DB257" i="1"/>
  <c r="DB255" i="1"/>
  <c r="DJ257" i="1"/>
  <c r="DJ255" i="1"/>
  <c r="DR257" i="1"/>
  <c r="DR255" i="1"/>
  <c r="DZ257" i="1"/>
  <c r="DZ255" i="1"/>
  <c r="EH257" i="1"/>
  <c r="EH255" i="1"/>
  <c r="EP257" i="1"/>
  <c r="EP255" i="1"/>
  <c r="EX257" i="1"/>
  <c r="EX255" i="1"/>
  <c r="FF257" i="1"/>
  <c r="FF255" i="1"/>
  <c r="FN257" i="1"/>
  <c r="FN255" i="1"/>
  <c r="FV257" i="1"/>
  <c r="FV255" i="1"/>
  <c r="GD257" i="1"/>
  <c r="GD255" i="1"/>
  <c r="GL257" i="1"/>
  <c r="GL255" i="1"/>
  <c r="GT257" i="1"/>
  <c r="GT255" i="1"/>
  <c r="HB257" i="1"/>
  <c r="HB255" i="1"/>
  <c r="HJ257" i="1"/>
  <c r="HJ255" i="1"/>
  <c r="HR257" i="1"/>
  <c r="HR255" i="1"/>
  <c r="HZ257" i="1"/>
  <c r="HZ255" i="1"/>
  <c r="IH258" i="1"/>
  <c r="IH255" i="1"/>
  <c r="IP258" i="1"/>
  <c r="IP255" i="1"/>
  <c r="S257" i="1"/>
  <c r="S255" i="1"/>
  <c r="AA257" i="1"/>
  <c r="AA255" i="1"/>
  <c r="AI257" i="1"/>
  <c r="AI255" i="1"/>
  <c r="AQ257" i="1"/>
  <c r="AQ255" i="1"/>
  <c r="AY257" i="1"/>
  <c r="AY255" i="1"/>
  <c r="BG257" i="1"/>
  <c r="BG255" i="1"/>
  <c r="BO257" i="1"/>
  <c r="BO255" i="1"/>
  <c r="BW257" i="1"/>
  <c r="BW255" i="1"/>
  <c r="CE257" i="1"/>
  <c r="CE255" i="1"/>
  <c r="CM257" i="1"/>
  <c r="CM255" i="1"/>
  <c r="CU257" i="1"/>
  <c r="CU255" i="1"/>
  <c r="DC257" i="1"/>
  <c r="DC255" i="1"/>
  <c r="DK257" i="1"/>
  <c r="DK255" i="1"/>
  <c r="DS257" i="1"/>
  <c r="DS255" i="1"/>
  <c r="EA257" i="1"/>
  <c r="EA255" i="1"/>
  <c r="EI257" i="1"/>
  <c r="EI255" i="1"/>
  <c r="EQ257" i="1"/>
  <c r="EQ255" i="1"/>
  <c r="EY257" i="1"/>
  <c r="EY255" i="1"/>
  <c r="FG257" i="1"/>
  <c r="FG255" i="1"/>
  <c r="FO257" i="1"/>
  <c r="FO255" i="1"/>
  <c r="FW257" i="1"/>
  <c r="FW255" i="1"/>
  <c r="GE257" i="1"/>
  <c r="GE255" i="1"/>
  <c r="GM257" i="1"/>
  <c r="GM255" i="1"/>
  <c r="GU257" i="1"/>
  <c r="GU255" i="1"/>
  <c r="HC257" i="1"/>
  <c r="HC255" i="1"/>
  <c r="HK257" i="1"/>
  <c r="HK255" i="1"/>
  <c r="HS257" i="1"/>
  <c r="HS255" i="1"/>
  <c r="IA257" i="1"/>
  <c r="IA255" i="1"/>
  <c r="II257" i="1"/>
  <c r="II255" i="1"/>
  <c r="IQ257" i="1"/>
  <c r="IQ255" i="1"/>
  <c r="IY257" i="1"/>
  <c r="IY255" i="1"/>
  <c r="FV39" i="1"/>
  <c r="IZ174" i="1"/>
  <c r="IA179" i="1"/>
  <c r="HX210" i="1"/>
  <c r="IF210" i="1"/>
  <c r="HZ176" i="1"/>
  <c r="IP179" i="1"/>
  <c r="IQ176" i="1"/>
  <c r="IH39" i="1"/>
  <c r="IX176" i="1"/>
  <c r="IX174" i="1"/>
  <c r="IY178" i="1"/>
  <c r="HW211" i="1"/>
  <c r="HJ179" i="1"/>
  <c r="IM211" i="1"/>
  <c r="JB41" i="1"/>
  <c r="IO168" i="1"/>
  <c r="HJ176" i="1"/>
  <c r="HK178" i="1"/>
  <c r="IR179" i="1"/>
  <c r="IE211" i="1"/>
  <c r="GP38" i="1"/>
  <c r="IA103" i="1"/>
  <c r="CD194" i="1"/>
  <c r="IM168" i="1"/>
  <c r="GX38" i="1"/>
  <c r="IX103" i="1"/>
  <c r="IH176" i="1"/>
  <c r="CL194" i="1"/>
  <c r="IY211" i="1"/>
  <c r="GH41" i="1"/>
  <c r="IY103" i="1"/>
  <c r="IP176" i="1"/>
  <c r="IW178" i="1"/>
  <c r="IZ211" i="1"/>
  <c r="IW222" i="1"/>
  <c r="IT41" i="1"/>
  <c r="EL38" i="1"/>
  <c r="ED41" i="1"/>
  <c r="BA53" i="1"/>
  <c r="DM53" i="1"/>
  <c r="FY53" i="1"/>
  <c r="IK53" i="1"/>
  <c r="AX54" i="1"/>
  <c r="DJ54" i="1"/>
  <c r="FV54" i="1"/>
  <c r="AY60" i="1"/>
  <c r="DK60" i="1"/>
  <c r="FW60" i="1"/>
  <c r="II60" i="1"/>
  <c r="AI62" i="1"/>
  <c r="CU62" i="1"/>
  <c r="FG62" i="1"/>
  <c r="HS62" i="1"/>
  <c r="V64" i="1"/>
  <c r="CH64" i="1"/>
  <c r="ET64" i="1"/>
  <c r="HF64" i="1"/>
  <c r="BU66" i="1"/>
  <c r="EG66" i="1"/>
  <c r="GS66" i="1"/>
  <c r="V67" i="1"/>
  <c r="CH67" i="1"/>
  <c r="ET67" i="1"/>
  <c r="HF67" i="1"/>
  <c r="BK73" i="1"/>
  <c r="DW73" i="1"/>
  <c r="GI73" i="1"/>
  <c r="AJ78" i="1"/>
  <c r="CV78" i="1"/>
  <c r="FH78" i="1"/>
  <c r="AO79" i="1"/>
  <c r="DN79" i="1"/>
  <c r="GS79" i="1"/>
  <c r="BO103" i="1"/>
  <c r="EY103" i="1"/>
  <c r="GE103" i="1"/>
  <c r="HJ103" i="1"/>
  <c r="IG103" i="1"/>
  <c r="CH118" i="1"/>
  <c r="FR118" i="1"/>
  <c r="HL118" i="1"/>
  <c r="DF119" i="1"/>
  <c r="GJ119" i="1"/>
  <c r="HI119" i="1"/>
  <c r="JB119" i="1"/>
  <c r="FF161" i="1"/>
  <c r="IH161" i="1"/>
  <c r="IX161" i="1"/>
  <c r="FV161" i="1"/>
  <c r="ET38" i="1"/>
  <c r="HF38" i="1"/>
  <c r="BI53" i="1"/>
  <c r="DU53" i="1"/>
  <c r="GG53" i="1"/>
  <c r="IS53" i="1"/>
  <c r="BF54" i="1"/>
  <c r="DR54" i="1"/>
  <c r="GD54" i="1"/>
  <c r="IP54" i="1"/>
  <c r="BG60" i="1"/>
  <c r="DS60" i="1"/>
  <c r="GE60" i="1"/>
  <c r="IQ60" i="1"/>
  <c r="AQ62" i="1"/>
  <c r="DC62" i="1"/>
  <c r="FO62" i="1"/>
  <c r="IA62" i="1"/>
  <c r="AD64" i="1"/>
  <c r="CP64" i="1"/>
  <c r="FB64" i="1"/>
  <c r="HN64" i="1"/>
  <c r="Q66" i="1"/>
  <c r="CC66" i="1"/>
  <c r="EO66" i="1"/>
  <c r="HA66" i="1"/>
  <c r="AD67" i="1"/>
  <c r="CP67" i="1"/>
  <c r="FB67" i="1"/>
  <c r="HN67" i="1"/>
  <c r="BS73" i="1"/>
  <c r="EE73" i="1"/>
  <c r="GQ73" i="1"/>
  <c r="AR78" i="1"/>
  <c r="DD78" i="1"/>
  <c r="FP78" i="1"/>
  <c r="IB78" i="1"/>
  <c r="AW79" i="1"/>
  <c r="DW79" i="1"/>
  <c r="HD79" i="1"/>
  <c r="BW103" i="1"/>
  <c r="FE103" i="1"/>
  <c r="GK103" i="1"/>
  <c r="HK103" i="1"/>
  <c r="IH103" i="1"/>
  <c r="CR118" i="1"/>
  <c r="FT118" i="1"/>
  <c r="HP118" i="1"/>
  <c r="IO118" i="1"/>
  <c r="DO119" i="1"/>
  <c r="GP119" i="1"/>
  <c r="HK119" i="1"/>
  <c r="BR38" i="1"/>
  <c r="FB38" i="1"/>
  <c r="HN38" i="1"/>
  <c r="R39" i="1"/>
  <c r="EH39" i="1"/>
  <c r="GT39" i="1"/>
  <c r="BQ53" i="1"/>
  <c r="EC53" i="1"/>
  <c r="GO53" i="1"/>
  <c r="IX53" i="1"/>
  <c r="BN54" i="1"/>
  <c r="DZ54" i="1"/>
  <c r="GL54" i="1"/>
  <c r="BO60" i="1"/>
  <c r="EA60" i="1"/>
  <c r="GM60" i="1"/>
  <c r="IY60" i="1"/>
  <c r="AY62" i="1"/>
  <c r="DK62" i="1"/>
  <c r="FW62" i="1"/>
  <c r="II62" i="1"/>
  <c r="AL64" i="1"/>
  <c r="CX64" i="1"/>
  <c r="FJ64" i="1"/>
  <c r="HV64" i="1"/>
  <c r="Y66" i="1"/>
  <c r="CK66" i="1"/>
  <c r="EW66" i="1"/>
  <c r="HI66" i="1"/>
  <c r="AL67" i="1"/>
  <c r="CX67" i="1"/>
  <c r="FJ67" i="1"/>
  <c r="HV67" i="1"/>
  <c r="O73" i="1"/>
  <c r="CA73" i="1"/>
  <c r="EM73" i="1"/>
  <c r="GY73" i="1"/>
  <c r="AZ78" i="1"/>
  <c r="DL78" i="1"/>
  <c r="FX78" i="1"/>
  <c r="IJ78" i="1"/>
  <c r="BE79" i="1"/>
  <c r="EF79" i="1"/>
  <c r="HN79" i="1"/>
  <c r="CE103" i="1"/>
  <c r="FG103" i="1"/>
  <c r="GM103" i="1"/>
  <c r="HQ103" i="1"/>
  <c r="II103" i="1"/>
  <c r="DA118" i="1"/>
  <c r="FV118" i="1"/>
  <c r="HV118" i="1"/>
  <c r="IQ118" i="1"/>
  <c r="DX119" i="1"/>
  <c r="GQ119" i="1"/>
  <c r="GL161" i="1"/>
  <c r="CH38" i="1"/>
  <c r="FJ38" i="1"/>
  <c r="HV38" i="1"/>
  <c r="Z39" i="1"/>
  <c r="BR41" i="1"/>
  <c r="BY53" i="1"/>
  <c r="EK53" i="1"/>
  <c r="GW53" i="1"/>
  <c r="JA53" i="1"/>
  <c r="BV54" i="1"/>
  <c r="EH54" i="1"/>
  <c r="GT54" i="1"/>
  <c r="BW60" i="1"/>
  <c r="EI60" i="1"/>
  <c r="GU60" i="1"/>
  <c r="BG62" i="1"/>
  <c r="DS62" i="1"/>
  <c r="GE62" i="1"/>
  <c r="IQ62" i="1"/>
  <c r="AT64" i="1"/>
  <c r="DF64" i="1"/>
  <c r="FR64" i="1"/>
  <c r="ID64" i="1"/>
  <c r="AG66" i="1"/>
  <c r="CS66" i="1"/>
  <c r="FE66" i="1"/>
  <c r="HQ66" i="1"/>
  <c r="AT67" i="1"/>
  <c r="DF67" i="1"/>
  <c r="FR67" i="1"/>
  <c r="ID67" i="1"/>
  <c r="W73" i="1"/>
  <c r="CI73" i="1"/>
  <c r="EU73" i="1"/>
  <c r="HG73" i="1"/>
  <c r="BH78" i="1"/>
  <c r="DT78" i="1"/>
  <c r="GF78" i="1"/>
  <c r="BM79" i="1"/>
  <c r="EO79" i="1"/>
  <c r="HY79" i="1"/>
  <c r="DC103" i="1"/>
  <c r="FM103" i="1"/>
  <c r="GS103" i="1"/>
  <c r="HR103" i="1"/>
  <c r="IO103" i="1"/>
  <c r="EB118" i="1"/>
  <c r="GB118" i="1"/>
  <c r="HY118" i="1"/>
  <c r="EG119" i="1"/>
  <c r="GS119" i="1"/>
  <c r="HQ119" i="1"/>
  <c r="Q170" i="1"/>
  <c r="Q168" i="1"/>
  <c r="Y170" i="1"/>
  <c r="Y168" i="1"/>
  <c r="AG170" i="1"/>
  <c r="AG168" i="1"/>
  <c r="AO170" i="1"/>
  <c r="AO168" i="1"/>
  <c r="AW170" i="1"/>
  <c r="AW168" i="1"/>
  <c r="BE170" i="1"/>
  <c r="BE168" i="1"/>
  <c r="CP38" i="1"/>
  <c r="FR38" i="1"/>
  <c r="ID38" i="1"/>
  <c r="EX39" i="1"/>
  <c r="HJ39" i="1"/>
  <c r="U53" i="1"/>
  <c r="CG53" i="1"/>
  <c r="ES53" i="1"/>
  <c r="HE53" i="1"/>
  <c r="R54" i="1"/>
  <c r="CD54" i="1"/>
  <c r="EP54" i="1"/>
  <c r="HB54" i="1"/>
  <c r="S60" i="1"/>
  <c r="CE60" i="1"/>
  <c r="EQ60" i="1"/>
  <c r="HC60" i="1"/>
  <c r="BO62" i="1"/>
  <c r="EA62" i="1"/>
  <c r="GM62" i="1"/>
  <c r="IY62" i="1"/>
  <c r="BB64" i="1"/>
  <c r="DN64" i="1"/>
  <c r="FZ64" i="1"/>
  <c r="IL64" i="1"/>
  <c r="AO66" i="1"/>
  <c r="DA66" i="1"/>
  <c r="FM66" i="1"/>
  <c r="HY66" i="1"/>
  <c r="BB67" i="1"/>
  <c r="DN67" i="1"/>
  <c r="FZ67" i="1"/>
  <c r="IL67" i="1"/>
  <c r="AE73" i="1"/>
  <c r="CQ73" i="1"/>
  <c r="FC73" i="1"/>
  <c r="HO73" i="1"/>
  <c r="BP78" i="1"/>
  <c r="EB78" i="1"/>
  <c r="GN78" i="1"/>
  <c r="BU79" i="1"/>
  <c r="FH79" i="1"/>
  <c r="IJ79" i="1"/>
  <c r="DS103" i="1"/>
  <c r="FO103" i="1"/>
  <c r="GU103" i="1"/>
  <c r="HS103" i="1"/>
  <c r="IP103" i="1"/>
  <c r="ET118" i="1"/>
  <c r="GC118" i="1"/>
  <c r="ID118" i="1"/>
  <c r="EN119" i="1"/>
  <c r="GY119" i="1"/>
  <c r="HB161" i="1"/>
  <c r="DF38" i="1"/>
  <c r="FZ38" i="1"/>
  <c r="IL38" i="1"/>
  <c r="FF39" i="1"/>
  <c r="HR39" i="1"/>
  <c r="CX41" i="1"/>
  <c r="AC53" i="1"/>
  <c r="CO53" i="1"/>
  <c r="FA53" i="1"/>
  <c r="HM53" i="1"/>
  <c r="Z54" i="1"/>
  <c r="CL54" i="1"/>
  <c r="EX54" i="1"/>
  <c r="HJ54" i="1"/>
  <c r="AA60" i="1"/>
  <c r="CM60" i="1"/>
  <c r="EY60" i="1"/>
  <c r="HK60" i="1"/>
  <c r="BW62" i="1"/>
  <c r="EI62" i="1"/>
  <c r="GU62" i="1"/>
  <c r="JB62" i="1"/>
  <c r="BJ64" i="1"/>
  <c r="DV64" i="1"/>
  <c r="GH64" i="1"/>
  <c r="IT64" i="1"/>
  <c r="AW66" i="1"/>
  <c r="DI66" i="1"/>
  <c r="FU66" i="1"/>
  <c r="IG66" i="1"/>
  <c r="BJ67" i="1"/>
  <c r="DV67" i="1"/>
  <c r="GH67" i="1"/>
  <c r="IT67" i="1"/>
  <c r="AM73" i="1"/>
  <c r="CY73" i="1"/>
  <c r="FK73" i="1"/>
  <c r="HW73" i="1"/>
  <c r="BX78" i="1"/>
  <c r="EJ78" i="1"/>
  <c r="GV78" i="1"/>
  <c r="Q79" i="1"/>
  <c r="CC79" i="1"/>
  <c r="FQ79" i="1"/>
  <c r="IT79" i="1"/>
  <c r="AQ103" i="1"/>
  <c r="EA103" i="1"/>
  <c r="FU103" i="1"/>
  <c r="HA103" i="1"/>
  <c r="HY103" i="1"/>
  <c r="IQ103" i="1"/>
  <c r="FD118" i="1"/>
  <c r="GN118" i="1"/>
  <c r="IF118" i="1"/>
  <c r="IX118" i="1"/>
  <c r="GZ119" i="1"/>
  <c r="IM119" i="1"/>
  <c r="HR161" i="1"/>
  <c r="DV38" i="1"/>
  <c r="AX39" i="1"/>
  <c r="AK53" i="1"/>
  <c r="CW53" i="1"/>
  <c r="FI53" i="1"/>
  <c r="HU53" i="1"/>
  <c r="AH54" i="1"/>
  <c r="CT54" i="1"/>
  <c r="FF54" i="1"/>
  <c r="HR54" i="1"/>
  <c r="AI60" i="1"/>
  <c r="CU60" i="1"/>
  <c r="FG60" i="1"/>
  <c r="HS60" i="1"/>
  <c r="S62" i="1"/>
  <c r="CE62" i="1"/>
  <c r="EQ62" i="1"/>
  <c r="HC62" i="1"/>
  <c r="BR64" i="1"/>
  <c r="ED64" i="1"/>
  <c r="GP64" i="1"/>
  <c r="JB64" i="1"/>
  <c r="BE66" i="1"/>
  <c r="DQ66" i="1"/>
  <c r="GC66" i="1"/>
  <c r="IO66" i="1"/>
  <c r="BR67" i="1"/>
  <c r="ED67" i="1"/>
  <c r="GP67" i="1"/>
  <c r="JB67" i="1"/>
  <c r="AU73" i="1"/>
  <c r="DG73" i="1"/>
  <c r="FS73" i="1"/>
  <c r="IE73" i="1"/>
  <c r="T78" i="1"/>
  <c r="CF78" i="1"/>
  <c r="ER78" i="1"/>
  <c r="HD78" i="1"/>
  <c r="Y79" i="1"/>
  <c r="CV79" i="1"/>
  <c r="FZ79" i="1"/>
  <c r="AY103" i="1"/>
  <c r="EQ103" i="1"/>
  <c r="FW103" i="1"/>
  <c r="HC103" i="1"/>
  <c r="HZ103" i="1"/>
  <c r="IW103" i="1"/>
  <c r="FJ118" i="1"/>
  <c r="HD118" i="1"/>
  <c r="IH118" i="1"/>
  <c r="IZ118" i="1"/>
  <c r="GA119" i="1"/>
  <c r="HB119" i="1"/>
  <c r="IT119" i="1"/>
  <c r="EP161" i="1"/>
  <c r="BF39" i="1"/>
  <c r="AS53" i="1"/>
  <c r="DE53" i="1"/>
  <c r="FQ53" i="1"/>
  <c r="IC53" i="1"/>
  <c r="AP54" i="1"/>
  <c r="DB54" i="1"/>
  <c r="FN54" i="1"/>
  <c r="AQ60" i="1"/>
  <c r="DC60" i="1"/>
  <c r="FO60" i="1"/>
  <c r="IA60" i="1"/>
  <c r="AA62" i="1"/>
  <c r="CM62" i="1"/>
  <c r="EY62" i="1"/>
  <c r="HK62" i="1"/>
  <c r="BZ64" i="1"/>
  <c r="EL64" i="1"/>
  <c r="GX64" i="1"/>
  <c r="BM66" i="1"/>
  <c r="DY66" i="1"/>
  <c r="GK66" i="1"/>
  <c r="BZ67" i="1"/>
  <c r="EL67" i="1"/>
  <c r="GX67" i="1"/>
  <c r="BC73" i="1"/>
  <c r="DO73" i="1"/>
  <c r="GA73" i="1"/>
  <c r="AB78" i="1"/>
  <c r="CN78" i="1"/>
  <c r="EZ78" i="1"/>
  <c r="AG79" i="1"/>
  <c r="DE79" i="1"/>
  <c r="GI79" i="1"/>
  <c r="BG103" i="1"/>
  <c r="EW103" i="1"/>
  <c r="GC103" i="1"/>
  <c r="HI103" i="1"/>
  <c r="FM118" i="1"/>
  <c r="HF118" i="1"/>
  <c r="IL118" i="1"/>
  <c r="BL119" i="1"/>
  <c r="GH119" i="1"/>
  <c r="HH119" i="1"/>
  <c r="EW168" i="1"/>
  <c r="FM168" i="1"/>
  <c r="GC168" i="1"/>
  <c r="GS168" i="1"/>
  <c r="HI168" i="1"/>
  <c r="HY168" i="1"/>
  <c r="AP174" i="1"/>
  <c r="BH174" i="1"/>
  <c r="DJ174" i="1"/>
  <c r="FH174" i="1"/>
  <c r="FX174" i="1"/>
  <c r="GN174" i="1"/>
  <c r="HD174" i="1"/>
  <c r="HT174" i="1"/>
  <c r="IJ174" i="1"/>
  <c r="BM175" i="1"/>
  <c r="AA176" i="1"/>
  <c r="AX176" i="1"/>
  <c r="BP176" i="1"/>
  <c r="DD176" i="1"/>
  <c r="EX176" i="1"/>
  <c r="FN176" i="1"/>
  <c r="GD176" i="1"/>
  <c r="GT176" i="1"/>
  <c r="Y177" i="1"/>
  <c r="BU177" i="1"/>
  <c r="EH177" i="1"/>
  <c r="FD177" i="1"/>
  <c r="FU177" i="1"/>
  <c r="GL177" i="1"/>
  <c r="HX177" i="1"/>
  <c r="IN177" i="1"/>
  <c r="AB178" i="1"/>
  <c r="CN178" i="1"/>
  <c r="GN178" i="1"/>
  <c r="Z179" i="1"/>
  <c r="AW179" i="1"/>
  <c r="BO179" i="1"/>
  <c r="EO179" i="1"/>
  <c r="FF179" i="1"/>
  <c r="FX179" i="1"/>
  <c r="GS179" i="1"/>
  <c r="AE168" i="1"/>
  <c r="AU168" i="1"/>
  <c r="BK168" i="1"/>
  <c r="CB168" i="1"/>
  <c r="EG168" i="1"/>
  <c r="HZ168" i="1"/>
  <c r="IP168" i="1"/>
  <c r="T174" i="1"/>
  <c r="BN174" i="1"/>
  <c r="DL174" i="1"/>
  <c r="ER174" i="1"/>
  <c r="FM174" i="1"/>
  <c r="GC174" i="1"/>
  <c r="GS174" i="1"/>
  <c r="HI174" i="1"/>
  <c r="HY174" i="1"/>
  <c r="IO174" i="1"/>
  <c r="Q175" i="1"/>
  <c r="BN175" i="1"/>
  <c r="AB176" i="1"/>
  <c r="AY176" i="1"/>
  <c r="BV176" i="1"/>
  <c r="DL176" i="1"/>
  <c r="GU176" i="1"/>
  <c r="HK176" i="1"/>
  <c r="AG177" i="1"/>
  <c r="BV177" i="1"/>
  <c r="EN177" i="1"/>
  <c r="FE177" i="1"/>
  <c r="FV177" i="1"/>
  <c r="HH177" i="1"/>
  <c r="HY177" i="1"/>
  <c r="IO177" i="1"/>
  <c r="AJ178" i="1"/>
  <c r="CV178" i="1"/>
  <c r="EZ178" i="1"/>
  <c r="HL178" i="1"/>
  <c r="AX179" i="1"/>
  <c r="BU179" i="1"/>
  <c r="EP179" i="1"/>
  <c r="FH179" i="1"/>
  <c r="GC179" i="1"/>
  <c r="GT179" i="1"/>
  <c r="IB179" i="1"/>
  <c r="IW179" i="1"/>
  <c r="T194" i="1"/>
  <c r="T200" i="1"/>
  <c r="AB194" i="1"/>
  <c r="AB200" i="1"/>
  <c r="AJ200" i="1"/>
  <c r="AJ194" i="1"/>
  <c r="AF168" i="1"/>
  <c r="AV168" i="1"/>
  <c r="BL168" i="1"/>
  <c r="CK168" i="1"/>
  <c r="EM168" i="1"/>
  <c r="FC168" i="1"/>
  <c r="FS168" i="1"/>
  <c r="GI168" i="1"/>
  <c r="GY168" i="1"/>
  <c r="HO168" i="1"/>
  <c r="IE168" i="1"/>
  <c r="IU168" i="1"/>
  <c r="Z174" i="1"/>
  <c r="AR174" i="1"/>
  <c r="DR174" i="1"/>
  <c r="EX174" i="1"/>
  <c r="FN174" i="1"/>
  <c r="GD174" i="1"/>
  <c r="GT174" i="1"/>
  <c r="HJ174" i="1"/>
  <c r="HZ174" i="1"/>
  <c r="IP174" i="1"/>
  <c r="Y175" i="1"/>
  <c r="BU175" i="1"/>
  <c r="AH176" i="1"/>
  <c r="AZ176" i="1"/>
  <c r="DT176" i="1"/>
  <c r="EZ176" i="1"/>
  <c r="FP176" i="1"/>
  <c r="GF176" i="1"/>
  <c r="GV176" i="1"/>
  <c r="HL176" i="1"/>
  <c r="IB176" i="1"/>
  <c r="IR176" i="1"/>
  <c r="AO177" i="1"/>
  <c r="CL177" i="1"/>
  <c r="EO177" i="1"/>
  <c r="FF177" i="1"/>
  <c r="GR177" i="1"/>
  <c r="HI177" i="1"/>
  <c r="HZ177" i="1"/>
  <c r="IP177" i="1"/>
  <c r="AR178" i="1"/>
  <c r="FX178" i="1"/>
  <c r="GU178" i="1"/>
  <c r="IJ178" i="1"/>
  <c r="IZ178" i="1"/>
  <c r="AG179" i="1"/>
  <c r="BV179" i="1"/>
  <c r="ER179" i="1"/>
  <c r="FM179" i="1"/>
  <c r="GD179" i="1"/>
  <c r="HL179" i="1"/>
  <c r="IG179" i="1"/>
  <c r="IX179" i="1"/>
  <c r="P168" i="1"/>
  <c r="BM168" i="1"/>
  <c r="CR168" i="1"/>
  <c r="EN168" i="1"/>
  <c r="FD168" i="1"/>
  <c r="FT168" i="1"/>
  <c r="GJ168" i="1"/>
  <c r="GZ168" i="1"/>
  <c r="HP168" i="1"/>
  <c r="IF168" i="1"/>
  <c r="IV168" i="1"/>
  <c r="S177" i="1"/>
  <c r="AA177" i="1"/>
  <c r="AI177" i="1"/>
  <c r="AQ177" i="1"/>
  <c r="AY177" i="1"/>
  <c r="BG177" i="1"/>
  <c r="BG203" i="1"/>
  <c r="BO177" i="1"/>
  <c r="BO203" i="1"/>
  <c r="BW177" i="1"/>
  <c r="BW179" i="1"/>
  <c r="BW203" i="1"/>
  <c r="EQ177" i="1"/>
  <c r="EQ179" i="1"/>
  <c r="EQ203" i="1"/>
  <c r="EY177" i="1"/>
  <c r="EY203" i="1"/>
  <c r="FG177" i="1"/>
  <c r="FG179" i="1"/>
  <c r="FG203" i="1"/>
  <c r="FO177" i="1"/>
  <c r="FO203" i="1"/>
  <c r="FW177" i="1"/>
  <c r="FW179" i="1"/>
  <c r="FW203" i="1"/>
  <c r="GE177" i="1"/>
  <c r="GE203" i="1"/>
  <c r="GM177" i="1"/>
  <c r="GM179" i="1"/>
  <c r="GM203" i="1"/>
  <c r="GU177" i="1"/>
  <c r="GU203" i="1"/>
  <c r="HC177" i="1"/>
  <c r="HC179" i="1"/>
  <c r="HC203" i="1"/>
  <c r="HK177" i="1"/>
  <c r="HK203" i="1"/>
  <c r="HS177" i="1"/>
  <c r="HS179" i="1"/>
  <c r="HS203" i="1"/>
  <c r="IA177" i="1"/>
  <c r="IA203" i="1"/>
  <c r="II177" i="1"/>
  <c r="II179" i="1"/>
  <c r="II203" i="1"/>
  <c r="IQ177" i="1"/>
  <c r="IQ203" i="1"/>
  <c r="IY177" i="1"/>
  <c r="IY179" i="1"/>
  <c r="IY203" i="1"/>
  <c r="AA174" i="1"/>
  <c r="AX174" i="1"/>
  <c r="BP174" i="1"/>
  <c r="DT174" i="1"/>
  <c r="EY174" i="1"/>
  <c r="FO174" i="1"/>
  <c r="GE174" i="1"/>
  <c r="GU174" i="1"/>
  <c r="HK174" i="1"/>
  <c r="IA174" i="1"/>
  <c r="IQ174" i="1"/>
  <c r="AG175" i="1"/>
  <c r="BV175" i="1"/>
  <c r="AI176" i="1"/>
  <c r="BF176" i="1"/>
  <c r="CD176" i="1"/>
  <c r="EH176" i="1"/>
  <c r="FE176" i="1"/>
  <c r="FU176" i="1"/>
  <c r="GK176" i="1"/>
  <c r="HA176" i="1"/>
  <c r="HQ176" i="1"/>
  <c r="IG176" i="1"/>
  <c r="IW176" i="1"/>
  <c r="AW177" i="1"/>
  <c r="DA177" i="1"/>
  <c r="EP177" i="1"/>
  <c r="GB177" i="1"/>
  <c r="GS177" i="1"/>
  <c r="HJ177" i="1"/>
  <c r="IE177" i="1"/>
  <c r="IU177" i="1"/>
  <c r="AZ178" i="1"/>
  <c r="DT178" i="1"/>
  <c r="FG178" i="1"/>
  <c r="GV178" i="1"/>
  <c r="HS178" i="1"/>
  <c r="AH179" i="1"/>
  <c r="BE179" i="1"/>
  <c r="CL179" i="1"/>
  <c r="EW179" i="1"/>
  <c r="FN179" i="1"/>
  <c r="GE179" i="1"/>
  <c r="GV179" i="1"/>
  <c r="HQ179" i="1"/>
  <c r="IH179" i="1"/>
  <c r="IZ179" i="1"/>
  <c r="DA168" i="1"/>
  <c r="EO168" i="1"/>
  <c r="FE168" i="1"/>
  <c r="FU168" i="1"/>
  <c r="GK168" i="1"/>
  <c r="HA168" i="1"/>
  <c r="HQ168" i="1"/>
  <c r="IG168" i="1"/>
  <c r="IW168" i="1"/>
  <c r="AB174" i="1"/>
  <c r="AY174" i="1"/>
  <c r="BV174" i="1"/>
  <c r="DZ174" i="1"/>
  <c r="EZ174" i="1"/>
  <c r="FP174" i="1"/>
  <c r="GF174" i="1"/>
  <c r="GV174" i="1"/>
  <c r="HL174" i="1"/>
  <c r="IB174" i="1"/>
  <c r="IR174" i="1"/>
  <c r="AO175" i="1"/>
  <c r="R176" i="1"/>
  <c r="AJ176" i="1"/>
  <c r="BG176" i="1"/>
  <c r="CL176" i="1"/>
  <c r="EJ176" i="1"/>
  <c r="FF176" i="1"/>
  <c r="FV176" i="1"/>
  <c r="GL176" i="1"/>
  <c r="HB176" i="1"/>
  <c r="HR176" i="1"/>
  <c r="BE177" i="1"/>
  <c r="FL177" i="1"/>
  <c r="GC177" i="1"/>
  <c r="GT177" i="1"/>
  <c r="HP177" i="1"/>
  <c r="IF177" i="1"/>
  <c r="IV177" i="1"/>
  <c r="BH178" i="1"/>
  <c r="EB178" i="1"/>
  <c r="FH178" i="1"/>
  <c r="GE178" i="1"/>
  <c r="HT178" i="1"/>
  <c r="IO178" i="1"/>
  <c r="Q179" i="1"/>
  <c r="AI179" i="1"/>
  <c r="BF179" i="1"/>
  <c r="CT179" i="1"/>
  <c r="EX179" i="1"/>
  <c r="FO179" i="1"/>
  <c r="GF179" i="1"/>
  <c r="HA179" i="1"/>
  <c r="HR179" i="1"/>
  <c r="IJ179" i="1"/>
  <c r="O194" i="1"/>
  <c r="W194" i="1"/>
  <c r="AE194" i="1"/>
  <c r="AM194" i="1"/>
  <c r="W168" i="1"/>
  <c r="AM168" i="1"/>
  <c r="BC168" i="1"/>
  <c r="BS168" i="1"/>
  <c r="DH168" i="1"/>
  <c r="HR168" i="1"/>
  <c r="IH168" i="1"/>
  <c r="IX168" i="1"/>
  <c r="AH174" i="1"/>
  <c r="AZ174" i="1"/>
  <c r="BW174" i="1"/>
  <c r="EB174" i="1"/>
  <c r="FE174" i="1"/>
  <c r="FU174" i="1"/>
  <c r="GK174" i="1"/>
  <c r="HA174" i="1"/>
  <c r="HQ174" i="1"/>
  <c r="IG174" i="1"/>
  <c r="IW174" i="1"/>
  <c r="AW175" i="1"/>
  <c r="S176" i="1"/>
  <c r="AP176" i="1"/>
  <c r="BH176" i="1"/>
  <c r="CT176" i="1"/>
  <c r="EP176" i="1"/>
  <c r="FG176" i="1"/>
  <c r="FW176" i="1"/>
  <c r="GM176" i="1"/>
  <c r="HC176" i="1"/>
  <c r="HS176" i="1"/>
  <c r="II176" i="1"/>
  <c r="BF177" i="1"/>
  <c r="DQ177" i="1"/>
  <c r="EV177" i="1"/>
  <c r="FM177" i="1"/>
  <c r="GD177" i="1"/>
  <c r="GZ177" i="1"/>
  <c r="HQ177" i="1"/>
  <c r="IG177" i="1"/>
  <c r="IW177" i="1"/>
  <c r="EJ178" i="1"/>
  <c r="GF178" i="1"/>
  <c r="HC178" i="1"/>
  <c r="R179" i="1"/>
  <c r="AO179" i="1"/>
  <c r="BG179" i="1"/>
  <c r="DB179" i="1"/>
  <c r="EY179" i="1"/>
  <c r="FP179" i="1"/>
  <c r="GK179" i="1"/>
  <c r="HB179" i="1"/>
  <c r="HT179" i="1"/>
  <c r="IO179" i="1"/>
  <c r="P194" i="1"/>
  <c r="P201" i="1"/>
  <c r="P204" i="1"/>
  <c r="X194" i="1"/>
  <c r="X201" i="1"/>
  <c r="X204" i="1"/>
  <c r="AF194" i="1"/>
  <c r="AF204" i="1"/>
  <c r="AF201" i="1"/>
  <c r="X168" i="1"/>
  <c r="AN168" i="1"/>
  <c r="BD168" i="1"/>
  <c r="BT168" i="1"/>
  <c r="DQ168" i="1"/>
  <c r="EU168" i="1"/>
  <c r="FK168" i="1"/>
  <c r="GA168" i="1"/>
  <c r="GQ168" i="1"/>
  <c r="HG168" i="1"/>
  <c r="HW168" i="1"/>
  <c r="AI174" i="1"/>
  <c r="BF174" i="1"/>
  <c r="CF174" i="1"/>
  <c r="EJ174" i="1"/>
  <c r="FF174" i="1"/>
  <c r="FV174" i="1"/>
  <c r="GL174" i="1"/>
  <c r="HB174" i="1"/>
  <c r="HR174" i="1"/>
  <c r="IH174" i="1"/>
  <c r="BE175" i="1"/>
  <c r="T176" i="1"/>
  <c r="AQ176" i="1"/>
  <c r="BN176" i="1"/>
  <c r="CV176" i="1"/>
  <c r="EQ176" i="1"/>
  <c r="FH176" i="1"/>
  <c r="FX176" i="1"/>
  <c r="GN176" i="1"/>
  <c r="HD176" i="1"/>
  <c r="HT176" i="1"/>
  <c r="IJ176" i="1"/>
  <c r="IZ176" i="1"/>
  <c r="BM177" i="1"/>
  <c r="DR177" i="1"/>
  <c r="EW177" i="1"/>
  <c r="FN177" i="1"/>
  <c r="GJ177" i="1"/>
  <c r="HA177" i="1"/>
  <c r="HR177" i="1"/>
  <c r="IH177" i="1"/>
  <c r="BP178" i="1"/>
  <c r="FO178" i="1"/>
  <c r="HD178" i="1"/>
  <c r="IA178" i="1"/>
  <c r="IR178" i="1"/>
  <c r="S179" i="1"/>
  <c r="AP179" i="1"/>
  <c r="BM179" i="1"/>
  <c r="DJ179" i="1"/>
  <c r="EZ179" i="1"/>
  <c r="FU179" i="1"/>
  <c r="GL179" i="1"/>
  <c r="HD179" i="1"/>
  <c r="HY179" i="1"/>
  <c r="Q200" i="1"/>
  <c r="Q201" i="1"/>
  <c r="Q204" i="1"/>
  <c r="Q194" i="1"/>
  <c r="Y200" i="1"/>
  <c r="Y201" i="1"/>
  <c r="Y204" i="1"/>
  <c r="Y194" i="1"/>
  <c r="AG200" i="1"/>
  <c r="AG201" i="1"/>
  <c r="AG204" i="1"/>
  <c r="AG194" i="1"/>
  <c r="BU168" i="1"/>
  <c r="DX168" i="1"/>
  <c r="EV168" i="1"/>
  <c r="FL168" i="1"/>
  <c r="GB168" i="1"/>
  <c r="GR168" i="1"/>
  <c r="HH168" i="1"/>
  <c r="HX168" i="1"/>
  <c r="IN168" i="1"/>
  <c r="R174" i="1"/>
  <c r="AJ174" i="1"/>
  <c r="BG174" i="1"/>
  <c r="DB174" i="1"/>
  <c r="EP174" i="1"/>
  <c r="FG174" i="1"/>
  <c r="FW174" i="1"/>
  <c r="GM174" i="1"/>
  <c r="HC174" i="1"/>
  <c r="HS174" i="1"/>
  <c r="II174" i="1"/>
  <c r="BF175" i="1"/>
  <c r="Z176" i="1"/>
  <c r="AR176" i="1"/>
  <c r="BO176" i="1"/>
  <c r="DB176" i="1"/>
  <c r="ER176" i="1"/>
  <c r="FM176" i="1"/>
  <c r="GC176" i="1"/>
  <c r="GS176" i="1"/>
  <c r="HI176" i="1"/>
  <c r="HY176" i="1"/>
  <c r="IO176" i="1"/>
  <c r="Q177" i="1"/>
  <c r="BN177" i="1"/>
  <c r="DZ177" i="1"/>
  <c r="EX177" i="1"/>
  <c r="FT177" i="1"/>
  <c r="GK177" i="1"/>
  <c r="HB177" i="1"/>
  <c r="IM177" i="1"/>
  <c r="T178" i="1"/>
  <c r="ER178" i="1"/>
  <c r="FP178" i="1"/>
  <c r="GM178" i="1"/>
  <c r="IB178" i="1"/>
  <c r="Y179" i="1"/>
  <c r="AQ179" i="1"/>
  <c r="BN179" i="1"/>
  <c r="DQ179" i="1"/>
  <c r="FE179" i="1"/>
  <c r="FV179" i="1"/>
  <c r="GN179" i="1"/>
  <c r="HI179" i="1"/>
  <c r="HZ179" i="1"/>
  <c r="IQ179" i="1"/>
  <c r="R200" i="1"/>
  <c r="R201" i="1"/>
  <c r="R204" i="1"/>
  <c r="R194" i="1"/>
  <c r="CA194" i="1"/>
  <c r="BB200" i="1"/>
  <c r="CB201" i="1"/>
  <c r="CC204" i="1"/>
  <c r="P209" i="1"/>
  <c r="BB209" i="1"/>
  <c r="BU209" i="1"/>
  <c r="ED209" i="1"/>
  <c r="FL209" i="1"/>
  <c r="GZ209" i="1"/>
  <c r="IF209" i="1"/>
  <c r="IY209" i="1"/>
  <c r="AF210" i="1"/>
  <c r="BJ210" i="1"/>
  <c r="DN210" i="1"/>
  <c r="EU210" i="1"/>
  <c r="FR210" i="1"/>
  <c r="GK210" i="1"/>
  <c r="HH210" i="1"/>
  <c r="ID210" i="1"/>
  <c r="IV210" i="1"/>
  <c r="AL211" i="1"/>
  <c r="BR211" i="1"/>
  <c r="EM211" i="1"/>
  <c r="FR211" i="1"/>
  <c r="GQ211" i="1"/>
  <c r="HV211" i="1"/>
  <c r="IQ211" i="1"/>
  <c r="BE222" i="1"/>
  <c r="DQ222" i="1"/>
  <c r="GC222" i="1"/>
  <c r="HY222" i="1"/>
  <c r="BR257" i="1"/>
  <c r="GP257" i="1"/>
  <c r="ID257" i="1"/>
  <c r="IX257" i="1"/>
  <c r="BG258" i="1"/>
  <c r="FW258" i="1"/>
  <c r="HS258" i="1"/>
  <c r="IS258" i="1"/>
  <c r="Q263" i="1"/>
  <c r="DI263" i="1"/>
  <c r="GS263" i="1"/>
  <c r="JB272" i="1"/>
  <c r="AH194" i="1"/>
  <c r="CC194" i="1"/>
  <c r="BP200" i="1"/>
  <c r="CC201" i="1"/>
  <c r="AH204" i="1"/>
  <c r="CD204" i="1"/>
  <c r="Q209" i="1"/>
  <c r="BH209" i="1"/>
  <c r="BZ209" i="1"/>
  <c r="EF209" i="1"/>
  <c r="FT209" i="1"/>
  <c r="HH209" i="1"/>
  <c r="II209" i="1"/>
  <c r="JB209" i="1"/>
  <c r="AG210" i="1"/>
  <c r="BK210" i="1"/>
  <c r="DP210" i="1"/>
  <c r="EV210" i="1"/>
  <c r="FX210" i="1"/>
  <c r="GR210" i="1"/>
  <c r="HN210" i="1"/>
  <c r="IW210" i="1"/>
  <c r="AM211" i="1"/>
  <c r="BS211" i="1"/>
  <c r="EO211" i="1"/>
  <c r="FS211" i="1"/>
  <c r="GX211" i="1"/>
  <c r="BM222" i="1"/>
  <c r="DY222" i="1"/>
  <c r="GK222" i="1"/>
  <c r="IA222" i="1"/>
  <c r="N257" i="1"/>
  <c r="EL257" i="1"/>
  <c r="GX257" i="1"/>
  <c r="IF257" i="1"/>
  <c r="IZ257" i="1"/>
  <c r="BO258" i="1"/>
  <c r="GE258" i="1"/>
  <c r="HU258" i="1"/>
  <c r="IX258" i="1"/>
  <c r="Y263" i="1"/>
  <c r="EO263" i="1"/>
  <c r="HA263" i="1"/>
  <c r="BX200" i="1"/>
  <c r="AH201" i="1"/>
  <c r="CD201" i="1"/>
  <c r="AN204" i="1"/>
  <c r="CJ204" i="1"/>
  <c r="X209" i="1"/>
  <c r="BI209" i="1"/>
  <c r="CH209" i="1"/>
  <c r="EN209" i="1"/>
  <c r="GF209" i="1"/>
  <c r="HL209" i="1"/>
  <c r="IN209" i="1"/>
  <c r="AO210" i="1"/>
  <c r="BL210" i="1"/>
  <c r="DV210" i="1"/>
  <c r="FB210" i="1"/>
  <c r="FZ210" i="1"/>
  <c r="GS210" i="1"/>
  <c r="HO210" i="1"/>
  <c r="IJ210" i="1"/>
  <c r="JB210" i="1"/>
  <c r="AT211" i="1"/>
  <c r="CC211" i="1"/>
  <c r="EU211" i="1"/>
  <c r="FU211" i="1"/>
  <c r="GY211" i="1"/>
  <c r="ID211" i="1"/>
  <c r="BU222" i="1"/>
  <c r="EG222" i="1"/>
  <c r="GS222" i="1"/>
  <c r="IG222" i="1"/>
  <c r="V257" i="1"/>
  <c r="ET257" i="1"/>
  <c r="HF257" i="1"/>
  <c r="IH257" i="1"/>
  <c r="JB257" i="1"/>
  <c r="BW258" i="1"/>
  <c r="GM258" i="1"/>
  <c r="IA258" i="1"/>
  <c r="IY258" i="1"/>
  <c r="AG263" i="1"/>
  <c r="EW263" i="1"/>
  <c r="HI263" i="1"/>
  <c r="IX268" i="1"/>
  <c r="AO194" i="1"/>
  <c r="CF194" i="1"/>
  <c r="V200" i="1"/>
  <c r="BZ200" i="1"/>
  <c r="AN201" i="1"/>
  <c r="CJ201" i="1"/>
  <c r="AO204" i="1"/>
  <c r="CK204" i="1"/>
  <c r="Y209" i="1"/>
  <c r="BJ209" i="1"/>
  <c r="CR209" i="1"/>
  <c r="EZ209" i="1"/>
  <c r="GG209" i="1"/>
  <c r="HM209" i="1"/>
  <c r="IQ209" i="1"/>
  <c r="T210" i="1"/>
  <c r="AT210" i="1"/>
  <c r="BM210" i="1"/>
  <c r="DX210" i="1"/>
  <c r="FC210" i="1"/>
  <c r="GA210" i="1"/>
  <c r="GX210" i="1"/>
  <c r="HP210" i="1"/>
  <c r="IL210" i="1"/>
  <c r="O211" i="1"/>
  <c r="AU211" i="1"/>
  <c r="CW211" i="1"/>
  <c r="EW211" i="1"/>
  <c r="GA211" i="1"/>
  <c r="HA211" i="1"/>
  <c r="JA211" i="1"/>
  <c r="Q222" i="1"/>
  <c r="CC222" i="1"/>
  <c r="EO222" i="1"/>
  <c r="HA222" i="1"/>
  <c r="II222" i="1"/>
  <c r="AD257" i="1"/>
  <c r="FB257" i="1"/>
  <c r="HH257" i="1"/>
  <c r="IL257" i="1"/>
  <c r="S258" i="1"/>
  <c r="CE258" i="1"/>
  <c r="GU258" i="1"/>
  <c r="IC258" i="1"/>
  <c r="IZ258" i="1"/>
  <c r="AO263" i="1"/>
  <c r="FE263" i="1"/>
  <c r="HQ263" i="1"/>
  <c r="IU269" i="1"/>
  <c r="AP194" i="1"/>
  <c r="CI194" i="1"/>
  <c r="AO201" i="1"/>
  <c r="CK201" i="1"/>
  <c r="AP204" i="1"/>
  <c r="CL204" i="1"/>
  <c r="AG209" i="1"/>
  <c r="BL209" i="1"/>
  <c r="CU209" i="1"/>
  <c r="FA209" i="1"/>
  <c r="GH209" i="1"/>
  <c r="HN209" i="1"/>
  <c r="IR209" i="1"/>
  <c r="V210" i="1"/>
  <c r="AZ210" i="1"/>
  <c r="BT210" i="1"/>
  <c r="EG210" i="1"/>
  <c r="FD210" i="1"/>
  <c r="GB210" i="1"/>
  <c r="GZ210" i="1"/>
  <c r="HQ210" i="1"/>
  <c r="IM210" i="1"/>
  <c r="Q211" i="1"/>
  <c r="AW211" i="1"/>
  <c r="CY211" i="1"/>
  <c r="FH211" i="1"/>
  <c r="GC211" i="1"/>
  <c r="HG211" i="1"/>
  <c r="IG211" i="1"/>
  <c r="Y222" i="1"/>
  <c r="CK222" i="1"/>
  <c r="EW222" i="1"/>
  <c r="HI222" i="1"/>
  <c r="IO222" i="1"/>
  <c r="AL257" i="1"/>
  <c r="FJ257" i="1"/>
  <c r="HN257" i="1"/>
  <c r="IN257" i="1"/>
  <c r="AA258" i="1"/>
  <c r="EQ258" i="1"/>
  <c r="HC258" i="1"/>
  <c r="II258" i="1"/>
  <c r="JA258" i="1"/>
  <c r="AW263" i="1"/>
  <c r="FM263" i="1"/>
  <c r="HY263" i="1"/>
  <c r="IW271" i="1"/>
  <c r="BM194" i="1"/>
  <c r="CK194" i="1"/>
  <c r="AD200" i="1"/>
  <c r="CH200" i="1"/>
  <c r="AP201" i="1"/>
  <c r="CL201" i="1"/>
  <c r="AW204" i="1"/>
  <c r="AI209" i="1"/>
  <c r="BQ209" i="1"/>
  <c r="DN209" i="1"/>
  <c r="FB209" i="1"/>
  <c r="GJ209" i="1"/>
  <c r="HP209" i="1"/>
  <c r="IS209" i="1"/>
  <c r="W210" i="1"/>
  <c r="BB210" i="1"/>
  <c r="BU210" i="1"/>
  <c r="EL210" i="1"/>
  <c r="FE210" i="1"/>
  <c r="GH210" i="1"/>
  <c r="HD210" i="1"/>
  <c r="HV210" i="1"/>
  <c r="Y211" i="1"/>
  <c r="BE211" i="1"/>
  <c r="DI211" i="1"/>
  <c r="FI211" i="1"/>
  <c r="GN211" i="1"/>
  <c r="HI211" i="1"/>
  <c r="II211" i="1"/>
  <c r="AG222" i="1"/>
  <c r="CS222" i="1"/>
  <c r="FE222" i="1"/>
  <c r="HK222" i="1"/>
  <c r="IQ222" i="1"/>
  <c r="AT257" i="1"/>
  <c r="FR257" i="1"/>
  <c r="HP257" i="1"/>
  <c r="IP257" i="1"/>
  <c r="AI258" i="1"/>
  <c r="EY258" i="1"/>
  <c r="HE258" i="1"/>
  <c r="IK258" i="1"/>
  <c r="BE263" i="1"/>
  <c r="FU263" i="1"/>
  <c r="IG263" i="1"/>
  <c r="Z194" i="1"/>
  <c r="BU194" i="1"/>
  <c r="CN200" i="1"/>
  <c r="BM201" i="1"/>
  <c r="Z204" i="1"/>
  <c r="BT204" i="1"/>
  <c r="AY209" i="1"/>
  <c r="BR209" i="1"/>
  <c r="DU209" i="1"/>
  <c r="FD209" i="1"/>
  <c r="GP209" i="1"/>
  <c r="IT209" i="1"/>
  <c r="X210" i="1"/>
  <c r="BC210" i="1"/>
  <c r="CH210" i="1"/>
  <c r="ER210" i="1"/>
  <c r="FL210" i="1"/>
  <c r="GI210" i="1"/>
  <c r="HF210" i="1"/>
  <c r="IT210" i="1"/>
  <c r="AJ211" i="1"/>
  <c r="BP211" i="1"/>
  <c r="ED211" i="1"/>
  <c r="FJ211" i="1"/>
  <c r="GO211" i="1"/>
  <c r="HT211" i="1"/>
  <c r="AO222" i="1"/>
  <c r="DA222" i="1"/>
  <c r="FM222" i="1"/>
  <c r="HQ222" i="1"/>
  <c r="BB257" i="1"/>
  <c r="FZ257" i="1"/>
  <c r="HV257" i="1"/>
  <c r="IT257" i="1"/>
  <c r="AQ258" i="1"/>
  <c r="FG258" i="1"/>
  <c r="HK258" i="1"/>
  <c r="IQ258" i="1"/>
  <c r="BM263" i="1"/>
  <c r="GC263" i="1"/>
  <c r="IO263" i="1"/>
  <c r="AL200" i="1"/>
  <c r="Z201" i="1"/>
  <c r="BU201" i="1"/>
  <c r="CB204" i="1"/>
  <c r="BA209" i="1"/>
  <c r="BT209" i="1"/>
  <c r="DV209" i="1"/>
  <c r="FJ209" i="1"/>
  <c r="GR209" i="1"/>
  <c r="HX209" i="1"/>
  <c r="IV209" i="1"/>
  <c r="AE210" i="1"/>
  <c r="BD210" i="1"/>
  <c r="CP210" i="1"/>
  <c r="ET210" i="1"/>
  <c r="FM210" i="1"/>
  <c r="GJ210" i="1"/>
  <c r="HG210" i="1"/>
  <c r="HY210" i="1"/>
  <c r="IU210" i="1"/>
  <c r="AK211" i="1"/>
  <c r="BQ211" i="1"/>
  <c r="EL211" i="1"/>
  <c r="FK211" i="1"/>
  <c r="GP211" i="1"/>
  <c r="HU211" i="1"/>
  <c r="IO211" i="1"/>
  <c r="AW222" i="1"/>
  <c r="DI222" i="1"/>
  <c r="FU222" i="1"/>
  <c r="HS222" i="1"/>
  <c r="IY222" i="1"/>
  <c r="BJ257" i="1"/>
  <c r="GH257" i="1"/>
  <c r="HX257" i="1"/>
  <c r="IV257" i="1"/>
  <c r="AY258" i="1"/>
  <c r="FO258" i="1"/>
  <c r="HM258" i="1"/>
  <c r="IR258" i="1"/>
  <c r="BU263" i="1"/>
  <c r="GK263" i="1"/>
  <c r="IW263" i="1"/>
  <c r="IZ270" i="1"/>
  <c r="P161" i="1"/>
  <c r="Q159" i="1"/>
  <c r="R159" i="1"/>
  <c r="S159" i="1"/>
  <c r="T159" i="1"/>
  <c r="U161" i="1"/>
  <c r="V161" i="1"/>
  <c r="W161" i="1"/>
  <c r="X161" i="1"/>
  <c r="Y159" i="1"/>
  <c r="Z159" i="1"/>
  <c r="AA159" i="1"/>
  <c r="AB159" i="1"/>
  <c r="AC161" i="1"/>
  <c r="AD161" i="1"/>
  <c r="AE161" i="1"/>
  <c r="AF161" i="1"/>
  <c r="AG159" i="1"/>
  <c r="AH159" i="1"/>
  <c r="AI159" i="1"/>
  <c r="AJ159" i="1"/>
  <c r="AK161" i="1"/>
  <c r="AL161" i="1"/>
  <c r="AM161" i="1"/>
  <c r="AN161" i="1"/>
  <c r="AO159" i="1"/>
  <c r="AP159" i="1"/>
  <c r="AQ159" i="1"/>
  <c r="AR159" i="1"/>
  <c r="AS161" i="1"/>
  <c r="AT161" i="1"/>
  <c r="AU161" i="1"/>
  <c r="AV161" i="1"/>
  <c r="AW159" i="1"/>
  <c r="AX161" i="1"/>
  <c r="AY159" i="1"/>
  <c r="AZ159" i="1"/>
  <c r="BA161" i="1"/>
  <c r="BB161" i="1"/>
  <c r="BC161" i="1"/>
  <c r="BD161" i="1"/>
  <c r="BE159" i="1"/>
  <c r="BG159" i="1"/>
  <c r="BH159" i="1"/>
  <c r="BI161" i="1"/>
  <c r="BJ161" i="1"/>
  <c r="BK161" i="1"/>
  <c r="BL161" i="1"/>
  <c r="BM159" i="1"/>
  <c r="BN161" i="1"/>
  <c r="BO159" i="1"/>
  <c r="BP159" i="1"/>
  <c r="BQ161" i="1"/>
  <c r="BR161" i="1"/>
  <c r="BS161" i="1"/>
  <c r="BT161" i="1"/>
  <c r="BU159" i="1"/>
  <c r="BW159" i="1"/>
  <c r="BX159" i="1"/>
  <c r="BY161" i="1"/>
  <c r="BZ161" i="1"/>
  <c r="CA161" i="1"/>
  <c r="CB161" i="1"/>
  <c r="CC159" i="1"/>
  <c r="CD161" i="1"/>
  <c r="CE159" i="1"/>
  <c r="CF159" i="1"/>
  <c r="CG161" i="1"/>
  <c r="CH161" i="1"/>
  <c r="CI161" i="1"/>
  <c r="CJ161" i="1"/>
  <c r="CK159" i="1"/>
  <c r="CM159" i="1"/>
  <c r="CN159" i="1"/>
  <c r="CO161" i="1"/>
  <c r="CP161" i="1"/>
  <c r="CQ161" i="1"/>
  <c r="CR161" i="1"/>
  <c r="CS159" i="1"/>
  <c r="CT161" i="1"/>
  <c r="CU159" i="1"/>
  <c r="CV159" i="1"/>
  <c r="CW161" i="1"/>
  <c r="CX161" i="1"/>
  <c r="CY161" i="1"/>
  <c r="CZ161" i="1"/>
  <c r="DA159" i="1"/>
  <c r="DC159" i="1"/>
  <c r="DD159" i="1"/>
  <c r="DE161" i="1"/>
  <c r="DF161" i="1"/>
  <c r="DG161" i="1"/>
  <c r="DH161" i="1"/>
  <c r="DI159" i="1"/>
  <c r="DJ161" i="1"/>
  <c r="DK159" i="1"/>
  <c r="DL159" i="1"/>
  <c r="DM161" i="1"/>
  <c r="DN161" i="1"/>
  <c r="DO161" i="1"/>
  <c r="DP161" i="1"/>
  <c r="DQ159" i="1"/>
  <c r="DS159" i="1"/>
  <c r="DT159" i="1"/>
  <c r="DU161" i="1"/>
  <c r="DV161" i="1"/>
  <c r="DW161" i="1"/>
  <c r="DY159" i="1"/>
  <c r="DZ161" i="1"/>
  <c r="EA159" i="1"/>
  <c r="EB159" i="1"/>
  <c r="EC161" i="1"/>
  <c r="ED161" i="1"/>
  <c r="EE161" i="1"/>
  <c r="EG159" i="1"/>
  <c r="EI159" i="1"/>
  <c r="EJ159" i="1"/>
  <c r="EK161" i="1"/>
  <c r="EL161" i="1"/>
  <c r="EM161" i="1"/>
  <c r="EN161" i="1"/>
  <c r="EO159" i="1"/>
  <c r="EQ159" i="1"/>
  <c r="ER159" i="1"/>
  <c r="ES161" i="1"/>
  <c r="ET161" i="1"/>
  <c r="EU161" i="1"/>
  <c r="EV161" i="1"/>
  <c r="EW159" i="1"/>
  <c r="EY159" i="1"/>
  <c r="EZ159" i="1"/>
  <c r="FA161" i="1"/>
  <c r="FB161" i="1"/>
  <c r="FC161" i="1"/>
  <c r="FD161" i="1"/>
  <c r="FE159" i="1"/>
  <c r="FG159" i="1"/>
  <c r="FH159" i="1"/>
  <c r="FI161" i="1"/>
  <c r="FJ161" i="1"/>
  <c r="FK161" i="1"/>
  <c r="FL161" i="1"/>
  <c r="FM159" i="1"/>
  <c r="FO159" i="1"/>
  <c r="FP159" i="1"/>
  <c r="FQ161" i="1"/>
  <c r="FR161" i="1"/>
  <c r="FS161" i="1"/>
  <c r="FT161" i="1"/>
  <c r="FU159" i="1"/>
  <c r="FW159" i="1"/>
  <c r="FX159" i="1"/>
  <c r="FY161" i="1"/>
  <c r="FZ161" i="1"/>
  <c r="GA161" i="1"/>
  <c r="GB161" i="1"/>
  <c r="GC159" i="1"/>
  <c r="GE159" i="1"/>
  <c r="GF159" i="1"/>
  <c r="GG161" i="1"/>
  <c r="GH161" i="1"/>
  <c r="GI161" i="1"/>
  <c r="GJ161" i="1"/>
  <c r="GK159" i="1"/>
  <c r="GM159" i="1"/>
  <c r="GN159" i="1"/>
  <c r="GO161" i="1"/>
  <c r="GP161" i="1"/>
  <c r="GQ161" i="1"/>
  <c r="GR161" i="1"/>
  <c r="GS159" i="1"/>
  <c r="GU159" i="1"/>
  <c r="GV159" i="1"/>
  <c r="GW161" i="1"/>
  <c r="GX161" i="1"/>
  <c r="GY161" i="1"/>
  <c r="GZ161" i="1"/>
  <c r="HA159" i="1"/>
  <c r="HC159" i="1"/>
  <c r="HD159" i="1"/>
  <c r="HE161" i="1"/>
  <c r="HF161" i="1"/>
  <c r="HG161" i="1"/>
  <c r="HH161" i="1"/>
  <c r="HI159" i="1"/>
  <c r="HK159" i="1"/>
  <c r="HL159" i="1"/>
  <c r="HM161" i="1"/>
  <c r="HN161" i="1"/>
  <c r="HO161" i="1"/>
  <c r="HP161" i="1"/>
  <c r="HQ159" i="1"/>
  <c r="HS159" i="1"/>
  <c r="HT159" i="1"/>
  <c r="HU161" i="1"/>
  <c r="HV161" i="1"/>
  <c r="HW161" i="1"/>
  <c r="HX161" i="1"/>
  <c r="HY159" i="1"/>
  <c r="IA159" i="1"/>
  <c r="IB159" i="1"/>
  <c r="IC161" i="1"/>
  <c r="ID161" i="1"/>
  <c r="IE161" i="1"/>
  <c r="IF161" i="1"/>
  <c r="IG159" i="1"/>
  <c r="II159" i="1"/>
  <c r="IJ159" i="1"/>
  <c r="IK161" i="1"/>
  <c r="IL161" i="1"/>
  <c r="IM161" i="1"/>
  <c r="IN161" i="1"/>
  <c r="IO159" i="1"/>
  <c r="IQ159" i="1"/>
  <c r="IR159" i="1"/>
  <c r="IS161" i="1"/>
  <c r="IT161" i="1"/>
  <c r="IU161" i="1"/>
  <c r="IV161" i="1"/>
  <c r="IW159" i="1"/>
  <c r="IY159" i="1"/>
  <c r="IZ159" i="1"/>
  <c r="JA161" i="1"/>
  <c r="JB161" i="1"/>
  <c r="V38" i="1"/>
  <c r="AD38" i="1"/>
  <c r="AL38" i="1"/>
  <c r="AT38" i="1"/>
  <c r="BB38" i="1"/>
  <c r="V41" i="1"/>
  <c r="AD41" i="1"/>
  <c r="AL41" i="1"/>
  <c r="AT41" i="1"/>
  <c r="BB41" i="1"/>
  <c r="BJ41" i="1"/>
  <c r="O61" i="1"/>
  <c r="W61" i="1"/>
  <c r="AE61" i="1"/>
  <c r="AM61" i="1"/>
  <c r="AU61" i="1"/>
  <c r="BC61" i="1"/>
  <c r="BK61" i="1"/>
  <c r="BS61" i="1"/>
  <c r="CA61" i="1"/>
  <c r="CI61" i="1"/>
  <c r="CQ61" i="1"/>
  <c r="CY61" i="1"/>
  <c r="DG61" i="1"/>
  <c r="DO61" i="1"/>
  <c r="DW61" i="1"/>
  <c r="EE61" i="1"/>
  <c r="EM61" i="1"/>
  <c r="EU61" i="1"/>
  <c r="FC61" i="1"/>
  <c r="FK61" i="1"/>
  <c r="FS61" i="1"/>
  <c r="GA61" i="1"/>
  <c r="GI61" i="1"/>
  <c r="GQ61" i="1"/>
  <c r="GY61" i="1"/>
  <c r="HG61" i="1"/>
  <c r="HO61" i="1"/>
  <c r="HW61" i="1"/>
  <c r="IE61" i="1"/>
  <c r="IM61" i="1"/>
  <c r="IU61" i="1"/>
  <c r="S74" i="1"/>
  <c r="AA74" i="1"/>
  <c r="AI74" i="1"/>
  <c r="AQ74" i="1"/>
  <c r="AY74" i="1"/>
  <c r="BG74" i="1"/>
  <c r="BO74" i="1"/>
  <c r="BW74" i="1"/>
  <c r="CE74" i="1"/>
  <c r="CM74" i="1"/>
  <c r="CU74" i="1"/>
  <c r="DC74" i="1"/>
  <c r="DK74" i="1"/>
  <c r="DS74" i="1"/>
  <c r="EA74" i="1"/>
  <c r="EI74" i="1"/>
  <c r="EQ74" i="1"/>
  <c r="EY74" i="1"/>
  <c r="FG74" i="1"/>
  <c r="FO74" i="1"/>
  <c r="FW74" i="1"/>
  <c r="GE74" i="1"/>
  <c r="GM74" i="1"/>
  <c r="GU74" i="1"/>
  <c r="HC74" i="1"/>
  <c r="HK74" i="1"/>
  <c r="HS74" i="1"/>
  <c r="IA74" i="1"/>
  <c r="II74" i="1"/>
  <c r="IQ74" i="1"/>
  <c r="IY74" i="1"/>
  <c r="CM79" i="1"/>
  <c r="EY79" i="1"/>
  <c r="W38" i="1"/>
  <c r="AE38" i="1"/>
  <c r="AM38" i="1"/>
  <c r="AU38" i="1"/>
  <c r="BC38" i="1"/>
  <c r="BK38" i="1"/>
  <c r="BS38" i="1"/>
  <c r="CA38" i="1"/>
  <c r="CI38" i="1"/>
  <c r="CQ38" i="1"/>
  <c r="CY38" i="1"/>
  <c r="DG38" i="1"/>
  <c r="DO38" i="1"/>
  <c r="DW38" i="1"/>
  <c r="EE38" i="1"/>
  <c r="EM38" i="1"/>
  <c r="EU38" i="1"/>
  <c r="FC38" i="1"/>
  <c r="FK38" i="1"/>
  <c r="FS38" i="1"/>
  <c r="GA38" i="1"/>
  <c r="GI38" i="1"/>
  <c r="GQ38" i="1"/>
  <c r="GY38" i="1"/>
  <c r="HG38" i="1"/>
  <c r="HO38" i="1"/>
  <c r="HW38" i="1"/>
  <c r="IE38" i="1"/>
  <c r="IM38" i="1"/>
  <c r="IU38" i="1"/>
  <c r="S39" i="1"/>
  <c r="AA39" i="1"/>
  <c r="AI39" i="1"/>
  <c r="AQ39" i="1"/>
  <c r="AY39" i="1"/>
  <c r="BG39" i="1"/>
  <c r="BO39" i="1"/>
  <c r="BW39" i="1"/>
  <c r="CE39" i="1"/>
  <c r="CM39" i="1"/>
  <c r="CU39" i="1"/>
  <c r="DC39" i="1"/>
  <c r="DK39" i="1"/>
  <c r="DS39" i="1"/>
  <c r="EA39" i="1"/>
  <c r="EI39" i="1"/>
  <c r="EQ39" i="1"/>
  <c r="EY39" i="1"/>
  <c r="FG39" i="1"/>
  <c r="FO39" i="1"/>
  <c r="FW39" i="1"/>
  <c r="GE39" i="1"/>
  <c r="GM39" i="1"/>
  <c r="GU39" i="1"/>
  <c r="HC39" i="1"/>
  <c r="HK39" i="1"/>
  <c r="HS39" i="1"/>
  <c r="IA39" i="1"/>
  <c r="II39" i="1"/>
  <c r="IQ39" i="1"/>
  <c r="IY39" i="1"/>
  <c r="V53" i="1"/>
  <c r="AD53" i="1"/>
  <c r="AL53" i="1"/>
  <c r="AT53" i="1"/>
  <c r="BB53" i="1"/>
  <c r="BJ53" i="1"/>
  <c r="BR53" i="1"/>
  <c r="BZ53" i="1"/>
  <c r="CH53" i="1"/>
  <c r="CP53" i="1"/>
  <c r="CX53" i="1"/>
  <c r="DF53" i="1"/>
  <c r="DN53" i="1"/>
  <c r="DV53" i="1"/>
  <c r="ED53" i="1"/>
  <c r="EL53" i="1"/>
  <c r="ET53" i="1"/>
  <c r="FB53" i="1"/>
  <c r="FJ53" i="1"/>
  <c r="FR53" i="1"/>
  <c r="FZ53" i="1"/>
  <c r="GH53" i="1"/>
  <c r="GP53" i="1"/>
  <c r="GX53" i="1"/>
  <c r="HF53" i="1"/>
  <c r="HN53" i="1"/>
  <c r="HV53" i="1"/>
  <c r="ID53" i="1"/>
  <c r="IL53" i="1"/>
  <c r="IT53" i="1"/>
  <c r="JB53" i="1"/>
  <c r="S54" i="1"/>
  <c r="AA54" i="1"/>
  <c r="AI54" i="1"/>
  <c r="AQ54" i="1"/>
  <c r="AY54" i="1"/>
  <c r="BG54" i="1"/>
  <c r="BO54" i="1"/>
  <c r="BW54" i="1"/>
  <c r="CE54" i="1"/>
  <c r="CM54" i="1"/>
  <c r="CU54" i="1"/>
  <c r="DC54" i="1"/>
  <c r="DK54" i="1"/>
  <c r="DS54" i="1"/>
  <c r="EA54" i="1"/>
  <c r="EI54" i="1"/>
  <c r="EQ54" i="1"/>
  <c r="EY54" i="1"/>
  <c r="FG54" i="1"/>
  <c r="FO54" i="1"/>
  <c r="FW54" i="1"/>
  <c r="GE54" i="1"/>
  <c r="GM54" i="1"/>
  <c r="GU54" i="1"/>
  <c r="HC54" i="1"/>
  <c r="HK54" i="1"/>
  <c r="HS54" i="1"/>
  <c r="IA54" i="1"/>
  <c r="II54" i="1"/>
  <c r="IQ54" i="1"/>
  <c r="IY54" i="1"/>
  <c r="T60" i="1"/>
  <c r="AB60" i="1"/>
  <c r="AJ60" i="1"/>
  <c r="AR60" i="1"/>
  <c r="AZ60" i="1"/>
  <c r="BH60" i="1"/>
  <c r="BP60" i="1"/>
  <c r="BX60" i="1"/>
  <c r="CF60" i="1"/>
  <c r="CN60" i="1"/>
  <c r="CV60" i="1"/>
  <c r="DD60" i="1"/>
  <c r="DL60" i="1"/>
  <c r="DT60" i="1"/>
  <c r="EB60" i="1"/>
  <c r="EJ60" i="1"/>
  <c r="ER60" i="1"/>
  <c r="EZ60" i="1"/>
  <c r="FH60" i="1"/>
  <c r="FP60" i="1"/>
  <c r="FX60" i="1"/>
  <c r="GF60" i="1"/>
  <c r="GN60" i="1"/>
  <c r="GV60" i="1"/>
  <c r="HD60" i="1"/>
  <c r="HL60" i="1"/>
  <c r="HT60" i="1"/>
  <c r="IB60" i="1"/>
  <c r="IJ60" i="1"/>
  <c r="IR60" i="1"/>
  <c r="IZ60" i="1"/>
  <c r="P61" i="1"/>
  <c r="X61" i="1"/>
  <c r="AF61" i="1"/>
  <c r="AN61" i="1"/>
  <c r="AV61" i="1"/>
  <c r="BD61" i="1"/>
  <c r="BL61" i="1"/>
  <c r="BT61" i="1"/>
  <c r="CB61" i="1"/>
  <c r="CJ61" i="1"/>
  <c r="CR61" i="1"/>
  <c r="CZ61" i="1"/>
  <c r="DH61" i="1"/>
  <c r="DP61" i="1"/>
  <c r="DX61" i="1"/>
  <c r="EF61" i="1"/>
  <c r="EN61" i="1"/>
  <c r="EV61" i="1"/>
  <c r="FD61" i="1"/>
  <c r="FL61" i="1"/>
  <c r="FT61" i="1"/>
  <c r="GB61" i="1"/>
  <c r="GJ61" i="1"/>
  <c r="GR61" i="1"/>
  <c r="GZ61" i="1"/>
  <c r="HH61" i="1"/>
  <c r="HP61" i="1"/>
  <c r="HX61" i="1"/>
  <c r="IF61" i="1"/>
  <c r="IN61" i="1"/>
  <c r="IV61" i="1"/>
  <c r="T62" i="1"/>
  <c r="AB62" i="1"/>
  <c r="AJ62" i="1"/>
  <c r="AR62" i="1"/>
  <c r="AZ62" i="1"/>
  <c r="BH62" i="1"/>
  <c r="BP62" i="1"/>
  <c r="BX62" i="1"/>
  <c r="CF62" i="1"/>
  <c r="CN62" i="1"/>
  <c r="CV62" i="1"/>
  <c r="DD62" i="1"/>
  <c r="DL62" i="1"/>
  <c r="DT62" i="1"/>
  <c r="EB62" i="1"/>
  <c r="EJ62" i="1"/>
  <c r="ER62" i="1"/>
  <c r="EZ62" i="1"/>
  <c r="FH62" i="1"/>
  <c r="FP62" i="1"/>
  <c r="FX62" i="1"/>
  <c r="GF62" i="1"/>
  <c r="GN62" i="1"/>
  <c r="GV62" i="1"/>
  <c r="HD62" i="1"/>
  <c r="HL62" i="1"/>
  <c r="HT62" i="1"/>
  <c r="IB62" i="1"/>
  <c r="IJ62" i="1"/>
  <c r="IR62" i="1"/>
  <c r="IZ62" i="1"/>
  <c r="O64" i="1"/>
  <c r="W64" i="1"/>
  <c r="AE64" i="1"/>
  <c r="AM64" i="1"/>
  <c r="AU64" i="1"/>
  <c r="BC64" i="1"/>
  <c r="BK64" i="1"/>
  <c r="BS64" i="1"/>
  <c r="CA64" i="1"/>
  <c r="CI64" i="1"/>
  <c r="CQ64" i="1"/>
  <c r="CY64" i="1"/>
  <c r="DG64" i="1"/>
  <c r="DO64" i="1"/>
  <c r="DW64" i="1"/>
  <c r="EE64" i="1"/>
  <c r="EM64" i="1"/>
  <c r="EU64" i="1"/>
  <c r="FC64" i="1"/>
  <c r="FK64" i="1"/>
  <c r="FS64" i="1"/>
  <c r="GA64" i="1"/>
  <c r="GI64" i="1"/>
  <c r="GQ64" i="1"/>
  <c r="GY64" i="1"/>
  <c r="HG64" i="1"/>
  <c r="HO64" i="1"/>
  <c r="HW64" i="1"/>
  <c r="IE64" i="1"/>
  <c r="IM64" i="1"/>
  <c r="IU64" i="1"/>
  <c r="R66" i="1"/>
  <c r="Z66" i="1"/>
  <c r="AH66" i="1"/>
  <c r="AP66" i="1"/>
  <c r="AX66" i="1"/>
  <c r="BF66" i="1"/>
  <c r="BN66" i="1"/>
  <c r="BV66" i="1"/>
  <c r="CD66" i="1"/>
  <c r="CL66" i="1"/>
  <c r="CT66" i="1"/>
  <c r="DB66" i="1"/>
  <c r="DJ66" i="1"/>
  <c r="DR66" i="1"/>
  <c r="DZ66" i="1"/>
  <c r="EH66" i="1"/>
  <c r="EP66" i="1"/>
  <c r="EX66" i="1"/>
  <c r="FF66" i="1"/>
  <c r="FN66" i="1"/>
  <c r="FV66" i="1"/>
  <c r="GD66" i="1"/>
  <c r="GL66" i="1"/>
  <c r="GT66" i="1"/>
  <c r="HB66" i="1"/>
  <c r="HJ66" i="1"/>
  <c r="HR66" i="1"/>
  <c r="HZ66" i="1"/>
  <c r="IH66" i="1"/>
  <c r="IP66" i="1"/>
  <c r="IX66" i="1"/>
  <c r="O67" i="1"/>
  <c r="W67" i="1"/>
  <c r="AE67" i="1"/>
  <c r="AM67" i="1"/>
  <c r="AU67" i="1"/>
  <c r="BC67" i="1"/>
  <c r="BK67" i="1"/>
  <c r="BS67" i="1"/>
  <c r="CA67" i="1"/>
  <c r="CI67" i="1"/>
  <c r="CQ67" i="1"/>
  <c r="CY67" i="1"/>
  <c r="DG67" i="1"/>
  <c r="DO67" i="1"/>
  <c r="DW67" i="1"/>
  <c r="EE67" i="1"/>
  <c r="EM67" i="1"/>
  <c r="EU67" i="1"/>
  <c r="FC67" i="1"/>
  <c r="FK67" i="1"/>
  <c r="FS67" i="1"/>
  <c r="GA67" i="1"/>
  <c r="GI67" i="1"/>
  <c r="GQ67" i="1"/>
  <c r="GY67" i="1"/>
  <c r="HG67" i="1"/>
  <c r="HO67" i="1"/>
  <c r="HW67" i="1"/>
  <c r="IE67" i="1"/>
  <c r="IM67" i="1"/>
  <c r="IU67" i="1"/>
  <c r="P73" i="1"/>
  <c r="X73" i="1"/>
  <c r="AF73" i="1"/>
  <c r="AN73" i="1"/>
  <c r="AV73" i="1"/>
  <c r="BD73" i="1"/>
  <c r="BL73" i="1"/>
  <c r="BT73" i="1"/>
  <c r="CB73" i="1"/>
  <c r="CJ73" i="1"/>
  <c r="CR73" i="1"/>
  <c r="CZ73" i="1"/>
  <c r="DH73" i="1"/>
  <c r="DP73" i="1"/>
  <c r="DX73" i="1"/>
  <c r="EF73" i="1"/>
  <c r="EN73" i="1"/>
  <c r="EV73" i="1"/>
  <c r="FD73" i="1"/>
  <c r="FL73" i="1"/>
  <c r="FT73" i="1"/>
  <c r="GB73" i="1"/>
  <c r="GJ73" i="1"/>
  <c r="GR73" i="1"/>
  <c r="GZ73" i="1"/>
  <c r="HH73" i="1"/>
  <c r="HP73" i="1"/>
  <c r="HX73" i="1"/>
  <c r="IF73" i="1"/>
  <c r="IN73" i="1"/>
  <c r="IV73" i="1"/>
  <c r="T74" i="1"/>
  <c r="AB74" i="1"/>
  <c r="AJ74" i="1"/>
  <c r="AR74" i="1"/>
  <c r="AZ74" i="1"/>
  <c r="BH74" i="1"/>
  <c r="BP74" i="1"/>
  <c r="BX74" i="1"/>
  <c r="CF74" i="1"/>
  <c r="CN74" i="1"/>
  <c r="CV74" i="1"/>
  <c r="DD74" i="1"/>
  <c r="DL74" i="1"/>
  <c r="DT74" i="1"/>
  <c r="EB74" i="1"/>
  <c r="EJ74" i="1"/>
  <c r="ER74" i="1"/>
  <c r="EZ74" i="1"/>
  <c r="FH74" i="1"/>
  <c r="FP74" i="1"/>
  <c r="FX74" i="1"/>
  <c r="GF74" i="1"/>
  <c r="GN74" i="1"/>
  <c r="GV74" i="1"/>
  <c r="HD74" i="1"/>
  <c r="HL74" i="1"/>
  <c r="HT74" i="1"/>
  <c r="IB74" i="1"/>
  <c r="IJ74" i="1"/>
  <c r="IR74" i="1"/>
  <c r="IZ74" i="1"/>
  <c r="M78" i="1"/>
  <c r="U78" i="1"/>
  <c r="AC78" i="1"/>
  <c r="AK78" i="1"/>
  <c r="AS78" i="1"/>
  <c r="BA78" i="1"/>
  <c r="BI78" i="1"/>
  <c r="BQ78" i="1"/>
  <c r="BY78" i="1"/>
  <c r="CG78" i="1"/>
  <c r="CO78" i="1"/>
  <c r="CW78" i="1"/>
  <c r="DE78" i="1"/>
  <c r="DM78" i="1"/>
  <c r="DU78" i="1"/>
  <c r="EC78" i="1"/>
  <c r="EK78" i="1"/>
  <c r="ES78" i="1"/>
  <c r="FA78" i="1"/>
  <c r="FI78" i="1"/>
  <c r="FQ78" i="1"/>
  <c r="FY78" i="1"/>
  <c r="GG78" i="1"/>
  <c r="GO78" i="1"/>
  <c r="GW78" i="1"/>
  <c r="HE78" i="1"/>
  <c r="HM78" i="1"/>
  <c r="HU78" i="1"/>
  <c r="IC78" i="1"/>
  <c r="IK78" i="1"/>
  <c r="IS78" i="1"/>
  <c r="JA78" i="1"/>
  <c r="R79" i="1"/>
  <c r="Z79" i="1"/>
  <c r="AH79" i="1"/>
  <c r="AP79" i="1"/>
  <c r="AX79" i="1"/>
  <c r="BF79" i="1"/>
  <c r="BN79" i="1"/>
  <c r="BV79" i="1"/>
  <c r="CE79" i="1"/>
  <c r="CN79" i="1"/>
  <c r="CW79" i="1"/>
  <c r="DF79" i="1"/>
  <c r="DO79" i="1"/>
  <c r="DX79" i="1"/>
  <c r="EG79" i="1"/>
  <c r="EQ79" i="1"/>
  <c r="EZ79" i="1"/>
  <c r="FI79" i="1"/>
  <c r="FR79" i="1"/>
  <c r="GA79" i="1"/>
  <c r="GJ79" i="1"/>
  <c r="GU79" i="1"/>
  <c r="HE79" i="1"/>
  <c r="HO79" i="1"/>
  <c r="IA79" i="1"/>
  <c r="IK79" i="1"/>
  <c r="IU79" i="1"/>
  <c r="P38" i="1"/>
  <c r="X38" i="1"/>
  <c r="AF38" i="1"/>
  <c r="AN38" i="1"/>
  <c r="AV38" i="1"/>
  <c r="BD38" i="1"/>
  <c r="BL38" i="1"/>
  <c r="BT38" i="1"/>
  <c r="CB38" i="1"/>
  <c r="CJ38" i="1"/>
  <c r="CR38" i="1"/>
  <c r="CZ38" i="1"/>
  <c r="DH38" i="1"/>
  <c r="DP38" i="1"/>
  <c r="DX38" i="1"/>
  <c r="EF38" i="1"/>
  <c r="EN38" i="1"/>
  <c r="EV38" i="1"/>
  <c r="FD38" i="1"/>
  <c r="FL38" i="1"/>
  <c r="FT38" i="1"/>
  <c r="GB38" i="1"/>
  <c r="GJ38" i="1"/>
  <c r="GR38" i="1"/>
  <c r="GZ38" i="1"/>
  <c r="HH38" i="1"/>
  <c r="HP38" i="1"/>
  <c r="HX38" i="1"/>
  <c r="IF38" i="1"/>
  <c r="IN38" i="1"/>
  <c r="IV38" i="1"/>
  <c r="T39" i="1"/>
  <c r="AB39" i="1"/>
  <c r="AJ39" i="1"/>
  <c r="AR39" i="1"/>
  <c r="AZ39" i="1"/>
  <c r="BH39" i="1"/>
  <c r="BP39" i="1"/>
  <c r="BX39" i="1"/>
  <c r="CF39" i="1"/>
  <c r="CN39" i="1"/>
  <c r="CV39" i="1"/>
  <c r="DD39" i="1"/>
  <c r="DL39" i="1"/>
  <c r="DT39" i="1"/>
  <c r="EB39" i="1"/>
  <c r="EJ39" i="1"/>
  <c r="ER39" i="1"/>
  <c r="EZ39" i="1"/>
  <c r="FH39" i="1"/>
  <c r="FP39" i="1"/>
  <c r="FX39" i="1"/>
  <c r="GF39" i="1"/>
  <c r="GN39" i="1"/>
  <c r="GV39" i="1"/>
  <c r="HD39" i="1"/>
  <c r="HL39" i="1"/>
  <c r="HT39" i="1"/>
  <c r="IB39" i="1"/>
  <c r="IJ39" i="1"/>
  <c r="IR39" i="1"/>
  <c r="IZ39" i="1"/>
  <c r="P41" i="1"/>
  <c r="X41" i="1"/>
  <c r="AF41" i="1"/>
  <c r="AN41" i="1"/>
  <c r="AV41" i="1"/>
  <c r="BD41" i="1"/>
  <c r="BL41" i="1"/>
  <c r="BT41" i="1"/>
  <c r="CB41" i="1"/>
  <c r="CJ41" i="1"/>
  <c r="CR41" i="1"/>
  <c r="CZ41" i="1"/>
  <c r="DH41" i="1"/>
  <c r="DP41" i="1"/>
  <c r="DX41" i="1"/>
  <c r="EF41" i="1"/>
  <c r="EN41" i="1"/>
  <c r="EV41" i="1"/>
  <c r="FD41" i="1"/>
  <c r="FL41" i="1"/>
  <c r="FT41" i="1"/>
  <c r="GB41" i="1"/>
  <c r="GJ41" i="1"/>
  <c r="GR41" i="1"/>
  <c r="GZ41" i="1"/>
  <c r="HH41" i="1"/>
  <c r="HP41" i="1"/>
  <c r="HX41" i="1"/>
  <c r="IF41" i="1"/>
  <c r="IN41" i="1"/>
  <c r="IV41" i="1"/>
  <c r="O53" i="1"/>
  <c r="W53" i="1"/>
  <c r="AE53" i="1"/>
  <c r="AM53" i="1"/>
  <c r="AU53" i="1"/>
  <c r="BC53" i="1"/>
  <c r="BK53" i="1"/>
  <c r="BS53" i="1"/>
  <c r="CA53" i="1"/>
  <c r="CI53" i="1"/>
  <c r="CQ53" i="1"/>
  <c r="CY53" i="1"/>
  <c r="DG53" i="1"/>
  <c r="DO53" i="1"/>
  <c r="DW53" i="1"/>
  <c r="EE53" i="1"/>
  <c r="EM53" i="1"/>
  <c r="EU53" i="1"/>
  <c r="FC53" i="1"/>
  <c r="FK53" i="1"/>
  <c r="FS53" i="1"/>
  <c r="GA53" i="1"/>
  <c r="GI53" i="1"/>
  <c r="GQ53" i="1"/>
  <c r="GY53" i="1"/>
  <c r="HG53" i="1"/>
  <c r="HO53" i="1"/>
  <c r="HW53" i="1"/>
  <c r="IE53" i="1"/>
  <c r="IM53" i="1"/>
  <c r="IU53" i="1"/>
  <c r="T54" i="1"/>
  <c r="AB54" i="1"/>
  <c r="AJ54" i="1"/>
  <c r="AR54" i="1"/>
  <c r="AZ54" i="1"/>
  <c r="BH54" i="1"/>
  <c r="BP54" i="1"/>
  <c r="BX54" i="1"/>
  <c r="CF54" i="1"/>
  <c r="CN54" i="1"/>
  <c r="CV54" i="1"/>
  <c r="DD54" i="1"/>
  <c r="DL54" i="1"/>
  <c r="DT54" i="1"/>
  <c r="EB54" i="1"/>
  <c r="EJ54" i="1"/>
  <c r="ER54" i="1"/>
  <c r="EZ54" i="1"/>
  <c r="FH54" i="1"/>
  <c r="FP54" i="1"/>
  <c r="FX54" i="1"/>
  <c r="GF54" i="1"/>
  <c r="GN54" i="1"/>
  <c r="GV54" i="1"/>
  <c r="HD54" i="1"/>
  <c r="HL54" i="1"/>
  <c r="HT54" i="1"/>
  <c r="IB54" i="1"/>
  <c r="IJ54" i="1"/>
  <c r="IR54" i="1"/>
  <c r="IZ54" i="1"/>
  <c r="U60" i="1"/>
  <c r="AC60" i="1"/>
  <c r="AK60" i="1"/>
  <c r="AS60" i="1"/>
  <c r="BA60" i="1"/>
  <c r="BI60" i="1"/>
  <c r="BQ60" i="1"/>
  <c r="BY60" i="1"/>
  <c r="CG60" i="1"/>
  <c r="CO60" i="1"/>
  <c r="CW60" i="1"/>
  <c r="DE60" i="1"/>
  <c r="DM60" i="1"/>
  <c r="DU60" i="1"/>
  <c r="EC60" i="1"/>
  <c r="EK60" i="1"/>
  <c r="ES60" i="1"/>
  <c r="FA60" i="1"/>
  <c r="FI60" i="1"/>
  <c r="FQ60" i="1"/>
  <c r="FY60" i="1"/>
  <c r="GG60" i="1"/>
  <c r="GO60" i="1"/>
  <c r="GW60" i="1"/>
  <c r="HE60" i="1"/>
  <c r="HM60" i="1"/>
  <c r="HU60" i="1"/>
  <c r="IC60" i="1"/>
  <c r="IK60" i="1"/>
  <c r="IS60" i="1"/>
  <c r="JA60" i="1"/>
  <c r="Q61" i="1"/>
  <c r="Y61" i="1"/>
  <c r="AG61" i="1"/>
  <c r="AO61" i="1"/>
  <c r="AW61" i="1"/>
  <c r="BE61" i="1"/>
  <c r="BM61" i="1"/>
  <c r="BU61" i="1"/>
  <c r="CC61" i="1"/>
  <c r="CK61" i="1"/>
  <c r="CS61" i="1"/>
  <c r="DA61" i="1"/>
  <c r="DI61" i="1"/>
  <c r="DQ61" i="1"/>
  <c r="DY61" i="1"/>
  <c r="EG61" i="1"/>
  <c r="EO61" i="1"/>
  <c r="EW61" i="1"/>
  <c r="FE61" i="1"/>
  <c r="FM61" i="1"/>
  <c r="FU61" i="1"/>
  <c r="GC61" i="1"/>
  <c r="GK61" i="1"/>
  <c r="GS61" i="1"/>
  <c r="HA61" i="1"/>
  <c r="HI61" i="1"/>
  <c r="HQ61" i="1"/>
  <c r="HY61" i="1"/>
  <c r="IG61" i="1"/>
  <c r="IO61" i="1"/>
  <c r="IW61" i="1"/>
  <c r="U62" i="1"/>
  <c r="AC62" i="1"/>
  <c r="AK62" i="1"/>
  <c r="AS62" i="1"/>
  <c r="BA62" i="1"/>
  <c r="BI62" i="1"/>
  <c r="BQ62" i="1"/>
  <c r="BY62" i="1"/>
  <c r="CG62" i="1"/>
  <c r="CO62" i="1"/>
  <c r="CW62" i="1"/>
  <c r="DE62" i="1"/>
  <c r="DM62" i="1"/>
  <c r="DU62" i="1"/>
  <c r="EC62" i="1"/>
  <c r="EK62" i="1"/>
  <c r="ES62" i="1"/>
  <c r="FA62" i="1"/>
  <c r="FI62" i="1"/>
  <c r="FQ62" i="1"/>
  <c r="FY62" i="1"/>
  <c r="GG62" i="1"/>
  <c r="GO62" i="1"/>
  <c r="GW62" i="1"/>
  <c r="HE62" i="1"/>
  <c r="HM62" i="1"/>
  <c r="HU62" i="1"/>
  <c r="IC62" i="1"/>
  <c r="IK62" i="1"/>
  <c r="IS62" i="1"/>
  <c r="JA62" i="1"/>
  <c r="P64" i="1"/>
  <c r="X64" i="1"/>
  <c r="AF64" i="1"/>
  <c r="AN64" i="1"/>
  <c r="AV64" i="1"/>
  <c r="BD64" i="1"/>
  <c r="BL64" i="1"/>
  <c r="BT64" i="1"/>
  <c r="CB64" i="1"/>
  <c r="CJ64" i="1"/>
  <c r="CR64" i="1"/>
  <c r="CZ64" i="1"/>
  <c r="DH64" i="1"/>
  <c r="DP64" i="1"/>
  <c r="DX64" i="1"/>
  <c r="EF64" i="1"/>
  <c r="EN64" i="1"/>
  <c r="EV64" i="1"/>
  <c r="FD64" i="1"/>
  <c r="FL64" i="1"/>
  <c r="FT64" i="1"/>
  <c r="GB64" i="1"/>
  <c r="GJ64" i="1"/>
  <c r="GR64" i="1"/>
  <c r="GZ64" i="1"/>
  <c r="HH64" i="1"/>
  <c r="HP64" i="1"/>
  <c r="HX64" i="1"/>
  <c r="IF64" i="1"/>
  <c r="IN64" i="1"/>
  <c r="IV64" i="1"/>
  <c r="S66" i="1"/>
  <c r="AA66" i="1"/>
  <c r="AI66" i="1"/>
  <c r="AQ66" i="1"/>
  <c r="AY66" i="1"/>
  <c r="BG66" i="1"/>
  <c r="BO66" i="1"/>
  <c r="BW66" i="1"/>
  <c r="CE66" i="1"/>
  <c r="CM66" i="1"/>
  <c r="CU66" i="1"/>
  <c r="DC66" i="1"/>
  <c r="DK66" i="1"/>
  <c r="DS66" i="1"/>
  <c r="EA66" i="1"/>
  <c r="EI66" i="1"/>
  <c r="EQ66" i="1"/>
  <c r="EY66" i="1"/>
  <c r="FG66" i="1"/>
  <c r="FO66" i="1"/>
  <c r="FW66" i="1"/>
  <c r="GE66" i="1"/>
  <c r="GM66" i="1"/>
  <c r="GU66" i="1"/>
  <c r="HC66" i="1"/>
  <c r="HK66" i="1"/>
  <c r="HS66" i="1"/>
  <c r="IA66" i="1"/>
  <c r="II66" i="1"/>
  <c r="IQ66" i="1"/>
  <c r="IY66" i="1"/>
  <c r="P67" i="1"/>
  <c r="X67" i="1"/>
  <c r="AF67" i="1"/>
  <c r="AN67" i="1"/>
  <c r="AV67" i="1"/>
  <c r="BD67" i="1"/>
  <c r="BL67" i="1"/>
  <c r="BT67" i="1"/>
  <c r="CB67" i="1"/>
  <c r="CJ67" i="1"/>
  <c r="CR67" i="1"/>
  <c r="CZ67" i="1"/>
  <c r="DH67" i="1"/>
  <c r="DP67" i="1"/>
  <c r="DX67" i="1"/>
  <c r="EF67" i="1"/>
  <c r="EN67" i="1"/>
  <c r="EV67" i="1"/>
  <c r="FD67" i="1"/>
  <c r="FL67" i="1"/>
  <c r="FT67" i="1"/>
  <c r="GB67" i="1"/>
  <c r="GJ67" i="1"/>
  <c r="GR67" i="1"/>
  <c r="GZ67" i="1"/>
  <c r="HH67" i="1"/>
  <c r="HP67" i="1"/>
  <c r="HX67" i="1"/>
  <c r="IF67" i="1"/>
  <c r="IN67" i="1"/>
  <c r="IV67" i="1"/>
  <c r="Q73" i="1"/>
  <c r="Y73" i="1"/>
  <c r="AG73" i="1"/>
  <c r="AO73" i="1"/>
  <c r="AW73" i="1"/>
  <c r="BE73" i="1"/>
  <c r="BM73" i="1"/>
  <c r="BU73" i="1"/>
  <c r="CC73" i="1"/>
  <c r="CK73" i="1"/>
  <c r="CS73" i="1"/>
  <c r="DA73" i="1"/>
  <c r="DI73" i="1"/>
  <c r="DQ73" i="1"/>
  <c r="DY73" i="1"/>
  <c r="EG73" i="1"/>
  <c r="EO73" i="1"/>
  <c r="EW73" i="1"/>
  <c r="FE73" i="1"/>
  <c r="FM73" i="1"/>
  <c r="FU73" i="1"/>
  <c r="GC73" i="1"/>
  <c r="GK73" i="1"/>
  <c r="GS73" i="1"/>
  <c r="HA73" i="1"/>
  <c r="HI73" i="1"/>
  <c r="HQ73" i="1"/>
  <c r="HY73" i="1"/>
  <c r="IG73" i="1"/>
  <c r="IO73" i="1"/>
  <c r="IW73" i="1"/>
  <c r="M74" i="1"/>
  <c r="U74" i="1"/>
  <c r="AC74" i="1"/>
  <c r="AK74" i="1"/>
  <c r="AS74" i="1"/>
  <c r="BA74" i="1"/>
  <c r="BI74" i="1"/>
  <c r="BQ74" i="1"/>
  <c r="BY74" i="1"/>
  <c r="CG74" i="1"/>
  <c r="CO74" i="1"/>
  <c r="CW74" i="1"/>
  <c r="DE74" i="1"/>
  <c r="DM74" i="1"/>
  <c r="DU74" i="1"/>
  <c r="EC74" i="1"/>
  <c r="EK74" i="1"/>
  <c r="ES74" i="1"/>
  <c r="FA74" i="1"/>
  <c r="FI74" i="1"/>
  <c r="FQ74" i="1"/>
  <c r="FY74" i="1"/>
  <c r="GG74" i="1"/>
  <c r="GO74" i="1"/>
  <c r="GW74" i="1"/>
  <c r="HE74" i="1"/>
  <c r="HM74" i="1"/>
  <c r="HU74" i="1"/>
  <c r="IC74" i="1"/>
  <c r="IK74" i="1"/>
  <c r="IS74" i="1"/>
  <c r="JA74" i="1"/>
  <c r="N78" i="1"/>
  <c r="V78" i="1"/>
  <c r="AD78" i="1"/>
  <c r="AL78" i="1"/>
  <c r="AT78" i="1"/>
  <c r="BB78" i="1"/>
  <c r="BJ78" i="1"/>
  <c r="BR78" i="1"/>
  <c r="BZ78" i="1"/>
  <c r="CH78" i="1"/>
  <c r="CP78" i="1"/>
  <c r="CX78" i="1"/>
  <c r="DF78" i="1"/>
  <c r="DN78" i="1"/>
  <c r="DV78" i="1"/>
  <c r="ED78" i="1"/>
  <c r="EL78" i="1"/>
  <c r="ET78" i="1"/>
  <c r="FB78" i="1"/>
  <c r="FJ78" i="1"/>
  <c r="FR78" i="1"/>
  <c r="FZ78" i="1"/>
  <c r="GH78" i="1"/>
  <c r="GP78" i="1"/>
  <c r="GX78" i="1"/>
  <c r="HF78" i="1"/>
  <c r="HN78" i="1"/>
  <c r="HV78" i="1"/>
  <c r="ID78" i="1"/>
  <c r="IL78" i="1"/>
  <c r="IT78" i="1"/>
  <c r="JB78" i="1"/>
  <c r="S79" i="1"/>
  <c r="AA79" i="1"/>
  <c r="AI79" i="1"/>
  <c r="AQ79" i="1"/>
  <c r="AY79" i="1"/>
  <c r="BG79" i="1"/>
  <c r="BO79" i="1"/>
  <c r="BW79" i="1"/>
  <c r="CF79" i="1"/>
  <c r="CO79" i="1"/>
  <c r="CX79" i="1"/>
  <c r="DG79" i="1"/>
  <c r="DP79" i="1"/>
  <c r="DY79" i="1"/>
  <c r="EI79" i="1"/>
  <c r="ER79" i="1"/>
  <c r="FA79" i="1"/>
  <c r="FJ79" i="1"/>
  <c r="FS79" i="1"/>
  <c r="GB79" i="1"/>
  <c r="GK79" i="1"/>
  <c r="GV79" i="1"/>
  <c r="HF79" i="1"/>
  <c r="HQ79" i="1"/>
  <c r="IB79" i="1"/>
  <c r="IL79" i="1"/>
  <c r="IW79" i="1"/>
  <c r="Q38" i="1"/>
  <c r="Y38" i="1"/>
  <c r="AG38" i="1"/>
  <c r="AO38" i="1"/>
  <c r="AW38" i="1"/>
  <c r="BE38" i="1"/>
  <c r="BM38" i="1"/>
  <c r="BU38" i="1"/>
  <c r="CC38" i="1"/>
  <c r="CK38" i="1"/>
  <c r="CS38" i="1"/>
  <c r="DA38" i="1"/>
  <c r="DI38" i="1"/>
  <c r="DQ38" i="1"/>
  <c r="DY38" i="1"/>
  <c r="EG38" i="1"/>
  <c r="EO38" i="1"/>
  <c r="EW38" i="1"/>
  <c r="FE38" i="1"/>
  <c r="FM38" i="1"/>
  <c r="FU38" i="1"/>
  <c r="GC38" i="1"/>
  <c r="GK38" i="1"/>
  <c r="GS38" i="1"/>
  <c r="HA38" i="1"/>
  <c r="HI38" i="1"/>
  <c r="HQ38" i="1"/>
  <c r="HY38" i="1"/>
  <c r="IG38" i="1"/>
  <c r="IO38" i="1"/>
  <c r="IW38" i="1"/>
  <c r="U39" i="1"/>
  <c r="AC39" i="1"/>
  <c r="AK39" i="1"/>
  <c r="AS39" i="1"/>
  <c r="BA39" i="1"/>
  <c r="BI39" i="1"/>
  <c r="BQ39" i="1"/>
  <c r="BY39" i="1"/>
  <c r="CG39" i="1"/>
  <c r="CO39" i="1"/>
  <c r="CW39" i="1"/>
  <c r="DE39" i="1"/>
  <c r="DM39" i="1"/>
  <c r="DU39" i="1"/>
  <c r="EC39" i="1"/>
  <c r="EK39" i="1"/>
  <c r="ES39" i="1"/>
  <c r="FA39" i="1"/>
  <c r="FI39" i="1"/>
  <c r="FQ39" i="1"/>
  <c r="FY39" i="1"/>
  <c r="GG39" i="1"/>
  <c r="GO39" i="1"/>
  <c r="GW39" i="1"/>
  <c r="HE39" i="1"/>
  <c r="HM39" i="1"/>
  <c r="HU39" i="1"/>
  <c r="IC39" i="1"/>
  <c r="IK39" i="1"/>
  <c r="IS39" i="1"/>
  <c r="JA39" i="1"/>
  <c r="Q41" i="1"/>
  <c r="Y41" i="1"/>
  <c r="AG41" i="1"/>
  <c r="AO41" i="1"/>
  <c r="AW41" i="1"/>
  <c r="BE41" i="1"/>
  <c r="BM41" i="1"/>
  <c r="BU41" i="1"/>
  <c r="CC41" i="1"/>
  <c r="CK41" i="1"/>
  <c r="CS41" i="1"/>
  <c r="DA41" i="1"/>
  <c r="DI41" i="1"/>
  <c r="DQ41" i="1"/>
  <c r="DY41" i="1"/>
  <c r="EG41" i="1"/>
  <c r="EO41" i="1"/>
  <c r="EW41" i="1"/>
  <c r="FE41" i="1"/>
  <c r="FM41" i="1"/>
  <c r="FU41" i="1"/>
  <c r="GC41" i="1"/>
  <c r="GK41" i="1"/>
  <c r="GS41" i="1"/>
  <c r="HA41" i="1"/>
  <c r="HI41" i="1"/>
  <c r="HQ41" i="1"/>
  <c r="HY41" i="1"/>
  <c r="IG41" i="1"/>
  <c r="IO41" i="1"/>
  <c r="IW41" i="1"/>
  <c r="P53" i="1"/>
  <c r="X53" i="1"/>
  <c r="AF53" i="1"/>
  <c r="AN53" i="1"/>
  <c r="AV53" i="1"/>
  <c r="BD53" i="1"/>
  <c r="BL53" i="1"/>
  <c r="BT53" i="1"/>
  <c r="CB53" i="1"/>
  <c r="CJ53" i="1"/>
  <c r="CR53" i="1"/>
  <c r="CZ53" i="1"/>
  <c r="DH53" i="1"/>
  <c r="DP53" i="1"/>
  <c r="DX53" i="1"/>
  <c r="EF53" i="1"/>
  <c r="EN53" i="1"/>
  <c r="EV53" i="1"/>
  <c r="FD53" i="1"/>
  <c r="FL53" i="1"/>
  <c r="FT53" i="1"/>
  <c r="GB53" i="1"/>
  <c r="GJ53" i="1"/>
  <c r="GR53" i="1"/>
  <c r="GZ53" i="1"/>
  <c r="HH53" i="1"/>
  <c r="HP53" i="1"/>
  <c r="HX53" i="1"/>
  <c r="IF53" i="1"/>
  <c r="IN53" i="1"/>
  <c r="IV53" i="1"/>
  <c r="V60" i="1"/>
  <c r="AD60" i="1"/>
  <c r="AL60" i="1"/>
  <c r="AT60" i="1"/>
  <c r="BB60" i="1"/>
  <c r="BJ60" i="1"/>
  <c r="BR60" i="1"/>
  <c r="BZ60" i="1"/>
  <c r="CH60" i="1"/>
  <c r="CP60" i="1"/>
  <c r="CX60" i="1"/>
  <c r="DF60" i="1"/>
  <c r="DN60" i="1"/>
  <c r="DV60" i="1"/>
  <c r="ED60" i="1"/>
  <c r="EL60" i="1"/>
  <c r="ET60" i="1"/>
  <c r="FB60" i="1"/>
  <c r="FJ60" i="1"/>
  <c r="FR60" i="1"/>
  <c r="FZ60" i="1"/>
  <c r="GH60" i="1"/>
  <c r="GP60" i="1"/>
  <c r="GX60" i="1"/>
  <c r="HF60" i="1"/>
  <c r="HN60" i="1"/>
  <c r="HV60" i="1"/>
  <c r="ID60" i="1"/>
  <c r="IL60" i="1"/>
  <c r="IT60" i="1"/>
  <c r="R61" i="1"/>
  <c r="Z61" i="1"/>
  <c r="AH61" i="1"/>
  <c r="AP61" i="1"/>
  <c r="AX61" i="1"/>
  <c r="BF61" i="1"/>
  <c r="BN61" i="1"/>
  <c r="BV61" i="1"/>
  <c r="CD61" i="1"/>
  <c r="CL61" i="1"/>
  <c r="CT61" i="1"/>
  <c r="DB61" i="1"/>
  <c r="DJ61" i="1"/>
  <c r="DR61" i="1"/>
  <c r="DZ61" i="1"/>
  <c r="EH61" i="1"/>
  <c r="EP61" i="1"/>
  <c r="EX61" i="1"/>
  <c r="FF61" i="1"/>
  <c r="FN61" i="1"/>
  <c r="FV61" i="1"/>
  <c r="GD61" i="1"/>
  <c r="GL61" i="1"/>
  <c r="GT61" i="1"/>
  <c r="HB61" i="1"/>
  <c r="HJ61" i="1"/>
  <c r="HR61" i="1"/>
  <c r="HZ61" i="1"/>
  <c r="IH61" i="1"/>
  <c r="IP61" i="1"/>
  <c r="IX61" i="1"/>
  <c r="V62" i="1"/>
  <c r="AD62" i="1"/>
  <c r="AL62" i="1"/>
  <c r="AT62" i="1"/>
  <c r="BB62" i="1"/>
  <c r="BJ62" i="1"/>
  <c r="BR62" i="1"/>
  <c r="BZ62" i="1"/>
  <c r="CH62" i="1"/>
  <c r="CP62" i="1"/>
  <c r="CX62" i="1"/>
  <c r="DF62" i="1"/>
  <c r="DN62" i="1"/>
  <c r="DV62" i="1"/>
  <c r="ED62" i="1"/>
  <c r="EL62" i="1"/>
  <c r="ET62" i="1"/>
  <c r="FB62" i="1"/>
  <c r="FJ62" i="1"/>
  <c r="FR62" i="1"/>
  <c r="FZ62" i="1"/>
  <c r="GH62" i="1"/>
  <c r="GP62" i="1"/>
  <c r="GX62" i="1"/>
  <c r="HF62" i="1"/>
  <c r="HN62" i="1"/>
  <c r="HV62" i="1"/>
  <c r="ID62" i="1"/>
  <c r="IL62" i="1"/>
  <c r="IT62" i="1"/>
  <c r="Q64" i="1"/>
  <c r="Y64" i="1"/>
  <c r="AG64" i="1"/>
  <c r="AO64" i="1"/>
  <c r="AW64" i="1"/>
  <c r="BE64" i="1"/>
  <c r="BM64" i="1"/>
  <c r="BU64" i="1"/>
  <c r="CC64" i="1"/>
  <c r="CK64" i="1"/>
  <c r="CS64" i="1"/>
  <c r="DA64" i="1"/>
  <c r="DI64" i="1"/>
  <c r="DQ64" i="1"/>
  <c r="DY64" i="1"/>
  <c r="EG64" i="1"/>
  <c r="EO64" i="1"/>
  <c r="EW64" i="1"/>
  <c r="FE64" i="1"/>
  <c r="FM64" i="1"/>
  <c r="FU64" i="1"/>
  <c r="GC64" i="1"/>
  <c r="GK64" i="1"/>
  <c r="GS64" i="1"/>
  <c r="HA64" i="1"/>
  <c r="HI64" i="1"/>
  <c r="HQ64" i="1"/>
  <c r="HY64" i="1"/>
  <c r="IG64" i="1"/>
  <c r="IO64" i="1"/>
  <c r="IW64" i="1"/>
  <c r="T66" i="1"/>
  <c r="AB66" i="1"/>
  <c r="AJ66" i="1"/>
  <c r="AR66" i="1"/>
  <c r="AZ66" i="1"/>
  <c r="BH66" i="1"/>
  <c r="BP66" i="1"/>
  <c r="BX66" i="1"/>
  <c r="CF66" i="1"/>
  <c r="CN66" i="1"/>
  <c r="CV66" i="1"/>
  <c r="DD66" i="1"/>
  <c r="DL66" i="1"/>
  <c r="DT66" i="1"/>
  <c r="EB66" i="1"/>
  <c r="EJ66" i="1"/>
  <c r="ER66" i="1"/>
  <c r="EZ66" i="1"/>
  <c r="FH66" i="1"/>
  <c r="FP66" i="1"/>
  <c r="FX66" i="1"/>
  <c r="GF66" i="1"/>
  <c r="GN66" i="1"/>
  <c r="GV66" i="1"/>
  <c r="HD66" i="1"/>
  <c r="HL66" i="1"/>
  <c r="HT66" i="1"/>
  <c r="IB66" i="1"/>
  <c r="IJ66" i="1"/>
  <c r="IR66" i="1"/>
  <c r="IZ66" i="1"/>
  <c r="Q67" i="1"/>
  <c r="Y67" i="1"/>
  <c r="AG67" i="1"/>
  <c r="AO67" i="1"/>
  <c r="AW67" i="1"/>
  <c r="BE67" i="1"/>
  <c r="BM67" i="1"/>
  <c r="BU67" i="1"/>
  <c r="CC67" i="1"/>
  <c r="CK67" i="1"/>
  <c r="CS67" i="1"/>
  <c r="DA67" i="1"/>
  <c r="DI67" i="1"/>
  <c r="DQ67" i="1"/>
  <c r="DY67" i="1"/>
  <c r="EG67" i="1"/>
  <c r="EO67" i="1"/>
  <c r="EW67" i="1"/>
  <c r="FE67" i="1"/>
  <c r="FM67" i="1"/>
  <c r="FU67" i="1"/>
  <c r="GC67" i="1"/>
  <c r="GK67" i="1"/>
  <c r="GS67" i="1"/>
  <c r="HA67" i="1"/>
  <c r="HI67" i="1"/>
  <c r="HQ67" i="1"/>
  <c r="HY67" i="1"/>
  <c r="IG67" i="1"/>
  <c r="IO67" i="1"/>
  <c r="IW67" i="1"/>
  <c r="R73" i="1"/>
  <c r="Z73" i="1"/>
  <c r="AH73" i="1"/>
  <c r="AP73" i="1"/>
  <c r="AX73" i="1"/>
  <c r="BF73" i="1"/>
  <c r="BN73" i="1"/>
  <c r="BV73" i="1"/>
  <c r="CD73" i="1"/>
  <c r="CL73" i="1"/>
  <c r="CT73" i="1"/>
  <c r="DB73" i="1"/>
  <c r="DJ73" i="1"/>
  <c r="DR73" i="1"/>
  <c r="DZ73" i="1"/>
  <c r="EH73" i="1"/>
  <c r="EP73" i="1"/>
  <c r="EX73" i="1"/>
  <c r="FF73" i="1"/>
  <c r="FN73" i="1"/>
  <c r="FV73" i="1"/>
  <c r="GD73" i="1"/>
  <c r="GL73" i="1"/>
  <c r="GT73" i="1"/>
  <c r="HB73" i="1"/>
  <c r="HJ73" i="1"/>
  <c r="HR73" i="1"/>
  <c r="HZ73" i="1"/>
  <c r="IH73" i="1"/>
  <c r="IP73" i="1"/>
  <c r="IX73" i="1"/>
  <c r="N74" i="1"/>
  <c r="V74" i="1"/>
  <c r="AD74" i="1"/>
  <c r="AL74" i="1"/>
  <c r="AT74" i="1"/>
  <c r="BB74" i="1"/>
  <c r="BJ74" i="1"/>
  <c r="BR74" i="1"/>
  <c r="BZ74" i="1"/>
  <c r="CH74" i="1"/>
  <c r="CP74" i="1"/>
  <c r="CX74" i="1"/>
  <c r="DF74" i="1"/>
  <c r="DN74" i="1"/>
  <c r="DV74" i="1"/>
  <c r="ED74" i="1"/>
  <c r="EL74" i="1"/>
  <c r="ET74" i="1"/>
  <c r="FB74" i="1"/>
  <c r="FJ74" i="1"/>
  <c r="FR74" i="1"/>
  <c r="FZ74" i="1"/>
  <c r="GH74" i="1"/>
  <c r="GP74" i="1"/>
  <c r="GX74" i="1"/>
  <c r="HF74" i="1"/>
  <c r="HN74" i="1"/>
  <c r="HV74" i="1"/>
  <c r="ID74" i="1"/>
  <c r="IL74" i="1"/>
  <c r="IT74" i="1"/>
  <c r="JB74" i="1"/>
  <c r="O78" i="1"/>
  <c r="W78" i="1"/>
  <c r="AE78" i="1"/>
  <c r="AM78" i="1"/>
  <c r="AU78" i="1"/>
  <c r="BC78" i="1"/>
  <c r="BK78" i="1"/>
  <c r="BS78" i="1"/>
  <c r="CA78" i="1"/>
  <c r="CI78" i="1"/>
  <c r="CQ78" i="1"/>
  <c r="CY78" i="1"/>
  <c r="DG78" i="1"/>
  <c r="DO78" i="1"/>
  <c r="DW78" i="1"/>
  <c r="EE78" i="1"/>
  <c r="EM78" i="1"/>
  <c r="EU78" i="1"/>
  <c r="FC78" i="1"/>
  <c r="FK78" i="1"/>
  <c r="FS78" i="1"/>
  <c r="GA78" i="1"/>
  <c r="GI78" i="1"/>
  <c r="GQ78" i="1"/>
  <c r="GY78" i="1"/>
  <c r="HG78" i="1"/>
  <c r="HO78" i="1"/>
  <c r="HW78" i="1"/>
  <c r="IE78" i="1"/>
  <c r="IM78" i="1"/>
  <c r="IU78" i="1"/>
  <c r="T79" i="1"/>
  <c r="AB79" i="1"/>
  <c r="AJ79" i="1"/>
  <c r="AR79" i="1"/>
  <c r="AZ79" i="1"/>
  <c r="BH79" i="1"/>
  <c r="BP79" i="1"/>
  <c r="BX79" i="1"/>
  <c r="CG79" i="1"/>
  <c r="CP79" i="1"/>
  <c r="CY79" i="1"/>
  <c r="DH79" i="1"/>
  <c r="DQ79" i="1"/>
  <c r="EA79" i="1"/>
  <c r="EJ79" i="1"/>
  <c r="ES79" i="1"/>
  <c r="FB79" i="1"/>
  <c r="FK79" i="1"/>
  <c r="FT79" i="1"/>
  <c r="GC79" i="1"/>
  <c r="GM79" i="1"/>
  <c r="GW79" i="1"/>
  <c r="HG79" i="1"/>
  <c r="HS79" i="1"/>
  <c r="IC79" i="1"/>
  <c r="IM79" i="1"/>
  <c r="IY79" i="1"/>
  <c r="R38" i="1"/>
  <c r="Z38" i="1"/>
  <c r="AH38" i="1"/>
  <c r="AP38" i="1"/>
  <c r="AX38" i="1"/>
  <c r="BF38" i="1"/>
  <c r="BN38" i="1"/>
  <c r="BV38" i="1"/>
  <c r="CD38" i="1"/>
  <c r="CL38" i="1"/>
  <c r="CT38" i="1"/>
  <c r="DB38" i="1"/>
  <c r="DJ38" i="1"/>
  <c r="DR38" i="1"/>
  <c r="DZ38" i="1"/>
  <c r="EH38" i="1"/>
  <c r="EP38" i="1"/>
  <c r="EX38" i="1"/>
  <c r="FF38" i="1"/>
  <c r="FN38" i="1"/>
  <c r="FV38" i="1"/>
  <c r="GD38" i="1"/>
  <c r="GL38" i="1"/>
  <c r="GT38" i="1"/>
  <c r="HB38" i="1"/>
  <c r="HJ38" i="1"/>
  <c r="HR38" i="1"/>
  <c r="HZ38" i="1"/>
  <c r="IH38" i="1"/>
  <c r="IP38" i="1"/>
  <c r="V39" i="1"/>
  <c r="AD39" i="1"/>
  <c r="BB39" i="1"/>
  <c r="BJ39" i="1"/>
  <c r="CH39" i="1"/>
  <c r="CP39" i="1"/>
  <c r="DF39" i="1"/>
  <c r="DN39" i="1"/>
  <c r="DV39" i="1"/>
  <c r="ED39" i="1"/>
  <c r="EL39" i="1"/>
  <c r="ET39" i="1"/>
  <c r="FB39" i="1"/>
  <c r="FJ39" i="1"/>
  <c r="FR39" i="1"/>
  <c r="FZ39" i="1"/>
  <c r="GH39" i="1"/>
  <c r="GP39" i="1"/>
  <c r="GX39" i="1"/>
  <c r="HF39" i="1"/>
  <c r="HN39" i="1"/>
  <c r="HV39" i="1"/>
  <c r="ID39" i="1"/>
  <c r="IL39" i="1"/>
  <c r="IT39" i="1"/>
  <c r="JB39" i="1"/>
  <c r="AH41" i="1"/>
  <c r="AP41" i="1"/>
  <c r="BN41" i="1"/>
  <c r="BV41" i="1"/>
  <c r="CT41" i="1"/>
  <c r="DB41" i="1"/>
  <c r="DR41" i="1"/>
  <c r="DZ41" i="1"/>
  <c r="EP41" i="1"/>
  <c r="FN41" i="1"/>
  <c r="GD41" i="1"/>
  <c r="GL41" i="1"/>
  <c r="HB41" i="1"/>
  <c r="HZ41" i="1"/>
  <c r="IP41" i="1"/>
  <c r="IX41" i="1"/>
  <c r="Q53" i="1"/>
  <c r="Y53" i="1"/>
  <c r="AG53" i="1"/>
  <c r="AO53" i="1"/>
  <c r="AW53" i="1"/>
  <c r="BE53" i="1"/>
  <c r="BM53" i="1"/>
  <c r="BU53" i="1"/>
  <c r="CC53" i="1"/>
  <c r="CK53" i="1"/>
  <c r="CS53" i="1"/>
  <c r="DA53" i="1"/>
  <c r="DI53" i="1"/>
  <c r="DQ53" i="1"/>
  <c r="DY53" i="1"/>
  <c r="EG53" i="1"/>
  <c r="EO53" i="1"/>
  <c r="EW53" i="1"/>
  <c r="FE53" i="1"/>
  <c r="FM53" i="1"/>
  <c r="FU53" i="1"/>
  <c r="GC53" i="1"/>
  <c r="GK53" i="1"/>
  <c r="GS53" i="1"/>
  <c r="HA53" i="1"/>
  <c r="HI53" i="1"/>
  <c r="HQ53" i="1"/>
  <c r="HY53" i="1"/>
  <c r="IG53" i="1"/>
  <c r="IO53" i="1"/>
  <c r="IW53" i="1"/>
  <c r="O60" i="1"/>
  <c r="W60" i="1"/>
  <c r="AE60" i="1"/>
  <c r="AM60" i="1"/>
  <c r="AU60" i="1"/>
  <c r="BC60" i="1"/>
  <c r="BK60" i="1"/>
  <c r="BS60" i="1"/>
  <c r="CA60" i="1"/>
  <c r="CI60" i="1"/>
  <c r="CQ60" i="1"/>
  <c r="CY60" i="1"/>
  <c r="DG60" i="1"/>
  <c r="DO60" i="1"/>
  <c r="DW60" i="1"/>
  <c r="EE60" i="1"/>
  <c r="EM60" i="1"/>
  <c r="EU60" i="1"/>
  <c r="FC60" i="1"/>
  <c r="FK60" i="1"/>
  <c r="FS60" i="1"/>
  <c r="GA60" i="1"/>
  <c r="GI60" i="1"/>
  <c r="GQ60" i="1"/>
  <c r="GY60" i="1"/>
  <c r="HG60" i="1"/>
  <c r="HO60" i="1"/>
  <c r="HW60" i="1"/>
  <c r="IE60" i="1"/>
  <c r="IM60" i="1"/>
  <c r="IU60" i="1"/>
  <c r="S61" i="1"/>
  <c r="AA61" i="1"/>
  <c r="AI61" i="1"/>
  <c r="AQ61" i="1"/>
  <c r="AY61" i="1"/>
  <c r="BG61" i="1"/>
  <c r="BO61" i="1"/>
  <c r="BW61" i="1"/>
  <c r="CE61" i="1"/>
  <c r="CM61" i="1"/>
  <c r="CU61" i="1"/>
  <c r="DC61" i="1"/>
  <c r="DK61" i="1"/>
  <c r="DS61" i="1"/>
  <c r="EA61" i="1"/>
  <c r="EI61" i="1"/>
  <c r="EQ61" i="1"/>
  <c r="EY61" i="1"/>
  <c r="FG61" i="1"/>
  <c r="FO61" i="1"/>
  <c r="FW61" i="1"/>
  <c r="GE61" i="1"/>
  <c r="GM61" i="1"/>
  <c r="GU61" i="1"/>
  <c r="HC61" i="1"/>
  <c r="HK61" i="1"/>
  <c r="HS61" i="1"/>
  <c r="IA61" i="1"/>
  <c r="II61" i="1"/>
  <c r="IQ61" i="1"/>
  <c r="IY61" i="1"/>
  <c r="O62" i="1"/>
  <c r="W62" i="1"/>
  <c r="AE62" i="1"/>
  <c r="AM62" i="1"/>
  <c r="AU62" i="1"/>
  <c r="BC62" i="1"/>
  <c r="BK62" i="1"/>
  <c r="BS62" i="1"/>
  <c r="CA62" i="1"/>
  <c r="CI62" i="1"/>
  <c r="CQ62" i="1"/>
  <c r="CY62" i="1"/>
  <c r="DG62" i="1"/>
  <c r="DO62" i="1"/>
  <c r="DW62" i="1"/>
  <c r="EE62" i="1"/>
  <c r="EM62" i="1"/>
  <c r="EU62" i="1"/>
  <c r="FC62" i="1"/>
  <c r="FK62" i="1"/>
  <c r="FS62" i="1"/>
  <c r="GA62" i="1"/>
  <c r="GI62" i="1"/>
  <c r="GQ62" i="1"/>
  <c r="GY62" i="1"/>
  <c r="HG62" i="1"/>
  <c r="HO62" i="1"/>
  <c r="HW62" i="1"/>
  <c r="IE62" i="1"/>
  <c r="IM62" i="1"/>
  <c r="IU62" i="1"/>
  <c r="R64" i="1"/>
  <c r="Z64" i="1"/>
  <c r="AH64" i="1"/>
  <c r="AP64" i="1"/>
  <c r="AX64" i="1"/>
  <c r="BF64" i="1"/>
  <c r="BN64" i="1"/>
  <c r="BV64" i="1"/>
  <c r="CD64" i="1"/>
  <c r="CL64" i="1"/>
  <c r="CT64" i="1"/>
  <c r="DB64" i="1"/>
  <c r="DJ64" i="1"/>
  <c r="DR64" i="1"/>
  <c r="DZ64" i="1"/>
  <c r="EH64" i="1"/>
  <c r="EP64" i="1"/>
  <c r="EX64" i="1"/>
  <c r="FF64" i="1"/>
  <c r="FN64" i="1"/>
  <c r="FV64" i="1"/>
  <c r="GD64" i="1"/>
  <c r="GL64" i="1"/>
  <c r="GT64" i="1"/>
  <c r="HB64" i="1"/>
  <c r="HJ64" i="1"/>
  <c r="HR64" i="1"/>
  <c r="HZ64" i="1"/>
  <c r="IH64" i="1"/>
  <c r="IP64" i="1"/>
  <c r="IX64" i="1"/>
  <c r="U66" i="1"/>
  <c r="AC66" i="1"/>
  <c r="AK66" i="1"/>
  <c r="AS66" i="1"/>
  <c r="BA66" i="1"/>
  <c r="BI66" i="1"/>
  <c r="BQ66" i="1"/>
  <c r="BY66" i="1"/>
  <c r="CG66" i="1"/>
  <c r="CO66" i="1"/>
  <c r="CW66" i="1"/>
  <c r="DE66" i="1"/>
  <c r="DM66" i="1"/>
  <c r="DU66" i="1"/>
  <c r="EC66" i="1"/>
  <c r="EK66" i="1"/>
  <c r="ES66" i="1"/>
  <c r="FA66" i="1"/>
  <c r="FI66" i="1"/>
  <c r="FQ66" i="1"/>
  <c r="FY66" i="1"/>
  <c r="GG66" i="1"/>
  <c r="GO66" i="1"/>
  <c r="GW66" i="1"/>
  <c r="HE66" i="1"/>
  <c r="HM66" i="1"/>
  <c r="HU66" i="1"/>
  <c r="IC66" i="1"/>
  <c r="IK66" i="1"/>
  <c r="IS66" i="1"/>
  <c r="JA66" i="1"/>
  <c r="R67" i="1"/>
  <c r="Z67" i="1"/>
  <c r="AH67" i="1"/>
  <c r="AP67" i="1"/>
  <c r="AX67" i="1"/>
  <c r="BF67" i="1"/>
  <c r="BN67" i="1"/>
  <c r="BV67" i="1"/>
  <c r="CD67" i="1"/>
  <c r="CL67" i="1"/>
  <c r="CT67" i="1"/>
  <c r="DB67" i="1"/>
  <c r="DJ67" i="1"/>
  <c r="DR67" i="1"/>
  <c r="DZ67" i="1"/>
  <c r="EH67" i="1"/>
  <c r="EP67" i="1"/>
  <c r="EX67" i="1"/>
  <c r="FF67" i="1"/>
  <c r="FN67" i="1"/>
  <c r="FV67" i="1"/>
  <c r="GD67" i="1"/>
  <c r="GL67" i="1"/>
  <c r="GT67" i="1"/>
  <c r="HB67" i="1"/>
  <c r="HJ67" i="1"/>
  <c r="HR67" i="1"/>
  <c r="HZ67" i="1"/>
  <c r="IH67" i="1"/>
  <c r="IP67" i="1"/>
  <c r="IX67" i="1"/>
  <c r="S73" i="1"/>
  <c r="AA73" i="1"/>
  <c r="AI73" i="1"/>
  <c r="AQ73" i="1"/>
  <c r="AY73" i="1"/>
  <c r="BG73" i="1"/>
  <c r="BO73" i="1"/>
  <c r="BW73" i="1"/>
  <c r="CE73" i="1"/>
  <c r="CM73" i="1"/>
  <c r="CU73" i="1"/>
  <c r="DC73" i="1"/>
  <c r="DK73" i="1"/>
  <c r="DS73" i="1"/>
  <c r="EA73" i="1"/>
  <c r="EI73" i="1"/>
  <c r="EQ73" i="1"/>
  <c r="EY73" i="1"/>
  <c r="FG73" i="1"/>
  <c r="FO73" i="1"/>
  <c r="FW73" i="1"/>
  <c r="GE73" i="1"/>
  <c r="GM73" i="1"/>
  <c r="GU73" i="1"/>
  <c r="HC73" i="1"/>
  <c r="HK73" i="1"/>
  <c r="HS73" i="1"/>
  <c r="IA73" i="1"/>
  <c r="II73" i="1"/>
  <c r="IQ73" i="1"/>
  <c r="IY73" i="1"/>
  <c r="O74" i="1"/>
  <c r="W74" i="1"/>
  <c r="AE74" i="1"/>
  <c r="AM74" i="1"/>
  <c r="AU74" i="1"/>
  <c r="BC74" i="1"/>
  <c r="BK74" i="1"/>
  <c r="BS74" i="1"/>
  <c r="CA74" i="1"/>
  <c r="CI74" i="1"/>
  <c r="CQ74" i="1"/>
  <c r="EE74" i="1"/>
  <c r="EM74" i="1"/>
  <c r="EU74" i="1"/>
  <c r="FC74" i="1"/>
  <c r="GQ74" i="1"/>
  <c r="GY74" i="1"/>
  <c r="HW74" i="1"/>
  <c r="IE74" i="1"/>
  <c r="P78" i="1"/>
  <c r="X78" i="1"/>
  <c r="AF78" i="1"/>
  <c r="AN78" i="1"/>
  <c r="AV78" i="1"/>
  <c r="BD78" i="1"/>
  <c r="BL78" i="1"/>
  <c r="BT78" i="1"/>
  <c r="CB78" i="1"/>
  <c r="CJ78" i="1"/>
  <c r="CR78" i="1"/>
  <c r="CZ78" i="1"/>
  <c r="DH78" i="1"/>
  <c r="DP78" i="1"/>
  <c r="DX78" i="1"/>
  <c r="EF78" i="1"/>
  <c r="EN78" i="1"/>
  <c r="EV78" i="1"/>
  <c r="FD78" i="1"/>
  <c r="FL78" i="1"/>
  <c r="FT78" i="1"/>
  <c r="GB78" i="1"/>
  <c r="GJ78" i="1"/>
  <c r="GR78" i="1"/>
  <c r="GZ78" i="1"/>
  <c r="HH78" i="1"/>
  <c r="HP78" i="1"/>
  <c r="HX78" i="1"/>
  <c r="IF78" i="1"/>
  <c r="IN78" i="1"/>
  <c r="IV78" i="1"/>
  <c r="M79" i="1"/>
  <c r="U79" i="1"/>
  <c r="AC79" i="1"/>
  <c r="AK79" i="1"/>
  <c r="AS79" i="1"/>
  <c r="BA79" i="1"/>
  <c r="BI79" i="1"/>
  <c r="BQ79" i="1"/>
  <c r="BY79" i="1"/>
  <c r="CH79" i="1"/>
  <c r="CZ79" i="1"/>
  <c r="DI79" i="1"/>
  <c r="DS79" i="1"/>
  <c r="EB79" i="1"/>
  <c r="EK79" i="1"/>
  <c r="ET79" i="1"/>
  <c r="FL79" i="1"/>
  <c r="FU79" i="1"/>
  <c r="GE79" i="1"/>
  <c r="GN79" i="1"/>
  <c r="GX79" i="1"/>
  <c r="HI79" i="1"/>
  <c r="HT79" i="1"/>
  <c r="ID79" i="1"/>
  <c r="IO79" i="1"/>
  <c r="IZ79" i="1"/>
  <c r="S38" i="1"/>
  <c r="AA38" i="1"/>
  <c r="AI38" i="1"/>
  <c r="AQ38" i="1"/>
  <c r="AY38" i="1"/>
  <c r="BG38" i="1"/>
  <c r="BO38" i="1"/>
  <c r="BW38" i="1"/>
  <c r="CE38" i="1"/>
  <c r="CM38" i="1"/>
  <c r="CU38" i="1"/>
  <c r="DC38" i="1"/>
  <c r="DK38" i="1"/>
  <c r="DS38" i="1"/>
  <c r="EA38" i="1"/>
  <c r="EI38" i="1"/>
  <c r="EQ38" i="1"/>
  <c r="EY38" i="1"/>
  <c r="FG38" i="1"/>
  <c r="FO38" i="1"/>
  <c r="FW38" i="1"/>
  <c r="GE38" i="1"/>
  <c r="GM38" i="1"/>
  <c r="GU38" i="1"/>
  <c r="HC38" i="1"/>
  <c r="HK38" i="1"/>
  <c r="HS38" i="1"/>
  <c r="IA38" i="1"/>
  <c r="II38" i="1"/>
  <c r="IQ38" i="1"/>
  <c r="IY38" i="1"/>
  <c r="W39" i="1"/>
  <c r="AE39" i="1"/>
  <c r="AM39" i="1"/>
  <c r="AU39" i="1"/>
  <c r="BC39" i="1"/>
  <c r="BK39" i="1"/>
  <c r="BS39" i="1"/>
  <c r="CA39" i="1"/>
  <c r="CI39" i="1"/>
  <c r="CQ39" i="1"/>
  <c r="CY39" i="1"/>
  <c r="DG39" i="1"/>
  <c r="DO39" i="1"/>
  <c r="DW39" i="1"/>
  <c r="EE39" i="1"/>
  <c r="EM39" i="1"/>
  <c r="EU39" i="1"/>
  <c r="FC39" i="1"/>
  <c r="FK39" i="1"/>
  <c r="FS39" i="1"/>
  <c r="GA39" i="1"/>
  <c r="GI39" i="1"/>
  <c r="GQ39" i="1"/>
  <c r="GY39" i="1"/>
  <c r="HG39" i="1"/>
  <c r="HO39" i="1"/>
  <c r="HW39" i="1"/>
  <c r="IE39" i="1"/>
  <c r="IM39" i="1"/>
  <c r="IU39" i="1"/>
  <c r="AQ41" i="1"/>
  <c r="BW41" i="1"/>
  <c r="DC41" i="1"/>
  <c r="EA41" i="1"/>
  <c r="EQ41" i="1"/>
  <c r="FO41" i="1"/>
  <c r="GM41" i="1"/>
  <c r="HC41" i="1"/>
  <c r="IA41" i="1"/>
  <c r="IY41" i="1"/>
  <c r="P60" i="1"/>
  <c r="X60" i="1"/>
  <c r="AF60" i="1"/>
  <c r="AN60" i="1"/>
  <c r="AV60" i="1"/>
  <c r="BD60" i="1"/>
  <c r="BL60" i="1"/>
  <c r="BT60" i="1"/>
  <c r="CB60" i="1"/>
  <c r="CJ60" i="1"/>
  <c r="CR60" i="1"/>
  <c r="CZ60" i="1"/>
  <c r="DH60" i="1"/>
  <c r="DP60" i="1"/>
  <c r="DX60" i="1"/>
  <c r="EF60" i="1"/>
  <c r="EN60" i="1"/>
  <c r="EV60" i="1"/>
  <c r="FD60" i="1"/>
  <c r="FL60" i="1"/>
  <c r="FT60" i="1"/>
  <c r="GB60" i="1"/>
  <c r="GJ60" i="1"/>
  <c r="GR60" i="1"/>
  <c r="GZ60" i="1"/>
  <c r="HH60" i="1"/>
  <c r="HP60" i="1"/>
  <c r="HX60" i="1"/>
  <c r="IF60" i="1"/>
  <c r="IN60" i="1"/>
  <c r="IV60" i="1"/>
  <c r="T61" i="1"/>
  <c r="AB61" i="1"/>
  <c r="AJ61" i="1"/>
  <c r="AR61" i="1"/>
  <c r="AZ61" i="1"/>
  <c r="BH61" i="1"/>
  <c r="BP61" i="1"/>
  <c r="BX61" i="1"/>
  <c r="CF61" i="1"/>
  <c r="CN61" i="1"/>
  <c r="CV61" i="1"/>
  <c r="DD61" i="1"/>
  <c r="DL61" i="1"/>
  <c r="DT61" i="1"/>
  <c r="EB61" i="1"/>
  <c r="EJ61" i="1"/>
  <c r="ER61" i="1"/>
  <c r="EZ61" i="1"/>
  <c r="FH61" i="1"/>
  <c r="FP61" i="1"/>
  <c r="FX61" i="1"/>
  <c r="GF61" i="1"/>
  <c r="GN61" i="1"/>
  <c r="GV61" i="1"/>
  <c r="HD61" i="1"/>
  <c r="HL61" i="1"/>
  <c r="HT61" i="1"/>
  <c r="IB61" i="1"/>
  <c r="IJ61" i="1"/>
  <c r="IR61" i="1"/>
  <c r="IZ61" i="1"/>
  <c r="P62" i="1"/>
  <c r="X62" i="1"/>
  <c r="AF62" i="1"/>
  <c r="AN62" i="1"/>
  <c r="AV62" i="1"/>
  <c r="BD62" i="1"/>
  <c r="BL62" i="1"/>
  <c r="BT62" i="1"/>
  <c r="CB62" i="1"/>
  <c r="CJ62" i="1"/>
  <c r="CR62" i="1"/>
  <c r="CZ62" i="1"/>
  <c r="DH62" i="1"/>
  <c r="DP62" i="1"/>
  <c r="DX62" i="1"/>
  <c r="EF62" i="1"/>
  <c r="EN62" i="1"/>
  <c r="EV62" i="1"/>
  <c r="FD62" i="1"/>
  <c r="FL62" i="1"/>
  <c r="FT62" i="1"/>
  <c r="GB62" i="1"/>
  <c r="GJ62" i="1"/>
  <c r="GR62" i="1"/>
  <c r="GZ62" i="1"/>
  <c r="HH62" i="1"/>
  <c r="HP62" i="1"/>
  <c r="HX62" i="1"/>
  <c r="IF62" i="1"/>
  <c r="IN62" i="1"/>
  <c r="IV62" i="1"/>
  <c r="S64" i="1"/>
  <c r="AA64" i="1"/>
  <c r="AI64" i="1"/>
  <c r="AQ64" i="1"/>
  <c r="AY64" i="1"/>
  <c r="BG64" i="1"/>
  <c r="BO64" i="1"/>
  <c r="BW64" i="1"/>
  <c r="CE64" i="1"/>
  <c r="CM64" i="1"/>
  <c r="CU64" i="1"/>
  <c r="DC64" i="1"/>
  <c r="DK64" i="1"/>
  <c r="DS64" i="1"/>
  <c r="EA64" i="1"/>
  <c r="EI64" i="1"/>
  <c r="EQ64" i="1"/>
  <c r="EY64" i="1"/>
  <c r="FG64" i="1"/>
  <c r="FO64" i="1"/>
  <c r="FW64" i="1"/>
  <c r="GE64" i="1"/>
  <c r="GM64" i="1"/>
  <c r="GU64" i="1"/>
  <c r="HC64" i="1"/>
  <c r="HK64" i="1"/>
  <c r="HS64" i="1"/>
  <c r="IA64" i="1"/>
  <c r="II64" i="1"/>
  <c r="IQ64" i="1"/>
  <c r="IY64" i="1"/>
  <c r="V66" i="1"/>
  <c r="AD66" i="1"/>
  <c r="AL66" i="1"/>
  <c r="AT66" i="1"/>
  <c r="BB66" i="1"/>
  <c r="BJ66" i="1"/>
  <c r="BR66" i="1"/>
  <c r="BZ66" i="1"/>
  <c r="CH66" i="1"/>
  <c r="CP66" i="1"/>
  <c r="CX66" i="1"/>
  <c r="DF66" i="1"/>
  <c r="DN66" i="1"/>
  <c r="DV66" i="1"/>
  <c r="ED66" i="1"/>
  <c r="EL66" i="1"/>
  <c r="ET66" i="1"/>
  <c r="FB66" i="1"/>
  <c r="FJ66" i="1"/>
  <c r="FR66" i="1"/>
  <c r="FZ66" i="1"/>
  <c r="GH66" i="1"/>
  <c r="GP66" i="1"/>
  <c r="GX66" i="1"/>
  <c r="HF66" i="1"/>
  <c r="HN66" i="1"/>
  <c r="HV66" i="1"/>
  <c r="ID66" i="1"/>
  <c r="IL66" i="1"/>
  <c r="IT66" i="1"/>
  <c r="JB66" i="1"/>
  <c r="DD73" i="1"/>
  <c r="DL73" i="1"/>
  <c r="DT73" i="1"/>
  <c r="FP73" i="1"/>
  <c r="FX73" i="1"/>
  <c r="GF73" i="1"/>
  <c r="HL73" i="1"/>
  <c r="IR73" i="1"/>
  <c r="P74" i="1"/>
  <c r="X74" i="1"/>
  <c r="AF74" i="1"/>
  <c r="AN74" i="1"/>
  <c r="AV74" i="1"/>
  <c r="BD74" i="1"/>
  <c r="BL74" i="1"/>
  <c r="BT74" i="1"/>
  <c r="CB74" i="1"/>
  <c r="CJ74" i="1"/>
  <c r="CR74" i="1"/>
  <c r="EN74" i="1"/>
  <c r="EV74" i="1"/>
  <c r="FD74" i="1"/>
  <c r="GR74" i="1"/>
  <c r="GZ74" i="1"/>
  <c r="HH74" i="1"/>
  <c r="HP74" i="1"/>
  <c r="HX74" i="1"/>
  <c r="IF74" i="1"/>
  <c r="IN74" i="1"/>
  <c r="IV74" i="1"/>
  <c r="Q78" i="1"/>
  <c r="Y78" i="1"/>
  <c r="AG78" i="1"/>
  <c r="AO78" i="1"/>
  <c r="AW78" i="1"/>
  <c r="BE78" i="1"/>
  <c r="BM78" i="1"/>
  <c r="BU78" i="1"/>
  <c r="CC78" i="1"/>
  <c r="CK78" i="1"/>
  <c r="CS78" i="1"/>
  <c r="DA78" i="1"/>
  <c r="DI78" i="1"/>
  <c r="DQ78" i="1"/>
  <c r="DY78" i="1"/>
  <c r="EG78" i="1"/>
  <c r="EO78" i="1"/>
  <c r="EW78" i="1"/>
  <c r="FE78" i="1"/>
  <c r="FM78" i="1"/>
  <c r="FU78" i="1"/>
  <c r="GC78" i="1"/>
  <c r="GK78" i="1"/>
  <c r="GS78" i="1"/>
  <c r="HA78" i="1"/>
  <c r="HI78" i="1"/>
  <c r="HQ78" i="1"/>
  <c r="HY78" i="1"/>
  <c r="IG78" i="1"/>
  <c r="IO78" i="1"/>
  <c r="IW78" i="1"/>
  <c r="N79" i="1"/>
  <c r="V79" i="1"/>
  <c r="AD79" i="1"/>
  <c r="AL79" i="1"/>
  <c r="AT79" i="1"/>
  <c r="BB79" i="1"/>
  <c r="BJ79" i="1"/>
  <c r="BR79" i="1"/>
  <c r="BZ79" i="1"/>
  <c r="DA79" i="1"/>
  <c r="DK79" i="1"/>
  <c r="EC79" i="1"/>
  <c r="EL79" i="1"/>
  <c r="FM79" i="1"/>
  <c r="FW79" i="1"/>
  <c r="GO79" i="1"/>
  <c r="HK79" i="1"/>
  <c r="HU79" i="1"/>
  <c r="IQ79" i="1"/>
  <c r="JA79" i="1"/>
  <c r="T38" i="1"/>
  <c r="AB38" i="1"/>
  <c r="AJ38" i="1"/>
  <c r="AR38" i="1"/>
  <c r="AZ38" i="1"/>
  <c r="BH38" i="1"/>
  <c r="BP38" i="1"/>
  <c r="BX38" i="1"/>
  <c r="CF38" i="1"/>
  <c r="CN38" i="1"/>
  <c r="CV38" i="1"/>
  <c r="DD38" i="1"/>
  <c r="DL38" i="1"/>
  <c r="DT38" i="1"/>
  <c r="EB38" i="1"/>
  <c r="EJ38" i="1"/>
  <c r="ER38" i="1"/>
  <c r="EZ38" i="1"/>
  <c r="FH38" i="1"/>
  <c r="FP38" i="1"/>
  <c r="FX38" i="1"/>
  <c r="GF38" i="1"/>
  <c r="GN38" i="1"/>
  <c r="GV38" i="1"/>
  <c r="HD38" i="1"/>
  <c r="HL38" i="1"/>
  <c r="HT38" i="1"/>
  <c r="IB38" i="1"/>
  <c r="IJ38" i="1"/>
  <c r="IR38" i="1"/>
  <c r="IZ38" i="1"/>
  <c r="X39" i="1"/>
  <c r="BD39" i="1"/>
  <c r="CJ39" i="1"/>
  <c r="EF39" i="1"/>
  <c r="FD39" i="1"/>
  <c r="GR39" i="1"/>
  <c r="HP39" i="1"/>
  <c r="AR41" i="1"/>
  <c r="BX41" i="1"/>
  <c r="DD41" i="1"/>
  <c r="EB41" i="1"/>
  <c r="FP41" i="1"/>
  <c r="GN41" i="1"/>
  <c r="IB41" i="1"/>
  <c r="IZ41" i="1"/>
  <c r="Q60" i="1"/>
  <c r="Y60" i="1"/>
  <c r="AG60" i="1"/>
  <c r="AO60" i="1"/>
  <c r="AW60" i="1"/>
  <c r="BE60" i="1"/>
  <c r="BM60" i="1"/>
  <c r="BU60" i="1"/>
  <c r="CC60" i="1"/>
  <c r="CK60" i="1"/>
  <c r="CS60" i="1"/>
  <c r="DA60" i="1"/>
  <c r="DI60" i="1"/>
  <c r="DQ60" i="1"/>
  <c r="DY60" i="1"/>
  <c r="EG60" i="1"/>
  <c r="EO60" i="1"/>
  <c r="EW60" i="1"/>
  <c r="FE60" i="1"/>
  <c r="FM60" i="1"/>
  <c r="FU60" i="1"/>
  <c r="GC60" i="1"/>
  <c r="GK60" i="1"/>
  <c r="GS60" i="1"/>
  <c r="HA60" i="1"/>
  <c r="HI60" i="1"/>
  <c r="HQ60" i="1"/>
  <c r="HY60" i="1"/>
  <c r="IG60" i="1"/>
  <c r="IO60" i="1"/>
  <c r="IW60" i="1"/>
  <c r="U61" i="1"/>
  <c r="AC61" i="1"/>
  <c r="AK61" i="1"/>
  <c r="AS61" i="1"/>
  <c r="BA61" i="1"/>
  <c r="BI61" i="1"/>
  <c r="BQ61" i="1"/>
  <c r="BY61" i="1"/>
  <c r="CG61" i="1"/>
  <c r="CO61" i="1"/>
  <c r="CW61" i="1"/>
  <c r="DE61" i="1"/>
  <c r="DM61" i="1"/>
  <c r="DU61" i="1"/>
  <c r="EC61" i="1"/>
  <c r="EK61" i="1"/>
  <c r="ES61" i="1"/>
  <c r="FA61" i="1"/>
  <c r="FI61" i="1"/>
  <c r="FQ61" i="1"/>
  <c r="FY61" i="1"/>
  <c r="GG61" i="1"/>
  <c r="GO61" i="1"/>
  <c r="GW61" i="1"/>
  <c r="HE61" i="1"/>
  <c r="HM61" i="1"/>
  <c r="HU61" i="1"/>
  <c r="IC61" i="1"/>
  <c r="IK61" i="1"/>
  <c r="IS61" i="1"/>
  <c r="JA61" i="1"/>
  <c r="T64" i="1"/>
  <c r="AB64" i="1"/>
  <c r="AJ64" i="1"/>
  <c r="AR64" i="1"/>
  <c r="AZ64" i="1"/>
  <c r="BH64" i="1"/>
  <c r="BP64" i="1"/>
  <c r="BX64" i="1"/>
  <c r="CF64" i="1"/>
  <c r="CN64" i="1"/>
  <c r="CV64" i="1"/>
  <c r="DD64" i="1"/>
  <c r="DL64" i="1"/>
  <c r="DT64" i="1"/>
  <c r="EB64" i="1"/>
  <c r="EJ64" i="1"/>
  <c r="ER64" i="1"/>
  <c r="EZ64" i="1"/>
  <c r="FH64" i="1"/>
  <c r="FP64" i="1"/>
  <c r="FX64" i="1"/>
  <c r="GF64" i="1"/>
  <c r="GN64" i="1"/>
  <c r="GV64" i="1"/>
  <c r="HD64" i="1"/>
  <c r="HL64" i="1"/>
  <c r="HT64" i="1"/>
  <c r="IB64" i="1"/>
  <c r="IJ64" i="1"/>
  <c r="IR64" i="1"/>
  <c r="IZ64" i="1"/>
  <c r="DM73" i="1"/>
  <c r="DU73" i="1"/>
  <c r="FY73" i="1"/>
  <c r="GG73" i="1"/>
  <c r="HM73" i="1"/>
  <c r="IS73" i="1"/>
  <c r="CK74" i="1"/>
  <c r="CS74" i="1"/>
  <c r="EW74" i="1"/>
  <c r="FE74" i="1"/>
  <c r="HA74" i="1"/>
  <c r="IG74" i="1"/>
  <c r="R78" i="1"/>
  <c r="Z78" i="1"/>
  <c r="AH78" i="1"/>
  <c r="AP78" i="1"/>
  <c r="AX78" i="1"/>
  <c r="BF78" i="1"/>
  <c r="BN78" i="1"/>
  <c r="BV78" i="1"/>
  <c r="CD78" i="1"/>
  <c r="CL78" i="1"/>
  <c r="CT78" i="1"/>
  <c r="DB78" i="1"/>
  <c r="DJ78" i="1"/>
  <c r="DR78" i="1"/>
  <c r="DZ78" i="1"/>
  <c r="EH78" i="1"/>
  <c r="EP78" i="1"/>
  <c r="EX78" i="1"/>
  <c r="FF78" i="1"/>
  <c r="FN78" i="1"/>
  <c r="FV78" i="1"/>
  <c r="GD78" i="1"/>
  <c r="GL78" i="1"/>
  <c r="GT78" i="1"/>
  <c r="HB78" i="1"/>
  <c r="HJ78" i="1"/>
  <c r="HR78" i="1"/>
  <c r="HZ78" i="1"/>
  <c r="IH78" i="1"/>
  <c r="IP78" i="1"/>
  <c r="IX78" i="1"/>
  <c r="DC79" i="1"/>
  <c r="ED79" i="1"/>
  <c r="FO79" i="1"/>
  <c r="GP79" i="1"/>
  <c r="HV79" i="1"/>
  <c r="JB79" i="1"/>
  <c r="U38" i="1"/>
  <c r="AC38" i="1"/>
  <c r="AK38" i="1"/>
  <c r="AS38" i="1"/>
  <c r="BA38" i="1"/>
  <c r="BI38" i="1"/>
  <c r="BQ38" i="1"/>
  <c r="BY38" i="1"/>
  <c r="CG38" i="1"/>
  <c r="CO38" i="1"/>
  <c r="CW38" i="1"/>
  <c r="DE38" i="1"/>
  <c r="DM38" i="1"/>
  <c r="DU38" i="1"/>
  <c r="EC38" i="1"/>
  <c r="EK38" i="1"/>
  <c r="ES38" i="1"/>
  <c r="FA38" i="1"/>
  <c r="FI38" i="1"/>
  <c r="FQ38" i="1"/>
  <c r="FY38" i="1"/>
  <c r="GG38" i="1"/>
  <c r="GO38" i="1"/>
  <c r="GW38" i="1"/>
  <c r="HE38" i="1"/>
  <c r="HM38" i="1"/>
  <c r="HU38" i="1"/>
  <c r="IC38" i="1"/>
  <c r="IK38" i="1"/>
  <c r="IS38" i="1"/>
  <c r="JA38" i="1"/>
  <c r="FE39" i="1"/>
  <c r="HQ39" i="1"/>
  <c r="U41" i="1"/>
  <c r="AC41" i="1"/>
  <c r="AK41" i="1"/>
  <c r="AS41" i="1"/>
  <c r="BA41" i="1"/>
  <c r="BI41" i="1"/>
  <c r="BQ41" i="1"/>
  <c r="BY41" i="1"/>
  <c r="CG41" i="1"/>
  <c r="CO41" i="1"/>
  <c r="CW41" i="1"/>
  <c r="DE41" i="1"/>
  <c r="DM41" i="1"/>
  <c r="DU41" i="1"/>
  <c r="EC41" i="1"/>
  <c r="EK41" i="1"/>
  <c r="ES41" i="1"/>
  <c r="FA41" i="1"/>
  <c r="FI41" i="1"/>
  <c r="FQ41" i="1"/>
  <c r="FY41" i="1"/>
  <c r="GG41" i="1"/>
  <c r="GO41" i="1"/>
  <c r="GW41" i="1"/>
  <c r="HE41" i="1"/>
  <c r="HM41" i="1"/>
  <c r="HU41" i="1"/>
  <c r="IC41" i="1"/>
  <c r="IK41" i="1"/>
  <c r="IS41" i="1"/>
  <c r="JA41" i="1"/>
  <c r="R60" i="1"/>
  <c r="Z60" i="1"/>
  <c r="AH60" i="1"/>
  <c r="AP60" i="1"/>
  <c r="AX60" i="1"/>
  <c r="BF60" i="1"/>
  <c r="BN60" i="1"/>
  <c r="BV60" i="1"/>
  <c r="CD60" i="1"/>
  <c r="CL60" i="1"/>
  <c r="CT60" i="1"/>
  <c r="DB60" i="1"/>
  <c r="DJ60" i="1"/>
  <c r="DR60" i="1"/>
  <c r="DZ60" i="1"/>
  <c r="EH60" i="1"/>
  <c r="EP60" i="1"/>
  <c r="EX60" i="1"/>
  <c r="FF60" i="1"/>
  <c r="FN60" i="1"/>
  <c r="FV60" i="1"/>
  <c r="GD60" i="1"/>
  <c r="GL60" i="1"/>
  <c r="GT60" i="1"/>
  <c r="HB60" i="1"/>
  <c r="HJ60" i="1"/>
  <c r="HR60" i="1"/>
  <c r="HZ60" i="1"/>
  <c r="IH60" i="1"/>
  <c r="IP60" i="1"/>
  <c r="IX60" i="1"/>
  <c r="U64" i="1"/>
  <c r="AC64" i="1"/>
  <c r="AK64" i="1"/>
  <c r="AS64" i="1"/>
  <c r="BA64" i="1"/>
  <c r="BI64" i="1"/>
  <c r="BQ64" i="1"/>
  <c r="BY64" i="1"/>
  <c r="CG64" i="1"/>
  <c r="CO64" i="1"/>
  <c r="CW64" i="1"/>
  <c r="DE64" i="1"/>
  <c r="DM64" i="1"/>
  <c r="DU64" i="1"/>
  <c r="EC64" i="1"/>
  <c r="EK64" i="1"/>
  <c r="ES64" i="1"/>
  <c r="FA64" i="1"/>
  <c r="FI64" i="1"/>
  <c r="FQ64" i="1"/>
  <c r="FY64" i="1"/>
  <c r="GG64" i="1"/>
  <c r="GO64" i="1"/>
  <c r="GW64" i="1"/>
  <c r="HE64" i="1"/>
  <c r="HM64" i="1"/>
  <c r="HU64" i="1"/>
  <c r="IC64" i="1"/>
  <c r="IK64" i="1"/>
  <c r="IS64" i="1"/>
  <c r="JA64" i="1"/>
  <c r="DV73" i="1"/>
  <c r="GH73" i="1"/>
  <c r="CD74" i="1"/>
  <c r="CL74" i="1"/>
  <c r="CT74" i="1"/>
  <c r="DB74" i="1"/>
  <c r="DJ74" i="1"/>
  <c r="DR74" i="1"/>
  <c r="DZ74" i="1"/>
  <c r="EH74" i="1"/>
  <c r="EP74" i="1"/>
  <c r="EX74" i="1"/>
  <c r="FF74" i="1"/>
  <c r="FN74" i="1"/>
  <c r="FV74" i="1"/>
  <c r="GD74" i="1"/>
  <c r="GL74" i="1"/>
  <c r="GT74" i="1"/>
  <c r="HB74" i="1"/>
  <c r="HJ74" i="1"/>
  <c r="HR74" i="1"/>
  <c r="HZ74" i="1"/>
  <c r="IH74" i="1"/>
  <c r="IP74" i="1"/>
  <c r="IX74" i="1"/>
  <c r="CU78" i="1"/>
  <c r="FG78" i="1"/>
  <c r="HC78" i="1"/>
  <c r="II78" i="1"/>
  <c r="P103" i="1"/>
  <c r="X103" i="1"/>
  <c r="AF103" i="1"/>
  <c r="AN103" i="1"/>
  <c r="AV103" i="1"/>
  <c r="BD103" i="1"/>
  <c r="BL103" i="1"/>
  <c r="BT103" i="1"/>
  <c r="CB103" i="1"/>
  <c r="CJ103" i="1"/>
  <c r="CR103" i="1"/>
  <c r="CZ103" i="1"/>
  <c r="DH103" i="1"/>
  <c r="DP103" i="1"/>
  <c r="DX103" i="1"/>
  <c r="EF103" i="1"/>
  <c r="EN103" i="1"/>
  <c r="EV103" i="1"/>
  <c r="FD103" i="1"/>
  <c r="FL103" i="1"/>
  <c r="FT103" i="1"/>
  <c r="GB103" i="1"/>
  <c r="GJ103" i="1"/>
  <c r="GR103" i="1"/>
  <c r="GZ103" i="1"/>
  <c r="HH103" i="1"/>
  <c r="HP103" i="1"/>
  <c r="HX103" i="1"/>
  <c r="IF103" i="1"/>
  <c r="IN103" i="1"/>
  <c r="IV103" i="1"/>
  <c r="U104" i="1"/>
  <c r="AC104" i="1"/>
  <c r="AK104" i="1"/>
  <c r="AS104" i="1"/>
  <c r="BA104" i="1"/>
  <c r="BI104" i="1"/>
  <c r="BQ104" i="1"/>
  <c r="BY104" i="1"/>
  <c r="CG104" i="1"/>
  <c r="CO104" i="1"/>
  <c r="CW104" i="1"/>
  <c r="DE104" i="1"/>
  <c r="DM104" i="1"/>
  <c r="DU104" i="1"/>
  <c r="EC104" i="1"/>
  <c r="EK104" i="1"/>
  <c r="ES104" i="1"/>
  <c r="FA104" i="1"/>
  <c r="FI104" i="1"/>
  <c r="FQ104" i="1"/>
  <c r="FY104" i="1"/>
  <c r="GG104" i="1"/>
  <c r="GO104" i="1"/>
  <c r="GW104" i="1"/>
  <c r="HE104" i="1"/>
  <c r="HM104" i="1"/>
  <c r="HU104" i="1"/>
  <c r="IC104" i="1"/>
  <c r="IK104" i="1"/>
  <c r="IS104" i="1"/>
  <c r="JA104" i="1"/>
  <c r="S118" i="1"/>
  <c r="AB118" i="1"/>
  <c r="AK118" i="1"/>
  <c r="AT118" i="1"/>
  <c r="BD118" i="1"/>
  <c r="BM118" i="1"/>
  <c r="BV118" i="1"/>
  <c r="CE118" i="1"/>
  <c r="CN118" i="1"/>
  <c r="CW118" i="1"/>
  <c r="DP118" i="1"/>
  <c r="DY118" i="1"/>
  <c r="EH118" i="1"/>
  <c r="EQ118" i="1"/>
  <c r="EZ118" i="1"/>
  <c r="FI118" i="1"/>
  <c r="GK118" i="1"/>
  <c r="GT118" i="1"/>
  <c r="HC118" i="1"/>
  <c r="HU118" i="1"/>
  <c r="X119" i="1"/>
  <c r="AG119" i="1"/>
  <c r="AP119" i="1"/>
  <c r="AY119" i="1"/>
  <c r="BI119" i="1"/>
  <c r="BR119" i="1"/>
  <c r="CA119" i="1"/>
  <c r="CJ119" i="1"/>
  <c r="CS119" i="1"/>
  <c r="DB119" i="1"/>
  <c r="DK119" i="1"/>
  <c r="DU119" i="1"/>
  <c r="ED119" i="1"/>
  <c r="EM119" i="1"/>
  <c r="EV119" i="1"/>
  <c r="FE119" i="1"/>
  <c r="FN119" i="1"/>
  <c r="FW119" i="1"/>
  <c r="GG119" i="1"/>
  <c r="HZ119" i="1"/>
  <c r="II119" i="1"/>
  <c r="IS119" i="1"/>
  <c r="Q103" i="1"/>
  <c r="Y103" i="1"/>
  <c r="AG103" i="1"/>
  <c r="AO103" i="1"/>
  <c r="AW103" i="1"/>
  <c r="BE103" i="1"/>
  <c r="BM103" i="1"/>
  <c r="BU103" i="1"/>
  <c r="CC103" i="1"/>
  <c r="CK103" i="1"/>
  <c r="CS103" i="1"/>
  <c r="DA103" i="1"/>
  <c r="DI103" i="1"/>
  <c r="DQ103" i="1"/>
  <c r="DY103" i="1"/>
  <c r="EG103" i="1"/>
  <c r="EO103" i="1"/>
  <c r="V104" i="1"/>
  <c r="AD104" i="1"/>
  <c r="AL104" i="1"/>
  <c r="AT104" i="1"/>
  <c r="BB104" i="1"/>
  <c r="BJ104" i="1"/>
  <c r="BR104" i="1"/>
  <c r="BZ104" i="1"/>
  <c r="CH104" i="1"/>
  <c r="CP104" i="1"/>
  <c r="CX104" i="1"/>
  <c r="DF104" i="1"/>
  <c r="DN104" i="1"/>
  <c r="DV104" i="1"/>
  <c r="ED104" i="1"/>
  <c r="EL104" i="1"/>
  <c r="ET104" i="1"/>
  <c r="FB104" i="1"/>
  <c r="FJ104" i="1"/>
  <c r="FR104" i="1"/>
  <c r="FZ104" i="1"/>
  <c r="GH104" i="1"/>
  <c r="GP104" i="1"/>
  <c r="GX104" i="1"/>
  <c r="HF104" i="1"/>
  <c r="HN104" i="1"/>
  <c r="HV104" i="1"/>
  <c r="ID104" i="1"/>
  <c r="IL104" i="1"/>
  <c r="IT104" i="1"/>
  <c r="JB104" i="1"/>
  <c r="T118" i="1"/>
  <c r="AC118" i="1"/>
  <c r="AL118" i="1"/>
  <c r="AV118" i="1"/>
  <c r="BE118" i="1"/>
  <c r="BN118" i="1"/>
  <c r="BW118" i="1"/>
  <c r="CF118" i="1"/>
  <c r="CO118" i="1"/>
  <c r="CX118" i="1"/>
  <c r="DH118" i="1"/>
  <c r="DQ118" i="1"/>
  <c r="DZ118" i="1"/>
  <c r="EI118" i="1"/>
  <c r="ER118" i="1"/>
  <c r="FA118" i="1"/>
  <c r="GL118" i="1"/>
  <c r="GU118" i="1"/>
  <c r="HM118" i="1"/>
  <c r="P119" i="1"/>
  <c r="Y119" i="1"/>
  <c r="AH119" i="1"/>
  <c r="AQ119" i="1"/>
  <c r="BA119" i="1"/>
  <c r="BJ119" i="1"/>
  <c r="BS119" i="1"/>
  <c r="CB119" i="1"/>
  <c r="CK119" i="1"/>
  <c r="CT119" i="1"/>
  <c r="DC119" i="1"/>
  <c r="DM119" i="1"/>
  <c r="DV119" i="1"/>
  <c r="EE119" i="1"/>
  <c r="EW119" i="1"/>
  <c r="FF119" i="1"/>
  <c r="FO119" i="1"/>
  <c r="FY119" i="1"/>
  <c r="HR119" i="1"/>
  <c r="IA119" i="1"/>
  <c r="IK119" i="1"/>
  <c r="R103" i="1"/>
  <c r="Z103" i="1"/>
  <c r="AH103" i="1"/>
  <c r="AP103" i="1"/>
  <c r="AX103" i="1"/>
  <c r="BF103" i="1"/>
  <c r="BN103" i="1"/>
  <c r="BV103" i="1"/>
  <c r="CD103" i="1"/>
  <c r="CL103" i="1"/>
  <c r="CT103" i="1"/>
  <c r="DB103" i="1"/>
  <c r="DJ103" i="1"/>
  <c r="DR103" i="1"/>
  <c r="DZ103" i="1"/>
  <c r="EH103" i="1"/>
  <c r="EP103" i="1"/>
  <c r="EX103" i="1"/>
  <c r="FF103" i="1"/>
  <c r="FN103" i="1"/>
  <c r="FV103" i="1"/>
  <c r="GD103" i="1"/>
  <c r="GL103" i="1"/>
  <c r="GT103" i="1"/>
  <c r="HB103" i="1"/>
  <c r="W104" i="1"/>
  <c r="AE104" i="1"/>
  <c r="AM104" i="1"/>
  <c r="AU104" i="1"/>
  <c r="BC104" i="1"/>
  <c r="BK104" i="1"/>
  <c r="BS104" i="1"/>
  <c r="CA104" i="1"/>
  <c r="CI104" i="1"/>
  <c r="CQ104" i="1"/>
  <c r="CY104" i="1"/>
  <c r="DG104" i="1"/>
  <c r="DO104" i="1"/>
  <c r="DW104" i="1"/>
  <c r="EE104" i="1"/>
  <c r="EM104" i="1"/>
  <c r="EU104" i="1"/>
  <c r="FC104" i="1"/>
  <c r="FK104" i="1"/>
  <c r="FS104" i="1"/>
  <c r="GA104" i="1"/>
  <c r="GI104" i="1"/>
  <c r="GQ104" i="1"/>
  <c r="GY104" i="1"/>
  <c r="HG104" i="1"/>
  <c r="HO104" i="1"/>
  <c r="HW104" i="1"/>
  <c r="IE104" i="1"/>
  <c r="IM104" i="1"/>
  <c r="IU104" i="1"/>
  <c r="U118" i="1"/>
  <c r="AD118" i="1"/>
  <c r="AN118" i="1"/>
  <c r="AW118" i="1"/>
  <c r="BF118" i="1"/>
  <c r="BO118" i="1"/>
  <c r="BX118" i="1"/>
  <c r="CG118" i="1"/>
  <c r="CP118" i="1"/>
  <c r="CZ118" i="1"/>
  <c r="DI118" i="1"/>
  <c r="DR118" i="1"/>
  <c r="EA118" i="1"/>
  <c r="EJ118" i="1"/>
  <c r="ES118" i="1"/>
  <c r="FB118" i="1"/>
  <c r="FL118" i="1"/>
  <c r="FU118" i="1"/>
  <c r="GD118" i="1"/>
  <c r="GM118" i="1"/>
  <c r="GV118" i="1"/>
  <c r="HE118" i="1"/>
  <c r="HN118" i="1"/>
  <c r="HX118" i="1"/>
  <c r="IG118" i="1"/>
  <c r="IP118" i="1"/>
  <c r="IY118" i="1"/>
  <c r="Q119" i="1"/>
  <c r="Z119" i="1"/>
  <c r="AI119" i="1"/>
  <c r="AS119" i="1"/>
  <c r="BB119" i="1"/>
  <c r="BK119" i="1"/>
  <c r="BT119" i="1"/>
  <c r="CC119" i="1"/>
  <c r="CL119" i="1"/>
  <c r="CU119" i="1"/>
  <c r="DE119" i="1"/>
  <c r="DN119" i="1"/>
  <c r="DW119" i="1"/>
  <c r="EF119" i="1"/>
  <c r="EO119" i="1"/>
  <c r="EX119" i="1"/>
  <c r="FG119" i="1"/>
  <c r="FQ119" i="1"/>
  <c r="FZ119" i="1"/>
  <c r="GI119" i="1"/>
  <c r="GR119" i="1"/>
  <c r="HA119" i="1"/>
  <c r="HJ119" i="1"/>
  <c r="HS119" i="1"/>
  <c r="IC119" i="1"/>
  <c r="IU119" i="1"/>
  <c r="S103" i="1"/>
  <c r="AA103" i="1"/>
  <c r="AI103" i="1"/>
  <c r="P104" i="1"/>
  <c r="X104" i="1"/>
  <c r="AF104" i="1"/>
  <c r="AN104" i="1"/>
  <c r="AV104" i="1"/>
  <c r="BD104" i="1"/>
  <c r="BL104" i="1"/>
  <c r="BT104" i="1"/>
  <c r="CB104" i="1"/>
  <c r="CJ104" i="1"/>
  <c r="CR104" i="1"/>
  <c r="CZ104" i="1"/>
  <c r="DH104" i="1"/>
  <c r="DP104" i="1"/>
  <c r="DX104" i="1"/>
  <c r="EF104" i="1"/>
  <c r="EN104" i="1"/>
  <c r="EV104" i="1"/>
  <c r="FD104" i="1"/>
  <c r="FL104" i="1"/>
  <c r="FT104" i="1"/>
  <c r="GB104" i="1"/>
  <c r="GJ104" i="1"/>
  <c r="GR104" i="1"/>
  <c r="GZ104" i="1"/>
  <c r="HH104" i="1"/>
  <c r="HP104" i="1"/>
  <c r="HX104" i="1"/>
  <c r="IF104" i="1"/>
  <c r="IN104" i="1"/>
  <c r="IV104" i="1"/>
  <c r="V118" i="1"/>
  <c r="AF118" i="1"/>
  <c r="AO118" i="1"/>
  <c r="AX118" i="1"/>
  <c r="BG118" i="1"/>
  <c r="BP118" i="1"/>
  <c r="BY118" i="1"/>
  <c r="DJ118" i="1"/>
  <c r="DS118" i="1"/>
  <c r="EK118" i="1"/>
  <c r="GE118" i="1"/>
  <c r="GW118" i="1"/>
  <c r="R119" i="1"/>
  <c r="AA119" i="1"/>
  <c r="BC119" i="1"/>
  <c r="BU119" i="1"/>
  <c r="CD119" i="1"/>
  <c r="CM119" i="1"/>
  <c r="EP119" i="1"/>
  <c r="EY119" i="1"/>
  <c r="T103" i="1"/>
  <c r="AB103" i="1"/>
  <c r="AJ103" i="1"/>
  <c r="AR103" i="1"/>
  <c r="AZ103" i="1"/>
  <c r="BH103" i="1"/>
  <c r="BP103" i="1"/>
  <c r="BX103" i="1"/>
  <c r="CF103" i="1"/>
  <c r="CN103" i="1"/>
  <c r="CV103" i="1"/>
  <c r="DD103" i="1"/>
  <c r="DL103" i="1"/>
  <c r="DT103" i="1"/>
  <c r="EB103" i="1"/>
  <c r="EJ103" i="1"/>
  <c r="ER103" i="1"/>
  <c r="EZ103" i="1"/>
  <c r="FH103" i="1"/>
  <c r="FP103" i="1"/>
  <c r="FX103" i="1"/>
  <c r="GF103" i="1"/>
  <c r="GN103" i="1"/>
  <c r="GV103" i="1"/>
  <c r="HD103" i="1"/>
  <c r="HL103" i="1"/>
  <c r="HT103" i="1"/>
  <c r="IB103" i="1"/>
  <c r="IJ103" i="1"/>
  <c r="IR103" i="1"/>
  <c r="IZ103" i="1"/>
  <c r="Q104" i="1"/>
  <c r="Y104" i="1"/>
  <c r="AG104" i="1"/>
  <c r="AO104" i="1"/>
  <c r="AW104" i="1"/>
  <c r="BE104" i="1"/>
  <c r="BM104" i="1"/>
  <c r="BU104" i="1"/>
  <c r="CC104" i="1"/>
  <c r="CK104" i="1"/>
  <c r="CS104" i="1"/>
  <c r="DA104" i="1"/>
  <c r="DI104" i="1"/>
  <c r="DQ104" i="1"/>
  <c r="DY104" i="1"/>
  <c r="EG104" i="1"/>
  <c r="EO104" i="1"/>
  <c r="EW104" i="1"/>
  <c r="FE104" i="1"/>
  <c r="FM104" i="1"/>
  <c r="FU104" i="1"/>
  <c r="GC104" i="1"/>
  <c r="GK104" i="1"/>
  <c r="GS104" i="1"/>
  <c r="HA104" i="1"/>
  <c r="HI104" i="1"/>
  <c r="HQ104" i="1"/>
  <c r="HY104" i="1"/>
  <c r="IG104" i="1"/>
  <c r="IO104" i="1"/>
  <c r="IW104" i="1"/>
  <c r="BH118" i="1"/>
  <c r="BQ118" i="1"/>
  <c r="BZ118" i="1"/>
  <c r="DT118" i="1"/>
  <c r="EC118" i="1"/>
  <c r="EL118" i="1"/>
  <c r="GF118" i="1"/>
  <c r="GO118" i="1"/>
  <c r="GX118" i="1"/>
  <c r="IR118" i="1"/>
  <c r="JA118" i="1"/>
  <c r="AU119" i="1"/>
  <c r="DG119" i="1"/>
  <c r="FS119" i="1"/>
  <c r="IE119" i="1"/>
  <c r="U103" i="1"/>
  <c r="AC103" i="1"/>
  <c r="AK103" i="1"/>
  <c r="AS103" i="1"/>
  <c r="BA103" i="1"/>
  <c r="BI103" i="1"/>
  <c r="BQ103" i="1"/>
  <c r="BY103" i="1"/>
  <c r="CG103" i="1"/>
  <c r="CO103" i="1"/>
  <c r="CW103" i="1"/>
  <c r="DE103" i="1"/>
  <c r="DM103" i="1"/>
  <c r="DU103" i="1"/>
  <c r="EC103" i="1"/>
  <c r="EK103" i="1"/>
  <c r="ES103" i="1"/>
  <c r="FA103" i="1"/>
  <c r="FI103" i="1"/>
  <c r="FQ103" i="1"/>
  <c r="FY103" i="1"/>
  <c r="GG103" i="1"/>
  <c r="GO103" i="1"/>
  <c r="GW103" i="1"/>
  <c r="HE103" i="1"/>
  <c r="HM103" i="1"/>
  <c r="HU103" i="1"/>
  <c r="IC103" i="1"/>
  <c r="IK103" i="1"/>
  <c r="IS103" i="1"/>
  <c r="JA103" i="1"/>
  <c r="R104" i="1"/>
  <c r="Z104" i="1"/>
  <c r="AH104" i="1"/>
  <c r="AP104" i="1"/>
  <c r="AX104" i="1"/>
  <c r="BF104" i="1"/>
  <c r="BN104" i="1"/>
  <c r="BV104" i="1"/>
  <c r="CD104" i="1"/>
  <c r="CL104" i="1"/>
  <c r="CT104" i="1"/>
  <c r="DB104" i="1"/>
  <c r="DJ104" i="1"/>
  <c r="DR104" i="1"/>
  <c r="DZ104" i="1"/>
  <c r="EH104" i="1"/>
  <c r="EP104" i="1"/>
  <c r="EX104" i="1"/>
  <c r="FF104" i="1"/>
  <c r="FN104" i="1"/>
  <c r="FV104" i="1"/>
  <c r="GD104" i="1"/>
  <c r="GL104" i="1"/>
  <c r="GT104" i="1"/>
  <c r="HB104" i="1"/>
  <c r="HJ104" i="1"/>
  <c r="HR104" i="1"/>
  <c r="HZ104" i="1"/>
  <c r="IH104" i="1"/>
  <c r="IP104" i="1"/>
  <c r="IX104" i="1"/>
  <c r="AZ118" i="1"/>
  <c r="DL118" i="1"/>
  <c r="FX118" i="1"/>
  <c r="IJ118" i="1"/>
  <c r="AM119" i="1"/>
  <c r="CY119" i="1"/>
  <c r="FK119" i="1"/>
  <c r="HW119" i="1"/>
  <c r="V103" i="1"/>
  <c r="AD103" i="1"/>
  <c r="AL103" i="1"/>
  <c r="AT103" i="1"/>
  <c r="BB103" i="1"/>
  <c r="BJ103" i="1"/>
  <c r="BR103" i="1"/>
  <c r="BZ103" i="1"/>
  <c r="CH103" i="1"/>
  <c r="CP103" i="1"/>
  <c r="CX103" i="1"/>
  <c r="DF103" i="1"/>
  <c r="DN103" i="1"/>
  <c r="DV103" i="1"/>
  <c r="ED103" i="1"/>
  <c r="EL103" i="1"/>
  <c r="ET103" i="1"/>
  <c r="FB103" i="1"/>
  <c r="FJ103" i="1"/>
  <c r="FR103" i="1"/>
  <c r="FZ103" i="1"/>
  <c r="GH103" i="1"/>
  <c r="GP103" i="1"/>
  <c r="GX103" i="1"/>
  <c r="HF103" i="1"/>
  <c r="HN103" i="1"/>
  <c r="HV103" i="1"/>
  <c r="ID103" i="1"/>
  <c r="IL103" i="1"/>
  <c r="IT103" i="1"/>
  <c r="JB103" i="1"/>
  <c r="S104" i="1"/>
  <c r="AA104" i="1"/>
  <c r="AI104" i="1"/>
  <c r="AQ104" i="1"/>
  <c r="AY104" i="1"/>
  <c r="BG104" i="1"/>
  <c r="BO104" i="1"/>
  <c r="BW104" i="1"/>
  <c r="CE104" i="1"/>
  <c r="CM104" i="1"/>
  <c r="CU104" i="1"/>
  <c r="DC104" i="1"/>
  <c r="DK104" i="1"/>
  <c r="DS104" i="1"/>
  <c r="EA104" i="1"/>
  <c r="EI104" i="1"/>
  <c r="EQ104" i="1"/>
  <c r="EY104" i="1"/>
  <c r="FG104" i="1"/>
  <c r="FO104" i="1"/>
  <c r="FW104" i="1"/>
  <c r="GE104" i="1"/>
  <c r="GM104" i="1"/>
  <c r="GU104" i="1"/>
  <c r="HC104" i="1"/>
  <c r="HK104" i="1"/>
  <c r="HS104" i="1"/>
  <c r="IA104" i="1"/>
  <c r="II104" i="1"/>
  <c r="IQ104" i="1"/>
  <c r="IY104" i="1"/>
  <c r="AR118" i="1"/>
  <c r="DD118" i="1"/>
  <c r="FP118" i="1"/>
  <c r="IB118" i="1"/>
  <c r="AE119" i="1"/>
  <c r="CQ119" i="1"/>
  <c r="FC119" i="1"/>
  <c r="HO119" i="1"/>
  <c r="W103" i="1"/>
  <c r="AE103" i="1"/>
  <c r="AM103" i="1"/>
  <c r="AU103" i="1"/>
  <c r="BC103" i="1"/>
  <c r="BK103" i="1"/>
  <c r="BS103" i="1"/>
  <c r="CA103" i="1"/>
  <c r="CI103" i="1"/>
  <c r="CQ103" i="1"/>
  <c r="CY103" i="1"/>
  <c r="DG103" i="1"/>
  <c r="DO103" i="1"/>
  <c r="DW103" i="1"/>
  <c r="EE103" i="1"/>
  <c r="EM103" i="1"/>
  <c r="EU103" i="1"/>
  <c r="FC103" i="1"/>
  <c r="FK103" i="1"/>
  <c r="FS103" i="1"/>
  <c r="GA103" i="1"/>
  <c r="GI103" i="1"/>
  <c r="GQ103" i="1"/>
  <c r="GY103" i="1"/>
  <c r="HG103" i="1"/>
  <c r="HO103" i="1"/>
  <c r="HW103" i="1"/>
  <c r="IE103" i="1"/>
  <c r="IM103" i="1"/>
  <c r="IU103" i="1"/>
  <c r="T104" i="1"/>
  <c r="AB104" i="1"/>
  <c r="AJ104" i="1"/>
  <c r="AR104" i="1"/>
  <c r="AZ104" i="1"/>
  <c r="BH104" i="1"/>
  <c r="BP104" i="1"/>
  <c r="BX104" i="1"/>
  <c r="CF104" i="1"/>
  <c r="CN104" i="1"/>
  <c r="CV104" i="1"/>
  <c r="DD104" i="1"/>
  <c r="DL104" i="1"/>
  <c r="DT104" i="1"/>
  <c r="EB104" i="1"/>
  <c r="EJ104" i="1"/>
  <c r="ER104" i="1"/>
  <c r="EZ104" i="1"/>
  <c r="FH104" i="1"/>
  <c r="FP104" i="1"/>
  <c r="FX104" i="1"/>
  <c r="GF104" i="1"/>
  <c r="GN104" i="1"/>
  <c r="GV104" i="1"/>
  <c r="HD104" i="1"/>
  <c r="HL104" i="1"/>
  <c r="HT104" i="1"/>
  <c r="IB104" i="1"/>
  <c r="IJ104" i="1"/>
  <c r="IR104" i="1"/>
  <c r="IZ104" i="1"/>
  <c r="AJ118" i="1"/>
  <c r="CV118" i="1"/>
  <c r="FH118" i="1"/>
  <c r="HT118" i="1"/>
  <c r="W119" i="1"/>
  <c r="CI119" i="1"/>
  <c r="EU119" i="1"/>
  <c r="HG119" i="1"/>
  <c r="AD159" i="1"/>
  <c r="R161" i="1"/>
  <c r="AH161" i="1"/>
  <c r="U168" i="1"/>
  <c r="AC168" i="1"/>
  <c r="AK168" i="1"/>
  <c r="AS168" i="1"/>
  <c r="BA168" i="1"/>
  <c r="BI168" i="1"/>
  <c r="BQ168" i="1"/>
  <c r="BY168" i="1"/>
  <c r="CG168" i="1"/>
  <c r="CO168" i="1"/>
  <c r="CW168" i="1"/>
  <c r="DE168" i="1"/>
  <c r="DM168" i="1"/>
  <c r="DU168" i="1"/>
  <c r="EC168" i="1"/>
  <c r="EK168" i="1"/>
  <c r="ES168" i="1"/>
  <c r="FA168" i="1"/>
  <c r="FI168" i="1"/>
  <c r="FQ168" i="1"/>
  <c r="FY168" i="1"/>
  <c r="GG168" i="1"/>
  <c r="GO168" i="1"/>
  <c r="GW168" i="1"/>
  <c r="HE168" i="1"/>
  <c r="HM168" i="1"/>
  <c r="HU168" i="1"/>
  <c r="IC168" i="1"/>
  <c r="IK168" i="1"/>
  <c r="IS168" i="1"/>
  <c r="JA168" i="1"/>
  <c r="BY170" i="1"/>
  <c r="EK170" i="1"/>
  <c r="GW170" i="1"/>
  <c r="CQ175" i="1"/>
  <c r="BK177" i="1"/>
  <c r="AX159" i="1"/>
  <c r="BF159" i="1"/>
  <c r="BN159" i="1"/>
  <c r="BV159" i="1"/>
  <c r="CD159" i="1"/>
  <c r="CL159" i="1"/>
  <c r="CT159" i="1"/>
  <c r="DB159" i="1"/>
  <c r="DJ159" i="1"/>
  <c r="DR159" i="1"/>
  <c r="DZ159" i="1"/>
  <c r="EH159" i="1"/>
  <c r="EP159" i="1"/>
  <c r="EX159" i="1"/>
  <c r="FF159" i="1"/>
  <c r="FN159" i="1"/>
  <c r="FV159" i="1"/>
  <c r="GD159" i="1"/>
  <c r="GL159" i="1"/>
  <c r="GT159" i="1"/>
  <c r="HB159" i="1"/>
  <c r="HJ159" i="1"/>
  <c r="HR159" i="1"/>
  <c r="HZ159" i="1"/>
  <c r="IH159" i="1"/>
  <c r="IP159" i="1"/>
  <c r="IX159" i="1"/>
  <c r="S161" i="1"/>
  <c r="AI161" i="1"/>
  <c r="AY161" i="1"/>
  <c r="BO161" i="1"/>
  <c r="CE161" i="1"/>
  <c r="CU161" i="1"/>
  <c r="DK161" i="1"/>
  <c r="EA161" i="1"/>
  <c r="EQ161" i="1"/>
  <c r="FG161" i="1"/>
  <c r="FW161" i="1"/>
  <c r="GM161" i="1"/>
  <c r="HC161" i="1"/>
  <c r="HS161" i="1"/>
  <c r="II161" i="1"/>
  <c r="IY161" i="1"/>
  <c r="V170" i="1"/>
  <c r="V168" i="1"/>
  <c r="AD170" i="1"/>
  <c r="AD168" i="1"/>
  <c r="AL170" i="1"/>
  <c r="AL168" i="1"/>
  <c r="AK170" i="1"/>
  <c r="CW170" i="1"/>
  <c r="FI170" i="1"/>
  <c r="HU170" i="1"/>
  <c r="P159" i="1"/>
  <c r="AF159" i="1"/>
  <c r="AV159" i="1"/>
  <c r="BL159" i="1"/>
  <c r="CB159" i="1"/>
  <c r="CR159" i="1"/>
  <c r="DH159" i="1"/>
  <c r="T161" i="1"/>
  <c r="AJ161" i="1"/>
  <c r="AZ161" i="1"/>
  <c r="BP161" i="1"/>
  <c r="CF161" i="1"/>
  <c r="CV161" i="1"/>
  <c r="DL161" i="1"/>
  <c r="EB161" i="1"/>
  <c r="ER161" i="1"/>
  <c r="FH161" i="1"/>
  <c r="FX161" i="1"/>
  <c r="GN161" i="1"/>
  <c r="HD161" i="1"/>
  <c r="HT161" i="1"/>
  <c r="IJ161" i="1"/>
  <c r="IZ161" i="1"/>
  <c r="Y161" i="1"/>
  <c r="AO161" i="1"/>
  <c r="U177" i="1"/>
  <c r="U175" i="1"/>
  <c r="U179" i="1"/>
  <c r="U176" i="1"/>
  <c r="U174" i="1"/>
  <c r="U178" i="1"/>
  <c r="AC177" i="1"/>
  <c r="AC175" i="1"/>
  <c r="AC179" i="1"/>
  <c r="AC176" i="1"/>
  <c r="AC174" i="1"/>
  <c r="AC178" i="1"/>
  <c r="AK177" i="1"/>
  <c r="AK175" i="1"/>
  <c r="AK179" i="1"/>
  <c r="AK176" i="1"/>
  <c r="AK174" i="1"/>
  <c r="AK178" i="1"/>
  <c r="AS177" i="1"/>
  <c r="AS175" i="1"/>
  <c r="AS179" i="1"/>
  <c r="AS176" i="1"/>
  <c r="AS174" i="1"/>
  <c r="AS178" i="1"/>
  <c r="BA177" i="1"/>
  <c r="BA175" i="1"/>
  <c r="BA179" i="1"/>
  <c r="BA176" i="1"/>
  <c r="BA174" i="1"/>
  <c r="BA178" i="1"/>
  <c r="BI177" i="1"/>
  <c r="BI175" i="1"/>
  <c r="BI179" i="1"/>
  <c r="BI176" i="1"/>
  <c r="BI174" i="1"/>
  <c r="BI203" i="1"/>
  <c r="BI178" i="1"/>
  <c r="BQ177" i="1"/>
  <c r="BQ175" i="1"/>
  <c r="BQ179" i="1"/>
  <c r="BQ176" i="1"/>
  <c r="BQ174" i="1"/>
  <c r="BQ203" i="1"/>
  <c r="BQ178" i="1"/>
  <c r="BY177" i="1"/>
  <c r="BY175" i="1"/>
  <c r="BY179" i="1"/>
  <c r="BY176" i="1"/>
  <c r="BY174" i="1"/>
  <c r="BY203" i="1"/>
  <c r="BY178" i="1"/>
  <c r="CG177" i="1"/>
  <c r="CG175" i="1"/>
  <c r="CG179" i="1"/>
  <c r="CG176" i="1"/>
  <c r="CG174" i="1"/>
  <c r="CG203" i="1"/>
  <c r="CG178" i="1"/>
  <c r="CO177" i="1"/>
  <c r="CO175" i="1"/>
  <c r="CO179" i="1"/>
  <c r="CO176" i="1"/>
  <c r="CO174" i="1"/>
  <c r="CO203" i="1"/>
  <c r="CO178" i="1"/>
  <c r="CW177" i="1"/>
  <c r="CW179" i="1"/>
  <c r="CW176" i="1"/>
  <c r="CW174" i="1"/>
  <c r="CW203" i="1"/>
  <c r="CW178" i="1"/>
  <c r="DE177" i="1"/>
  <c r="DE179" i="1"/>
  <c r="DE176" i="1"/>
  <c r="DE174" i="1"/>
  <c r="DE203" i="1"/>
  <c r="DE178" i="1"/>
  <c r="DM177" i="1"/>
  <c r="DM179" i="1"/>
  <c r="DM176" i="1"/>
  <c r="DM174" i="1"/>
  <c r="DM203" i="1"/>
  <c r="DM178" i="1"/>
  <c r="DU177" i="1"/>
  <c r="DU179" i="1"/>
  <c r="DU176" i="1"/>
  <c r="DU174" i="1"/>
  <c r="DU203" i="1"/>
  <c r="DU178" i="1"/>
  <c r="EC177" i="1"/>
  <c r="EC179" i="1"/>
  <c r="EC176" i="1"/>
  <c r="EC174" i="1"/>
  <c r="EC203" i="1"/>
  <c r="EC178" i="1"/>
  <c r="EK177" i="1"/>
  <c r="EK179" i="1"/>
  <c r="EK176" i="1"/>
  <c r="EK174" i="1"/>
  <c r="EK203" i="1"/>
  <c r="EK178" i="1"/>
  <c r="ES177" i="1"/>
  <c r="ES179" i="1"/>
  <c r="ES176" i="1"/>
  <c r="ES174" i="1"/>
  <c r="ES203" i="1"/>
  <c r="ES178" i="1"/>
  <c r="FA177" i="1"/>
  <c r="FA179" i="1"/>
  <c r="FA176" i="1"/>
  <c r="FA174" i="1"/>
  <c r="FA203" i="1"/>
  <c r="FA178" i="1"/>
  <c r="FI177" i="1"/>
  <c r="FI179" i="1"/>
  <c r="FI176" i="1"/>
  <c r="FI174" i="1"/>
  <c r="FI203" i="1"/>
  <c r="FI178" i="1"/>
  <c r="FQ177" i="1"/>
  <c r="FQ179" i="1"/>
  <c r="FQ176" i="1"/>
  <c r="FQ174" i="1"/>
  <c r="FQ203" i="1"/>
  <c r="FQ178" i="1"/>
  <c r="FY177" i="1"/>
  <c r="FY179" i="1"/>
  <c r="FY176" i="1"/>
  <c r="FY174" i="1"/>
  <c r="FY203" i="1"/>
  <c r="FY178" i="1"/>
  <c r="GG177" i="1"/>
  <c r="GG179" i="1"/>
  <c r="GG176" i="1"/>
  <c r="GG174" i="1"/>
  <c r="GG203" i="1"/>
  <c r="GG178" i="1"/>
  <c r="GO177" i="1"/>
  <c r="GO179" i="1"/>
  <c r="GO176" i="1"/>
  <c r="GO174" i="1"/>
  <c r="GO203" i="1"/>
  <c r="GO178" i="1"/>
  <c r="GW177" i="1"/>
  <c r="GW179" i="1"/>
  <c r="GW176" i="1"/>
  <c r="GW174" i="1"/>
  <c r="GW203" i="1"/>
  <c r="GW178" i="1"/>
  <c r="HE177" i="1"/>
  <c r="HE179" i="1"/>
  <c r="HE176" i="1"/>
  <c r="HE174" i="1"/>
  <c r="HE203" i="1"/>
  <c r="HE178" i="1"/>
  <c r="HM177" i="1"/>
  <c r="HM179" i="1"/>
  <c r="HM176" i="1"/>
  <c r="HM174" i="1"/>
  <c r="HM203" i="1"/>
  <c r="HM178" i="1"/>
  <c r="HU177" i="1"/>
  <c r="HU179" i="1"/>
  <c r="HU176" i="1"/>
  <c r="HU174" i="1"/>
  <c r="HU203" i="1"/>
  <c r="HU178" i="1"/>
  <c r="IC177" i="1"/>
  <c r="IC179" i="1"/>
  <c r="IC176" i="1"/>
  <c r="IC174" i="1"/>
  <c r="IC203" i="1"/>
  <c r="IC178" i="1"/>
  <c r="IK177" i="1"/>
  <c r="IK179" i="1"/>
  <c r="IK176" i="1"/>
  <c r="IK174" i="1"/>
  <c r="IK203" i="1"/>
  <c r="IK178" i="1"/>
  <c r="IS177" i="1"/>
  <c r="IS179" i="1"/>
  <c r="IS176" i="1"/>
  <c r="IS174" i="1"/>
  <c r="IS203" i="1"/>
  <c r="IS178" i="1"/>
  <c r="JA177" i="1"/>
  <c r="JA179" i="1"/>
  <c r="JA176" i="1"/>
  <c r="JA174" i="1"/>
  <c r="JA203" i="1"/>
  <c r="JA178" i="1"/>
  <c r="S204" i="1"/>
  <c r="S201" i="1"/>
  <c r="S194" i="1"/>
  <c r="S200" i="1"/>
  <c r="AA204" i="1"/>
  <c r="AA201" i="1"/>
  <c r="AA194" i="1"/>
  <c r="AA200" i="1"/>
  <c r="AI204" i="1"/>
  <c r="AI201" i="1"/>
  <c r="AI194" i="1"/>
  <c r="AI200" i="1"/>
  <c r="AQ204" i="1"/>
  <c r="AQ201" i="1"/>
  <c r="AQ194" i="1"/>
  <c r="AQ200" i="1"/>
  <c r="AY204" i="1"/>
  <c r="AY201" i="1"/>
  <c r="AY194" i="1"/>
  <c r="AY200" i="1"/>
  <c r="BG204" i="1"/>
  <c r="BG201" i="1"/>
  <c r="BG194" i="1"/>
  <c r="BG200" i="1"/>
  <c r="BO204" i="1"/>
  <c r="BO201" i="1"/>
  <c r="BO194" i="1"/>
  <c r="BO200" i="1"/>
  <c r="BW204" i="1"/>
  <c r="BW201" i="1"/>
  <c r="BW194" i="1"/>
  <c r="BW200" i="1"/>
  <c r="CE204" i="1"/>
  <c r="CE201" i="1"/>
  <c r="CE194" i="1"/>
  <c r="CE200" i="1"/>
  <c r="CM204" i="1"/>
  <c r="CM201" i="1"/>
  <c r="CM194" i="1"/>
  <c r="CM200" i="1"/>
  <c r="V159" i="1"/>
  <c r="AL159" i="1"/>
  <c r="Z161" i="1"/>
  <c r="AP161" i="1"/>
  <c r="BF161" i="1"/>
  <c r="BV161" i="1"/>
  <c r="CL161" i="1"/>
  <c r="DB161" i="1"/>
  <c r="DR161" i="1"/>
  <c r="EH161" i="1"/>
  <c r="EX161" i="1"/>
  <c r="FN161" i="1"/>
  <c r="GD161" i="1"/>
  <c r="GT161" i="1"/>
  <c r="HJ161" i="1"/>
  <c r="HZ161" i="1"/>
  <c r="IP161" i="1"/>
  <c r="AS170" i="1"/>
  <c r="DE170" i="1"/>
  <c r="FQ170" i="1"/>
  <c r="AA161" i="1"/>
  <c r="AQ161" i="1"/>
  <c r="BG161" i="1"/>
  <c r="BW161" i="1"/>
  <c r="CM161" i="1"/>
  <c r="DC161" i="1"/>
  <c r="DS161" i="1"/>
  <c r="EI161" i="1"/>
  <c r="EY161" i="1"/>
  <c r="FO161" i="1"/>
  <c r="GE161" i="1"/>
  <c r="W179" i="1"/>
  <c r="W176" i="1"/>
  <c r="W174" i="1"/>
  <c r="W178" i="1"/>
  <c r="AE179" i="1"/>
  <c r="AE176" i="1"/>
  <c r="AE174" i="1"/>
  <c r="AE178" i="1"/>
  <c r="AM179" i="1"/>
  <c r="AM176" i="1"/>
  <c r="AM174" i="1"/>
  <c r="AM178" i="1"/>
  <c r="AU179" i="1"/>
  <c r="AU176" i="1"/>
  <c r="AU174" i="1"/>
  <c r="AU178" i="1"/>
  <c r="BC179" i="1"/>
  <c r="BC176" i="1"/>
  <c r="BC174" i="1"/>
  <c r="BC178" i="1"/>
  <c r="BK179" i="1"/>
  <c r="BK176" i="1"/>
  <c r="BK174" i="1"/>
  <c r="BK203" i="1"/>
  <c r="BK178" i="1"/>
  <c r="BS179" i="1"/>
  <c r="BS176" i="1"/>
  <c r="BS174" i="1"/>
  <c r="BS203" i="1"/>
  <c r="BS178" i="1"/>
  <c r="CA179" i="1"/>
  <c r="CA176" i="1"/>
  <c r="CA174" i="1"/>
  <c r="CA203" i="1"/>
  <c r="CA178" i="1"/>
  <c r="CI179" i="1"/>
  <c r="CI176" i="1"/>
  <c r="CI174" i="1"/>
  <c r="CI203" i="1"/>
  <c r="CI178" i="1"/>
  <c r="CQ179" i="1"/>
  <c r="CQ176" i="1"/>
  <c r="CQ174" i="1"/>
  <c r="CQ203" i="1"/>
  <c r="CQ178" i="1"/>
  <c r="CY179" i="1"/>
  <c r="CY176" i="1"/>
  <c r="CY174" i="1"/>
  <c r="CY203" i="1"/>
  <c r="CY178" i="1"/>
  <c r="DG179" i="1"/>
  <c r="DG176" i="1"/>
  <c r="DG174" i="1"/>
  <c r="DG203" i="1"/>
  <c r="DG178" i="1"/>
  <c r="DO179" i="1"/>
  <c r="DO176" i="1"/>
  <c r="DO174" i="1"/>
  <c r="DO203" i="1"/>
  <c r="DO178" i="1"/>
  <c r="DW179" i="1"/>
  <c r="DW176" i="1"/>
  <c r="DW174" i="1"/>
  <c r="DW203" i="1"/>
  <c r="DW178" i="1"/>
  <c r="EE179" i="1"/>
  <c r="EE176" i="1"/>
  <c r="EE174" i="1"/>
  <c r="EE203" i="1"/>
  <c r="EE178" i="1"/>
  <c r="EM179" i="1"/>
  <c r="EM176" i="1"/>
  <c r="EM174" i="1"/>
  <c r="EM203" i="1"/>
  <c r="EM178" i="1"/>
  <c r="EU179" i="1"/>
  <c r="EU176" i="1"/>
  <c r="EU174" i="1"/>
  <c r="EU203" i="1"/>
  <c r="EU178" i="1"/>
  <c r="FC179" i="1"/>
  <c r="FC176" i="1"/>
  <c r="FC174" i="1"/>
  <c r="FC203" i="1"/>
  <c r="FC178" i="1"/>
  <c r="FK179" i="1"/>
  <c r="FK176" i="1"/>
  <c r="FK174" i="1"/>
  <c r="FK203" i="1"/>
  <c r="FK178" i="1"/>
  <c r="FS179" i="1"/>
  <c r="FS176" i="1"/>
  <c r="FS174" i="1"/>
  <c r="FS203" i="1"/>
  <c r="FS178" i="1"/>
  <c r="GA179" i="1"/>
  <c r="GA176" i="1"/>
  <c r="GA174" i="1"/>
  <c r="GA203" i="1"/>
  <c r="GA178" i="1"/>
  <c r="GI179" i="1"/>
  <c r="GI176" i="1"/>
  <c r="GI174" i="1"/>
  <c r="GI203" i="1"/>
  <c r="GI178" i="1"/>
  <c r="GQ179" i="1"/>
  <c r="GQ176" i="1"/>
  <c r="GQ174" i="1"/>
  <c r="GQ203" i="1"/>
  <c r="GQ178" i="1"/>
  <c r="GY179" i="1"/>
  <c r="GY176" i="1"/>
  <c r="GY174" i="1"/>
  <c r="GY203" i="1"/>
  <c r="GY178" i="1"/>
  <c r="HG179" i="1"/>
  <c r="HG176" i="1"/>
  <c r="HG174" i="1"/>
  <c r="HG203" i="1"/>
  <c r="HG178" i="1"/>
  <c r="HO179" i="1"/>
  <c r="HO176" i="1"/>
  <c r="HO174" i="1"/>
  <c r="HO203" i="1"/>
  <c r="HO178" i="1"/>
  <c r="HW179" i="1"/>
  <c r="HW176" i="1"/>
  <c r="HW174" i="1"/>
  <c r="HW203" i="1"/>
  <c r="HW178" i="1"/>
  <c r="AM175" i="1"/>
  <c r="CI175" i="1"/>
  <c r="W177" i="1"/>
  <c r="BC177" i="1"/>
  <c r="DO177" i="1"/>
  <c r="X159" i="1"/>
  <c r="AN159" i="1"/>
  <c r="BD159" i="1"/>
  <c r="BT159" i="1"/>
  <c r="CJ159" i="1"/>
  <c r="CZ159" i="1"/>
  <c r="DP159" i="1"/>
  <c r="AB161" i="1"/>
  <c r="AR161" i="1"/>
  <c r="BH161" i="1"/>
  <c r="BX161" i="1"/>
  <c r="CN161" i="1"/>
  <c r="DD161" i="1"/>
  <c r="DT161" i="1"/>
  <c r="EJ161" i="1"/>
  <c r="EZ161" i="1"/>
  <c r="FP161" i="1"/>
  <c r="GF161" i="1"/>
  <c r="GV161" i="1"/>
  <c r="HL161" i="1"/>
  <c r="IB161" i="1"/>
  <c r="IR161" i="1"/>
  <c r="S168" i="1"/>
  <c r="AA168" i="1"/>
  <c r="AI168" i="1"/>
  <c r="AQ168" i="1"/>
  <c r="AY168" i="1"/>
  <c r="BG168" i="1"/>
  <c r="BO168" i="1"/>
  <c r="BW168" i="1"/>
  <c r="CE168" i="1"/>
  <c r="CM168" i="1"/>
  <c r="CU168" i="1"/>
  <c r="DC168" i="1"/>
  <c r="DK168" i="1"/>
  <c r="DS168" i="1"/>
  <c r="EA168" i="1"/>
  <c r="EI168" i="1"/>
  <c r="EQ168" i="1"/>
  <c r="EY168" i="1"/>
  <c r="FG168" i="1"/>
  <c r="FO168" i="1"/>
  <c r="FW168" i="1"/>
  <c r="GE168" i="1"/>
  <c r="GM168" i="1"/>
  <c r="GU168" i="1"/>
  <c r="HC168" i="1"/>
  <c r="HK168" i="1"/>
  <c r="HS168" i="1"/>
  <c r="IA168" i="1"/>
  <c r="II168" i="1"/>
  <c r="IQ168" i="1"/>
  <c r="IY168" i="1"/>
  <c r="AC170" i="1"/>
  <c r="BW170" i="1"/>
  <c r="CO170" i="1"/>
  <c r="EI170" i="1"/>
  <c r="FA170" i="1"/>
  <c r="GU170" i="1"/>
  <c r="HM170" i="1"/>
  <c r="CA177" i="1"/>
  <c r="EM177" i="1"/>
  <c r="FC177" i="1"/>
  <c r="FS177" i="1"/>
  <c r="GI177" i="1"/>
  <c r="GY177" i="1"/>
  <c r="HO177" i="1"/>
  <c r="Q161" i="1"/>
  <c r="AG161" i="1"/>
  <c r="AW161" i="1"/>
  <c r="BM161" i="1"/>
  <c r="CC161" i="1"/>
  <c r="CS161" i="1"/>
  <c r="DI161" i="1"/>
  <c r="DY161" i="1"/>
  <c r="EO161" i="1"/>
  <c r="FE161" i="1"/>
  <c r="FU161" i="1"/>
  <c r="GK161" i="1"/>
  <c r="HA161" i="1"/>
  <c r="HQ161" i="1"/>
  <c r="IG161" i="1"/>
  <c r="IW161" i="1"/>
  <c r="T168" i="1"/>
  <c r="AB168" i="1"/>
  <c r="AJ168" i="1"/>
  <c r="AR168" i="1"/>
  <c r="AZ168" i="1"/>
  <c r="BH168" i="1"/>
  <c r="BP168" i="1"/>
  <c r="BX168" i="1"/>
  <c r="CF168" i="1"/>
  <c r="CN168" i="1"/>
  <c r="CV168" i="1"/>
  <c r="DD168" i="1"/>
  <c r="DL168" i="1"/>
  <c r="DT168" i="1"/>
  <c r="EB168" i="1"/>
  <c r="EJ168" i="1"/>
  <c r="ER168" i="1"/>
  <c r="EZ168" i="1"/>
  <c r="FH168" i="1"/>
  <c r="FP168" i="1"/>
  <c r="FX168" i="1"/>
  <c r="GF168" i="1"/>
  <c r="GN168" i="1"/>
  <c r="GV168" i="1"/>
  <c r="HD168" i="1"/>
  <c r="HL168" i="1"/>
  <c r="HT168" i="1"/>
  <c r="IB168" i="1"/>
  <c r="IJ168" i="1"/>
  <c r="IR168" i="1"/>
  <c r="IZ168" i="1"/>
  <c r="AI170" i="1"/>
  <c r="BA170" i="1"/>
  <c r="BX170" i="1"/>
  <c r="CU170" i="1"/>
  <c r="DM170" i="1"/>
  <c r="EJ170" i="1"/>
  <c r="FG170" i="1"/>
  <c r="FY170" i="1"/>
  <c r="GV170" i="1"/>
  <c r="HS170" i="1"/>
  <c r="IK170" i="1"/>
  <c r="AU175" i="1"/>
  <c r="BS175" i="1"/>
  <c r="AE177" i="1"/>
  <c r="CY177" i="1"/>
  <c r="AT168" i="1"/>
  <c r="BB168" i="1"/>
  <c r="BJ168" i="1"/>
  <c r="BR168" i="1"/>
  <c r="BZ168" i="1"/>
  <c r="CH168" i="1"/>
  <c r="CP168" i="1"/>
  <c r="CX168" i="1"/>
  <c r="DF168" i="1"/>
  <c r="DN168" i="1"/>
  <c r="DV168" i="1"/>
  <c r="ED168" i="1"/>
  <c r="EL168" i="1"/>
  <c r="ET168" i="1"/>
  <c r="FB168" i="1"/>
  <c r="FJ168" i="1"/>
  <c r="FR168" i="1"/>
  <c r="FZ168" i="1"/>
  <c r="GH168" i="1"/>
  <c r="GP168" i="1"/>
  <c r="GX168" i="1"/>
  <c r="HF168" i="1"/>
  <c r="HN168" i="1"/>
  <c r="HV168" i="1"/>
  <c r="ID168" i="1"/>
  <c r="IL168" i="1"/>
  <c r="IT168" i="1"/>
  <c r="JB168" i="1"/>
  <c r="R170" i="1"/>
  <c r="Z170" i="1"/>
  <c r="AH170" i="1"/>
  <c r="AP170" i="1"/>
  <c r="AX170" i="1"/>
  <c r="BF170" i="1"/>
  <c r="BN170" i="1"/>
  <c r="BV170" i="1"/>
  <c r="CD170" i="1"/>
  <c r="CL170" i="1"/>
  <c r="CT170" i="1"/>
  <c r="DB170" i="1"/>
  <c r="DJ170" i="1"/>
  <c r="DR170" i="1"/>
  <c r="DZ170" i="1"/>
  <c r="EH170" i="1"/>
  <c r="EP170" i="1"/>
  <c r="EX170" i="1"/>
  <c r="FF170" i="1"/>
  <c r="FN170" i="1"/>
  <c r="FV170" i="1"/>
  <c r="GD170" i="1"/>
  <c r="GL170" i="1"/>
  <c r="GT170" i="1"/>
  <c r="HB170" i="1"/>
  <c r="HJ170" i="1"/>
  <c r="Q174" i="1"/>
  <c r="Y174" i="1"/>
  <c r="AG174" i="1"/>
  <c r="AO174" i="1"/>
  <c r="AW174" i="1"/>
  <c r="BE174" i="1"/>
  <c r="BM174" i="1"/>
  <c r="BU174" i="1"/>
  <c r="CC174" i="1"/>
  <c r="CK174" i="1"/>
  <c r="CS174" i="1"/>
  <c r="DA174" i="1"/>
  <c r="DI174" i="1"/>
  <c r="DQ174" i="1"/>
  <c r="DY174" i="1"/>
  <c r="EG174" i="1"/>
  <c r="EO174" i="1"/>
  <c r="EW174" i="1"/>
  <c r="V175" i="1"/>
  <c r="AD175" i="1"/>
  <c r="AL175" i="1"/>
  <c r="AT175" i="1"/>
  <c r="BB175" i="1"/>
  <c r="BJ175" i="1"/>
  <c r="BR175" i="1"/>
  <c r="BZ175" i="1"/>
  <c r="CH175" i="1"/>
  <c r="CP175" i="1"/>
  <c r="Q176" i="1"/>
  <c r="Y176" i="1"/>
  <c r="AG176" i="1"/>
  <c r="AO176" i="1"/>
  <c r="AW176" i="1"/>
  <c r="BE176" i="1"/>
  <c r="BM176" i="1"/>
  <c r="BU176" i="1"/>
  <c r="CC176" i="1"/>
  <c r="CK176" i="1"/>
  <c r="CS176" i="1"/>
  <c r="DA176" i="1"/>
  <c r="DI176" i="1"/>
  <c r="DQ176" i="1"/>
  <c r="DY176" i="1"/>
  <c r="EG176" i="1"/>
  <c r="EO176" i="1"/>
  <c r="EW176" i="1"/>
  <c r="V177" i="1"/>
  <c r="AD177" i="1"/>
  <c r="AL177" i="1"/>
  <c r="AT177" i="1"/>
  <c r="BB177" i="1"/>
  <c r="BJ177" i="1"/>
  <c r="BR177" i="1"/>
  <c r="BZ177" i="1"/>
  <c r="CH177" i="1"/>
  <c r="CP177" i="1"/>
  <c r="CX177" i="1"/>
  <c r="DF177" i="1"/>
  <c r="DN177" i="1"/>
  <c r="DV177" i="1"/>
  <c r="ED177" i="1"/>
  <c r="EL177" i="1"/>
  <c r="ET177" i="1"/>
  <c r="FB177" i="1"/>
  <c r="FJ177" i="1"/>
  <c r="FR177" i="1"/>
  <c r="FZ177" i="1"/>
  <c r="GH177" i="1"/>
  <c r="GP177" i="1"/>
  <c r="GX177" i="1"/>
  <c r="HF177" i="1"/>
  <c r="HN177" i="1"/>
  <c r="HV177" i="1"/>
  <c r="ID177" i="1"/>
  <c r="IL177" i="1"/>
  <c r="IT177" i="1"/>
  <c r="JB177" i="1"/>
  <c r="S178" i="1"/>
  <c r="AA178" i="1"/>
  <c r="AI178" i="1"/>
  <c r="AQ178" i="1"/>
  <c r="AY178" i="1"/>
  <c r="BG178" i="1"/>
  <c r="BO178" i="1"/>
  <c r="BW178" i="1"/>
  <c r="CE178" i="1"/>
  <c r="CM178" i="1"/>
  <c r="CU178" i="1"/>
  <c r="DC178" i="1"/>
  <c r="DK178" i="1"/>
  <c r="DS178" i="1"/>
  <c r="EA178" i="1"/>
  <c r="EI178" i="1"/>
  <c r="EQ178" i="1"/>
  <c r="EY178" i="1"/>
  <c r="P179" i="1"/>
  <c r="X179" i="1"/>
  <c r="AF179" i="1"/>
  <c r="AN179" i="1"/>
  <c r="AV179" i="1"/>
  <c r="BD179" i="1"/>
  <c r="BL179" i="1"/>
  <c r="BT179" i="1"/>
  <c r="CB179" i="1"/>
  <c r="CJ179" i="1"/>
  <c r="CR179" i="1"/>
  <c r="CZ179" i="1"/>
  <c r="DH179" i="1"/>
  <c r="DP179" i="1"/>
  <c r="DX179" i="1"/>
  <c r="EF179" i="1"/>
  <c r="EN179" i="1"/>
  <c r="EV179" i="1"/>
  <c r="FD179" i="1"/>
  <c r="FL179" i="1"/>
  <c r="FT179" i="1"/>
  <c r="GB179" i="1"/>
  <c r="GJ179" i="1"/>
  <c r="GR179" i="1"/>
  <c r="GZ179" i="1"/>
  <c r="HH179" i="1"/>
  <c r="HP179" i="1"/>
  <c r="HX179" i="1"/>
  <c r="IF179" i="1"/>
  <c r="IN179" i="1"/>
  <c r="IV179" i="1"/>
  <c r="O201" i="1"/>
  <c r="W201" i="1"/>
  <c r="AE201" i="1"/>
  <c r="AM201" i="1"/>
  <c r="AU201" i="1"/>
  <c r="BC201" i="1"/>
  <c r="BK201" i="1"/>
  <c r="BS201" i="1"/>
  <c r="CA201" i="1"/>
  <c r="CI201" i="1"/>
  <c r="BF203" i="1"/>
  <c r="BN203" i="1"/>
  <c r="BV203" i="1"/>
  <c r="CD203" i="1"/>
  <c r="CL203" i="1"/>
  <c r="CT203" i="1"/>
  <c r="DB203" i="1"/>
  <c r="DJ203" i="1"/>
  <c r="DR203" i="1"/>
  <c r="DZ203" i="1"/>
  <c r="EH203" i="1"/>
  <c r="EP203" i="1"/>
  <c r="EX203" i="1"/>
  <c r="FF203" i="1"/>
  <c r="FN203" i="1"/>
  <c r="FV203" i="1"/>
  <c r="GD203" i="1"/>
  <c r="GL203" i="1"/>
  <c r="GT203" i="1"/>
  <c r="HB203" i="1"/>
  <c r="HJ203" i="1"/>
  <c r="HR203" i="1"/>
  <c r="HZ203" i="1"/>
  <c r="IH203" i="1"/>
  <c r="IP203" i="1"/>
  <c r="IX203" i="1"/>
  <c r="O204" i="1"/>
  <c r="W204" i="1"/>
  <c r="AE204" i="1"/>
  <c r="AM204" i="1"/>
  <c r="AU204" i="1"/>
  <c r="BC204" i="1"/>
  <c r="BK204" i="1"/>
  <c r="BS204" i="1"/>
  <c r="CA204" i="1"/>
  <c r="CI204" i="1"/>
  <c r="V209" i="1"/>
  <c r="AF209" i="1"/>
  <c r="AO209" i="1"/>
  <c r="AX209" i="1"/>
  <c r="BG209" i="1"/>
  <c r="BP209" i="1"/>
  <c r="BY209" i="1"/>
  <c r="DA209" i="1"/>
  <c r="DJ209" i="1"/>
  <c r="DS209" i="1"/>
  <c r="EC209" i="1"/>
  <c r="EY209" i="1"/>
  <c r="FI209" i="1"/>
  <c r="GE209" i="1"/>
  <c r="GO209" i="1"/>
  <c r="HK209" i="1"/>
  <c r="HU209" i="1"/>
  <c r="JA209" i="1"/>
  <c r="R210" i="1"/>
  <c r="AD210" i="1"/>
  <c r="AN210" i="1"/>
  <c r="AX210" i="1"/>
  <c r="CD210" i="1"/>
  <c r="DJ210" i="1"/>
  <c r="EP210" i="1"/>
  <c r="FV210" i="1"/>
  <c r="HB210" i="1"/>
  <c r="IH210" i="1"/>
  <c r="W211" i="1"/>
  <c r="AI211" i="1"/>
  <c r="AS211" i="1"/>
  <c r="BC211" i="1"/>
  <c r="BO211" i="1"/>
  <c r="BY211" i="1"/>
  <c r="CI211" i="1"/>
  <c r="CU211" i="1"/>
  <c r="DE211" i="1"/>
  <c r="EA211" i="1"/>
  <c r="EK211" i="1"/>
  <c r="FG211" i="1"/>
  <c r="FQ211" i="1"/>
  <c r="GM211" i="1"/>
  <c r="GW211" i="1"/>
  <c r="HS211" i="1"/>
  <c r="IC211" i="1"/>
  <c r="M216" i="1"/>
  <c r="AP209" i="1"/>
  <c r="DB209" i="1"/>
  <c r="EP209" i="1"/>
  <c r="FV209" i="1"/>
  <c r="HB209" i="1"/>
  <c r="IH209" i="1"/>
  <c r="M222" i="1"/>
  <c r="U222" i="1"/>
  <c r="AC222" i="1"/>
  <c r="AK222" i="1"/>
  <c r="AS222" i="1"/>
  <c r="BA222" i="1"/>
  <c r="BI222" i="1"/>
  <c r="BQ222" i="1"/>
  <c r="BY222" i="1"/>
  <c r="CG222" i="1"/>
  <c r="CO222" i="1"/>
  <c r="CW222" i="1"/>
  <c r="DE222" i="1"/>
  <c r="DM222" i="1"/>
  <c r="DU222" i="1"/>
  <c r="EC222" i="1"/>
  <c r="EK222" i="1"/>
  <c r="ES222" i="1"/>
  <c r="FA222" i="1"/>
  <c r="FI222" i="1"/>
  <c r="FQ222" i="1"/>
  <c r="FY222" i="1"/>
  <c r="GG222" i="1"/>
  <c r="GO222" i="1"/>
  <c r="GW222" i="1"/>
  <c r="HE222" i="1"/>
  <c r="HM222" i="1"/>
  <c r="HU222" i="1"/>
  <c r="IC222" i="1"/>
  <c r="IK222" i="1"/>
  <c r="IS222" i="1"/>
  <c r="JA222" i="1"/>
  <c r="BQ224" i="1"/>
  <c r="EC224" i="1"/>
  <c r="GO224" i="1"/>
  <c r="JA224" i="1"/>
  <c r="W234" i="1"/>
  <c r="AE234" i="1"/>
  <c r="AM234" i="1"/>
  <c r="AU234" i="1"/>
  <c r="BC234" i="1"/>
  <c r="BK234" i="1"/>
  <c r="BS234" i="1"/>
  <c r="CA234" i="1"/>
  <c r="CI234" i="1"/>
  <c r="CQ234" i="1"/>
  <c r="CY234" i="1"/>
  <c r="DG234" i="1"/>
  <c r="DO234" i="1"/>
  <c r="DW234" i="1"/>
  <c r="EE234" i="1"/>
  <c r="EM234" i="1"/>
  <c r="EU234" i="1"/>
  <c r="FC234" i="1"/>
  <c r="FK234" i="1"/>
  <c r="FS234" i="1"/>
  <c r="GA234" i="1"/>
  <c r="GI234" i="1"/>
  <c r="GQ234" i="1"/>
  <c r="GY234" i="1"/>
  <c r="HG234" i="1"/>
  <c r="HO234" i="1"/>
  <c r="HW234" i="1"/>
  <c r="IE234" i="1"/>
  <c r="IM234" i="1"/>
  <c r="IU234" i="1"/>
  <c r="P175" i="1"/>
  <c r="X175" i="1"/>
  <c r="AF175" i="1"/>
  <c r="AN175" i="1"/>
  <c r="AV175" i="1"/>
  <c r="BD175" i="1"/>
  <c r="BL175" i="1"/>
  <c r="BT175" i="1"/>
  <c r="CB175" i="1"/>
  <c r="CJ175" i="1"/>
  <c r="CR175" i="1"/>
  <c r="P177" i="1"/>
  <c r="X177" i="1"/>
  <c r="AF177" i="1"/>
  <c r="AN177" i="1"/>
  <c r="AV177" i="1"/>
  <c r="BD177" i="1"/>
  <c r="BL177" i="1"/>
  <c r="BT177" i="1"/>
  <c r="CB177" i="1"/>
  <c r="CJ177" i="1"/>
  <c r="CR177" i="1"/>
  <c r="CZ177" i="1"/>
  <c r="DH177" i="1"/>
  <c r="DP177" i="1"/>
  <c r="DX177" i="1"/>
  <c r="EF177" i="1"/>
  <c r="U200" i="1"/>
  <c r="AC200" i="1"/>
  <c r="AK200" i="1"/>
  <c r="AS200" i="1"/>
  <c r="BA200" i="1"/>
  <c r="BI200" i="1"/>
  <c r="BQ200" i="1"/>
  <c r="BY200" i="1"/>
  <c r="CG200" i="1"/>
  <c r="BH203" i="1"/>
  <c r="BP203" i="1"/>
  <c r="BX203" i="1"/>
  <c r="CF203" i="1"/>
  <c r="CN203" i="1"/>
  <c r="CV203" i="1"/>
  <c r="DD203" i="1"/>
  <c r="DL203" i="1"/>
  <c r="DT203" i="1"/>
  <c r="EB203" i="1"/>
  <c r="EJ203" i="1"/>
  <c r="ER203" i="1"/>
  <c r="EZ203" i="1"/>
  <c r="FH203" i="1"/>
  <c r="FP203" i="1"/>
  <c r="FX203" i="1"/>
  <c r="GF203" i="1"/>
  <c r="GN203" i="1"/>
  <c r="GV203" i="1"/>
  <c r="HD203" i="1"/>
  <c r="HL203" i="1"/>
  <c r="HT203" i="1"/>
  <c r="IB203" i="1"/>
  <c r="IJ203" i="1"/>
  <c r="IR203" i="1"/>
  <c r="IZ203" i="1"/>
  <c r="AH209" i="1"/>
  <c r="AQ209" i="1"/>
  <c r="AZ209" i="1"/>
  <c r="CT209" i="1"/>
  <c r="DC209" i="1"/>
  <c r="DL209" i="1"/>
  <c r="EQ209" i="1"/>
  <c r="FW209" i="1"/>
  <c r="HC209" i="1"/>
  <c r="AP210" i="1"/>
  <c r="BV210" i="1"/>
  <c r="DB210" i="1"/>
  <c r="EH210" i="1"/>
  <c r="FN210" i="1"/>
  <c r="GT210" i="1"/>
  <c r="HZ210" i="1"/>
  <c r="AA211" i="1"/>
  <c r="BG211" i="1"/>
  <c r="CM211" i="1"/>
  <c r="DS211" i="1"/>
  <c r="EY211" i="1"/>
  <c r="GE211" i="1"/>
  <c r="HK211" i="1"/>
  <c r="O216" i="1"/>
  <c r="W216" i="1"/>
  <c r="AE216" i="1"/>
  <c r="AM216" i="1"/>
  <c r="AU216" i="1"/>
  <c r="BC216" i="1"/>
  <c r="BK216" i="1"/>
  <c r="BS216" i="1"/>
  <c r="CA216" i="1"/>
  <c r="CI216" i="1"/>
  <c r="CQ216" i="1"/>
  <c r="CY216" i="1"/>
  <c r="DG216" i="1"/>
  <c r="DO216" i="1"/>
  <c r="DW216" i="1"/>
  <c r="EE216" i="1"/>
  <c r="EM216" i="1"/>
  <c r="EU216" i="1"/>
  <c r="FC216" i="1"/>
  <c r="FK216" i="1"/>
  <c r="FS216" i="1"/>
  <c r="GA216" i="1"/>
  <c r="GI216" i="1"/>
  <c r="GQ216" i="1"/>
  <c r="GY216" i="1"/>
  <c r="HG216" i="1"/>
  <c r="HO216" i="1"/>
  <c r="HW216" i="1"/>
  <c r="IE216" i="1"/>
  <c r="IM216" i="1"/>
  <c r="IU216" i="1"/>
  <c r="M224" i="1"/>
  <c r="BY224" i="1"/>
  <c r="EK224" i="1"/>
  <c r="GW224" i="1"/>
  <c r="M263" i="1"/>
  <c r="U263" i="1"/>
  <c r="AC263" i="1"/>
  <c r="AK263" i="1"/>
  <c r="AS263" i="1"/>
  <c r="BA263" i="1"/>
  <c r="BI263" i="1"/>
  <c r="BQ263" i="1"/>
  <c r="BY263" i="1"/>
  <c r="CG263" i="1"/>
  <c r="CO263" i="1"/>
  <c r="CW263" i="1"/>
  <c r="DE263" i="1"/>
  <c r="DM263" i="1"/>
  <c r="DU263" i="1"/>
  <c r="EC263" i="1"/>
  <c r="EK263" i="1"/>
  <c r="ES263" i="1"/>
  <c r="FA263" i="1"/>
  <c r="FI263" i="1"/>
  <c r="FQ263" i="1"/>
  <c r="FY263" i="1"/>
  <c r="GG263" i="1"/>
  <c r="GO263" i="1"/>
  <c r="GW263" i="1"/>
  <c r="HE263" i="1"/>
  <c r="HM263" i="1"/>
  <c r="HU263" i="1"/>
  <c r="IC263" i="1"/>
  <c r="IK263" i="1"/>
  <c r="IS263" i="1"/>
  <c r="JA263" i="1"/>
  <c r="BA265" i="1"/>
  <c r="DM265" i="1"/>
  <c r="FY265" i="1"/>
  <c r="IK265" i="1"/>
  <c r="V178" i="1"/>
  <c r="AD178" i="1"/>
  <c r="AL178" i="1"/>
  <c r="AT178" i="1"/>
  <c r="BB178" i="1"/>
  <c r="Z209" i="1"/>
  <c r="AR209" i="1"/>
  <c r="CL209" i="1"/>
  <c r="DD209" i="1"/>
  <c r="EH209" i="1"/>
  <c r="ER209" i="1"/>
  <c r="FN209" i="1"/>
  <c r="FX209" i="1"/>
  <c r="GT209" i="1"/>
  <c r="HD209" i="1"/>
  <c r="HZ209" i="1"/>
  <c r="IJ209" i="1"/>
  <c r="AR210" i="1"/>
  <c r="BX210" i="1"/>
  <c r="DD210" i="1"/>
  <c r="EJ210" i="1"/>
  <c r="FP210" i="1"/>
  <c r="GV210" i="1"/>
  <c r="IB210" i="1"/>
  <c r="AB211" i="1"/>
  <c r="BH211" i="1"/>
  <c r="CN211" i="1"/>
  <c r="DT211" i="1"/>
  <c r="EZ211" i="1"/>
  <c r="GF211" i="1"/>
  <c r="HL211" i="1"/>
  <c r="IR211" i="1"/>
  <c r="U224" i="1"/>
  <c r="CG224" i="1"/>
  <c r="ES224" i="1"/>
  <c r="HE224" i="1"/>
  <c r="U246" i="1"/>
  <c r="CG246" i="1"/>
  <c r="ES246" i="1"/>
  <c r="HE246" i="1"/>
  <c r="O258" i="1"/>
  <c r="O257" i="1"/>
  <c r="W258" i="1"/>
  <c r="W257" i="1"/>
  <c r="AE258" i="1"/>
  <c r="AE257" i="1"/>
  <c r="AM258" i="1"/>
  <c r="AM257" i="1"/>
  <c r="AU258" i="1"/>
  <c r="AU257" i="1"/>
  <c r="BC258" i="1"/>
  <c r="BC257" i="1"/>
  <c r="BK258" i="1"/>
  <c r="BK257" i="1"/>
  <c r="BS258" i="1"/>
  <c r="BS257" i="1"/>
  <c r="CA258" i="1"/>
  <c r="CA257" i="1"/>
  <c r="CI258" i="1"/>
  <c r="CI257" i="1"/>
  <c r="CQ258" i="1"/>
  <c r="CQ257" i="1"/>
  <c r="CY258" i="1"/>
  <c r="CY257" i="1"/>
  <c r="DG258" i="1"/>
  <c r="DG257" i="1"/>
  <c r="DO258" i="1"/>
  <c r="DO257" i="1"/>
  <c r="DW258" i="1"/>
  <c r="DW257" i="1"/>
  <c r="EE258" i="1"/>
  <c r="EE257" i="1"/>
  <c r="EM258" i="1"/>
  <c r="EM257" i="1"/>
  <c r="EU258" i="1"/>
  <c r="EU257" i="1"/>
  <c r="FC258" i="1"/>
  <c r="FC257" i="1"/>
  <c r="FK258" i="1"/>
  <c r="FK257" i="1"/>
  <c r="FS258" i="1"/>
  <c r="FS257" i="1"/>
  <c r="GA258" i="1"/>
  <c r="GA257" i="1"/>
  <c r="GI258" i="1"/>
  <c r="GI257" i="1"/>
  <c r="GQ258" i="1"/>
  <c r="GQ257" i="1"/>
  <c r="GY258" i="1"/>
  <c r="GY257" i="1"/>
  <c r="HG258" i="1"/>
  <c r="HG257" i="1"/>
  <c r="HO258" i="1"/>
  <c r="HO257" i="1"/>
  <c r="HW258" i="1"/>
  <c r="HW257" i="1"/>
  <c r="IE258" i="1"/>
  <c r="IE257" i="1"/>
  <c r="IM258" i="1"/>
  <c r="IM257" i="1"/>
  <c r="IU258" i="1"/>
  <c r="IU257" i="1"/>
  <c r="BI265" i="1"/>
  <c r="DU265" i="1"/>
  <c r="GG265" i="1"/>
  <c r="IS265" i="1"/>
  <c r="R168" i="1"/>
  <c r="R175" i="1"/>
  <c r="Z175" i="1"/>
  <c r="AH175" i="1"/>
  <c r="AP175" i="1"/>
  <c r="AX175" i="1"/>
  <c r="R177" i="1"/>
  <c r="Z177" i="1"/>
  <c r="AH177" i="1"/>
  <c r="AP177" i="1"/>
  <c r="AX177" i="1"/>
  <c r="IE178" i="1"/>
  <c r="IM178" i="1"/>
  <c r="IU178" i="1"/>
  <c r="T179" i="1"/>
  <c r="AB179" i="1"/>
  <c r="AJ179" i="1"/>
  <c r="AR179" i="1"/>
  <c r="AZ179" i="1"/>
  <c r="BH179" i="1"/>
  <c r="BP179" i="1"/>
  <c r="BX179" i="1"/>
  <c r="CF179" i="1"/>
  <c r="CN179" i="1"/>
  <c r="CV179" i="1"/>
  <c r="DD179" i="1"/>
  <c r="DL179" i="1"/>
  <c r="DT179" i="1"/>
  <c r="EB179" i="1"/>
  <c r="EJ179" i="1"/>
  <c r="U194" i="1"/>
  <c r="AC194" i="1"/>
  <c r="AK194" i="1"/>
  <c r="AS194" i="1"/>
  <c r="BA194" i="1"/>
  <c r="BI194" i="1"/>
  <c r="BQ194" i="1"/>
  <c r="BY194" i="1"/>
  <c r="CG194" i="1"/>
  <c r="O200" i="1"/>
  <c r="W200" i="1"/>
  <c r="AE200" i="1"/>
  <c r="AM200" i="1"/>
  <c r="AU200" i="1"/>
  <c r="BC200" i="1"/>
  <c r="BK200" i="1"/>
  <c r="BS200" i="1"/>
  <c r="BJ203" i="1"/>
  <c r="BR203" i="1"/>
  <c r="BZ203" i="1"/>
  <c r="CH203" i="1"/>
  <c r="CP203" i="1"/>
  <c r="CX203" i="1"/>
  <c r="DF203" i="1"/>
  <c r="DN203" i="1"/>
  <c r="DV203" i="1"/>
  <c r="ED203" i="1"/>
  <c r="EL203" i="1"/>
  <c r="ET203" i="1"/>
  <c r="FB203" i="1"/>
  <c r="FJ203" i="1"/>
  <c r="FR203" i="1"/>
  <c r="FZ203" i="1"/>
  <c r="GH203" i="1"/>
  <c r="GP203" i="1"/>
  <c r="GX203" i="1"/>
  <c r="HF203" i="1"/>
  <c r="HN203" i="1"/>
  <c r="HV203" i="1"/>
  <c r="ID203" i="1"/>
  <c r="IL203" i="1"/>
  <c r="IT203" i="1"/>
  <c r="JB203" i="1"/>
  <c r="R209" i="1"/>
  <c r="AA209" i="1"/>
  <c r="AJ209" i="1"/>
  <c r="AS209" i="1"/>
  <c r="CD209" i="1"/>
  <c r="CM209" i="1"/>
  <c r="CV209" i="1"/>
  <c r="DE209" i="1"/>
  <c r="EI209" i="1"/>
  <c r="ES209" i="1"/>
  <c r="FO209" i="1"/>
  <c r="FY209" i="1"/>
  <c r="GU209" i="1"/>
  <c r="HE209" i="1"/>
  <c r="IA209" i="1"/>
  <c r="IK209" i="1"/>
  <c r="AH210" i="1"/>
  <c r="BN210" i="1"/>
  <c r="CT210" i="1"/>
  <c r="DZ210" i="1"/>
  <c r="FF210" i="1"/>
  <c r="GL210" i="1"/>
  <c r="HR210" i="1"/>
  <c r="IX210" i="1"/>
  <c r="S211" i="1"/>
  <c r="AC211" i="1"/>
  <c r="AY211" i="1"/>
  <c r="BI211" i="1"/>
  <c r="CE211" i="1"/>
  <c r="CO211" i="1"/>
  <c r="DK211" i="1"/>
  <c r="DU211" i="1"/>
  <c r="EQ211" i="1"/>
  <c r="FA211" i="1"/>
  <c r="FW211" i="1"/>
  <c r="GG211" i="1"/>
  <c r="HC211" i="1"/>
  <c r="HM211" i="1"/>
  <c r="IS211" i="1"/>
  <c r="AC224" i="1"/>
  <c r="CO224" i="1"/>
  <c r="FA224" i="1"/>
  <c r="HM224" i="1"/>
  <c r="AC246" i="1"/>
  <c r="CO246" i="1"/>
  <c r="FA246" i="1"/>
  <c r="HM246" i="1"/>
  <c r="BQ265" i="1"/>
  <c r="EC265" i="1"/>
  <c r="W271" i="1"/>
  <c r="W268" i="1"/>
  <c r="W270" i="1"/>
  <c r="W272" i="1"/>
  <c r="W269" i="1"/>
  <c r="AE271" i="1"/>
  <c r="AE268" i="1"/>
  <c r="AE270" i="1"/>
  <c r="AE272" i="1"/>
  <c r="AE269" i="1"/>
  <c r="AM271" i="1"/>
  <c r="AM268" i="1"/>
  <c r="AM270" i="1"/>
  <c r="AM272" i="1"/>
  <c r="AM269" i="1"/>
  <c r="AU271" i="1"/>
  <c r="AU268" i="1"/>
  <c r="AU270" i="1"/>
  <c r="AU272" i="1"/>
  <c r="AU269" i="1"/>
  <c r="BC271" i="1"/>
  <c r="BC268" i="1"/>
  <c r="BC270" i="1"/>
  <c r="BC272" i="1"/>
  <c r="BC269" i="1"/>
  <c r="BK271" i="1"/>
  <c r="BK268" i="1"/>
  <c r="BK270" i="1"/>
  <c r="BK272" i="1"/>
  <c r="BK269" i="1"/>
  <c r="BS271" i="1"/>
  <c r="BS268" i="1"/>
  <c r="BS270" i="1"/>
  <c r="BS272" i="1"/>
  <c r="BS269" i="1"/>
  <c r="CA271" i="1"/>
  <c r="CA268" i="1"/>
  <c r="CA270" i="1"/>
  <c r="CA272" i="1"/>
  <c r="CA269" i="1"/>
  <c r="CI271" i="1"/>
  <c r="CI268" i="1"/>
  <c r="CI270" i="1"/>
  <c r="CI272" i="1"/>
  <c r="CI269" i="1"/>
  <c r="CQ271" i="1"/>
  <c r="CQ268" i="1"/>
  <c r="CQ270" i="1"/>
  <c r="CQ272" i="1"/>
  <c r="CQ269" i="1"/>
  <c r="V174" i="1"/>
  <c r="AD174" i="1"/>
  <c r="AL174" i="1"/>
  <c r="AT174" i="1"/>
  <c r="BB174" i="1"/>
  <c r="BJ174" i="1"/>
  <c r="BR174" i="1"/>
  <c r="BZ174" i="1"/>
  <c r="CH174" i="1"/>
  <c r="CP174" i="1"/>
  <c r="CX174" i="1"/>
  <c r="DF174" i="1"/>
  <c r="DN174" i="1"/>
  <c r="DV174" i="1"/>
  <c r="ED174" i="1"/>
  <c r="EL174" i="1"/>
  <c r="ET174" i="1"/>
  <c r="FB174" i="1"/>
  <c r="FJ174" i="1"/>
  <c r="FR174" i="1"/>
  <c r="FZ174" i="1"/>
  <c r="GH174" i="1"/>
  <c r="GP174" i="1"/>
  <c r="GX174" i="1"/>
  <c r="HF174" i="1"/>
  <c r="HN174" i="1"/>
  <c r="HV174" i="1"/>
  <c r="ID174" i="1"/>
  <c r="IL174" i="1"/>
  <c r="IT174" i="1"/>
  <c r="JB174" i="1"/>
  <c r="S175" i="1"/>
  <c r="AA175" i="1"/>
  <c r="AI175" i="1"/>
  <c r="AQ175" i="1"/>
  <c r="AY175" i="1"/>
  <c r="BG175" i="1"/>
  <c r="BO175" i="1"/>
  <c r="BW175" i="1"/>
  <c r="CE175" i="1"/>
  <c r="CM175" i="1"/>
  <c r="V176" i="1"/>
  <c r="AD176" i="1"/>
  <c r="AL176" i="1"/>
  <c r="AT176" i="1"/>
  <c r="BB176" i="1"/>
  <c r="BJ176" i="1"/>
  <c r="BR176" i="1"/>
  <c r="BZ176" i="1"/>
  <c r="CH176" i="1"/>
  <c r="CP176" i="1"/>
  <c r="CX176" i="1"/>
  <c r="DF176" i="1"/>
  <c r="DN176" i="1"/>
  <c r="DV176" i="1"/>
  <c r="ED176" i="1"/>
  <c r="EL176" i="1"/>
  <c r="ET176" i="1"/>
  <c r="FB176" i="1"/>
  <c r="FJ176" i="1"/>
  <c r="FR176" i="1"/>
  <c r="FZ176" i="1"/>
  <c r="GH176" i="1"/>
  <c r="GP176" i="1"/>
  <c r="GX176" i="1"/>
  <c r="HF176" i="1"/>
  <c r="HN176" i="1"/>
  <c r="HV176" i="1"/>
  <c r="ID176" i="1"/>
  <c r="IL176" i="1"/>
  <c r="IT176" i="1"/>
  <c r="JB176" i="1"/>
  <c r="P178" i="1"/>
  <c r="X178" i="1"/>
  <c r="AF178" i="1"/>
  <c r="AN178" i="1"/>
  <c r="AV178" i="1"/>
  <c r="BD178" i="1"/>
  <c r="BL178" i="1"/>
  <c r="BT178" i="1"/>
  <c r="CB178" i="1"/>
  <c r="CJ178" i="1"/>
  <c r="CR178" i="1"/>
  <c r="CZ178" i="1"/>
  <c r="DH178" i="1"/>
  <c r="DP178" i="1"/>
  <c r="DX178" i="1"/>
  <c r="EF178" i="1"/>
  <c r="EN178" i="1"/>
  <c r="EV178" i="1"/>
  <c r="FD178" i="1"/>
  <c r="FL178" i="1"/>
  <c r="FT178" i="1"/>
  <c r="GB178" i="1"/>
  <c r="GJ178" i="1"/>
  <c r="GR178" i="1"/>
  <c r="GZ178" i="1"/>
  <c r="HH178" i="1"/>
  <c r="HP178" i="1"/>
  <c r="HX178" i="1"/>
  <c r="IF178" i="1"/>
  <c r="IN178" i="1"/>
  <c r="IV178" i="1"/>
  <c r="V194" i="1"/>
  <c r="AD194" i="1"/>
  <c r="AL194" i="1"/>
  <c r="AT194" i="1"/>
  <c r="BB194" i="1"/>
  <c r="BJ194" i="1"/>
  <c r="BR194" i="1"/>
  <c r="BZ194" i="1"/>
  <c r="CH194" i="1"/>
  <c r="P200" i="1"/>
  <c r="X200" i="1"/>
  <c r="AF200" i="1"/>
  <c r="AN200" i="1"/>
  <c r="AV200" i="1"/>
  <c r="BD200" i="1"/>
  <c r="BL200" i="1"/>
  <c r="BT200" i="1"/>
  <c r="CB200" i="1"/>
  <c r="CJ200" i="1"/>
  <c r="T201" i="1"/>
  <c r="AB201" i="1"/>
  <c r="AJ201" i="1"/>
  <c r="AR201" i="1"/>
  <c r="AZ201" i="1"/>
  <c r="BH201" i="1"/>
  <c r="BP201" i="1"/>
  <c r="BX201" i="1"/>
  <c r="CF201" i="1"/>
  <c r="CN201" i="1"/>
  <c r="IE203" i="1"/>
  <c r="IM203" i="1"/>
  <c r="IU203" i="1"/>
  <c r="T204" i="1"/>
  <c r="AB204" i="1"/>
  <c r="AJ204" i="1"/>
  <c r="AR204" i="1"/>
  <c r="AZ204" i="1"/>
  <c r="BH204" i="1"/>
  <c r="BP204" i="1"/>
  <c r="BX204" i="1"/>
  <c r="CF204" i="1"/>
  <c r="CN204" i="1"/>
  <c r="S209" i="1"/>
  <c r="AB209" i="1"/>
  <c r="AK209" i="1"/>
  <c r="BD209" i="1"/>
  <c r="BM209" i="1"/>
  <c r="BV209" i="1"/>
  <c r="CE209" i="1"/>
  <c r="CN209" i="1"/>
  <c r="CW209" i="1"/>
  <c r="DP209" i="1"/>
  <c r="DZ209" i="1"/>
  <c r="EJ209" i="1"/>
  <c r="ET209" i="1"/>
  <c r="FF209" i="1"/>
  <c r="FP209" i="1"/>
  <c r="FZ209" i="1"/>
  <c r="GL209" i="1"/>
  <c r="GV209" i="1"/>
  <c r="HF209" i="1"/>
  <c r="HR209" i="1"/>
  <c r="IB209" i="1"/>
  <c r="IL209" i="1"/>
  <c r="IX209" i="1"/>
  <c r="O210" i="1"/>
  <c r="AU210" i="1"/>
  <c r="BE210" i="1"/>
  <c r="CA210" i="1"/>
  <c r="DG210" i="1"/>
  <c r="DQ210" i="1"/>
  <c r="EB210" i="1"/>
  <c r="EM210" i="1"/>
  <c r="EW210" i="1"/>
  <c r="FH210" i="1"/>
  <c r="FS210" i="1"/>
  <c r="GC210" i="1"/>
  <c r="GN210" i="1"/>
  <c r="GY210" i="1"/>
  <c r="HI210" i="1"/>
  <c r="HT210" i="1"/>
  <c r="IE210" i="1"/>
  <c r="IO210" i="1"/>
  <c r="IZ210" i="1"/>
  <c r="T211" i="1"/>
  <c r="AD211" i="1"/>
  <c r="CF211" i="1"/>
  <c r="CP211" i="1"/>
  <c r="EG211" i="1"/>
  <c r="FM211" i="1"/>
  <c r="GS211" i="1"/>
  <c r="HY211" i="1"/>
  <c r="AK224" i="1"/>
  <c r="CW224" i="1"/>
  <c r="FI224" i="1"/>
  <c r="HU224" i="1"/>
  <c r="AK246" i="1"/>
  <c r="CW246" i="1"/>
  <c r="FI246" i="1"/>
  <c r="HU246" i="1"/>
  <c r="M265" i="1"/>
  <c r="BY265" i="1"/>
  <c r="EK265" i="1"/>
  <c r="GW265" i="1"/>
  <c r="IE174" i="1"/>
  <c r="IM174" i="1"/>
  <c r="IU174" i="1"/>
  <c r="T175" i="1"/>
  <c r="AB175" i="1"/>
  <c r="AJ175" i="1"/>
  <c r="AR175" i="1"/>
  <c r="AZ175" i="1"/>
  <c r="BH175" i="1"/>
  <c r="BP175" i="1"/>
  <c r="BX175" i="1"/>
  <c r="CF175" i="1"/>
  <c r="CN175" i="1"/>
  <c r="IE176" i="1"/>
  <c r="IM176" i="1"/>
  <c r="IU176" i="1"/>
  <c r="Q178" i="1"/>
  <c r="Y178" i="1"/>
  <c r="AG178" i="1"/>
  <c r="AO178" i="1"/>
  <c r="AW178" i="1"/>
  <c r="BE178" i="1"/>
  <c r="BM178" i="1"/>
  <c r="BU178" i="1"/>
  <c r="CC178" i="1"/>
  <c r="CK178" i="1"/>
  <c r="CS178" i="1"/>
  <c r="DA178" i="1"/>
  <c r="DI178" i="1"/>
  <c r="DQ178" i="1"/>
  <c r="DY178" i="1"/>
  <c r="EG178" i="1"/>
  <c r="EO178" i="1"/>
  <c r="EW178" i="1"/>
  <c r="FE178" i="1"/>
  <c r="FM178" i="1"/>
  <c r="FU178" i="1"/>
  <c r="GC178" i="1"/>
  <c r="GK178" i="1"/>
  <c r="GS178" i="1"/>
  <c r="HA178" i="1"/>
  <c r="HI178" i="1"/>
  <c r="HQ178" i="1"/>
  <c r="HY178" i="1"/>
  <c r="IG178" i="1"/>
  <c r="V179" i="1"/>
  <c r="AD179" i="1"/>
  <c r="AL179" i="1"/>
  <c r="AT179" i="1"/>
  <c r="BB179" i="1"/>
  <c r="BJ179" i="1"/>
  <c r="BR179" i="1"/>
  <c r="BZ179" i="1"/>
  <c r="CH179" i="1"/>
  <c r="CP179" i="1"/>
  <c r="CX179" i="1"/>
  <c r="DF179" i="1"/>
  <c r="DN179" i="1"/>
  <c r="DV179" i="1"/>
  <c r="ED179" i="1"/>
  <c r="EL179" i="1"/>
  <c r="ET179" i="1"/>
  <c r="FB179" i="1"/>
  <c r="FJ179" i="1"/>
  <c r="FR179" i="1"/>
  <c r="FZ179" i="1"/>
  <c r="GH179" i="1"/>
  <c r="GP179" i="1"/>
  <c r="GX179" i="1"/>
  <c r="HF179" i="1"/>
  <c r="HN179" i="1"/>
  <c r="HV179" i="1"/>
  <c r="ID179" i="1"/>
  <c r="IL179" i="1"/>
  <c r="IT179" i="1"/>
  <c r="JB179" i="1"/>
  <c r="U201" i="1"/>
  <c r="AC201" i="1"/>
  <c r="AK201" i="1"/>
  <c r="AS201" i="1"/>
  <c r="BA201" i="1"/>
  <c r="BI201" i="1"/>
  <c r="BQ201" i="1"/>
  <c r="BY201" i="1"/>
  <c r="CG201" i="1"/>
  <c r="BL203" i="1"/>
  <c r="BT203" i="1"/>
  <c r="CB203" i="1"/>
  <c r="CJ203" i="1"/>
  <c r="CR203" i="1"/>
  <c r="CZ203" i="1"/>
  <c r="DH203" i="1"/>
  <c r="DP203" i="1"/>
  <c r="DX203" i="1"/>
  <c r="EF203" i="1"/>
  <c r="EN203" i="1"/>
  <c r="EV203" i="1"/>
  <c r="FD203" i="1"/>
  <c r="FL203" i="1"/>
  <c r="FT203" i="1"/>
  <c r="GB203" i="1"/>
  <c r="GJ203" i="1"/>
  <c r="GR203" i="1"/>
  <c r="GZ203" i="1"/>
  <c r="HH203" i="1"/>
  <c r="HP203" i="1"/>
  <c r="HX203" i="1"/>
  <c r="IF203" i="1"/>
  <c r="IN203" i="1"/>
  <c r="IV203" i="1"/>
  <c r="AC209" i="1"/>
  <c r="AL209" i="1"/>
  <c r="AV209" i="1"/>
  <c r="BN209" i="1"/>
  <c r="BW209" i="1"/>
  <c r="CO209" i="1"/>
  <c r="CX209" i="1"/>
  <c r="DH209" i="1"/>
  <c r="EA209" i="1"/>
  <c r="EK209" i="1"/>
  <c r="EV209" i="1"/>
  <c r="FG209" i="1"/>
  <c r="FQ209" i="1"/>
  <c r="GB209" i="1"/>
  <c r="GM209" i="1"/>
  <c r="GW209" i="1"/>
  <c r="HS209" i="1"/>
  <c r="IC209" i="1"/>
  <c r="P210" i="1"/>
  <c r="Z210" i="1"/>
  <c r="AV210" i="1"/>
  <c r="BF210" i="1"/>
  <c r="CB210" i="1"/>
  <c r="CL210" i="1"/>
  <c r="DH210" i="1"/>
  <c r="DR210" i="1"/>
  <c r="EN210" i="1"/>
  <c r="EX210" i="1"/>
  <c r="FT210" i="1"/>
  <c r="GD210" i="1"/>
  <c r="HJ210" i="1"/>
  <c r="IP210" i="1"/>
  <c r="U211" i="1"/>
  <c r="AE211" i="1"/>
  <c r="AQ211" i="1"/>
  <c r="BA211" i="1"/>
  <c r="BK211" i="1"/>
  <c r="BW211" i="1"/>
  <c r="CG211" i="1"/>
  <c r="CQ211" i="1"/>
  <c r="DC211" i="1"/>
  <c r="DM211" i="1"/>
  <c r="DW211" i="1"/>
  <c r="EI211" i="1"/>
  <c r="ES211" i="1"/>
  <c r="FC211" i="1"/>
  <c r="FO211" i="1"/>
  <c r="FY211" i="1"/>
  <c r="GI211" i="1"/>
  <c r="GU211" i="1"/>
  <c r="HE211" i="1"/>
  <c r="HO211" i="1"/>
  <c r="IA211" i="1"/>
  <c r="IK211" i="1"/>
  <c r="IU211" i="1"/>
  <c r="AS224" i="1"/>
  <c r="DE224" i="1"/>
  <c r="FQ224" i="1"/>
  <c r="IC224" i="1"/>
  <c r="AS246" i="1"/>
  <c r="DE246" i="1"/>
  <c r="FQ246" i="1"/>
  <c r="IC246" i="1"/>
  <c r="U265" i="1"/>
  <c r="CG265" i="1"/>
  <c r="ES265" i="1"/>
  <c r="HE265" i="1"/>
  <c r="P174" i="1"/>
  <c r="X174" i="1"/>
  <c r="AF174" i="1"/>
  <c r="AN174" i="1"/>
  <c r="AV174" i="1"/>
  <c r="BD174" i="1"/>
  <c r="BL174" i="1"/>
  <c r="BT174" i="1"/>
  <c r="CB174" i="1"/>
  <c r="CJ174" i="1"/>
  <c r="CR174" i="1"/>
  <c r="CZ174" i="1"/>
  <c r="DH174" i="1"/>
  <c r="DP174" i="1"/>
  <c r="DX174" i="1"/>
  <c r="EF174" i="1"/>
  <c r="EN174" i="1"/>
  <c r="EV174" i="1"/>
  <c r="FD174" i="1"/>
  <c r="FL174" i="1"/>
  <c r="FT174" i="1"/>
  <c r="GB174" i="1"/>
  <c r="GJ174" i="1"/>
  <c r="GR174" i="1"/>
  <c r="GZ174" i="1"/>
  <c r="HH174" i="1"/>
  <c r="HP174" i="1"/>
  <c r="HX174" i="1"/>
  <c r="IF174" i="1"/>
  <c r="IN174" i="1"/>
  <c r="IV174" i="1"/>
  <c r="V201" i="1"/>
  <c r="AD201" i="1"/>
  <c r="AL201" i="1"/>
  <c r="AT201" i="1"/>
  <c r="BB201" i="1"/>
  <c r="BJ201" i="1"/>
  <c r="BR201" i="1"/>
  <c r="BZ201" i="1"/>
  <c r="CH201" i="1"/>
  <c r="U209" i="1"/>
  <c r="AN209" i="1"/>
  <c r="AW209" i="1"/>
  <c r="BF209" i="1"/>
  <c r="BO209" i="1"/>
  <c r="BX209" i="1"/>
  <c r="CG209" i="1"/>
  <c r="CZ209" i="1"/>
  <c r="DI209" i="1"/>
  <c r="DR209" i="1"/>
  <c r="EX209" i="1"/>
  <c r="GD209" i="1"/>
  <c r="HJ209" i="1"/>
  <c r="IP209" i="1"/>
  <c r="AM210" i="1"/>
  <c r="BS210" i="1"/>
  <c r="CY210" i="1"/>
  <c r="EE210" i="1"/>
  <c r="EO210" i="1"/>
  <c r="FK210" i="1"/>
  <c r="FU210" i="1"/>
  <c r="GQ210" i="1"/>
  <c r="HA210" i="1"/>
  <c r="HW210" i="1"/>
  <c r="IG210" i="1"/>
  <c r="DY211" i="1"/>
  <c r="FE211" i="1"/>
  <c r="GK211" i="1"/>
  <c r="HQ211" i="1"/>
  <c r="IW211" i="1"/>
  <c r="BA224" i="1"/>
  <c r="DM224" i="1"/>
  <c r="FY224" i="1"/>
  <c r="IK224" i="1"/>
  <c r="BA246" i="1"/>
  <c r="DM246" i="1"/>
  <c r="FY246" i="1"/>
  <c r="IK246" i="1"/>
  <c r="AC265" i="1"/>
  <c r="CO265" i="1"/>
  <c r="FA265" i="1"/>
  <c r="HM265" i="1"/>
  <c r="P222" i="1"/>
  <c r="X222" i="1"/>
  <c r="AF222" i="1"/>
  <c r="AN222" i="1"/>
  <c r="AV222" i="1"/>
  <c r="BD222" i="1"/>
  <c r="BL222" i="1"/>
  <c r="BT222" i="1"/>
  <c r="CB222" i="1"/>
  <c r="CJ222" i="1"/>
  <c r="CR222" i="1"/>
  <c r="CZ222" i="1"/>
  <c r="DH222" i="1"/>
  <c r="DP222" i="1"/>
  <c r="DX222" i="1"/>
  <c r="EF222" i="1"/>
  <c r="EN222" i="1"/>
  <c r="EV222" i="1"/>
  <c r="FD222" i="1"/>
  <c r="FL222" i="1"/>
  <c r="FT222" i="1"/>
  <c r="GB222" i="1"/>
  <c r="GJ222" i="1"/>
  <c r="GR222" i="1"/>
  <c r="GZ222" i="1"/>
  <c r="HH222" i="1"/>
  <c r="HP222" i="1"/>
  <c r="HX222" i="1"/>
  <c r="IF222" i="1"/>
  <c r="IN222" i="1"/>
  <c r="IV222" i="1"/>
  <c r="T224" i="1"/>
  <c r="AB224" i="1"/>
  <c r="AJ224" i="1"/>
  <c r="AR224" i="1"/>
  <c r="AZ224" i="1"/>
  <c r="BH224" i="1"/>
  <c r="BP224" i="1"/>
  <c r="BX224" i="1"/>
  <c r="CF224" i="1"/>
  <c r="CN224" i="1"/>
  <c r="CV224" i="1"/>
  <c r="DD224" i="1"/>
  <c r="DL224" i="1"/>
  <c r="DT224" i="1"/>
  <c r="EB224" i="1"/>
  <c r="EJ224" i="1"/>
  <c r="ER224" i="1"/>
  <c r="EZ224" i="1"/>
  <c r="FH224" i="1"/>
  <c r="FP224" i="1"/>
  <c r="FX224" i="1"/>
  <c r="GF224" i="1"/>
  <c r="GN224" i="1"/>
  <c r="GV224" i="1"/>
  <c r="HD224" i="1"/>
  <c r="HL224" i="1"/>
  <c r="HT224" i="1"/>
  <c r="IB224" i="1"/>
  <c r="IJ224" i="1"/>
  <c r="IR224" i="1"/>
  <c r="IZ224" i="1"/>
  <c r="M257" i="1"/>
  <c r="U257" i="1"/>
  <c r="AC257" i="1"/>
  <c r="AK257" i="1"/>
  <c r="AS257" i="1"/>
  <c r="BA257" i="1"/>
  <c r="BI257" i="1"/>
  <c r="BQ257" i="1"/>
  <c r="BY257" i="1"/>
  <c r="CG257" i="1"/>
  <c r="CO257" i="1"/>
  <c r="CW257" i="1"/>
  <c r="DE257" i="1"/>
  <c r="DM257" i="1"/>
  <c r="DU257" i="1"/>
  <c r="EC257" i="1"/>
  <c r="EK257" i="1"/>
  <c r="ES257" i="1"/>
  <c r="FA257" i="1"/>
  <c r="FI257" i="1"/>
  <c r="FQ257" i="1"/>
  <c r="FY257" i="1"/>
  <c r="GG257" i="1"/>
  <c r="GO257" i="1"/>
  <c r="GW257" i="1"/>
  <c r="R258" i="1"/>
  <c r="Z258" i="1"/>
  <c r="AH258" i="1"/>
  <c r="AP258" i="1"/>
  <c r="AX258" i="1"/>
  <c r="BF258" i="1"/>
  <c r="BN258" i="1"/>
  <c r="BV258" i="1"/>
  <c r="CD258" i="1"/>
  <c r="CL258" i="1"/>
  <c r="CT258" i="1"/>
  <c r="DB258" i="1"/>
  <c r="DJ258" i="1"/>
  <c r="DR258" i="1"/>
  <c r="DZ258" i="1"/>
  <c r="EH258" i="1"/>
  <c r="EP258" i="1"/>
  <c r="EX258" i="1"/>
  <c r="FF258" i="1"/>
  <c r="FN258" i="1"/>
  <c r="FV258" i="1"/>
  <c r="GD258" i="1"/>
  <c r="GL258" i="1"/>
  <c r="GT258" i="1"/>
  <c r="HB258" i="1"/>
  <c r="HJ258" i="1"/>
  <c r="HR258" i="1"/>
  <c r="HZ258" i="1"/>
  <c r="P263" i="1"/>
  <c r="X263" i="1"/>
  <c r="AF263" i="1"/>
  <c r="AN263" i="1"/>
  <c r="AV263" i="1"/>
  <c r="BD263" i="1"/>
  <c r="BL263" i="1"/>
  <c r="BT263" i="1"/>
  <c r="CB263" i="1"/>
  <c r="CJ263" i="1"/>
  <c r="CR263" i="1"/>
  <c r="CZ263" i="1"/>
  <c r="DH263" i="1"/>
  <c r="DP263" i="1"/>
  <c r="DX263" i="1"/>
  <c r="EF263" i="1"/>
  <c r="EN263" i="1"/>
  <c r="EV263" i="1"/>
  <c r="FD263" i="1"/>
  <c r="FL263" i="1"/>
  <c r="FT263" i="1"/>
  <c r="GB263" i="1"/>
  <c r="GJ263" i="1"/>
  <c r="GR263" i="1"/>
  <c r="GZ263" i="1"/>
  <c r="HH263" i="1"/>
  <c r="HP263" i="1"/>
  <c r="HX263" i="1"/>
  <c r="IF263" i="1"/>
  <c r="IN263" i="1"/>
  <c r="IV263" i="1"/>
  <c r="T265" i="1"/>
  <c r="AB265" i="1"/>
  <c r="AJ265" i="1"/>
  <c r="AR265" i="1"/>
  <c r="AZ265" i="1"/>
  <c r="BH265" i="1"/>
  <c r="BP265" i="1"/>
  <c r="BX265" i="1"/>
  <c r="CF265" i="1"/>
  <c r="CN265" i="1"/>
  <c r="CV265" i="1"/>
  <c r="DD265" i="1"/>
  <c r="DL265" i="1"/>
  <c r="DT265" i="1"/>
  <c r="EB265" i="1"/>
  <c r="EJ265" i="1"/>
  <c r="ER265" i="1"/>
  <c r="EZ265" i="1"/>
  <c r="FH265" i="1"/>
  <c r="FP265" i="1"/>
  <c r="FX265" i="1"/>
  <c r="GF265" i="1"/>
  <c r="GN265" i="1"/>
  <c r="GV265" i="1"/>
  <c r="HD265" i="1"/>
  <c r="HL265" i="1"/>
  <c r="HT265" i="1"/>
  <c r="IB265" i="1"/>
  <c r="IJ265" i="1"/>
  <c r="IR265" i="1"/>
  <c r="IZ265" i="1"/>
  <c r="V271" i="1"/>
  <c r="V268" i="1"/>
  <c r="V270" i="1"/>
  <c r="V269" i="1"/>
  <c r="AD271" i="1"/>
  <c r="AD268" i="1"/>
  <c r="AD270" i="1"/>
  <c r="AD269" i="1"/>
  <c r="AL271" i="1"/>
  <c r="AL268" i="1"/>
  <c r="AL270" i="1"/>
  <c r="AL269" i="1"/>
  <c r="AT271" i="1"/>
  <c r="AT268" i="1"/>
  <c r="AT270" i="1"/>
  <c r="AT269" i="1"/>
  <c r="BB271" i="1"/>
  <c r="BB268" i="1"/>
  <c r="BB270" i="1"/>
  <c r="BB269" i="1"/>
  <c r="BJ271" i="1"/>
  <c r="BJ268" i="1"/>
  <c r="BJ270" i="1"/>
  <c r="BJ269" i="1"/>
  <c r="BR271" i="1"/>
  <c r="BR268" i="1"/>
  <c r="BR270" i="1"/>
  <c r="BR269" i="1"/>
  <c r="BZ271" i="1"/>
  <c r="BZ268" i="1"/>
  <c r="BZ270" i="1"/>
  <c r="BZ269" i="1"/>
  <c r="CH271" i="1"/>
  <c r="CH268" i="1"/>
  <c r="CH270" i="1"/>
  <c r="CH269" i="1"/>
  <c r="CP271" i="1"/>
  <c r="CP268" i="1"/>
  <c r="CP270" i="1"/>
  <c r="CP269" i="1"/>
  <c r="CX271" i="1"/>
  <c r="CX268" i="1"/>
  <c r="CX270" i="1"/>
  <c r="CX269" i="1"/>
  <c r="DF271" i="1"/>
  <c r="DF268" i="1"/>
  <c r="DF270" i="1"/>
  <c r="DF269" i="1"/>
  <c r="DN271" i="1"/>
  <c r="DN268" i="1"/>
  <c r="DN270" i="1"/>
  <c r="DN269" i="1"/>
  <c r="DV271" i="1"/>
  <c r="DV268" i="1"/>
  <c r="DV270" i="1"/>
  <c r="DV269" i="1"/>
  <c r="ED271" i="1"/>
  <c r="ED268" i="1"/>
  <c r="ED270" i="1"/>
  <c r="ED269" i="1"/>
  <c r="EL271" i="1"/>
  <c r="EL268" i="1"/>
  <c r="EL270" i="1"/>
  <c r="EL269" i="1"/>
  <c r="ET271" i="1"/>
  <c r="ET268" i="1"/>
  <c r="ET270" i="1"/>
  <c r="ET269" i="1"/>
  <c r="FB271" i="1"/>
  <c r="FB268" i="1"/>
  <c r="FB270" i="1"/>
  <c r="FB269" i="1"/>
  <c r="FJ271" i="1"/>
  <c r="FJ268" i="1"/>
  <c r="FJ270" i="1"/>
  <c r="FJ269" i="1"/>
  <c r="FR271" i="1"/>
  <c r="FR268" i="1"/>
  <c r="FR270" i="1"/>
  <c r="FR269" i="1"/>
  <c r="FZ271" i="1"/>
  <c r="FZ268" i="1"/>
  <c r="FZ270" i="1"/>
  <c r="FZ269" i="1"/>
  <c r="GH271" i="1"/>
  <c r="GH268" i="1"/>
  <c r="GH270" i="1"/>
  <c r="GH269" i="1"/>
  <c r="GP271" i="1"/>
  <c r="GP268" i="1"/>
  <c r="GP270" i="1"/>
  <c r="GP269" i="1"/>
  <c r="GX271" i="1"/>
  <c r="GX268" i="1"/>
  <c r="GX270" i="1"/>
  <c r="GX269" i="1"/>
  <c r="HF271" i="1"/>
  <c r="HF268" i="1"/>
  <c r="HF270" i="1"/>
  <c r="HF269" i="1"/>
  <c r="HN271" i="1"/>
  <c r="HN268" i="1"/>
  <c r="HN270" i="1"/>
  <c r="HN269" i="1"/>
  <c r="HV271" i="1"/>
  <c r="HV268" i="1"/>
  <c r="HV270" i="1"/>
  <c r="HV269" i="1"/>
  <c r="ID271" i="1"/>
  <c r="ID268" i="1"/>
  <c r="ID270" i="1"/>
  <c r="ID269" i="1"/>
  <c r="IL271" i="1"/>
  <c r="IL268" i="1"/>
  <c r="IL270" i="1"/>
  <c r="IL269" i="1"/>
  <c r="IT271" i="1"/>
  <c r="IT268" i="1"/>
  <c r="IT270" i="1"/>
  <c r="IT269" i="1"/>
  <c r="AD272" i="1"/>
  <c r="CP272" i="1"/>
  <c r="FB272" i="1"/>
  <c r="HN272" i="1"/>
  <c r="CY271" i="1"/>
  <c r="CY268" i="1"/>
  <c r="CY270" i="1"/>
  <c r="CY272" i="1"/>
  <c r="DG271" i="1"/>
  <c r="DG268" i="1"/>
  <c r="DG270" i="1"/>
  <c r="DG272" i="1"/>
  <c r="DO271" i="1"/>
  <c r="DO268" i="1"/>
  <c r="DO270" i="1"/>
  <c r="DO272" i="1"/>
  <c r="DW271" i="1"/>
  <c r="DW268" i="1"/>
  <c r="DW270" i="1"/>
  <c r="DW272" i="1"/>
  <c r="EE271" i="1"/>
  <c r="EE268" i="1"/>
  <c r="EE270" i="1"/>
  <c r="EE272" i="1"/>
  <c r="EM271" i="1"/>
  <c r="EM268" i="1"/>
  <c r="EM270" i="1"/>
  <c r="EM272" i="1"/>
  <c r="EU271" i="1"/>
  <c r="EU268" i="1"/>
  <c r="EU270" i="1"/>
  <c r="EU272" i="1"/>
  <c r="FC271" i="1"/>
  <c r="FC268" i="1"/>
  <c r="FC270" i="1"/>
  <c r="FC272" i="1"/>
  <c r="FK271" i="1"/>
  <c r="FK268" i="1"/>
  <c r="FK270" i="1"/>
  <c r="FK272" i="1"/>
  <c r="FS271" i="1"/>
  <c r="FS268" i="1"/>
  <c r="FS270" i="1"/>
  <c r="FS272" i="1"/>
  <c r="GA271" i="1"/>
  <c r="GA268" i="1"/>
  <c r="GA270" i="1"/>
  <c r="GA272" i="1"/>
  <c r="GI271" i="1"/>
  <c r="GI268" i="1"/>
  <c r="GI270" i="1"/>
  <c r="GI272" i="1"/>
  <c r="GQ271" i="1"/>
  <c r="GQ268" i="1"/>
  <c r="GQ270" i="1"/>
  <c r="GQ272" i="1"/>
  <c r="GY271" i="1"/>
  <c r="GY268" i="1"/>
  <c r="GY270" i="1"/>
  <c r="GY272" i="1"/>
  <c r="HG271" i="1"/>
  <c r="HG268" i="1"/>
  <c r="HG270" i="1"/>
  <c r="HG272" i="1"/>
  <c r="HO271" i="1"/>
  <c r="HO268" i="1"/>
  <c r="HO270" i="1"/>
  <c r="HO272" i="1"/>
  <c r="HW271" i="1"/>
  <c r="HW268" i="1"/>
  <c r="HW270" i="1"/>
  <c r="HW272" i="1"/>
  <c r="IE271" i="1"/>
  <c r="IE268" i="1"/>
  <c r="IE270" i="1"/>
  <c r="IE272" i="1"/>
  <c r="IM271" i="1"/>
  <c r="IM268" i="1"/>
  <c r="IM270" i="1"/>
  <c r="IM272" i="1"/>
  <c r="EU269" i="1"/>
  <c r="HG269" i="1"/>
  <c r="R222" i="1"/>
  <c r="Z222" i="1"/>
  <c r="AH222" i="1"/>
  <c r="AP222" i="1"/>
  <c r="AX222" i="1"/>
  <c r="BF222" i="1"/>
  <c r="BN222" i="1"/>
  <c r="BV222" i="1"/>
  <c r="CD222" i="1"/>
  <c r="CL222" i="1"/>
  <c r="CT222" i="1"/>
  <c r="DB222" i="1"/>
  <c r="DJ222" i="1"/>
  <c r="DR222" i="1"/>
  <c r="DZ222" i="1"/>
  <c r="EH222" i="1"/>
  <c r="EP222" i="1"/>
  <c r="EX222" i="1"/>
  <c r="FF222" i="1"/>
  <c r="FN222" i="1"/>
  <c r="FV222" i="1"/>
  <c r="GD222" i="1"/>
  <c r="GL222" i="1"/>
  <c r="GT222" i="1"/>
  <c r="HB222" i="1"/>
  <c r="HJ222" i="1"/>
  <c r="HR222" i="1"/>
  <c r="HZ222" i="1"/>
  <c r="IH222" i="1"/>
  <c r="IP222" i="1"/>
  <c r="IX222" i="1"/>
  <c r="N224" i="1"/>
  <c r="V224" i="1"/>
  <c r="AD224" i="1"/>
  <c r="AL224" i="1"/>
  <c r="AT224" i="1"/>
  <c r="BB224" i="1"/>
  <c r="BJ224" i="1"/>
  <c r="BR224" i="1"/>
  <c r="BZ224" i="1"/>
  <c r="CH224" i="1"/>
  <c r="CP224" i="1"/>
  <c r="CX224" i="1"/>
  <c r="DF224" i="1"/>
  <c r="DN224" i="1"/>
  <c r="DV224" i="1"/>
  <c r="ED224" i="1"/>
  <c r="EL224" i="1"/>
  <c r="ET224" i="1"/>
  <c r="FB224" i="1"/>
  <c r="FJ224" i="1"/>
  <c r="FR224" i="1"/>
  <c r="FZ224" i="1"/>
  <c r="GH224" i="1"/>
  <c r="GP224" i="1"/>
  <c r="GX224" i="1"/>
  <c r="HF224" i="1"/>
  <c r="HN224" i="1"/>
  <c r="HV224" i="1"/>
  <c r="ID224" i="1"/>
  <c r="IL224" i="1"/>
  <c r="IT224" i="1"/>
  <c r="JB224" i="1"/>
  <c r="T258" i="1"/>
  <c r="AB258" i="1"/>
  <c r="AJ258" i="1"/>
  <c r="AR258" i="1"/>
  <c r="AZ258" i="1"/>
  <c r="BH258" i="1"/>
  <c r="BP258" i="1"/>
  <c r="BX258" i="1"/>
  <c r="CF258" i="1"/>
  <c r="CN258" i="1"/>
  <c r="CV258" i="1"/>
  <c r="DD258" i="1"/>
  <c r="DL258" i="1"/>
  <c r="DT258" i="1"/>
  <c r="EB258" i="1"/>
  <c r="EJ258" i="1"/>
  <c r="ER258" i="1"/>
  <c r="EZ258" i="1"/>
  <c r="FH258" i="1"/>
  <c r="FP258" i="1"/>
  <c r="FX258" i="1"/>
  <c r="GF258" i="1"/>
  <c r="GN258" i="1"/>
  <c r="GV258" i="1"/>
  <c r="HD258" i="1"/>
  <c r="HL258" i="1"/>
  <c r="HT258" i="1"/>
  <c r="IB258" i="1"/>
  <c r="IJ258" i="1"/>
  <c r="R263" i="1"/>
  <c r="Z263" i="1"/>
  <c r="AH263" i="1"/>
  <c r="AP263" i="1"/>
  <c r="AX263" i="1"/>
  <c r="BF263" i="1"/>
  <c r="BN263" i="1"/>
  <c r="BV263" i="1"/>
  <c r="CD263" i="1"/>
  <c r="CL263" i="1"/>
  <c r="CT263" i="1"/>
  <c r="DB263" i="1"/>
  <c r="DJ263" i="1"/>
  <c r="DR263" i="1"/>
  <c r="DZ263" i="1"/>
  <c r="EH263" i="1"/>
  <c r="EP263" i="1"/>
  <c r="EX263" i="1"/>
  <c r="FF263" i="1"/>
  <c r="FN263" i="1"/>
  <c r="FV263" i="1"/>
  <c r="GD263" i="1"/>
  <c r="GL263" i="1"/>
  <c r="GT263" i="1"/>
  <c r="HB263" i="1"/>
  <c r="HJ263" i="1"/>
  <c r="HR263" i="1"/>
  <c r="HZ263" i="1"/>
  <c r="IH263" i="1"/>
  <c r="IP263" i="1"/>
  <c r="IX263" i="1"/>
  <c r="N265" i="1"/>
  <c r="V265" i="1"/>
  <c r="AD265" i="1"/>
  <c r="AL265" i="1"/>
  <c r="AT265" i="1"/>
  <c r="BB265" i="1"/>
  <c r="BJ265" i="1"/>
  <c r="BR265" i="1"/>
  <c r="BZ265" i="1"/>
  <c r="CH265" i="1"/>
  <c r="CP265" i="1"/>
  <c r="CX265" i="1"/>
  <c r="DF265" i="1"/>
  <c r="DN265" i="1"/>
  <c r="DV265" i="1"/>
  <c r="ED265" i="1"/>
  <c r="EL265" i="1"/>
  <c r="ET265" i="1"/>
  <c r="FB265" i="1"/>
  <c r="FJ265" i="1"/>
  <c r="FR265" i="1"/>
  <c r="FZ265" i="1"/>
  <c r="GH265" i="1"/>
  <c r="GP265" i="1"/>
  <c r="GX265" i="1"/>
  <c r="HF265" i="1"/>
  <c r="HN265" i="1"/>
  <c r="HV265" i="1"/>
  <c r="ID265" i="1"/>
  <c r="IL265" i="1"/>
  <c r="IT265" i="1"/>
  <c r="JB265" i="1"/>
  <c r="P268" i="1"/>
  <c r="P270" i="1"/>
  <c r="P272" i="1"/>
  <c r="P269" i="1"/>
  <c r="P271" i="1"/>
  <c r="X268" i="1"/>
  <c r="X270" i="1"/>
  <c r="X272" i="1"/>
  <c r="X269" i="1"/>
  <c r="X271" i="1"/>
  <c r="AF268" i="1"/>
  <c r="AF270" i="1"/>
  <c r="AF272" i="1"/>
  <c r="AF269" i="1"/>
  <c r="AF271" i="1"/>
  <c r="AN268" i="1"/>
  <c r="AN270" i="1"/>
  <c r="AN272" i="1"/>
  <c r="AN269" i="1"/>
  <c r="AN271" i="1"/>
  <c r="AV268" i="1"/>
  <c r="AV270" i="1"/>
  <c r="AV272" i="1"/>
  <c r="AV269" i="1"/>
  <c r="AV271" i="1"/>
  <c r="BD268" i="1"/>
  <c r="BD270" i="1"/>
  <c r="BD272" i="1"/>
  <c r="BD269" i="1"/>
  <c r="BD271" i="1"/>
  <c r="BL268" i="1"/>
  <c r="BL270" i="1"/>
  <c r="BL272" i="1"/>
  <c r="BL269" i="1"/>
  <c r="BL271" i="1"/>
  <c r="BT268" i="1"/>
  <c r="BT270" i="1"/>
  <c r="BT272" i="1"/>
  <c r="BT269" i="1"/>
  <c r="BT271" i="1"/>
  <c r="CB268" i="1"/>
  <c r="CB270" i="1"/>
  <c r="CB272" i="1"/>
  <c r="CB269" i="1"/>
  <c r="CB271" i="1"/>
  <c r="CJ268" i="1"/>
  <c r="CJ270" i="1"/>
  <c r="CJ272" i="1"/>
  <c r="CJ269" i="1"/>
  <c r="CJ271" i="1"/>
  <c r="CR268" i="1"/>
  <c r="CR270" i="1"/>
  <c r="CR272" i="1"/>
  <c r="CR269" i="1"/>
  <c r="CR271" i="1"/>
  <c r="CZ268" i="1"/>
  <c r="CZ270" i="1"/>
  <c r="CZ272" i="1"/>
  <c r="CZ269" i="1"/>
  <c r="CZ271" i="1"/>
  <c r="DH268" i="1"/>
  <c r="DH270" i="1"/>
  <c r="DH272" i="1"/>
  <c r="DH269" i="1"/>
  <c r="DH271" i="1"/>
  <c r="DP268" i="1"/>
  <c r="DP270" i="1"/>
  <c r="DP272" i="1"/>
  <c r="DP269" i="1"/>
  <c r="DP271" i="1"/>
  <c r="DX268" i="1"/>
  <c r="DX270" i="1"/>
  <c r="DX272" i="1"/>
  <c r="DX269" i="1"/>
  <c r="DX271" i="1"/>
  <c r="EF268" i="1"/>
  <c r="EF270" i="1"/>
  <c r="EF272" i="1"/>
  <c r="EF269" i="1"/>
  <c r="EF271" i="1"/>
  <c r="EN268" i="1"/>
  <c r="EN270" i="1"/>
  <c r="EN272" i="1"/>
  <c r="EN269" i="1"/>
  <c r="EN271" i="1"/>
  <c r="EV268" i="1"/>
  <c r="EV270" i="1"/>
  <c r="EV272" i="1"/>
  <c r="EV269" i="1"/>
  <c r="EV271" i="1"/>
  <c r="FD268" i="1"/>
  <c r="FD270" i="1"/>
  <c r="FD272" i="1"/>
  <c r="FD269" i="1"/>
  <c r="FD271" i="1"/>
  <c r="FL268" i="1"/>
  <c r="FL270" i="1"/>
  <c r="FL272" i="1"/>
  <c r="FL269" i="1"/>
  <c r="FL271" i="1"/>
  <c r="FT268" i="1"/>
  <c r="FT270" i="1"/>
  <c r="FT272" i="1"/>
  <c r="FT269" i="1"/>
  <c r="FT271" i="1"/>
  <c r="GB268" i="1"/>
  <c r="GB270" i="1"/>
  <c r="GB272" i="1"/>
  <c r="GB269" i="1"/>
  <c r="GB271" i="1"/>
  <c r="GJ268" i="1"/>
  <c r="GJ270" i="1"/>
  <c r="GJ272" i="1"/>
  <c r="GJ269" i="1"/>
  <c r="GJ271" i="1"/>
  <c r="GR268" i="1"/>
  <c r="GR270" i="1"/>
  <c r="GR272" i="1"/>
  <c r="GR269" i="1"/>
  <c r="GR271" i="1"/>
  <c r="GZ268" i="1"/>
  <c r="GZ270" i="1"/>
  <c r="GZ272" i="1"/>
  <c r="GZ269" i="1"/>
  <c r="GZ271" i="1"/>
  <c r="HH268" i="1"/>
  <c r="HH270" i="1"/>
  <c r="HH272" i="1"/>
  <c r="HH269" i="1"/>
  <c r="HH271" i="1"/>
  <c r="HP268" i="1"/>
  <c r="HP270" i="1"/>
  <c r="HP272" i="1"/>
  <c r="HP269" i="1"/>
  <c r="HP271" i="1"/>
  <c r="HX268" i="1"/>
  <c r="HX270" i="1"/>
  <c r="HX272" i="1"/>
  <c r="HX269" i="1"/>
  <c r="HX271" i="1"/>
  <c r="IF268" i="1"/>
  <c r="IF270" i="1"/>
  <c r="IF272" i="1"/>
  <c r="IF269" i="1"/>
  <c r="IF271" i="1"/>
  <c r="IN268" i="1"/>
  <c r="IN270" i="1"/>
  <c r="IN272" i="1"/>
  <c r="IN269" i="1"/>
  <c r="IN271" i="1"/>
  <c r="FC269" i="1"/>
  <c r="HO269" i="1"/>
  <c r="AT272" i="1"/>
  <c r="DF272" i="1"/>
  <c r="FR272" i="1"/>
  <c r="ID272" i="1"/>
  <c r="U216" i="1"/>
  <c r="AC216" i="1"/>
  <c r="S222" i="1"/>
  <c r="AA222" i="1"/>
  <c r="AI222" i="1"/>
  <c r="AQ222" i="1"/>
  <c r="AY222" i="1"/>
  <c r="BG222" i="1"/>
  <c r="BO222" i="1"/>
  <c r="BW222" i="1"/>
  <c r="CE222" i="1"/>
  <c r="CM222" i="1"/>
  <c r="CU222" i="1"/>
  <c r="DC222" i="1"/>
  <c r="DK222" i="1"/>
  <c r="DS222" i="1"/>
  <c r="EA222" i="1"/>
  <c r="EI222" i="1"/>
  <c r="EQ222" i="1"/>
  <c r="EY222" i="1"/>
  <c r="FG222" i="1"/>
  <c r="FO222" i="1"/>
  <c r="FW222" i="1"/>
  <c r="GE222" i="1"/>
  <c r="GM222" i="1"/>
  <c r="GU222" i="1"/>
  <c r="HC222" i="1"/>
  <c r="O224" i="1"/>
  <c r="W224" i="1"/>
  <c r="AE224" i="1"/>
  <c r="AM224" i="1"/>
  <c r="AU224" i="1"/>
  <c r="BC224" i="1"/>
  <c r="BK224" i="1"/>
  <c r="BS224" i="1"/>
  <c r="CA224" i="1"/>
  <c r="CI224" i="1"/>
  <c r="CQ224" i="1"/>
  <c r="CY224" i="1"/>
  <c r="DG224" i="1"/>
  <c r="DO224" i="1"/>
  <c r="DW224" i="1"/>
  <c r="EE224" i="1"/>
  <c r="EM224" i="1"/>
  <c r="EU224" i="1"/>
  <c r="FC224" i="1"/>
  <c r="FK224" i="1"/>
  <c r="FS224" i="1"/>
  <c r="GA224" i="1"/>
  <c r="GI224" i="1"/>
  <c r="GQ224" i="1"/>
  <c r="GY224" i="1"/>
  <c r="HG224" i="1"/>
  <c r="HO224" i="1"/>
  <c r="HW224" i="1"/>
  <c r="IE224" i="1"/>
  <c r="IM224" i="1"/>
  <c r="IU224" i="1"/>
  <c r="U234" i="1"/>
  <c r="P257" i="1"/>
  <c r="X257" i="1"/>
  <c r="AF257" i="1"/>
  <c r="AN257" i="1"/>
  <c r="AV257" i="1"/>
  <c r="BD257" i="1"/>
  <c r="BL257" i="1"/>
  <c r="BT257" i="1"/>
  <c r="CB257" i="1"/>
  <c r="CJ257" i="1"/>
  <c r="CR257" i="1"/>
  <c r="CZ257" i="1"/>
  <c r="DH257" i="1"/>
  <c r="DP257" i="1"/>
  <c r="DX257" i="1"/>
  <c r="EF257" i="1"/>
  <c r="EN257" i="1"/>
  <c r="EV257" i="1"/>
  <c r="FD257" i="1"/>
  <c r="FL257" i="1"/>
  <c r="FT257" i="1"/>
  <c r="GB257" i="1"/>
  <c r="GJ257" i="1"/>
  <c r="GR257" i="1"/>
  <c r="GZ257" i="1"/>
  <c r="M258" i="1"/>
  <c r="S263" i="1"/>
  <c r="AA263" i="1"/>
  <c r="AI263" i="1"/>
  <c r="AQ263" i="1"/>
  <c r="AY263" i="1"/>
  <c r="BG263" i="1"/>
  <c r="BO263" i="1"/>
  <c r="BW263" i="1"/>
  <c r="CE263" i="1"/>
  <c r="CM263" i="1"/>
  <c r="CU263" i="1"/>
  <c r="DC263" i="1"/>
  <c r="DK263" i="1"/>
  <c r="DS263" i="1"/>
  <c r="EA263" i="1"/>
  <c r="EI263" i="1"/>
  <c r="EQ263" i="1"/>
  <c r="EY263" i="1"/>
  <c r="FG263" i="1"/>
  <c r="FO263" i="1"/>
  <c r="FW263" i="1"/>
  <c r="GE263" i="1"/>
  <c r="GM263" i="1"/>
  <c r="GU263" i="1"/>
  <c r="HC263" i="1"/>
  <c r="HK263" i="1"/>
  <c r="HS263" i="1"/>
  <c r="IA263" i="1"/>
  <c r="II263" i="1"/>
  <c r="IQ263" i="1"/>
  <c r="IY263" i="1"/>
  <c r="O265" i="1"/>
  <c r="W265" i="1"/>
  <c r="AE265" i="1"/>
  <c r="AM265" i="1"/>
  <c r="AU265" i="1"/>
  <c r="BC265" i="1"/>
  <c r="BK265" i="1"/>
  <c r="BS265" i="1"/>
  <c r="CA265" i="1"/>
  <c r="CI265" i="1"/>
  <c r="CQ265" i="1"/>
  <c r="CY265" i="1"/>
  <c r="DG265" i="1"/>
  <c r="DO265" i="1"/>
  <c r="DW265" i="1"/>
  <c r="EE265" i="1"/>
  <c r="EM265" i="1"/>
  <c r="EU265" i="1"/>
  <c r="FC265" i="1"/>
  <c r="FK265" i="1"/>
  <c r="FS265" i="1"/>
  <c r="GA265" i="1"/>
  <c r="GI265" i="1"/>
  <c r="GQ265" i="1"/>
  <c r="GY265" i="1"/>
  <c r="HG265" i="1"/>
  <c r="HO265" i="1"/>
  <c r="HW265" i="1"/>
  <c r="IE265" i="1"/>
  <c r="IM265" i="1"/>
  <c r="IU265" i="1"/>
  <c r="Q270" i="1"/>
  <c r="Q272" i="1"/>
  <c r="Q269" i="1"/>
  <c r="Q268" i="1"/>
  <c r="Y270" i="1"/>
  <c r="Y272" i="1"/>
  <c r="Y269" i="1"/>
  <c r="Y268" i="1"/>
  <c r="AG270" i="1"/>
  <c r="AG272" i="1"/>
  <c r="AG269" i="1"/>
  <c r="AG268" i="1"/>
  <c r="AO270" i="1"/>
  <c r="AO272" i="1"/>
  <c r="AO269" i="1"/>
  <c r="AO268" i="1"/>
  <c r="AW270" i="1"/>
  <c r="AW272" i="1"/>
  <c r="AW269" i="1"/>
  <c r="AW268" i="1"/>
  <c r="BE270" i="1"/>
  <c r="BE272" i="1"/>
  <c r="BE269" i="1"/>
  <c r="BE268" i="1"/>
  <c r="BM270" i="1"/>
  <c r="BM272" i="1"/>
  <c r="BM269" i="1"/>
  <c r="BM268" i="1"/>
  <c r="BU270" i="1"/>
  <c r="BU272" i="1"/>
  <c r="BU269" i="1"/>
  <c r="BU268" i="1"/>
  <c r="CC270" i="1"/>
  <c r="CC272" i="1"/>
  <c r="CC269" i="1"/>
  <c r="CC268" i="1"/>
  <c r="CK270" i="1"/>
  <c r="CK272" i="1"/>
  <c r="CK269" i="1"/>
  <c r="CK268" i="1"/>
  <c r="CS270" i="1"/>
  <c r="CS272" i="1"/>
  <c r="CS269" i="1"/>
  <c r="CS268" i="1"/>
  <c r="DA270" i="1"/>
  <c r="DA272" i="1"/>
  <c r="DA269" i="1"/>
  <c r="DA268" i="1"/>
  <c r="DI270" i="1"/>
  <c r="DI272" i="1"/>
  <c r="DI269" i="1"/>
  <c r="DI268" i="1"/>
  <c r="DQ270" i="1"/>
  <c r="DQ272" i="1"/>
  <c r="DQ269" i="1"/>
  <c r="DQ268" i="1"/>
  <c r="DY270" i="1"/>
  <c r="DY272" i="1"/>
  <c r="DY269" i="1"/>
  <c r="DY268" i="1"/>
  <c r="EG270" i="1"/>
  <c r="EG272" i="1"/>
  <c r="EG269" i="1"/>
  <c r="EG268" i="1"/>
  <c r="EO270" i="1"/>
  <c r="EO272" i="1"/>
  <c r="EO269" i="1"/>
  <c r="EO268" i="1"/>
  <c r="EW270" i="1"/>
  <c r="EW272" i="1"/>
  <c r="EW269" i="1"/>
  <c r="EW268" i="1"/>
  <c r="FE270" i="1"/>
  <c r="FE272" i="1"/>
  <c r="FE269" i="1"/>
  <c r="FE268" i="1"/>
  <c r="FM270" i="1"/>
  <c r="FM272" i="1"/>
  <c r="FM269" i="1"/>
  <c r="FM268" i="1"/>
  <c r="FU270" i="1"/>
  <c r="FU272" i="1"/>
  <c r="FU269" i="1"/>
  <c r="FU268" i="1"/>
  <c r="GC270" i="1"/>
  <c r="GC272" i="1"/>
  <c r="GC269" i="1"/>
  <c r="GC268" i="1"/>
  <c r="GK270" i="1"/>
  <c r="GK272" i="1"/>
  <c r="GK269" i="1"/>
  <c r="GK268" i="1"/>
  <c r="GS270" i="1"/>
  <c r="GS272" i="1"/>
  <c r="GS269" i="1"/>
  <c r="GS268" i="1"/>
  <c r="HA270" i="1"/>
  <c r="HA272" i="1"/>
  <c r="HA269" i="1"/>
  <c r="HA268" i="1"/>
  <c r="HI270" i="1"/>
  <c r="HI272" i="1"/>
  <c r="HI269" i="1"/>
  <c r="HI268" i="1"/>
  <c r="HQ270" i="1"/>
  <c r="HQ272" i="1"/>
  <c r="HQ269" i="1"/>
  <c r="HQ268" i="1"/>
  <c r="HY270" i="1"/>
  <c r="HY272" i="1"/>
  <c r="HY269" i="1"/>
  <c r="HY268" i="1"/>
  <c r="IG270" i="1"/>
  <c r="IG272" i="1"/>
  <c r="IG269" i="1"/>
  <c r="IG268" i="1"/>
  <c r="IO270" i="1"/>
  <c r="IO272" i="1"/>
  <c r="IO269" i="1"/>
  <c r="IO268" i="1"/>
  <c r="CY269" i="1"/>
  <c r="FK269" i="1"/>
  <c r="HW269" i="1"/>
  <c r="AW271" i="1"/>
  <c r="DI271" i="1"/>
  <c r="FU271" i="1"/>
  <c r="IG271" i="1"/>
  <c r="BB272" i="1"/>
  <c r="DN272" i="1"/>
  <c r="FZ272" i="1"/>
  <c r="IL272" i="1"/>
  <c r="Q257" i="1"/>
  <c r="Y257" i="1"/>
  <c r="AG257" i="1"/>
  <c r="AO257" i="1"/>
  <c r="AW257" i="1"/>
  <c r="BE257" i="1"/>
  <c r="BM257" i="1"/>
  <c r="BU257" i="1"/>
  <c r="CC257" i="1"/>
  <c r="CK257" i="1"/>
  <c r="CS257" i="1"/>
  <c r="DA257" i="1"/>
  <c r="DI257" i="1"/>
  <c r="DQ257" i="1"/>
  <c r="DY257" i="1"/>
  <c r="EG257" i="1"/>
  <c r="EO257" i="1"/>
  <c r="EW257" i="1"/>
  <c r="FE257" i="1"/>
  <c r="FM257" i="1"/>
  <c r="FU257" i="1"/>
  <c r="GC257" i="1"/>
  <c r="GK257" i="1"/>
  <c r="GS257" i="1"/>
  <c r="HA257" i="1"/>
  <c r="HI257" i="1"/>
  <c r="HQ257" i="1"/>
  <c r="HY257" i="1"/>
  <c r="IG257" i="1"/>
  <c r="IO257" i="1"/>
  <c r="IW257" i="1"/>
  <c r="R270" i="1"/>
  <c r="R272" i="1"/>
  <c r="R269" i="1"/>
  <c r="R271" i="1"/>
  <c r="Z270" i="1"/>
  <c r="Z272" i="1"/>
  <c r="Z269" i="1"/>
  <c r="Z271" i="1"/>
  <c r="AH270" i="1"/>
  <c r="AH272" i="1"/>
  <c r="AH269" i="1"/>
  <c r="AH271" i="1"/>
  <c r="AP270" i="1"/>
  <c r="AP272" i="1"/>
  <c r="AP269" i="1"/>
  <c r="AP271" i="1"/>
  <c r="AX270" i="1"/>
  <c r="AX272" i="1"/>
  <c r="AX269" i="1"/>
  <c r="AX271" i="1"/>
  <c r="BF270" i="1"/>
  <c r="BF272" i="1"/>
  <c r="BF269" i="1"/>
  <c r="BF271" i="1"/>
  <c r="BN270" i="1"/>
  <c r="BN272" i="1"/>
  <c r="BN269" i="1"/>
  <c r="BN271" i="1"/>
  <c r="BV270" i="1"/>
  <c r="BV272" i="1"/>
  <c r="BV269" i="1"/>
  <c r="BV271" i="1"/>
  <c r="CD270" i="1"/>
  <c r="CD272" i="1"/>
  <c r="CD269" i="1"/>
  <c r="CD271" i="1"/>
  <c r="CL270" i="1"/>
  <c r="CL272" i="1"/>
  <c r="CL269" i="1"/>
  <c r="CL271" i="1"/>
  <c r="CT270" i="1"/>
  <c r="CT272" i="1"/>
  <c r="CT269" i="1"/>
  <c r="CT271" i="1"/>
  <c r="DB270" i="1"/>
  <c r="DB272" i="1"/>
  <c r="DB269" i="1"/>
  <c r="DB271" i="1"/>
  <c r="DJ270" i="1"/>
  <c r="DJ272" i="1"/>
  <c r="DJ269" i="1"/>
  <c r="DJ271" i="1"/>
  <c r="DR270" i="1"/>
  <c r="DR272" i="1"/>
  <c r="DR269" i="1"/>
  <c r="DR271" i="1"/>
  <c r="DZ270" i="1"/>
  <c r="DZ272" i="1"/>
  <c r="DZ269" i="1"/>
  <c r="DZ271" i="1"/>
  <c r="EH270" i="1"/>
  <c r="EH272" i="1"/>
  <c r="EH269" i="1"/>
  <c r="EH271" i="1"/>
  <c r="EP270" i="1"/>
  <c r="EP272" i="1"/>
  <c r="EP269" i="1"/>
  <c r="EP271" i="1"/>
  <c r="EX270" i="1"/>
  <c r="EX272" i="1"/>
  <c r="EX269" i="1"/>
  <c r="EX271" i="1"/>
  <c r="FF270" i="1"/>
  <c r="FF272" i="1"/>
  <c r="FF269" i="1"/>
  <c r="FF271" i="1"/>
  <c r="FN270" i="1"/>
  <c r="FN272" i="1"/>
  <c r="FN269" i="1"/>
  <c r="FN271" i="1"/>
  <c r="FV270" i="1"/>
  <c r="FV272" i="1"/>
  <c r="FV269" i="1"/>
  <c r="FV271" i="1"/>
  <c r="GD270" i="1"/>
  <c r="GD272" i="1"/>
  <c r="GD269" i="1"/>
  <c r="GD271" i="1"/>
  <c r="GL270" i="1"/>
  <c r="GL272" i="1"/>
  <c r="GL269" i="1"/>
  <c r="GL271" i="1"/>
  <c r="GT270" i="1"/>
  <c r="GT272" i="1"/>
  <c r="GT269" i="1"/>
  <c r="GT271" i="1"/>
  <c r="HB270" i="1"/>
  <c r="HB272" i="1"/>
  <c r="HB269" i="1"/>
  <c r="HB271" i="1"/>
  <c r="HJ270" i="1"/>
  <c r="HJ272" i="1"/>
  <c r="HJ269" i="1"/>
  <c r="HJ271" i="1"/>
  <c r="HR270" i="1"/>
  <c r="HR272" i="1"/>
  <c r="HR269" i="1"/>
  <c r="HR271" i="1"/>
  <c r="HZ270" i="1"/>
  <c r="HZ272" i="1"/>
  <c r="HZ269" i="1"/>
  <c r="HZ271" i="1"/>
  <c r="IH270" i="1"/>
  <c r="IH272" i="1"/>
  <c r="IH269" i="1"/>
  <c r="IH271" i="1"/>
  <c r="IP270" i="1"/>
  <c r="IP272" i="1"/>
  <c r="IP269" i="1"/>
  <c r="IP271" i="1"/>
  <c r="AP268" i="1"/>
  <c r="DB268" i="1"/>
  <c r="FN268" i="1"/>
  <c r="HZ268" i="1"/>
  <c r="DG269" i="1"/>
  <c r="FS269" i="1"/>
  <c r="IE269" i="1"/>
  <c r="BE271" i="1"/>
  <c r="DQ271" i="1"/>
  <c r="GC271" i="1"/>
  <c r="IO271" i="1"/>
  <c r="BJ272" i="1"/>
  <c r="DV272" i="1"/>
  <c r="GH272" i="1"/>
  <c r="IT272" i="1"/>
  <c r="S272" i="1"/>
  <c r="S269" i="1"/>
  <c r="S271" i="1"/>
  <c r="S268" i="1"/>
  <c r="S270" i="1"/>
  <c r="AA272" i="1"/>
  <c r="AA269" i="1"/>
  <c r="AA271" i="1"/>
  <c r="AA268" i="1"/>
  <c r="AA270" i="1"/>
  <c r="AI272" i="1"/>
  <c r="AI269" i="1"/>
  <c r="AI271" i="1"/>
  <c r="AI268" i="1"/>
  <c r="AI270" i="1"/>
  <c r="AQ272" i="1"/>
  <c r="AQ269" i="1"/>
  <c r="AQ271" i="1"/>
  <c r="AQ268" i="1"/>
  <c r="AQ270" i="1"/>
  <c r="AY272" i="1"/>
  <c r="AY269" i="1"/>
  <c r="AY271" i="1"/>
  <c r="AY268" i="1"/>
  <c r="AY270" i="1"/>
  <c r="BG272" i="1"/>
  <c r="BG269" i="1"/>
  <c r="BG271" i="1"/>
  <c r="BG268" i="1"/>
  <c r="BG270" i="1"/>
  <c r="BO272" i="1"/>
  <c r="BO269" i="1"/>
  <c r="BO271" i="1"/>
  <c r="BO268" i="1"/>
  <c r="BO270" i="1"/>
  <c r="BW272" i="1"/>
  <c r="BW269" i="1"/>
  <c r="BW271" i="1"/>
  <c r="BW268" i="1"/>
  <c r="BW270" i="1"/>
  <c r="CE272" i="1"/>
  <c r="CE269" i="1"/>
  <c r="CE271" i="1"/>
  <c r="CE268" i="1"/>
  <c r="CE270" i="1"/>
  <c r="CM272" i="1"/>
  <c r="CM269" i="1"/>
  <c r="CM271" i="1"/>
  <c r="CM268" i="1"/>
  <c r="CM270" i="1"/>
  <c r="CU272" i="1"/>
  <c r="CU269" i="1"/>
  <c r="CU271" i="1"/>
  <c r="CU268" i="1"/>
  <c r="CU270" i="1"/>
  <c r="DC272" i="1"/>
  <c r="DC269" i="1"/>
  <c r="DC271" i="1"/>
  <c r="DC268" i="1"/>
  <c r="DC270" i="1"/>
  <c r="DK272" i="1"/>
  <c r="DK269" i="1"/>
  <c r="DK271" i="1"/>
  <c r="DK268" i="1"/>
  <c r="DK270" i="1"/>
  <c r="DS272" i="1"/>
  <c r="DS269" i="1"/>
  <c r="DS271" i="1"/>
  <c r="DS268" i="1"/>
  <c r="DS270" i="1"/>
  <c r="EA272" i="1"/>
  <c r="EA269" i="1"/>
  <c r="EA271" i="1"/>
  <c r="EA268" i="1"/>
  <c r="EA270" i="1"/>
  <c r="EI272" i="1"/>
  <c r="EI269" i="1"/>
  <c r="EI271" i="1"/>
  <c r="EI268" i="1"/>
  <c r="EI270" i="1"/>
  <c r="EQ272" i="1"/>
  <c r="EQ269" i="1"/>
  <c r="EQ271" i="1"/>
  <c r="EQ268" i="1"/>
  <c r="EQ270" i="1"/>
  <c r="EY272" i="1"/>
  <c r="EY269" i="1"/>
  <c r="EY271" i="1"/>
  <c r="EY268" i="1"/>
  <c r="EY270" i="1"/>
  <c r="FG272" i="1"/>
  <c r="FG269" i="1"/>
  <c r="FG271" i="1"/>
  <c r="FG268" i="1"/>
  <c r="FG270" i="1"/>
  <c r="FO272" i="1"/>
  <c r="FO269" i="1"/>
  <c r="FO271" i="1"/>
  <c r="FO268" i="1"/>
  <c r="FO270" i="1"/>
  <c r="FW272" i="1"/>
  <c r="FW269" i="1"/>
  <c r="FW271" i="1"/>
  <c r="FW268" i="1"/>
  <c r="FW270" i="1"/>
  <c r="GE272" i="1"/>
  <c r="GE269" i="1"/>
  <c r="GE271" i="1"/>
  <c r="GE268" i="1"/>
  <c r="GE270" i="1"/>
  <c r="GM272" i="1"/>
  <c r="GM269" i="1"/>
  <c r="GM271" i="1"/>
  <c r="GM268" i="1"/>
  <c r="GM270" i="1"/>
  <c r="GU272" i="1"/>
  <c r="GU269" i="1"/>
  <c r="GU271" i="1"/>
  <c r="GU268" i="1"/>
  <c r="GU270" i="1"/>
  <c r="HC272" i="1"/>
  <c r="HC269" i="1"/>
  <c r="HC271" i="1"/>
  <c r="HC268" i="1"/>
  <c r="HC270" i="1"/>
  <c r="HK272" i="1"/>
  <c r="HK269" i="1"/>
  <c r="HK271" i="1"/>
  <c r="HK268" i="1"/>
  <c r="HK270" i="1"/>
  <c r="HS272" i="1"/>
  <c r="HS269" i="1"/>
  <c r="HS271" i="1"/>
  <c r="HS268" i="1"/>
  <c r="HS270" i="1"/>
  <c r="IA272" i="1"/>
  <c r="IA269" i="1"/>
  <c r="IA271" i="1"/>
  <c r="IA268" i="1"/>
  <c r="IA270" i="1"/>
  <c r="II272" i="1"/>
  <c r="II269" i="1"/>
  <c r="II271" i="1"/>
  <c r="II268" i="1"/>
  <c r="II270" i="1"/>
  <c r="IQ272" i="1"/>
  <c r="IQ269" i="1"/>
  <c r="IQ271" i="1"/>
  <c r="IQ268" i="1"/>
  <c r="IQ270" i="1"/>
  <c r="AX268" i="1"/>
  <c r="DJ268" i="1"/>
  <c r="FV268" i="1"/>
  <c r="IH268" i="1"/>
  <c r="DO269" i="1"/>
  <c r="GA269" i="1"/>
  <c r="IM269" i="1"/>
  <c r="BM271" i="1"/>
  <c r="DY271" i="1"/>
  <c r="GK271" i="1"/>
  <c r="BR272" i="1"/>
  <c r="ED272" i="1"/>
  <c r="GP272" i="1"/>
  <c r="N222" i="1"/>
  <c r="V222" i="1"/>
  <c r="AD222" i="1"/>
  <c r="AL222" i="1"/>
  <c r="AT222" i="1"/>
  <c r="BB222" i="1"/>
  <c r="BJ222" i="1"/>
  <c r="BR222" i="1"/>
  <c r="BZ222" i="1"/>
  <c r="CH222" i="1"/>
  <c r="CP222" i="1"/>
  <c r="CX222" i="1"/>
  <c r="DF222" i="1"/>
  <c r="N263" i="1"/>
  <c r="T272" i="1"/>
  <c r="T269" i="1"/>
  <c r="T271" i="1"/>
  <c r="T268" i="1"/>
  <c r="AB272" i="1"/>
  <c r="AB269" i="1"/>
  <c r="AB271" i="1"/>
  <c r="AB268" i="1"/>
  <c r="AJ272" i="1"/>
  <c r="AJ269" i="1"/>
  <c r="AJ271" i="1"/>
  <c r="AJ268" i="1"/>
  <c r="AR272" i="1"/>
  <c r="AR269" i="1"/>
  <c r="AR271" i="1"/>
  <c r="AR268" i="1"/>
  <c r="AZ272" i="1"/>
  <c r="AZ269" i="1"/>
  <c r="AZ271" i="1"/>
  <c r="AZ268" i="1"/>
  <c r="BH272" i="1"/>
  <c r="BH269" i="1"/>
  <c r="BH271" i="1"/>
  <c r="BH268" i="1"/>
  <c r="BP272" i="1"/>
  <c r="BP269" i="1"/>
  <c r="BP271" i="1"/>
  <c r="BP268" i="1"/>
  <c r="BX272" i="1"/>
  <c r="BX269" i="1"/>
  <c r="BX271" i="1"/>
  <c r="BX268" i="1"/>
  <c r="CF272" i="1"/>
  <c r="CF269" i="1"/>
  <c r="CF271" i="1"/>
  <c r="CF268" i="1"/>
  <c r="CN272" i="1"/>
  <c r="CN269" i="1"/>
  <c r="CN271" i="1"/>
  <c r="CN268" i="1"/>
  <c r="CV272" i="1"/>
  <c r="CV269" i="1"/>
  <c r="CV271" i="1"/>
  <c r="CV268" i="1"/>
  <c r="DD272" i="1"/>
  <c r="DD269" i="1"/>
  <c r="DD271" i="1"/>
  <c r="DD268" i="1"/>
  <c r="DL272" i="1"/>
  <c r="DL269" i="1"/>
  <c r="DL271" i="1"/>
  <c r="DL268" i="1"/>
  <c r="DT272" i="1"/>
  <c r="DT269" i="1"/>
  <c r="DT271" i="1"/>
  <c r="DT268" i="1"/>
  <c r="EB272" i="1"/>
  <c r="EB269" i="1"/>
  <c r="EB271" i="1"/>
  <c r="EB268" i="1"/>
  <c r="EJ272" i="1"/>
  <c r="EJ269" i="1"/>
  <c r="EJ271" i="1"/>
  <c r="EJ268" i="1"/>
  <c r="ER272" i="1"/>
  <c r="ER269" i="1"/>
  <c r="ER271" i="1"/>
  <c r="ER268" i="1"/>
  <c r="EZ272" i="1"/>
  <c r="EZ269" i="1"/>
  <c r="EZ271" i="1"/>
  <c r="EZ268" i="1"/>
  <c r="FH272" i="1"/>
  <c r="FH269" i="1"/>
  <c r="FH271" i="1"/>
  <c r="FH268" i="1"/>
  <c r="FP272" i="1"/>
  <c r="FP269" i="1"/>
  <c r="FP271" i="1"/>
  <c r="FP268" i="1"/>
  <c r="FX272" i="1"/>
  <c r="FX269" i="1"/>
  <c r="FX271" i="1"/>
  <c r="FX268" i="1"/>
  <c r="GF272" i="1"/>
  <c r="GF269" i="1"/>
  <c r="GF271" i="1"/>
  <c r="GF268" i="1"/>
  <c r="GN272" i="1"/>
  <c r="GN269" i="1"/>
  <c r="GN271" i="1"/>
  <c r="GN268" i="1"/>
  <c r="GV272" i="1"/>
  <c r="GV269" i="1"/>
  <c r="GV271" i="1"/>
  <c r="GV268" i="1"/>
  <c r="HD272" i="1"/>
  <c r="HD269" i="1"/>
  <c r="HD271" i="1"/>
  <c r="HD268" i="1"/>
  <c r="HL272" i="1"/>
  <c r="HL269" i="1"/>
  <c r="HL271" i="1"/>
  <c r="HL268" i="1"/>
  <c r="HT272" i="1"/>
  <c r="HT269" i="1"/>
  <c r="HT271" i="1"/>
  <c r="HT268" i="1"/>
  <c r="IB272" i="1"/>
  <c r="IB269" i="1"/>
  <c r="IB271" i="1"/>
  <c r="IB268" i="1"/>
  <c r="IJ272" i="1"/>
  <c r="IJ269" i="1"/>
  <c r="IJ271" i="1"/>
  <c r="IJ268" i="1"/>
  <c r="IR272" i="1"/>
  <c r="IR269" i="1"/>
  <c r="IR271" i="1"/>
  <c r="IR268" i="1"/>
  <c r="BF268" i="1"/>
  <c r="DR268" i="1"/>
  <c r="GD268" i="1"/>
  <c r="IP268" i="1"/>
  <c r="DW269" i="1"/>
  <c r="GI269" i="1"/>
  <c r="BP270" i="1"/>
  <c r="EB270" i="1"/>
  <c r="GN270" i="1"/>
  <c r="BU271" i="1"/>
  <c r="EG271" i="1"/>
  <c r="GS271" i="1"/>
  <c r="BZ272" i="1"/>
  <c r="EL272" i="1"/>
  <c r="GX272" i="1"/>
  <c r="U269" i="1"/>
  <c r="U271" i="1"/>
  <c r="U268" i="1"/>
  <c r="U270" i="1"/>
  <c r="U272" i="1"/>
  <c r="AC269" i="1"/>
  <c r="AC271" i="1"/>
  <c r="AC268" i="1"/>
  <c r="AC270" i="1"/>
  <c r="AC272" i="1"/>
  <c r="AK269" i="1"/>
  <c r="AK271" i="1"/>
  <c r="AK268" i="1"/>
  <c r="AK270" i="1"/>
  <c r="AK272" i="1"/>
  <c r="AS269" i="1"/>
  <c r="AS271" i="1"/>
  <c r="AS268" i="1"/>
  <c r="AS270" i="1"/>
  <c r="AS272" i="1"/>
  <c r="BA269" i="1"/>
  <c r="BA271" i="1"/>
  <c r="BA268" i="1"/>
  <c r="BA270" i="1"/>
  <c r="BA272" i="1"/>
  <c r="BI269" i="1"/>
  <c r="BI271" i="1"/>
  <c r="BI268" i="1"/>
  <c r="BI270" i="1"/>
  <c r="BI272" i="1"/>
  <c r="BQ269" i="1"/>
  <c r="BQ271" i="1"/>
  <c r="BQ268" i="1"/>
  <c r="BQ270" i="1"/>
  <c r="BQ272" i="1"/>
  <c r="BY269" i="1"/>
  <c r="BY271" i="1"/>
  <c r="BY268" i="1"/>
  <c r="BY270" i="1"/>
  <c r="BY272" i="1"/>
  <c r="CG269" i="1"/>
  <c r="CG271" i="1"/>
  <c r="CG268" i="1"/>
  <c r="CG270" i="1"/>
  <c r="CG272" i="1"/>
  <c r="CO269" i="1"/>
  <c r="CO271" i="1"/>
  <c r="CO268" i="1"/>
  <c r="CO270" i="1"/>
  <c r="CO272" i="1"/>
  <c r="CW269" i="1"/>
  <c r="CW271" i="1"/>
  <c r="CW268" i="1"/>
  <c r="CW270" i="1"/>
  <c r="CW272" i="1"/>
  <c r="DE269" i="1"/>
  <c r="DE271" i="1"/>
  <c r="DE268" i="1"/>
  <c r="DE270" i="1"/>
  <c r="DE272" i="1"/>
  <c r="DM269" i="1"/>
  <c r="DM271" i="1"/>
  <c r="DM268" i="1"/>
  <c r="DM270" i="1"/>
  <c r="DM272" i="1"/>
  <c r="DU269" i="1"/>
  <c r="DU271" i="1"/>
  <c r="DU268" i="1"/>
  <c r="DU270" i="1"/>
  <c r="DU272" i="1"/>
  <c r="EC269" i="1"/>
  <c r="EC271" i="1"/>
  <c r="EC268" i="1"/>
  <c r="EC270" i="1"/>
  <c r="EC272" i="1"/>
  <c r="EK269" i="1"/>
  <c r="EK271" i="1"/>
  <c r="EK268" i="1"/>
  <c r="EK270" i="1"/>
  <c r="EK272" i="1"/>
  <c r="ES269" i="1"/>
  <c r="ES271" i="1"/>
  <c r="ES268" i="1"/>
  <c r="ES270" i="1"/>
  <c r="ES272" i="1"/>
  <c r="FA269" i="1"/>
  <c r="FA271" i="1"/>
  <c r="FA268" i="1"/>
  <c r="FA270" i="1"/>
  <c r="FA272" i="1"/>
  <c r="FI269" i="1"/>
  <c r="FI271" i="1"/>
  <c r="FI268" i="1"/>
  <c r="FI270" i="1"/>
  <c r="FI272" i="1"/>
  <c r="FQ269" i="1"/>
  <c r="FQ271" i="1"/>
  <c r="FQ268" i="1"/>
  <c r="FQ270" i="1"/>
  <c r="FQ272" i="1"/>
  <c r="FY269" i="1"/>
  <c r="FY271" i="1"/>
  <c r="FY268" i="1"/>
  <c r="FY270" i="1"/>
  <c r="FY272" i="1"/>
  <c r="GG269" i="1"/>
  <c r="GG271" i="1"/>
  <c r="GG268" i="1"/>
  <c r="GG270" i="1"/>
  <c r="GG272" i="1"/>
  <c r="GO269" i="1"/>
  <c r="GO271" i="1"/>
  <c r="GO268" i="1"/>
  <c r="GO270" i="1"/>
  <c r="GO272" i="1"/>
  <c r="GW269" i="1"/>
  <c r="GW271" i="1"/>
  <c r="GW268" i="1"/>
  <c r="GW270" i="1"/>
  <c r="GW272" i="1"/>
  <c r="HE269" i="1"/>
  <c r="HE271" i="1"/>
  <c r="HE268" i="1"/>
  <c r="HE270" i="1"/>
  <c r="HE272" i="1"/>
  <c r="HM269" i="1"/>
  <c r="HM271" i="1"/>
  <c r="HM268" i="1"/>
  <c r="HM270" i="1"/>
  <c r="HM272" i="1"/>
  <c r="HU269" i="1"/>
  <c r="HU271" i="1"/>
  <c r="HU268" i="1"/>
  <c r="HU270" i="1"/>
  <c r="HU272" i="1"/>
  <c r="IC269" i="1"/>
  <c r="IC271" i="1"/>
  <c r="IC268" i="1"/>
  <c r="IC270" i="1"/>
  <c r="IC272" i="1"/>
  <c r="IK269" i="1"/>
  <c r="IK271" i="1"/>
  <c r="IK268" i="1"/>
  <c r="IK270" i="1"/>
  <c r="IK272" i="1"/>
  <c r="IS269" i="1"/>
  <c r="IS271" i="1"/>
  <c r="IS268" i="1"/>
  <c r="IS270" i="1"/>
  <c r="IS272" i="1"/>
  <c r="JA269" i="1"/>
  <c r="JA271" i="1"/>
  <c r="JA268" i="1"/>
  <c r="JA270" i="1"/>
  <c r="JA272" i="1"/>
  <c r="BN268" i="1"/>
  <c r="DZ268" i="1"/>
  <c r="GL268" i="1"/>
  <c r="EE269" i="1"/>
  <c r="GQ269" i="1"/>
  <c r="BX270" i="1"/>
  <c r="EJ270" i="1"/>
  <c r="GV270" i="1"/>
  <c r="Q271" i="1"/>
  <c r="CC271" i="1"/>
  <c r="EO271" i="1"/>
  <c r="HA271" i="1"/>
  <c r="V272" i="1"/>
  <c r="CH272" i="1"/>
  <c r="ET272" i="1"/>
  <c r="HF272" i="1"/>
  <c r="IW268" i="1"/>
  <c r="JB269" i="1"/>
  <c r="IY270" i="1"/>
  <c r="IV271" i="1"/>
  <c r="IY268" i="1"/>
  <c r="IV269" i="1"/>
  <c r="IX271" i="1"/>
  <c r="IU272" i="1"/>
  <c r="IZ268" i="1"/>
  <c r="IW269" i="1"/>
  <c r="JB270" i="1"/>
  <c r="IY271" i="1"/>
  <c r="IV272" i="1"/>
  <c r="IX269" i="1"/>
  <c r="IU270" i="1"/>
  <c r="IZ271" i="1"/>
  <c r="IW272" i="1"/>
  <c r="JB268" i="1"/>
  <c r="IY269" i="1"/>
  <c r="IV270" i="1"/>
  <c r="IX272" i="1"/>
  <c r="IU268" i="1"/>
  <c r="IZ269" i="1"/>
  <c r="EM273" i="1"/>
  <c r="DG273" i="1"/>
  <c r="EU273" i="1"/>
  <c r="GI273" i="1"/>
  <c r="IE273" i="1"/>
  <c r="IA273" i="1"/>
  <c r="BC273" i="1"/>
  <c r="HO273" i="1"/>
  <c r="GS273" i="1"/>
  <c r="FY273" i="1"/>
  <c r="BA273" i="1"/>
  <c r="AU273" i="1"/>
  <c r="EE273" i="1"/>
  <c r="GA273" i="1"/>
  <c r="DO273" i="1"/>
  <c r="BJ273" i="1"/>
  <c r="GY273" i="1"/>
  <c r="EC273" i="1"/>
  <c r="FS273" i="1"/>
  <c r="AK273" i="1"/>
  <c r="BR273" i="1"/>
  <c r="IU273" i="1"/>
  <c r="AM273" i="1"/>
  <c r="HK273" i="1"/>
  <c r="HW273" i="1"/>
  <c r="FK273" i="1"/>
  <c r="BS273" i="1"/>
  <c r="ES273" i="1"/>
  <c r="BK273" i="1"/>
  <c r="HG273" i="1"/>
  <c r="FC273" i="1"/>
  <c r="GC273" i="1"/>
  <c r="HY273" i="1"/>
  <c r="DW273" i="1"/>
  <c r="CY273" i="1"/>
  <c r="IO273" i="1"/>
  <c r="BQ273" i="1"/>
  <c r="DA273" i="1"/>
  <c r="GQ273" i="1"/>
  <c r="AE273" i="1"/>
  <c r="EG273" i="1"/>
  <c r="IM273" i="1"/>
  <c r="M146" i="1" l="1"/>
  <c r="M109" i="1"/>
  <c r="M208" i="1"/>
  <c r="M122" i="1"/>
  <c r="M187" i="1"/>
  <c r="M133" i="1"/>
  <c r="M198" i="1"/>
  <c r="M93" i="1"/>
  <c r="M157" i="1"/>
  <c r="M59" i="1"/>
  <c r="M173" i="1"/>
  <c r="M203" i="1" s="1"/>
  <c r="M49" i="1"/>
  <c r="M167" i="1"/>
  <c r="M36" i="1"/>
  <c r="L220" i="1"/>
  <c r="L222" i="1" s="1"/>
  <c r="L224" i="1" s="1"/>
  <c r="M267" i="1"/>
  <c r="M232" i="1"/>
  <c r="L253" i="1"/>
  <c r="L255" i="1" s="1"/>
  <c r="N133" i="1"/>
  <c r="N208" i="1"/>
  <c r="N187" i="1"/>
  <c r="N198" i="1"/>
  <c r="N157" i="1"/>
  <c r="N159" i="1" s="1"/>
  <c r="N161" i="1" s="1"/>
  <c r="N146" i="1"/>
  <c r="N173" i="1"/>
  <c r="N203" i="1" s="1"/>
  <c r="N167" i="1"/>
  <c r="N109" i="1"/>
  <c r="N122" i="1"/>
  <c r="N93" i="1"/>
  <c r="N138" i="1" s="1"/>
  <c r="N59" i="1"/>
  <c r="N49" i="1"/>
  <c r="N36" i="1"/>
  <c r="O157" i="1"/>
  <c r="O159" i="1" s="1"/>
  <c r="O161" i="1" s="1"/>
  <c r="O133" i="1"/>
  <c r="L215" i="1"/>
  <c r="O36" i="1"/>
  <c r="O167" i="1"/>
  <c r="O168" i="1" s="1"/>
  <c r="O170" i="1" s="1"/>
  <c r="L72" i="1"/>
  <c r="A3" i="9" s="1"/>
  <c r="O173" i="1"/>
  <c r="O203" i="1" s="1"/>
  <c r="O146" i="1"/>
  <c r="O109" i="1"/>
  <c r="O122" i="1"/>
  <c r="O93" i="1"/>
  <c r="O103" i="1" s="1"/>
  <c r="L267" i="1"/>
  <c r="L232" i="1"/>
  <c r="L234" i="1" s="1"/>
  <c r="L268" i="1" s="1"/>
  <c r="N267" i="1"/>
  <c r="L240" i="1"/>
  <c r="L246" i="1" s="1"/>
  <c r="N232" i="1"/>
  <c r="L146" i="1"/>
  <c r="L36" i="1"/>
  <c r="L167" i="1"/>
  <c r="A3" i="12" s="1"/>
  <c r="L133" i="1"/>
  <c r="L208" i="1"/>
  <c r="L93" i="1"/>
  <c r="L104" i="1" s="1"/>
  <c r="L187" i="1"/>
  <c r="L109" i="1"/>
  <c r="L173" i="1"/>
  <c r="A3" i="13" s="1"/>
  <c r="L198" i="1"/>
  <c r="L157" i="1"/>
  <c r="L122" i="1"/>
  <c r="L59" i="1"/>
  <c r="L49" i="1"/>
  <c r="L262" i="1"/>
  <c r="L271" i="1" s="1"/>
  <c r="O267" i="1"/>
  <c r="O232" i="1"/>
  <c r="O234" i="1" s="1"/>
  <c r="CD41" i="1"/>
  <c r="CD39" i="1"/>
  <c r="CL41" i="1"/>
  <c r="CL39" i="1"/>
  <c r="DJ41" i="1"/>
  <c r="DJ39" i="1"/>
  <c r="DX161" i="1"/>
  <c r="DX159" i="1"/>
  <c r="EF161" i="1"/>
  <c r="EF159" i="1"/>
  <c r="CG159" i="1"/>
  <c r="DV159" i="1"/>
  <c r="CE174" i="1"/>
  <c r="DS176" i="1"/>
  <c r="DI179" i="1"/>
  <c r="EA179" i="1"/>
  <c r="AX194" i="1"/>
  <c r="CM203" i="1"/>
  <c r="BL204" i="1"/>
  <c r="DA210" i="1"/>
  <c r="CP257" i="1"/>
  <c r="CH159" i="1"/>
  <c r="DE159" i="1"/>
  <c r="CI168" i="1"/>
  <c r="CY168" i="1"/>
  <c r="DO168" i="1"/>
  <c r="EE168" i="1"/>
  <c r="DC174" i="1"/>
  <c r="CE176" i="1"/>
  <c r="CS177" i="1"/>
  <c r="CM179" i="1"/>
  <c r="EG179" i="1"/>
  <c r="AZ194" i="1"/>
  <c r="BV194" i="1"/>
  <c r="BH200" i="1"/>
  <c r="AV201" i="1"/>
  <c r="BN201" i="1"/>
  <c r="CU203" i="1"/>
  <c r="BM204" i="1"/>
  <c r="CB209" i="1"/>
  <c r="DK209" i="1"/>
  <c r="CI210" i="1"/>
  <c r="DF210" i="1"/>
  <c r="DY210" i="1"/>
  <c r="BZ211" i="1"/>
  <c r="DF211" i="1"/>
  <c r="EE211" i="1"/>
  <c r="CX257" i="1"/>
  <c r="CM258" i="1"/>
  <c r="DQ263" i="1"/>
  <c r="CX38" i="1"/>
  <c r="BZ41" i="1"/>
  <c r="EI103" i="1"/>
  <c r="CI159" i="1"/>
  <c r="DF159" i="1"/>
  <c r="DQ161" i="1"/>
  <c r="CJ168" i="1"/>
  <c r="CZ168" i="1"/>
  <c r="DP168" i="1"/>
  <c r="EF168" i="1"/>
  <c r="CL174" i="1"/>
  <c r="DD174" i="1"/>
  <c r="EA174" i="1"/>
  <c r="CF176" i="1"/>
  <c r="DC176" i="1"/>
  <c r="DZ176" i="1"/>
  <c r="CT177" i="1"/>
  <c r="DY177" i="1"/>
  <c r="CS179" i="1"/>
  <c r="DK179" i="1"/>
  <c r="EH179" i="1"/>
  <c r="BE194" i="1"/>
  <c r="BJ200" i="1"/>
  <c r="AW201" i="1"/>
  <c r="BT201" i="1"/>
  <c r="DC203" i="1"/>
  <c r="AV204" i="1"/>
  <c r="BN204" i="1"/>
  <c r="CC209" i="1"/>
  <c r="DM209" i="1"/>
  <c r="CJ210" i="1"/>
  <c r="DL210" i="1"/>
  <c r="EF210" i="1"/>
  <c r="CA211" i="1"/>
  <c r="DG211" i="1"/>
  <c r="DF257" i="1"/>
  <c r="CU258" i="1"/>
  <c r="DY263" i="1"/>
  <c r="CM174" i="1"/>
  <c r="EA176" i="1"/>
  <c r="EI179" i="1"/>
  <c r="BF194" i="1"/>
  <c r="AX201" i="1"/>
  <c r="DK203" i="1"/>
  <c r="DN257" i="1"/>
  <c r="DC258" i="1"/>
  <c r="EG263" i="1"/>
  <c r="DN38" i="1"/>
  <c r="CM103" i="1"/>
  <c r="CP159" i="1"/>
  <c r="DM159" i="1"/>
  <c r="ED159" i="1"/>
  <c r="CN174" i="1"/>
  <c r="DK174" i="1"/>
  <c r="EH174" i="1"/>
  <c r="CC175" i="1"/>
  <c r="CM176" i="1"/>
  <c r="DJ176" i="1"/>
  <c r="EB176" i="1"/>
  <c r="DB177" i="1"/>
  <c r="EG177" i="1"/>
  <c r="CC179" i="1"/>
  <c r="CU179" i="1"/>
  <c r="DR179" i="1"/>
  <c r="BR200" i="1"/>
  <c r="BD201" i="1"/>
  <c r="BV201" i="1"/>
  <c r="DS203" i="1"/>
  <c r="AX204" i="1"/>
  <c r="BU204" i="1"/>
  <c r="CJ209" i="1"/>
  <c r="DT209" i="1"/>
  <c r="CQ210" i="1"/>
  <c r="DO210" i="1"/>
  <c r="CK211" i="1"/>
  <c r="DO211" i="1"/>
  <c r="DV257" i="1"/>
  <c r="DK258" i="1"/>
  <c r="CC263" i="1"/>
  <c r="CU103" i="1"/>
  <c r="BY159" i="1"/>
  <c r="CQ159" i="1"/>
  <c r="DN159" i="1"/>
  <c r="CA168" i="1"/>
  <c r="CQ168" i="1"/>
  <c r="DG168" i="1"/>
  <c r="DW168" i="1"/>
  <c r="CT174" i="1"/>
  <c r="EI174" i="1"/>
  <c r="CD175" i="1"/>
  <c r="CN176" i="1"/>
  <c r="DK176" i="1"/>
  <c r="CC177" i="1"/>
  <c r="BX178" i="1"/>
  <c r="DD178" i="1"/>
  <c r="CD179" i="1"/>
  <c r="DA179" i="1"/>
  <c r="DS179" i="1"/>
  <c r="AR200" i="1"/>
  <c r="BE201" i="1"/>
  <c r="EA203" i="1"/>
  <c r="BD204" i="1"/>
  <c r="BV204" i="1"/>
  <c r="CK209" i="1"/>
  <c r="CR210" i="1"/>
  <c r="CV211" i="1"/>
  <c r="DQ211" i="1"/>
  <c r="ED257" i="1"/>
  <c r="DS258" i="1"/>
  <c r="CK263" i="1"/>
  <c r="BZ159" i="1"/>
  <c r="CW159" i="1"/>
  <c r="BX174" i="1"/>
  <c r="CU174" i="1"/>
  <c r="CK175" i="1"/>
  <c r="EI176" i="1"/>
  <c r="CD177" i="1"/>
  <c r="DI177" i="1"/>
  <c r="CE179" i="1"/>
  <c r="DY179" i="1"/>
  <c r="BN194" i="1"/>
  <c r="AT200" i="1"/>
  <c r="BF201" i="1"/>
  <c r="EI203" i="1"/>
  <c r="BE204" i="1"/>
  <c r="CS210" i="1"/>
  <c r="EB211" i="1"/>
  <c r="BZ257" i="1"/>
  <c r="EA258" i="1"/>
  <c r="CS263" i="1"/>
  <c r="BZ38" i="1"/>
  <c r="DK103" i="1"/>
  <c r="CA159" i="1"/>
  <c r="CX159" i="1"/>
  <c r="DU159" i="1"/>
  <c r="CC168" i="1"/>
  <c r="CS168" i="1"/>
  <c r="DI168" i="1"/>
  <c r="DY168" i="1"/>
  <c r="CD174" i="1"/>
  <c r="CV174" i="1"/>
  <c r="DS174" i="1"/>
  <c r="CL175" i="1"/>
  <c r="BX176" i="1"/>
  <c r="CU176" i="1"/>
  <c r="DR176" i="1"/>
  <c r="CK177" i="1"/>
  <c r="DJ177" i="1"/>
  <c r="CF178" i="1"/>
  <c r="DL178" i="1"/>
  <c r="CK179" i="1"/>
  <c r="DC179" i="1"/>
  <c r="DZ179" i="1"/>
  <c r="AW194" i="1"/>
  <c r="BL201" i="1"/>
  <c r="CE203" i="1"/>
  <c r="BF204" i="1"/>
  <c r="CS209" i="1"/>
  <c r="DX209" i="1"/>
  <c r="CF210" i="1"/>
  <c r="CZ210" i="1"/>
  <c r="DW210" i="1"/>
  <c r="CX211" i="1"/>
  <c r="EC211" i="1"/>
  <c r="CH257" i="1"/>
  <c r="EI258" i="1"/>
  <c r="DA263" i="1"/>
  <c r="A3" i="14"/>
  <c r="L269" i="1"/>
  <c r="A3" i="7"/>
  <c r="L38" i="1"/>
  <c r="L39" i="1"/>
  <c r="L53" i="1"/>
  <c r="L54" i="1" s="1"/>
  <c r="L62" i="1" s="1"/>
  <c r="A3" i="8"/>
  <c r="L64" i="1"/>
  <c r="L61" i="1"/>
  <c r="L66" i="1"/>
  <c r="L60" i="1"/>
  <c r="L103" i="1"/>
  <c r="O39" i="1"/>
  <c r="O38" i="1"/>
  <c r="N234" i="1"/>
  <c r="N268" i="1" s="1"/>
  <c r="N168" i="1"/>
  <c r="N170" i="1" s="1"/>
  <c r="N178" i="1" s="1"/>
  <c r="N39" i="1"/>
  <c r="N38" i="1"/>
  <c r="N53" i="1"/>
  <c r="N54" i="1" s="1"/>
  <c r="N62" i="1" s="1"/>
  <c r="M38" i="1"/>
  <c r="M39" i="1"/>
  <c r="M168" i="1"/>
  <c r="M170" i="1" s="1"/>
  <c r="N61" i="1"/>
  <c r="N66" i="1"/>
  <c r="N60" i="1"/>
  <c r="N64" i="1"/>
  <c r="M234" i="1"/>
  <c r="M268" i="1" s="1"/>
  <c r="M53" i="1"/>
  <c r="M54" i="1" s="1"/>
  <c r="M62" i="1" s="1"/>
  <c r="M64" i="1"/>
  <c r="M61" i="1"/>
  <c r="M66" i="1"/>
  <c r="M60" i="1"/>
  <c r="M138" i="1"/>
  <c r="M103" i="1"/>
  <c r="M104" i="1"/>
  <c r="M201" i="1"/>
  <c r="M200" i="1"/>
  <c r="L200" i="1" l="1"/>
  <c r="L199" i="1"/>
  <c r="N201" i="1"/>
  <c r="N199" i="1"/>
  <c r="N193" i="1"/>
  <c r="M194" i="1"/>
  <c r="M199" i="1"/>
  <c r="M193" i="1"/>
  <c r="A3" i="10"/>
  <c r="C3" i="10" s="1"/>
  <c r="L138" i="1"/>
  <c r="N194" i="1"/>
  <c r="N200" i="1"/>
  <c r="N104" i="1"/>
  <c r="O138" i="1"/>
  <c r="N103" i="1"/>
  <c r="O104" i="1"/>
  <c r="M159" i="1"/>
  <c r="M161" i="1" s="1"/>
  <c r="M177" i="1" s="1"/>
  <c r="A3" i="11"/>
  <c r="D3" i="11" s="1"/>
  <c r="M178" i="1"/>
  <c r="L168" i="1"/>
  <c r="L170" i="1" s="1"/>
  <c r="L178" i="1" s="1"/>
  <c r="G3" i="13" s="1"/>
  <c r="O178" i="1"/>
  <c r="L159" i="1"/>
  <c r="L161" i="1" s="1"/>
  <c r="L177" i="1" s="1"/>
  <c r="O268" i="1"/>
  <c r="N269" i="1"/>
  <c r="M269" i="1"/>
  <c r="L257" i="1"/>
  <c r="L258" i="1" s="1"/>
  <c r="M270" i="1" s="1"/>
  <c r="O177" i="1"/>
  <c r="L78" i="1"/>
  <c r="H3" i="9" s="1"/>
  <c r="L201" i="1"/>
  <c r="L263" i="1"/>
  <c r="L265" i="1" s="1"/>
  <c r="O271" i="1" s="1"/>
  <c r="N270" i="1"/>
  <c r="L74" i="1"/>
  <c r="D3" i="9" s="1"/>
  <c r="N271" i="1"/>
  <c r="L73" i="1"/>
  <c r="O269" i="1"/>
  <c r="N177" i="1"/>
  <c r="L270" i="1"/>
  <c r="L272" i="1" s="1"/>
  <c r="L193" i="1"/>
  <c r="L194" i="1" s="1"/>
  <c r="L203" i="1" s="1"/>
  <c r="O270" i="1"/>
  <c r="M271" i="1"/>
  <c r="L41" i="1"/>
  <c r="L174" i="1" s="1"/>
  <c r="C3" i="13" s="1"/>
  <c r="N67" i="1"/>
  <c r="N175" i="1" s="1"/>
  <c r="N41" i="1"/>
  <c r="N174" i="1" s="1"/>
  <c r="M204" i="1"/>
  <c r="M209" i="1" s="1"/>
  <c r="O41" i="1"/>
  <c r="O174" i="1" s="1"/>
  <c r="N204" i="1"/>
  <c r="N209" i="1" s="1"/>
  <c r="M67" i="1"/>
  <c r="M175" i="1" s="1"/>
  <c r="M41" i="1"/>
  <c r="M174" i="1" s="1"/>
  <c r="A4" i="9"/>
  <c r="G3" i="9"/>
  <c r="E3" i="9"/>
  <c r="F3" i="9"/>
  <c r="L67" i="1"/>
  <c r="L175" i="1" s="1"/>
  <c r="D3" i="13" s="1"/>
  <c r="A4" i="12"/>
  <c r="C3" i="12"/>
  <c r="D3" i="12"/>
  <c r="H3" i="8"/>
  <c r="G3" i="8"/>
  <c r="F3" i="8"/>
  <c r="E3" i="8"/>
  <c r="D3" i="8"/>
  <c r="A4" i="8"/>
  <c r="C3" i="8"/>
  <c r="I3" i="8"/>
  <c r="A4" i="13"/>
  <c r="F3" i="13"/>
  <c r="A4" i="7"/>
  <c r="F3" i="7"/>
  <c r="E3" i="7"/>
  <c r="D3" i="7"/>
  <c r="C3" i="7"/>
  <c r="A4" i="14"/>
  <c r="F3" i="14"/>
  <c r="C3" i="14"/>
  <c r="D3" i="14"/>
  <c r="B3" i="7"/>
  <c r="B3" i="12"/>
  <c r="B3" i="13"/>
  <c r="B3" i="14"/>
  <c r="B3" i="8"/>
  <c r="B3" i="9"/>
  <c r="B3" i="10" l="1"/>
  <c r="A4" i="10"/>
  <c r="A5" i="10" s="1"/>
  <c r="B3" i="11"/>
  <c r="C3" i="11"/>
  <c r="E3" i="11"/>
  <c r="F3" i="11"/>
  <c r="A4" i="11"/>
  <c r="D4" i="11" s="1"/>
  <c r="E3" i="12"/>
  <c r="E3" i="14"/>
  <c r="G4" i="14" s="1"/>
  <c r="G3" i="14"/>
  <c r="N272" i="1"/>
  <c r="J3" i="8"/>
  <c r="L204" i="1"/>
  <c r="L209" i="1" s="1"/>
  <c r="O272" i="1"/>
  <c r="M272" i="1"/>
  <c r="L79" i="1"/>
  <c r="O175" i="1" s="1"/>
  <c r="C3" i="9"/>
  <c r="G3" i="7"/>
  <c r="I3" i="9"/>
  <c r="G4" i="7"/>
  <c r="F4" i="7"/>
  <c r="E4" i="7"/>
  <c r="D4" i="7"/>
  <c r="A5" i="7"/>
  <c r="C4" i="7"/>
  <c r="C4" i="9"/>
  <c r="A5" i="9"/>
  <c r="B4" i="9"/>
  <c r="I4" i="9"/>
  <c r="H4" i="9"/>
  <c r="G4" i="9"/>
  <c r="F4" i="9"/>
  <c r="D4" i="9"/>
  <c r="E4" i="9"/>
  <c r="A5" i="13"/>
  <c r="F4" i="13"/>
  <c r="D4" i="13"/>
  <c r="C4" i="13"/>
  <c r="F4" i="8"/>
  <c r="E4" i="8"/>
  <c r="D4" i="8"/>
  <c r="A5" i="8"/>
  <c r="C4" i="8"/>
  <c r="J4" i="8"/>
  <c r="I4" i="8"/>
  <c r="H4" i="8"/>
  <c r="G4" i="8"/>
  <c r="E4" i="12"/>
  <c r="D4" i="12"/>
  <c r="C4" i="12"/>
  <c r="A5" i="12"/>
  <c r="C4" i="14"/>
  <c r="A5" i="14"/>
  <c r="F4" i="14"/>
  <c r="D4" i="14"/>
  <c r="E4" i="14"/>
  <c r="B4" i="12"/>
  <c r="B4" i="7"/>
  <c r="B4" i="13"/>
  <c r="B4" i="14"/>
  <c r="B4" i="8"/>
  <c r="C4" i="10" l="1"/>
  <c r="B4" i="10"/>
  <c r="B4" i="11"/>
  <c r="F4" i="11"/>
  <c r="E4" i="11"/>
  <c r="A5" i="11"/>
  <c r="E5" i="11" s="1"/>
  <c r="C4" i="11"/>
  <c r="M118" i="1"/>
  <c r="M119" i="1"/>
  <c r="O119" i="1"/>
  <c r="O118" i="1"/>
  <c r="N118" i="1"/>
  <c r="L118" i="1"/>
  <c r="L119" i="1"/>
  <c r="N119" i="1"/>
  <c r="A6" i="10"/>
  <c r="C5" i="10"/>
  <c r="D5" i="10"/>
  <c r="D5" i="8"/>
  <c r="A6" i="8"/>
  <c r="C5" i="8"/>
  <c r="J5" i="8"/>
  <c r="I5" i="8"/>
  <c r="H5" i="8"/>
  <c r="G5" i="8"/>
  <c r="F5" i="8"/>
  <c r="E5" i="8"/>
  <c r="A6" i="9"/>
  <c r="B5" i="9"/>
  <c r="I5" i="9"/>
  <c r="H5" i="9"/>
  <c r="G5" i="9"/>
  <c r="F5" i="9"/>
  <c r="E5" i="9"/>
  <c r="C5" i="9"/>
  <c r="D5" i="9"/>
  <c r="D5" i="14"/>
  <c r="C5" i="14"/>
  <c r="A6" i="14"/>
  <c r="G5" i="14"/>
  <c r="E5" i="14"/>
  <c r="F5" i="14"/>
  <c r="A6" i="12"/>
  <c r="E5" i="12"/>
  <c r="D5" i="12"/>
  <c r="C5" i="12"/>
  <c r="A6" i="13"/>
  <c r="F5" i="13"/>
  <c r="D5" i="13"/>
  <c r="C5" i="13"/>
  <c r="A6" i="7"/>
  <c r="G5" i="7"/>
  <c r="F5" i="7"/>
  <c r="E5" i="7"/>
  <c r="C5" i="7"/>
  <c r="D5" i="7"/>
  <c r="B5" i="7"/>
  <c r="B5" i="12"/>
  <c r="B5" i="13"/>
  <c r="B5" i="10"/>
  <c r="B5" i="8"/>
  <c r="B5" i="14"/>
  <c r="B5" i="11" l="1"/>
  <c r="F5" i="11"/>
  <c r="A6" i="11"/>
  <c r="F6" i="11" s="1"/>
  <c r="D5" i="11"/>
  <c r="C5" i="11"/>
  <c r="O145" i="1"/>
  <c r="O149" i="1" s="1"/>
  <c r="E6" i="10" s="1"/>
  <c r="M145" i="1"/>
  <c r="M149" i="1" s="1"/>
  <c r="E4" i="10" s="1"/>
  <c r="L145" i="1"/>
  <c r="L149" i="1" s="1"/>
  <c r="E3" i="10" s="1"/>
  <c r="N145" i="1"/>
  <c r="N149" i="1" s="1"/>
  <c r="E5" i="10" s="1"/>
  <c r="I6" i="9"/>
  <c r="H6" i="9"/>
  <c r="G6" i="9"/>
  <c r="F6" i="9"/>
  <c r="E6" i="9"/>
  <c r="D6" i="9"/>
  <c r="A7" i="9"/>
  <c r="B6" i="9"/>
  <c r="C6" i="9"/>
  <c r="C6" i="12"/>
  <c r="A7" i="12"/>
  <c r="D6" i="12"/>
  <c r="E6" i="12"/>
  <c r="J6" i="8"/>
  <c r="B6" i="8"/>
  <c r="I6" i="8"/>
  <c r="H6" i="8"/>
  <c r="G6" i="8"/>
  <c r="F6" i="8"/>
  <c r="E6" i="8"/>
  <c r="A7" i="8"/>
  <c r="D6" i="8"/>
  <c r="C6" i="8"/>
  <c r="C6" i="7"/>
  <c r="A7" i="7"/>
  <c r="G6" i="7"/>
  <c r="F6" i="7"/>
  <c r="D6" i="7"/>
  <c r="E6" i="7"/>
  <c r="A7" i="13"/>
  <c r="F6" i="13"/>
  <c r="D6" i="13"/>
  <c r="C6" i="13"/>
  <c r="E6" i="14"/>
  <c r="D6" i="14"/>
  <c r="C6" i="14"/>
  <c r="A7" i="14"/>
  <c r="F6" i="14"/>
  <c r="G6" i="14"/>
  <c r="D6" i="10"/>
  <c r="C6" i="10"/>
  <c r="A7" i="10"/>
  <c r="B6" i="10"/>
  <c r="B6" i="12"/>
  <c r="B6" i="14"/>
  <c r="B6" i="13"/>
  <c r="B6" i="7"/>
  <c r="B6" i="11" l="1"/>
  <c r="A7" i="11"/>
  <c r="D7" i="11" s="1"/>
  <c r="C6" i="11"/>
  <c r="D6" i="11"/>
  <c r="E6" i="11"/>
  <c r="H7" i="8"/>
  <c r="G7" i="8"/>
  <c r="F7" i="8"/>
  <c r="E7" i="8"/>
  <c r="D7" i="8"/>
  <c r="A8" i="8"/>
  <c r="C7" i="8"/>
  <c r="J7" i="8"/>
  <c r="B7" i="8"/>
  <c r="I7" i="8"/>
  <c r="A8" i="13"/>
  <c r="H7" i="13"/>
  <c r="G7" i="13"/>
  <c r="F7" i="13"/>
  <c r="E7" i="13"/>
  <c r="D7" i="13"/>
  <c r="B7" i="13"/>
  <c r="C7" i="13"/>
  <c r="A8" i="12"/>
  <c r="E7" i="12"/>
  <c r="D7" i="12"/>
  <c r="C7" i="12"/>
  <c r="B7" i="12"/>
  <c r="F7" i="14"/>
  <c r="E7" i="14"/>
  <c r="D7" i="14"/>
  <c r="C7" i="14"/>
  <c r="B7" i="14"/>
  <c r="G7" i="14"/>
  <c r="A8" i="14"/>
  <c r="F7" i="10"/>
  <c r="E7" i="10"/>
  <c r="D7" i="10"/>
  <c r="C7" i="10"/>
  <c r="B7" i="10"/>
  <c r="A8" i="10"/>
  <c r="D7" i="7"/>
  <c r="B7" i="7"/>
  <c r="A8" i="7"/>
  <c r="G7" i="7"/>
  <c r="E7" i="7"/>
  <c r="F7" i="7"/>
  <c r="C7" i="7"/>
  <c r="H7" i="9"/>
  <c r="G7" i="9"/>
  <c r="F7" i="9"/>
  <c r="E7" i="9"/>
  <c r="D7" i="9"/>
  <c r="C7" i="9"/>
  <c r="I7" i="9"/>
  <c r="B7" i="9"/>
  <c r="A8" i="9"/>
  <c r="C7" i="11" l="1"/>
  <c r="E7" i="11"/>
  <c r="F7" i="11"/>
  <c r="A8" i="11"/>
  <c r="A9" i="11" s="1"/>
  <c r="B7" i="11"/>
  <c r="M176" i="1"/>
  <c r="M179" i="1" s="1"/>
  <c r="M210" i="1" s="1"/>
  <c r="M211" i="1" s="1"/>
  <c r="E6" i="13"/>
  <c r="E3" i="13"/>
  <c r="H4" i="13" s="1"/>
  <c r="F6" i="10"/>
  <c r="F3" i="10"/>
  <c r="F5" i="10"/>
  <c r="N179" i="1"/>
  <c r="N210" i="1" s="1"/>
  <c r="N211" i="1" s="1"/>
  <c r="E5" i="13"/>
  <c r="F8" i="8"/>
  <c r="E8" i="8"/>
  <c r="D8" i="8"/>
  <c r="A9" i="8"/>
  <c r="C8" i="8"/>
  <c r="J8" i="8"/>
  <c r="B8" i="8"/>
  <c r="I8" i="8"/>
  <c r="H8" i="8"/>
  <c r="G8" i="8"/>
  <c r="A9" i="12"/>
  <c r="E8" i="12"/>
  <c r="D8" i="12"/>
  <c r="B8" i="12"/>
  <c r="C8" i="12"/>
  <c r="A9" i="13"/>
  <c r="H8" i="13"/>
  <c r="G8" i="13"/>
  <c r="F8" i="13"/>
  <c r="E8" i="13"/>
  <c r="D8" i="13"/>
  <c r="B8" i="13"/>
  <c r="C8" i="13"/>
  <c r="E8" i="7"/>
  <c r="C8" i="7"/>
  <c r="B8" i="7"/>
  <c r="A9" i="7"/>
  <c r="F8" i="7"/>
  <c r="D8" i="7"/>
  <c r="G8" i="7"/>
  <c r="L210" i="1"/>
  <c r="L211" i="1" s="1"/>
  <c r="H3" i="13"/>
  <c r="G8" i="9"/>
  <c r="F8" i="9"/>
  <c r="E8" i="9"/>
  <c r="D8" i="9"/>
  <c r="C8" i="9"/>
  <c r="A9" i="9"/>
  <c r="B8" i="9"/>
  <c r="H8" i="9"/>
  <c r="I8" i="9"/>
  <c r="A9" i="10"/>
  <c r="F8" i="10"/>
  <c r="E8" i="10"/>
  <c r="D8" i="10"/>
  <c r="C8" i="10"/>
  <c r="B8" i="10"/>
  <c r="G8" i="14"/>
  <c r="F8" i="14"/>
  <c r="E8" i="14"/>
  <c r="D8" i="14"/>
  <c r="C8" i="14"/>
  <c r="B8" i="14"/>
  <c r="A9" i="14"/>
  <c r="D8" i="11" l="1"/>
  <c r="F8" i="11"/>
  <c r="C8" i="11"/>
  <c r="E8" i="11"/>
  <c r="B8" i="11"/>
  <c r="E4" i="13"/>
  <c r="H5" i="13" s="1"/>
  <c r="G4" i="13"/>
  <c r="G6" i="13"/>
  <c r="F9" i="7"/>
  <c r="D9" i="7"/>
  <c r="C9" i="7"/>
  <c r="B9" i="7"/>
  <c r="G9" i="7"/>
  <c r="A10" i="7"/>
  <c r="E9" i="7"/>
  <c r="A10" i="13"/>
  <c r="H9" i="13"/>
  <c r="G9" i="13"/>
  <c r="F9" i="13"/>
  <c r="E9" i="13"/>
  <c r="D9" i="13"/>
  <c r="B9" i="13"/>
  <c r="C9" i="13"/>
  <c r="B9" i="10"/>
  <c r="A10" i="10"/>
  <c r="F9" i="10"/>
  <c r="E9" i="10"/>
  <c r="C9" i="10"/>
  <c r="D9" i="10"/>
  <c r="D9" i="8"/>
  <c r="A10" i="8"/>
  <c r="C9" i="8"/>
  <c r="J9" i="8"/>
  <c r="B9" i="8"/>
  <c r="I9" i="8"/>
  <c r="H9" i="8"/>
  <c r="G9" i="8"/>
  <c r="F9" i="8"/>
  <c r="E9" i="8"/>
  <c r="A10" i="14"/>
  <c r="G9" i="14"/>
  <c r="F9" i="14"/>
  <c r="E9" i="14"/>
  <c r="D9" i="14"/>
  <c r="C9" i="14"/>
  <c r="B9" i="14"/>
  <c r="F9" i="9"/>
  <c r="E9" i="9"/>
  <c r="D9" i="9"/>
  <c r="C9" i="9"/>
  <c r="A10" i="9"/>
  <c r="B9" i="9"/>
  <c r="I9" i="9"/>
  <c r="G9" i="9"/>
  <c r="H9" i="9"/>
  <c r="F9" i="11"/>
  <c r="E9" i="11"/>
  <c r="D9" i="11"/>
  <c r="C9" i="11"/>
  <c r="B9" i="11"/>
  <c r="A10" i="11"/>
  <c r="D9" i="12"/>
  <c r="C9" i="12"/>
  <c r="B9" i="12"/>
  <c r="E9" i="12"/>
  <c r="A10" i="12"/>
  <c r="G5" i="13" l="1"/>
  <c r="H6" i="13"/>
  <c r="A11" i="11"/>
  <c r="F10" i="11"/>
  <c r="E10" i="11"/>
  <c r="D10" i="11"/>
  <c r="C10" i="11"/>
  <c r="B10" i="11"/>
  <c r="E10" i="9"/>
  <c r="D10" i="9"/>
  <c r="C10" i="9"/>
  <c r="A11" i="9"/>
  <c r="B10" i="9"/>
  <c r="I10" i="9"/>
  <c r="H10" i="9"/>
  <c r="F10" i="9"/>
  <c r="G10" i="9"/>
  <c r="G10" i="7"/>
  <c r="E10" i="7"/>
  <c r="D10" i="7"/>
  <c r="C10" i="7"/>
  <c r="B10" i="7"/>
  <c r="A11" i="7"/>
  <c r="F10" i="7"/>
  <c r="A11" i="12"/>
  <c r="E10" i="12"/>
  <c r="D10" i="12"/>
  <c r="C10" i="12"/>
  <c r="B10" i="12"/>
  <c r="A11" i="14"/>
  <c r="G10" i="14"/>
  <c r="F10" i="14"/>
  <c r="E10" i="14"/>
  <c r="D10" i="14"/>
  <c r="B10" i="14"/>
  <c r="C10" i="14"/>
  <c r="D10" i="10"/>
  <c r="C10" i="10"/>
  <c r="B10" i="10"/>
  <c r="A11" i="10"/>
  <c r="E10" i="10"/>
  <c r="F10" i="10"/>
  <c r="A11" i="13"/>
  <c r="H10" i="13"/>
  <c r="G10" i="13"/>
  <c r="F10" i="13"/>
  <c r="E10" i="13"/>
  <c r="D10" i="13"/>
  <c r="B10" i="13"/>
  <c r="C10" i="13"/>
  <c r="J10" i="8"/>
  <c r="B10" i="8"/>
  <c r="I10" i="8"/>
  <c r="H10" i="8"/>
  <c r="G10" i="8"/>
  <c r="F10" i="8"/>
  <c r="E10" i="8"/>
  <c r="C10" i="8"/>
  <c r="D10" i="8"/>
  <c r="A11" i="8"/>
  <c r="IT252" i="1"/>
  <c r="FW252" i="1"/>
  <c r="DX207" i="1"/>
  <c r="CW231" i="1"/>
  <c r="GU197" i="1"/>
  <c r="IJ219" i="1"/>
  <c r="GX197" i="1"/>
  <c r="P239" i="1"/>
  <c r="EI186" i="1"/>
  <c r="GS252" i="1"/>
  <c r="AN186" i="1"/>
  <c r="EL252" i="1"/>
  <c r="DH252" i="1"/>
  <c r="BS155" i="1"/>
  <c r="FL261" i="1"/>
  <c r="BB266" i="1"/>
  <c r="IA266" i="1"/>
  <c r="AD219" i="1"/>
  <c r="IF239" i="1"/>
  <c r="HS239" i="1"/>
  <c r="BV252" i="1"/>
  <c r="AF231" i="1"/>
  <c r="EN231" i="1"/>
  <c r="HS219" i="1"/>
  <c r="BT155" i="1"/>
  <c r="GL197" i="1"/>
  <c r="CB231" i="1"/>
  <c r="DF214" i="1"/>
  <c r="BM239" i="1"/>
  <c r="R155" i="1"/>
  <c r="DJ252" i="1"/>
  <c r="EU219" i="1"/>
  <c r="AH91" i="1"/>
  <c r="BN155" i="1"/>
  <c r="HX252" i="1"/>
  <c r="DT219" i="1"/>
  <c r="CF252" i="1"/>
  <c r="IL154" i="1"/>
  <c r="HI239" i="1"/>
  <c r="FL219" i="1"/>
  <c r="CI261" i="1"/>
  <c r="DR252" i="1"/>
  <c r="FV239" i="1"/>
  <c r="GM231" i="1"/>
  <c r="FP261" i="1"/>
  <c r="II207" i="1"/>
  <c r="DX252" i="1"/>
  <c r="BT156" i="1"/>
  <c r="AX219" i="1"/>
  <c r="HT266" i="1"/>
  <c r="EN266" i="1"/>
  <c r="CV214" i="1"/>
  <c r="BW219" i="1"/>
  <c r="IF197" i="1"/>
  <c r="GH219" i="1"/>
  <c r="IW252" i="1"/>
  <c r="GK239" i="1"/>
  <c r="EQ261" i="1"/>
  <c r="CK239" i="1"/>
  <c r="DE156" i="1"/>
  <c r="HO219" i="1"/>
  <c r="FH261" i="1"/>
  <c r="IR266" i="1"/>
  <c r="EA153" i="1"/>
  <c r="DJ239" i="1"/>
  <c r="AA172" i="1"/>
  <c r="AH266" i="1"/>
  <c r="HH207" i="1"/>
  <c r="IN261" i="1"/>
  <c r="AD252" i="1"/>
  <c r="AM153" i="1"/>
  <c r="T252" i="1"/>
  <c r="BF261" i="1"/>
  <c r="IO197" i="1"/>
  <c r="DN214" i="1"/>
  <c r="BD231" i="1"/>
  <c r="EF266" i="1"/>
  <c r="FT266" i="1"/>
  <c r="FW231" i="1"/>
  <c r="CP261" i="1"/>
  <c r="DR197" i="1"/>
  <c r="ID153" i="1"/>
  <c r="GV186" i="1"/>
  <c r="CU214" i="1"/>
  <c r="IO239" i="1"/>
  <c r="GE186" i="1"/>
  <c r="HJ252" i="1"/>
  <c r="DT186" i="1"/>
  <c r="FZ153" i="1"/>
  <c r="FN252" i="1"/>
  <c r="GN239" i="1"/>
  <c r="HQ261" i="1"/>
  <c r="IA231" i="1"/>
  <c r="GD153" i="1"/>
  <c r="BE239" i="1"/>
  <c r="CR239" i="1"/>
  <c r="CL166" i="1"/>
  <c r="IG219" i="1"/>
  <c r="DZ214" i="1"/>
  <c r="IF231" i="1"/>
  <c r="GB239" i="1"/>
  <c r="AG261" i="1"/>
  <c r="FR239" i="1"/>
  <c r="EK231" i="1"/>
  <c r="HL261" i="1"/>
  <c r="FR153" i="1"/>
  <c r="EW231" i="1"/>
  <c r="GO231" i="1"/>
  <c r="HU252" i="1"/>
  <c r="HL214" i="1"/>
  <c r="FG155" i="1"/>
  <c r="DN207" i="1"/>
  <c r="EH186" i="1"/>
  <c r="HE214" i="1"/>
  <c r="BJ155" i="1"/>
  <c r="IY172" i="1"/>
  <c r="DF266" i="1"/>
  <c r="IG239" i="1"/>
  <c r="HJ155" i="1"/>
  <c r="AJ214" i="1"/>
  <c r="HC186" i="1"/>
  <c r="JB186" i="1"/>
  <c r="AT252" i="1"/>
  <c r="GB252" i="1"/>
  <c r="DT266" i="1"/>
  <c r="BT252" i="1"/>
  <c r="EP219" i="1"/>
  <c r="HR214" i="1"/>
  <c r="EW197" i="1"/>
  <c r="GM252" i="1"/>
  <c r="BH239" i="1"/>
  <c r="AN266" i="1"/>
  <c r="EI231" i="1"/>
  <c r="DA231" i="1"/>
  <c r="AQ214" i="1"/>
  <c r="AV231" i="1"/>
  <c r="GE172" i="1"/>
  <c r="AN239" i="1"/>
  <c r="FH186" i="1"/>
  <c r="FI231" i="1"/>
  <c r="HY252" i="1"/>
  <c r="AQ172" i="1"/>
  <c r="HP197" i="1"/>
  <c r="BW261" i="1"/>
  <c r="GP34" i="1"/>
  <c r="DV252" i="1"/>
  <c r="ET239" i="1"/>
  <c r="IC207" i="1"/>
  <c r="IC155" i="1"/>
  <c r="IO231" i="1"/>
  <c r="X186" i="1"/>
  <c r="CG239" i="1"/>
  <c r="IP266" i="1"/>
  <c r="BW252" i="1"/>
  <c r="HF155" i="1"/>
  <c r="HY266" i="1"/>
  <c r="CS156" i="1"/>
  <c r="ID231" i="1"/>
  <c r="IY207" i="1"/>
  <c r="BD156" i="1"/>
  <c r="CS239" i="1"/>
  <c r="CH186" i="1"/>
  <c r="CN261" i="1"/>
  <c r="CU252" i="1"/>
  <c r="HD172" i="1"/>
  <c r="GP214" i="1"/>
  <c r="FP231" i="1"/>
  <c r="CR252" i="1"/>
  <c r="IV231" i="1"/>
  <c r="IX153" i="1"/>
  <c r="FS261" i="1"/>
  <c r="FZ266" i="1"/>
  <c r="DG207" i="1"/>
  <c r="BG154" i="1"/>
  <c r="BI266" i="1"/>
  <c r="BT231" i="1"/>
  <c r="BV231" i="1"/>
  <c r="GU186" i="1"/>
  <c r="HM186" i="1"/>
  <c r="CS186" i="1"/>
  <c r="GE214" i="1"/>
  <c r="EV214" i="1"/>
  <c r="HK231" i="1"/>
  <c r="CE266" i="1"/>
  <c r="IZ239" i="1"/>
  <c r="DM207" i="1"/>
  <c r="EB239" i="1"/>
  <c r="DC231" i="1"/>
  <c r="IN252" i="1"/>
  <c r="CQ239" i="1"/>
  <c r="BJ266" i="1"/>
  <c r="GQ219" i="1"/>
  <c r="BT266" i="1"/>
  <c r="DX186" i="1"/>
  <c r="CU154" i="1"/>
  <c r="FA214" i="1"/>
  <c r="FQ239" i="1"/>
  <c r="GD252" i="1"/>
  <c r="IT239" i="1"/>
  <c r="X207" i="1"/>
  <c r="CT231" i="1"/>
  <c r="HC266" i="1"/>
  <c r="DF261" i="1"/>
  <c r="JB231" i="1"/>
  <c r="CA186" i="1"/>
  <c r="AV155" i="1"/>
  <c r="AP231" i="1"/>
  <c r="EK156" i="1"/>
  <c r="V239" i="1"/>
  <c r="FQ231" i="1"/>
  <c r="GX231" i="1"/>
  <c r="GK197" i="1"/>
  <c r="DV153" i="1"/>
  <c r="IR231" i="1"/>
  <c r="GQ239" i="1"/>
  <c r="GL231" i="1"/>
  <c r="AY266" i="1"/>
  <c r="CT219" i="1"/>
  <c r="S266" i="1"/>
  <c r="FG186" i="1"/>
  <c r="HQ154" i="1"/>
  <c r="AQ231" i="1"/>
  <c r="CM261" i="1"/>
  <c r="AS266" i="1"/>
  <c r="AE156" i="1"/>
  <c r="ES92" i="1"/>
  <c r="EY219" i="1"/>
  <c r="FH266" i="1"/>
  <c r="HH261" i="1"/>
  <c r="CX266" i="1"/>
  <c r="AV219" i="1"/>
  <c r="IT197" i="1"/>
  <c r="CX252" i="1"/>
  <c r="CT266" i="1"/>
  <c r="CY197" i="1"/>
  <c r="GG252" i="1"/>
  <c r="GE266" i="1"/>
  <c r="AA231" i="1"/>
  <c r="BI239" i="1"/>
  <c r="CA207" i="1"/>
  <c r="GB231" i="1"/>
  <c r="BD266" i="1"/>
  <c r="GF219" i="1"/>
  <c r="AJ231" i="1"/>
  <c r="FG231" i="1"/>
  <c r="DF252" i="1"/>
  <c r="FP153" i="1"/>
  <c r="EI239" i="1"/>
  <c r="HU197" i="1"/>
  <c r="GH231" i="1"/>
  <c r="GO252" i="1"/>
  <c r="BS239" i="1"/>
  <c r="AF239" i="1"/>
  <c r="EL214" i="1"/>
  <c r="ER172" i="1"/>
  <c r="AS154" i="1"/>
  <c r="IK266" i="1"/>
  <c r="BO219" i="1"/>
  <c r="DU239" i="1"/>
  <c r="BX231" i="1"/>
  <c r="DF207" i="1"/>
  <c r="R239" i="1"/>
  <c r="IB261" i="1"/>
  <c r="DA186" i="1"/>
  <c r="CP239" i="1"/>
  <c r="GX153" i="1"/>
  <c r="T214" i="1"/>
  <c r="P219" i="1"/>
  <c r="GC172" i="1"/>
  <c r="HK219" i="1"/>
  <c r="IJ231" i="1"/>
  <c r="HQ214" i="1"/>
  <c r="CP214" i="1"/>
  <c r="BM166" i="1"/>
  <c r="HT172" i="1"/>
  <c r="GI219" i="1"/>
  <c r="HJ197" i="1"/>
  <c r="IA186" i="1"/>
  <c r="R219" i="1"/>
  <c r="GA261" i="1"/>
  <c r="BG231" i="1"/>
  <c r="AT266" i="1"/>
  <c r="AH197" i="1"/>
  <c r="IE239" i="1"/>
  <c r="HR252" i="1"/>
  <c r="DQ261" i="1"/>
  <c r="BL166" i="1"/>
  <c r="HA214" i="1"/>
  <c r="HW261" i="1"/>
  <c r="GP239" i="1"/>
  <c r="DW207" i="1"/>
  <c r="HG207" i="1"/>
  <c r="HB186" i="1"/>
  <c r="EG231" i="1"/>
  <c r="CK252" i="1"/>
  <c r="DV239" i="1"/>
  <c r="IL252" i="1"/>
  <c r="HN207" i="1"/>
  <c r="HD252" i="1"/>
  <c r="CR231" i="1"/>
  <c r="AG219" i="1"/>
  <c r="AM92" i="1"/>
  <c r="BX219" i="1"/>
  <c r="GJ219" i="1"/>
  <c r="DE239" i="1"/>
  <c r="IQ252" i="1"/>
  <c r="X231" i="1"/>
  <c r="HH239" i="1"/>
  <c r="GF186" i="1"/>
  <c r="FE239" i="1"/>
  <c r="EW252" i="1"/>
  <c r="AK207" i="1"/>
  <c r="CH266" i="1"/>
  <c r="BM214" i="1"/>
  <c r="CX239" i="1"/>
  <c r="HK252" i="1"/>
  <c r="BW172" i="1"/>
  <c r="FW266" i="1"/>
  <c r="IJ239" i="1"/>
  <c r="IN186" i="1"/>
  <c r="GC261" i="1"/>
  <c r="CX197" i="1"/>
  <c r="HE186" i="1"/>
  <c r="V231" i="1"/>
  <c r="AV252" i="1"/>
  <c r="AR219" i="1"/>
  <c r="HI231" i="1"/>
  <c r="CT186" i="1"/>
  <c r="IZ186" i="1"/>
  <c r="HZ261" i="1"/>
  <c r="AW219" i="1"/>
  <c r="GS214" i="1"/>
  <c r="BA266" i="1"/>
  <c r="DX214" i="1"/>
  <c r="BE166" i="1"/>
  <c r="HQ91" i="1"/>
  <c r="IW231" i="1"/>
  <c r="P266" i="1"/>
  <c r="DC172" i="1"/>
  <c r="FY252" i="1"/>
  <c r="BR207" i="1"/>
  <c r="AX266" i="1"/>
  <c r="AT231" i="1"/>
  <c r="HP231" i="1"/>
  <c r="DP197" i="1"/>
  <c r="HD219" i="1"/>
  <c r="BZ214" i="1"/>
  <c r="IW219" i="1"/>
  <c r="GF239" i="1"/>
  <c r="EG261" i="1"/>
  <c r="CS197" i="1"/>
  <c r="FW172" i="1"/>
  <c r="GN261" i="1"/>
  <c r="EM154" i="1"/>
  <c r="EC252" i="1"/>
  <c r="FW219" i="1"/>
  <c r="CQ197" i="1"/>
  <c r="EV231" i="1"/>
  <c r="DR172" i="1"/>
  <c r="ID252" i="1"/>
  <c r="AL172" i="1"/>
  <c r="GZ91" i="1"/>
  <c r="EP252" i="1"/>
  <c r="FB252" i="1"/>
  <c r="BP231" i="1"/>
  <c r="ID172" i="1"/>
  <c r="X266" i="1"/>
  <c r="V166" i="1"/>
  <c r="HQ231" i="1"/>
  <c r="GU239" i="1"/>
  <c r="BU261" i="1"/>
  <c r="BD207" i="1"/>
  <c r="DZ252" i="1"/>
  <c r="FV153" i="1"/>
  <c r="CW34" i="1"/>
  <c r="GJ197" i="1"/>
  <c r="GR266" i="1"/>
  <c r="HE90" i="1"/>
  <c r="BO172" i="1"/>
  <c r="GN219" i="1"/>
  <c r="BH261" i="1"/>
  <c r="FN186" i="1"/>
  <c r="FA154" i="1"/>
  <c r="HY219" i="1"/>
  <c r="BJ219" i="1"/>
  <c r="GX239" i="1"/>
  <c r="Z154" i="1"/>
  <c r="IS266" i="1"/>
  <c r="GJ214" i="1"/>
  <c r="AU239" i="1"/>
  <c r="CX214" i="1"/>
  <c r="HD261" i="1"/>
  <c r="FM261" i="1"/>
  <c r="ED214" i="1"/>
  <c r="BS207" i="1"/>
  <c r="GU219" i="1"/>
  <c r="GS261" i="1"/>
  <c r="IN266" i="1"/>
  <c r="AT156" i="1"/>
  <c r="BL252" i="1"/>
  <c r="BY252" i="1"/>
  <c r="IY239" i="1"/>
  <c r="BP252" i="1"/>
  <c r="IT214" i="1"/>
  <c r="JA186" i="1"/>
  <c r="HR197" i="1"/>
  <c r="FE214" i="1"/>
  <c r="HM214" i="1"/>
  <c r="BQ214" i="1"/>
  <c r="DV231" i="1"/>
  <c r="AP155" i="1"/>
  <c r="ED252" i="1"/>
  <c r="EZ197" i="1"/>
  <c r="IM153" i="1"/>
  <c r="FL214" i="1"/>
  <c r="BB186" i="1"/>
  <c r="EV219" i="1"/>
  <c r="FP266" i="1"/>
  <c r="BZ252" i="1"/>
  <c r="HT239" i="1"/>
  <c r="EC231" i="1"/>
  <c r="IH166" i="1"/>
  <c r="FT252" i="1"/>
  <c r="EF155" i="1"/>
  <c r="GV239" i="1"/>
  <c r="AL186" i="1"/>
  <c r="AI231" i="1"/>
  <c r="FD197" i="1"/>
  <c r="BB239" i="1"/>
  <c r="DW261" i="1"/>
  <c r="GB155" i="1"/>
  <c r="BH252" i="1"/>
  <c r="FU231" i="1"/>
  <c r="AV166" i="1"/>
  <c r="GA186" i="1"/>
  <c r="GL219" i="1"/>
  <c r="HP266" i="1"/>
  <c r="EF252" i="1"/>
  <c r="FK153" i="1"/>
  <c r="BG266" i="1"/>
  <c r="DL219" i="1"/>
  <c r="HB214" i="1"/>
  <c r="II231" i="1"/>
  <c r="AK252" i="1"/>
  <c r="BU252" i="1"/>
  <c r="IO186" i="1"/>
  <c r="BM261" i="1"/>
  <c r="V219" i="1"/>
  <c r="FH214" i="1"/>
  <c r="BD197" i="1"/>
  <c r="DN261" i="1"/>
  <c r="T261" i="1"/>
  <c r="AD207" i="1"/>
  <c r="GZ261" i="1"/>
  <c r="AT214" i="1"/>
  <c r="EA266" i="1"/>
  <c r="DR219" i="1"/>
  <c r="DK261" i="1"/>
  <c r="N219" i="1"/>
  <c r="EL172" i="1"/>
  <c r="AZ231" i="1"/>
  <c r="BB261" i="1"/>
  <c r="CC197" i="1"/>
  <c r="FG197" i="1"/>
  <c r="BE261" i="1"/>
  <c r="EJ261" i="1"/>
  <c r="DJ197" i="1"/>
  <c r="HM266" i="1"/>
  <c r="CL266" i="1"/>
  <c r="EY214" i="1"/>
  <c r="HW239" i="1"/>
  <c r="GX219" i="1"/>
  <c r="X261" i="1"/>
  <c r="BR219" i="1"/>
  <c r="CD166" i="1"/>
  <c r="GV214" i="1"/>
  <c r="EH252" i="1"/>
  <c r="DC219" i="1"/>
  <c r="BY239" i="1"/>
  <c r="W186" i="1"/>
  <c r="CG34" i="1"/>
  <c r="FK166" i="1"/>
  <c r="CJ207" i="1"/>
  <c r="DI153" i="1"/>
  <c r="HT261" i="1"/>
  <c r="HS214" i="1"/>
  <c r="EE153" i="1"/>
  <c r="JA214" i="1"/>
  <c r="AC156" i="1"/>
  <c r="IW207" i="1"/>
  <c r="N252" i="1"/>
  <c r="GQ154" i="1"/>
  <c r="IH231" i="1"/>
  <c r="GK219" i="1"/>
  <c r="AN261" i="1"/>
  <c r="DH214" i="1"/>
  <c r="CE252" i="1"/>
  <c r="BM266" i="1"/>
  <c r="GS197" i="1"/>
  <c r="ER266" i="1"/>
  <c r="GR207" i="1"/>
  <c r="DY219" i="1"/>
  <c r="EN219" i="1"/>
  <c r="FU266" i="1"/>
  <c r="EI266" i="1"/>
  <c r="CG231" i="1"/>
  <c r="HP239" i="1"/>
  <c r="CL231" i="1"/>
  <c r="EI252" i="1"/>
  <c r="ET252" i="1"/>
  <c r="BI156" i="1"/>
  <c r="GL252" i="1"/>
  <c r="IP239" i="1"/>
  <c r="DM266" i="1"/>
  <c r="AY261" i="1"/>
  <c r="DD266" i="1"/>
  <c r="AF197" i="1"/>
  <c r="FM186" i="1"/>
  <c r="AJ252" i="1"/>
  <c r="AN197" i="1"/>
  <c r="DB197" i="1"/>
  <c r="BV261" i="1"/>
  <c r="FW261" i="1"/>
  <c r="DH186" i="1"/>
  <c r="EI261" i="1"/>
  <c r="EX231" i="1"/>
  <c r="EF231" i="1"/>
  <c r="V266" i="1"/>
  <c r="ET231" i="1"/>
  <c r="AS239" i="1"/>
  <c r="GO214" i="1"/>
  <c r="DD252" i="1"/>
  <c r="EP166" i="1"/>
  <c r="GE197" i="1"/>
  <c r="CJ197" i="1"/>
  <c r="DM214" i="1"/>
  <c r="HS172" i="1"/>
  <c r="HX261" i="1"/>
  <c r="IB219" i="1"/>
  <c r="FU239" i="1"/>
  <c r="DL266" i="1"/>
  <c r="HX153" i="1"/>
  <c r="FB219" i="1"/>
  <c r="CC252" i="1"/>
  <c r="FU219" i="1"/>
  <c r="IN155" i="1"/>
  <c r="HX214" i="1"/>
  <c r="CN239" i="1"/>
  <c r="FD231" i="1"/>
  <c r="CH261" i="1"/>
  <c r="AL239" i="1"/>
  <c r="GF261" i="1"/>
  <c r="GY239" i="1"/>
  <c r="EG214" i="1"/>
  <c r="IK156" i="1"/>
  <c r="IV207" i="1"/>
  <c r="HA252" i="1"/>
  <c r="CW252" i="1"/>
  <c r="EZ252" i="1"/>
  <c r="DU214" i="1"/>
  <c r="BI214" i="1"/>
  <c r="CH207" i="1"/>
  <c r="CM239" i="1"/>
  <c r="DL231" i="1"/>
  <c r="CV219" i="1"/>
  <c r="HR266" i="1"/>
  <c r="IH266" i="1"/>
  <c r="EM186" i="1"/>
  <c r="ER153" i="1"/>
  <c r="DK239" i="1"/>
  <c r="JA154" i="1"/>
  <c r="DQ252" i="1"/>
  <c r="GC219" i="1"/>
  <c r="DT231" i="1"/>
  <c r="DF219" i="1"/>
  <c r="Y219" i="1"/>
  <c r="BH266" i="1"/>
  <c r="BP219" i="1"/>
  <c r="EM166" i="1"/>
  <c r="EZ239" i="1"/>
  <c r="BT219" i="1"/>
  <c r="EJ266" i="1"/>
  <c r="IG261" i="1"/>
  <c r="EP197" i="1"/>
  <c r="BA155" i="1"/>
  <c r="CL197" i="1"/>
  <c r="GG153" i="1"/>
  <c r="EY186" i="1"/>
  <c r="T219" i="1"/>
  <c r="CR261" i="1"/>
  <c r="IR252" i="1"/>
  <c r="DV266" i="1"/>
  <c r="JA252" i="1"/>
  <c r="GR153" i="1"/>
  <c r="IX166" i="1"/>
  <c r="JA239" i="1"/>
  <c r="DP207" i="1"/>
  <c r="IQ239" i="1"/>
  <c r="FF239" i="1"/>
  <c r="AS252" i="1"/>
  <c r="DG153" i="1"/>
  <c r="IR239" i="1"/>
  <c r="FG252" i="1"/>
  <c r="GR156" i="1"/>
  <c r="DC239" i="1"/>
  <c r="IH219" i="1"/>
  <c r="EP239" i="1"/>
  <c r="IS207" i="1"/>
  <c r="EX252" i="1"/>
  <c r="GM154" i="1"/>
  <c r="BN197" i="1"/>
  <c r="EN156" i="1"/>
  <c r="EY266" i="1"/>
  <c r="HG219" i="1"/>
  <c r="FT261" i="1"/>
  <c r="IY214" i="1"/>
  <c r="BM219" i="1"/>
  <c r="IS186" i="1"/>
  <c r="P252" i="1"/>
  <c r="CN231" i="1"/>
  <c r="HV261" i="1"/>
  <c r="GC197" i="1"/>
  <c r="BH231" i="1"/>
  <c r="BF239" i="1"/>
  <c r="AZ252" i="1"/>
  <c r="HG239" i="1"/>
  <c r="FD214" i="1"/>
  <c r="ES266" i="1"/>
  <c r="GU266" i="1"/>
  <c r="BQ231" i="1"/>
  <c r="DR239" i="1"/>
  <c r="GO186" i="1"/>
  <c r="AG186" i="1"/>
  <c r="IB231" i="1"/>
  <c r="HJ239" i="1"/>
  <c r="AK214" i="1"/>
  <c r="GQ153" i="1"/>
  <c r="DV261" i="1"/>
  <c r="BK153" i="1"/>
  <c r="ER214" i="1"/>
  <c r="HZ252" i="1"/>
  <c r="CJ239" i="1"/>
  <c r="IW156" i="1"/>
  <c r="Z219" i="1"/>
  <c r="GG186" i="1"/>
  <c r="IY231" i="1"/>
  <c r="HN261" i="1"/>
  <c r="EP261" i="1"/>
  <c r="BA214" i="1"/>
  <c r="EU197" i="1"/>
  <c r="EE186" i="1"/>
  <c r="EX266" i="1"/>
  <c r="CL239" i="1"/>
  <c r="FO252" i="1"/>
  <c r="DS172" i="1"/>
  <c r="CH252" i="1"/>
  <c r="AJ219" i="1"/>
  <c r="DE214" i="1"/>
  <c r="DM231" i="1"/>
  <c r="FX239" i="1"/>
  <c r="EK239" i="1"/>
  <c r="FO219" i="1"/>
  <c r="DG239" i="1"/>
  <c r="IU239" i="1"/>
  <c r="EU153" i="1"/>
  <c r="FO261" i="1"/>
  <c r="CG252" i="1"/>
  <c r="HZ219" i="1"/>
  <c r="GN231" i="1"/>
  <c r="DV219" i="1"/>
  <c r="GZ197" i="1"/>
  <c r="AK266" i="1"/>
  <c r="GD214" i="1"/>
  <c r="R266" i="1"/>
  <c r="CX156" i="1"/>
  <c r="II172" i="1"/>
  <c r="GG266" i="1"/>
  <c r="GM239" i="1"/>
  <c r="HN239" i="1"/>
  <c r="EJ186" i="1"/>
  <c r="AH214" i="1"/>
  <c r="HB91" i="1"/>
  <c r="DK214" i="1"/>
  <c r="FO239" i="1"/>
  <c r="AW186" i="1"/>
  <c r="FR266" i="1"/>
  <c r="CG207" i="1"/>
  <c r="AJ197" i="1"/>
  <c r="FF252" i="1"/>
  <c r="CD214" i="1"/>
  <c r="BG261" i="1"/>
  <c r="FK219" i="1"/>
  <c r="AN231" i="1"/>
  <c r="HS231" i="1"/>
  <c r="AO219" i="1"/>
  <c r="HA166" i="1"/>
  <c r="AP219" i="1"/>
  <c r="BR166" i="1"/>
  <c r="CK261" i="1"/>
  <c r="GX266" i="1"/>
  <c r="DM186" i="1"/>
  <c r="FE186" i="1"/>
  <c r="IL207" i="1"/>
  <c r="HU154" i="1"/>
  <c r="FZ239" i="1"/>
  <c r="DN197" i="1"/>
  <c r="HR261" i="1"/>
  <c r="HA219" i="1"/>
  <c r="HW186" i="1"/>
  <c r="HR219" i="1"/>
  <c r="GB186" i="1"/>
  <c r="FG172" i="1"/>
  <c r="HW153" i="1"/>
  <c r="FZ207" i="1"/>
  <c r="IE219" i="1"/>
  <c r="EZ219" i="1"/>
  <c r="CP252" i="1"/>
  <c r="IP197" i="1"/>
  <c r="IV214" i="1"/>
  <c r="T266" i="1"/>
  <c r="AV261" i="1"/>
  <c r="FC261" i="1"/>
  <c r="FE219" i="1"/>
  <c r="GB172" i="1"/>
  <c r="BO154" i="1"/>
  <c r="DX261" i="1"/>
  <c r="EA197" i="1"/>
  <c r="HL219" i="1"/>
  <c r="FM219" i="1"/>
  <c r="EH219" i="1"/>
  <c r="EC239" i="1"/>
  <c r="BC239" i="1"/>
  <c r="W153" i="1"/>
  <c r="IT156" i="1"/>
  <c r="HC231" i="1"/>
  <c r="ET261" i="1"/>
  <c r="HZ266" i="1"/>
  <c r="EW239" i="1"/>
  <c r="GS166" i="1"/>
  <c r="EN239" i="1"/>
  <c r="HH197" i="1"/>
  <c r="FI214" i="1"/>
  <c r="HY214" i="1"/>
  <c r="AX197" i="1"/>
  <c r="DP252" i="1"/>
  <c r="CF266" i="1"/>
  <c r="EQ197" i="1"/>
  <c r="IU166" i="1"/>
  <c r="GH153" i="1"/>
  <c r="HT231" i="1"/>
  <c r="GL239" i="1"/>
  <c r="GX252" i="1"/>
  <c r="FM231" i="1"/>
  <c r="AF207" i="1"/>
  <c r="GU252" i="1"/>
  <c r="HQ219" i="1"/>
  <c r="DJ155" i="1"/>
  <c r="CH239" i="1"/>
  <c r="GH166" i="1"/>
  <c r="DK266" i="1"/>
  <c r="HL239" i="1"/>
  <c r="GW156" i="1"/>
  <c r="CO266" i="1"/>
  <c r="IH172" i="1"/>
  <c r="CM155" i="1"/>
  <c r="AO197" i="1"/>
  <c r="EG197" i="1"/>
  <c r="FK261" i="1"/>
  <c r="EY239" i="1"/>
  <c r="AM186" i="1"/>
  <c r="FZ219" i="1"/>
  <c r="FB266" i="1"/>
  <c r="AA239" i="1"/>
  <c r="AH219" i="1"/>
  <c r="ID266" i="1"/>
  <c r="EF186" i="1"/>
  <c r="AG166" i="1"/>
  <c r="GO239" i="1"/>
  <c r="EV207" i="1"/>
  <c r="IV166" i="1"/>
  <c r="FG239" i="1"/>
  <c r="HC219" i="1"/>
  <c r="EF239" i="1"/>
  <c r="FW197" i="1"/>
  <c r="EK266" i="1"/>
  <c r="HD239" i="1"/>
  <c r="BN219" i="1"/>
  <c r="ET219" i="1"/>
  <c r="AK197" i="1"/>
  <c r="DK219" i="1"/>
  <c r="EC186" i="1"/>
  <c r="BD172" i="1"/>
  <c r="FT219" i="1"/>
  <c r="FZ252" i="1"/>
  <c r="BD155" i="1"/>
  <c r="EG252" i="1"/>
  <c r="GM219" i="1"/>
  <c r="IQ261" i="1"/>
  <c r="IZ172" i="1"/>
  <c r="AR261" i="1"/>
  <c r="CC239" i="1"/>
  <c r="IY252" i="1"/>
  <c r="II252" i="1"/>
  <c r="IS154" i="1"/>
  <c r="JB219" i="1"/>
  <c r="HX207" i="1"/>
  <c r="FX252" i="1"/>
  <c r="HH154" i="1"/>
  <c r="GB219" i="1"/>
  <c r="GV172" i="1"/>
  <c r="BL155" i="1"/>
  <c r="IP155" i="1"/>
  <c r="ES252" i="1"/>
  <c r="IA252" i="1"/>
  <c r="AT172" i="1"/>
  <c r="DX219" i="1"/>
  <c r="Y186" i="1"/>
  <c r="DB219" i="1"/>
  <c r="IU153" i="1"/>
  <c r="CW266" i="1"/>
  <c r="DS186" i="1"/>
  <c r="IM87" i="1"/>
  <c r="BJ153" i="1"/>
  <c r="BO261" i="1"/>
  <c r="BG214" i="1"/>
  <c r="AX252" i="1"/>
  <c r="DB214" i="1"/>
  <c r="IZ266" i="1"/>
  <c r="JB252" i="1"/>
  <c r="DG166" i="1"/>
  <c r="BT154" i="1"/>
  <c r="EL155" i="1"/>
  <c r="EU155" i="1"/>
  <c r="FS186" i="1"/>
  <c r="GZ219" i="1"/>
  <c r="CP266" i="1"/>
  <c r="DH207" i="1"/>
  <c r="HE266" i="1"/>
  <c r="A99" i="15"/>
  <c r="GQ207" i="1"/>
  <c r="CK219" i="1"/>
  <c r="IG186" i="1"/>
  <c r="BR172" i="1"/>
  <c r="DB261" i="1"/>
  <c r="IB252" i="1"/>
  <c r="GJ153" i="1"/>
  <c r="GO207" i="1"/>
  <c r="BW153" i="1"/>
  <c r="IK153" i="1"/>
  <c r="GU172" i="1"/>
  <c r="HA172" i="1"/>
  <c r="FQ155" i="1"/>
  <c r="BJ252" i="1"/>
  <c r="DX266" i="1"/>
  <c r="HH231" i="1"/>
  <c r="EX155" i="1"/>
  <c r="EV252" i="1"/>
  <c r="BD252" i="1"/>
  <c r="IH154" i="1"/>
  <c r="GX214" i="1"/>
  <c r="GT261" i="1"/>
  <c r="GD219" i="1"/>
  <c r="CD155" i="1"/>
  <c r="BT197" i="1"/>
  <c r="BE219" i="1"/>
  <c r="CI186" i="1"/>
  <c r="AR197" i="1"/>
  <c r="CQ153" i="1"/>
  <c r="GF231" i="1"/>
  <c r="GP207" i="1"/>
  <c r="DY252" i="1"/>
  <c r="BG172" i="1"/>
  <c r="CU153" i="1"/>
  <c r="BR156" i="1"/>
  <c r="CI197" i="1"/>
  <c r="GB156" i="1"/>
  <c r="CQ207" i="1"/>
  <c r="GE239" i="1"/>
  <c r="HT214" i="1"/>
  <c r="IU219" i="1"/>
  <c r="BF219" i="1"/>
  <c r="AA214" i="1"/>
  <c r="HA266" i="1"/>
  <c r="EL219" i="1"/>
  <c r="II186" i="1"/>
  <c r="CL155" i="1"/>
  <c r="IP252" i="1"/>
  <c r="HC239" i="1"/>
  <c r="AK239" i="1"/>
  <c r="Y266" i="1"/>
  <c r="EI214" i="1"/>
  <c r="EB172" i="1"/>
  <c r="CA155" i="1"/>
  <c r="AY239" i="1"/>
  <c r="FV197" i="1"/>
  <c r="EH239" i="1"/>
  <c r="FG219" i="1"/>
  <c r="HX266" i="1"/>
  <c r="IA239" i="1"/>
  <c r="Q186" i="1"/>
  <c r="GH214" i="1"/>
  <c r="CO155" i="1"/>
  <c r="EU239" i="1"/>
  <c r="HU266" i="1"/>
  <c r="IL231" i="1"/>
  <c r="CL214" i="1"/>
  <c r="ED186" i="1"/>
  <c r="DM252" i="1"/>
  <c r="CB252" i="1"/>
  <c r="II219" i="1"/>
  <c r="IQ231" i="1"/>
  <c r="BX214" i="1"/>
  <c r="IE186" i="1"/>
  <c r="FW153" i="1"/>
  <c r="BC154" i="1"/>
  <c r="IM155" i="1"/>
  <c r="FZ231" i="1"/>
  <c r="CS266" i="1"/>
  <c r="GJ207" i="1"/>
  <c r="IY261" i="1"/>
  <c r="AW261" i="1"/>
  <c r="ED219" i="1"/>
  <c r="DD239" i="1"/>
  <c r="DJ186" i="1"/>
  <c r="DN252" i="1"/>
  <c r="GJ261" i="1"/>
  <c r="DH266" i="1"/>
  <c r="HU156" i="1"/>
  <c r="GP186" i="1"/>
  <c r="DH239" i="1"/>
  <c r="CV266" i="1"/>
  <c r="CQ261" i="1"/>
  <c r="AB266" i="1"/>
  <c r="EC90" i="1"/>
  <c r="BQ239" i="1"/>
  <c r="GD186" i="1"/>
  <c r="DJ231" i="1"/>
  <c r="HQ186" i="1"/>
  <c r="EZ261" i="1"/>
  <c r="CS166" i="1"/>
  <c r="HP252" i="1"/>
  <c r="DY214" i="1"/>
  <c r="IR261" i="1"/>
  <c r="FA266" i="1"/>
  <c r="HF231" i="1"/>
  <c r="HR239" i="1"/>
  <c r="IS197" i="1"/>
  <c r="IR90" i="1"/>
  <c r="EG219" i="1"/>
  <c r="EO156" i="1"/>
  <c r="ET214" i="1"/>
  <c r="FX186" i="1"/>
  <c r="BN266" i="1"/>
  <c r="JB261" i="1"/>
  <c r="HG197" i="1"/>
  <c r="CO207" i="1"/>
  <c r="IZ252" i="1"/>
  <c r="HI197" i="1"/>
  <c r="DZ186" i="1"/>
  <c r="FC166" i="1"/>
  <c r="DP155" i="1"/>
  <c r="BD153" i="1"/>
  <c r="IE156" i="1"/>
  <c r="GR214" i="1"/>
  <c r="BL261" i="1"/>
  <c r="GI207" i="1"/>
  <c r="BU197" i="1"/>
  <c r="DS92" i="1"/>
  <c r="IT153" i="1"/>
  <c r="FN239" i="1"/>
  <c r="HK266" i="1"/>
  <c r="EK186" i="1"/>
  <c r="CH231" i="1"/>
  <c r="CY155" i="1"/>
  <c r="BH214" i="1"/>
  <c r="GG154" i="1"/>
  <c r="DQ219" i="1"/>
  <c r="DO91" i="1"/>
  <c r="U252" i="1"/>
  <c r="BZ33" i="1"/>
  <c r="GC153" i="1"/>
  <c r="CL172" i="1"/>
  <c r="CG214" i="1"/>
  <c r="FX172" i="1"/>
  <c r="GD266" i="1"/>
  <c r="EJ252" i="1"/>
  <c r="DC214" i="1"/>
  <c r="CM214" i="1"/>
  <c r="DK186" i="1"/>
  <c r="DE155" i="1"/>
  <c r="IT231" i="1"/>
  <c r="EU154" i="1"/>
  <c r="BB252" i="1"/>
  <c r="IJ261" i="1"/>
  <c r="GW239" i="1"/>
  <c r="BL197" i="1"/>
  <c r="BY214" i="1"/>
  <c r="DP239" i="1"/>
  <c r="HE252" i="1"/>
  <c r="HE231" i="1"/>
  <c r="HZ239" i="1"/>
  <c r="CU186" i="1"/>
  <c r="AP239" i="1"/>
  <c r="A111" i="15"/>
  <c r="BZ186" i="1"/>
  <c r="FM33" i="1"/>
  <c r="AQ261" i="1"/>
  <c r="IT219" i="1"/>
  <c r="GD261" i="1"/>
  <c r="HR231" i="1"/>
  <c r="GX261" i="1"/>
  <c r="CU90" i="1"/>
  <c r="DN153" i="1"/>
  <c r="EW219" i="1"/>
  <c r="IH214" i="1"/>
  <c r="DW166" i="1"/>
  <c r="FJ231" i="1"/>
  <c r="FC91" i="1"/>
  <c r="DU252" i="1"/>
  <c r="HK154" i="1"/>
  <c r="EE239" i="1"/>
  <c r="IV239" i="1"/>
  <c r="ED155" i="1"/>
  <c r="EM261" i="1"/>
  <c r="S197" i="1"/>
  <c r="GA219" i="1"/>
  <c r="EP214" i="1"/>
  <c r="DZ231" i="1"/>
  <c r="BL35" i="1"/>
  <c r="BC166" i="1"/>
  <c r="HH33" i="1"/>
  <c r="EQ266" i="1"/>
  <c r="BE91" i="1"/>
  <c r="CM219" i="1"/>
  <c r="DG154" i="1"/>
  <c r="HK197" i="1"/>
  <c r="BB214" i="1"/>
  <c r="IN239" i="1"/>
  <c r="FF231" i="1"/>
  <c r="FM239" i="1"/>
  <c r="EL186" i="1"/>
  <c r="CE261" i="1"/>
  <c r="AW172" i="1"/>
  <c r="CD239" i="1"/>
  <c r="DU266" i="1"/>
  <c r="AY172" i="1"/>
  <c r="CZ231" i="1"/>
  <c r="II266" i="1"/>
  <c r="U207" i="1"/>
  <c r="GK166" i="1"/>
  <c r="BJ207" i="1"/>
  <c r="EP231" i="1"/>
  <c r="GG92" i="1"/>
  <c r="BD32" i="1"/>
  <c r="EO219" i="1"/>
  <c r="FX231" i="1"/>
  <c r="GI153" i="1"/>
  <c r="EE219" i="1"/>
  <c r="FE261" i="1"/>
  <c r="BN261" i="1"/>
  <c r="HK214" i="1"/>
  <c r="FP219" i="1"/>
  <c r="CR166" i="1"/>
  <c r="CC219" i="1"/>
  <c r="DJ172" i="1"/>
  <c r="DA166" i="1"/>
  <c r="HV156" i="1"/>
  <c r="EJ32" i="1"/>
  <c r="DP172" i="1"/>
  <c r="AZ239" i="1"/>
  <c r="U231" i="1"/>
  <c r="GY219" i="1"/>
  <c r="GW252" i="1"/>
  <c r="HQ207" i="1"/>
  <c r="AC239" i="1"/>
  <c r="EE261" i="1"/>
  <c r="EZ186" i="1"/>
  <c r="GL186" i="1"/>
  <c r="EL197" i="1"/>
  <c r="ED166" i="1"/>
  <c r="EY197" i="1"/>
  <c r="EI34" i="1"/>
  <c r="GP154" i="1"/>
  <c r="BR197" i="1"/>
  <c r="BF231" i="1"/>
  <c r="IA261" i="1"/>
  <c r="IJ252" i="1"/>
  <c r="AN207" i="1"/>
  <c r="IR172" i="1"/>
  <c r="HR91" i="1"/>
  <c r="CA261" i="1"/>
  <c r="EL207" i="1"/>
  <c r="CS231" i="1"/>
  <c r="BE266" i="1"/>
  <c r="DK154" i="1"/>
  <c r="FY231" i="1"/>
  <c r="EA172" i="1"/>
  <c r="P261" i="1"/>
  <c r="GA207" i="1"/>
  <c r="AY214" i="1"/>
  <c r="GS239" i="1"/>
  <c r="AU186" i="1"/>
  <c r="FC219" i="1"/>
  <c r="IQ219" i="1"/>
  <c r="BL266" i="1"/>
  <c r="DY266" i="1"/>
  <c r="DA239" i="1"/>
  <c r="FS156" i="1"/>
  <c r="AE153" i="1"/>
  <c r="CQ186" i="1"/>
  <c r="CG153" i="1"/>
  <c r="IW197" i="1"/>
  <c r="GQ197" i="1"/>
  <c r="BP239" i="1"/>
  <c r="HY239" i="1"/>
  <c r="FI207" i="1"/>
  <c r="BA32" i="1"/>
  <c r="EW266" i="1"/>
  <c r="DV172" i="1"/>
  <c r="EW186" i="1"/>
  <c r="FJ219" i="1"/>
  <c r="FO197" i="1"/>
  <c r="HW166" i="1"/>
  <c r="GG90" i="1"/>
  <c r="T231" i="1"/>
  <c r="HV266" i="1"/>
  <c r="ER231" i="1"/>
  <c r="BD219" i="1"/>
  <c r="DQ239" i="1"/>
  <c r="CN219" i="1"/>
  <c r="IW166" i="1"/>
  <c r="HS197" i="1"/>
  <c r="AH155" i="1"/>
  <c r="DB166" i="1"/>
  <c r="BQ207" i="1"/>
  <c r="GU156" i="1"/>
  <c r="HD153" i="1"/>
  <c r="CC266" i="1"/>
  <c r="CC92" i="1"/>
  <c r="IO207" i="1"/>
  <c r="FD261" i="1"/>
  <c r="DZ155" i="1"/>
  <c r="HR172" i="1"/>
  <c r="X197" i="1"/>
  <c r="EV261" i="1"/>
  <c r="CR155" i="1"/>
  <c r="Y166" i="1"/>
  <c r="DY91" i="1"/>
  <c r="BE172" i="1"/>
  <c r="IP153" i="1"/>
  <c r="HO154" i="1"/>
  <c r="CH33" i="1"/>
  <c r="FA231" i="1"/>
  <c r="CP219" i="1"/>
  <c r="U266" i="1"/>
  <c r="CU172" i="1"/>
  <c r="CE154" i="1"/>
  <c r="CW154" i="1"/>
  <c r="IF266" i="1"/>
  <c r="EO197" i="1"/>
  <c r="EU261" i="1"/>
  <c r="JB266" i="1"/>
  <c r="IC252" i="1"/>
  <c r="GR219" i="1"/>
  <c r="AY153" i="1"/>
  <c r="GQ261" i="1"/>
  <c r="DT239" i="1"/>
  <c r="AB214" i="1"/>
  <c r="FT186" i="1"/>
  <c r="R252" i="1"/>
  <c r="AP172" i="1"/>
  <c r="DS239" i="1"/>
  <c r="GF252" i="1"/>
  <c r="GL266" i="1"/>
  <c r="DJ261" i="1"/>
  <c r="IH239" i="1"/>
  <c r="EV239" i="1"/>
  <c r="EO266" i="1"/>
  <c r="CR172" i="1"/>
  <c r="BR214" i="1"/>
  <c r="GY207" i="1"/>
  <c r="BD186" i="1"/>
  <c r="HJ266" i="1"/>
  <c r="BY266" i="1"/>
  <c r="S214" i="1"/>
  <c r="EU207" i="1"/>
  <c r="Q219" i="1"/>
  <c r="FV166" i="1"/>
  <c r="ID261" i="1"/>
  <c r="HB154" i="1"/>
  <c r="JA231" i="1"/>
  <c r="HJ219" i="1"/>
  <c r="HK239" i="1"/>
  <c r="GG207" i="1"/>
  <c r="EQ154" i="1"/>
  <c r="II214" i="1"/>
  <c r="ET197" i="1"/>
  <c r="GR186" i="1"/>
  <c r="FC207" i="1"/>
  <c r="EY231" i="1"/>
  <c r="GJ34" i="1"/>
  <c r="EY261" i="1"/>
  <c r="DV197" i="1"/>
  <c r="AY219" i="1"/>
  <c r="DO207" i="1"/>
  <c r="GH32" i="1"/>
  <c r="DR231" i="1"/>
  <c r="CZ266" i="1"/>
  <c r="CF231" i="1"/>
  <c r="HF239" i="1"/>
  <c r="FQ252" i="1"/>
  <c r="IF186" i="1"/>
  <c r="CU261" i="1"/>
  <c r="DF156" i="1"/>
  <c r="FQ266" i="1"/>
  <c r="IE155" i="1"/>
  <c r="EO252" i="1"/>
  <c r="CI156" i="1"/>
  <c r="GN172" i="1"/>
  <c r="Z239" i="1"/>
  <c r="FB239" i="1"/>
  <c r="HH214" i="1"/>
  <c r="DU154" i="1"/>
  <c r="CU266" i="1"/>
  <c r="CL252" i="1"/>
  <c r="FX266" i="1"/>
  <c r="GN252" i="1"/>
  <c r="AT207" i="1"/>
  <c r="GD231" i="1"/>
  <c r="HY156" i="1"/>
  <c r="IJ186" i="1"/>
  <c r="AJ153" i="1"/>
  <c r="FB261" i="1"/>
  <c r="BM252" i="1"/>
  <c r="GB197" i="1"/>
  <c r="ER252" i="1"/>
  <c r="AC252" i="1"/>
  <c r="HF219" i="1"/>
  <c r="AP166" i="1"/>
  <c r="FM252" i="1"/>
  <c r="IG266" i="1"/>
  <c r="GX172" i="1"/>
  <c r="FB154" i="1"/>
  <c r="AO266" i="1"/>
  <c r="CW87" i="1"/>
  <c r="AY231" i="1"/>
  <c r="EF34" i="1"/>
  <c r="DI219" i="1"/>
  <c r="CM172" i="1"/>
  <c r="BJ261" i="1"/>
  <c r="GJ231" i="1"/>
  <c r="FF166" i="1"/>
  <c r="CO231" i="1"/>
  <c r="IF252" i="1"/>
  <c r="GH261" i="1"/>
  <c r="FL207" i="1"/>
  <c r="FQ154" i="1"/>
  <c r="HN266" i="1"/>
  <c r="AB219" i="1"/>
  <c r="X35" i="1"/>
  <c r="GB166" i="1"/>
  <c r="A186" i="15"/>
  <c r="AU153" i="1"/>
  <c r="BF166" i="1"/>
  <c r="CJ219" i="1"/>
  <c r="CT197" i="1"/>
  <c r="CA156" i="1"/>
  <c r="FY207" i="1"/>
  <c r="DS153" i="1"/>
  <c r="FQ156" i="1"/>
  <c r="FD252" i="1"/>
  <c r="IB172" i="1"/>
  <c r="P154" i="1"/>
  <c r="AQ154" i="1"/>
  <c r="IP231" i="1"/>
  <c r="HV219" i="1"/>
  <c r="HT90" i="1"/>
  <c r="BU219" i="1"/>
  <c r="HK153" i="1"/>
  <c r="P207" i="1"/>
  <c r="GC266" i="1"/>
  <c r="AL252" i="1"/>
  <c r="FS239" i="1"/>
  <c r="GX186" i="1"/>
  <c r="AY252" i="1"/>
  <c r="GK252" i="1"/>
  <c r="DT261" i="1"/>
  <c r="CS252" i="1"/>
  <c r="GS231" i="1"/>
  <c r="HU231" i="1"/>
  <c r="BW214" i="1"/>
  <c r="IO266" i="1"/>
  <c r="HH186" i="1"/>
  <c r="HI214" i="1"/>
  <c r="GJ239" i="1"/>
  <c r="BW34" i="1"/>
  <c r="CJ261" i="1"/>
  <c r="CY207" i="1"/>
  <c r="FA197" i="1"/>
  <c r="IO252" i="1"/>
  <c r="HN197" i="1"/>
  <c r="EK153" i="1"/>
  <c r="AP252" i="1"/>
  <c r="HP261" i="1"/>
  <c r="CR266" i="1"/>
  <c r="EV33" i="1"/>
  <c r="GP231" i="1"/>
  <c r="BZ239" i="1"/>
  <c r="GR239" i="1"/>
  <c r="ID239" i="1"/>
  <c r="FE197" i="1"/>
  <c r="DX231" i="1"/>
  <c r="ED207" i="1"/>
  <c r="HO197" i="1"/>
  <c r="DG155" i="1"/>
  <c r="FI154" i="1"/>
  <c r="BU166" i="1"/>
  <c r="HH252" i="1"/>
  <c r="CM266" i="1"/>
  <c r="HD214" i="1"/>
  <c r="EX219" i="1"/>
  <c r="DW186" i="1"/>
  <c r="CR197" i="1"/>
  <c r="IR186" i="1"/>
  <c r="BF92" i="1"/>
  <c r="CW239" i="1"/>
  <c r="HL186" i="1"/>
  <c r="FV261" i="1"/>
  <c r="DB239" i="1"/>
  <c r="GU34" i="1"/>
  <c r="EX197" i="1"/>
  <c r="DQ197" i="1"/>
  <c r="IV153" i="1"/>
  <c r="HE239" i="1"/>
  <c r="DA252" i="1"/>
  <c r="EX261" i="1"/>
  <c r="DR186" i="1"/>
  <c r="IP166" i="1"/>
  <c r="EA261" i="1"/>
  <c r="CI239" i="1"/>
  <c r="DH172" i="1"/>
  <c r="IN172" i="1"/>
  <c r="IE261" i="1"/>
  <c r="AM239" i="1"/>
  <c r="FZ166" i="1"/>
  <c r="HE156" i="1"/>
  <c r="HV153" i="1"/>
  <c r="FR231" i="1"/>
  <c r="HL172" i="1"/>
  <c r="II261" i="1"/>
  <c r="GZ214" i="1"/>
  <c r="CY239" i="1"/>
  <c r="DW239" i="1"/>
  <c r="BS197" i="1"/>
  <c r="IE153" i="1"/>
  <c r="Q172" i="1"/>
  <c r="GE154" i="1"/>
  <c r="IT92" i="1"/>
  <c r="AW166" i="1"/>
  <c r="AK154" i="1"/>
  <c r="BJ231" i="1"/>
  <c r="GZ239" i="1"/>
  <c r="HH266" i="1"/>
  <c r="AK231" i="1"/>
  <c r="EG266" i="1"/>
  <c r="GZ266" i="1"/>
  <c r="GK214" i="1"/>
  <c r="ES231" i="1"/>
  <c r="V207" i="1"/>
  <c r="AZ153" i="1"/>
  <c r="EB186" i="1"/>
  <c r="AL219" i="1"/>
  <c r="AC231" i="1"/>
  <c r="ER261" i="1"/>
  <c r="AQ266" i="1"/>
  <c r="DC261" i="1"/>
  <c r="ED239" i="1"/>
  <c r="CJ231" i="1"/>
  <c r="CH166" i="1"/>
  <c r="EM239" i="1"/>
  <c r="HR155" i="1"/>
  <c r="BM197" i="1"/>
  <c r="FT166" i="1"/>
  <c r="CJ252" i="1"/>
  <c r="BH219" i="1"/>
  <c r="GT239" i="1"/>
  <c r="FK156" i="1"/>
  <c r="AR34" i="1"/>
  <c r="GJ91" i="1"/>
  <c r="N261" i="1"/>
  <c r="DR214" i="1"/>
  <c r="CA92" i="1"/>
  <c r="IL197" i="1"/>
  <c r="FX156" i="1"/>
  <c r="AA155" i="1"/>
  <c r="CW207" i="1"/>
  <c r="GM266" i="1"/>
  <c r="GV219" i="1"/>
  <c r="ET33" i="1"/>
  <c r="CE155" i="1"/>
  <c r="BG153" i="1"/>
  <c r="HL153" i="1"/>
  <c r="DI261" i="1"/>
  <c r="DN239" i="1"/>
  <c r="ED261" i="1"/>
  <c r="DP219" i="1"/>
  <c r="IL153" i="1"/>
  <c r="FJ153" i="1"/>
  <c r="FE252" i="1"/>
  <c r="HY231" i="1"/>
  <c r="GA33" i="1"/>
  <c r="GT252" i="1"/>
  <c r="CJ186" i="1"/>
  <c r="CZ197" i="1"/>
  <c r="IF261" i="1"/>
  <c r="FN231" i="1"/>
  <c r="AV207" i="1"/>
  <c r="IK252" i="1"/>
  <c r="FY214" i="1"/>
  <c r="IW32" i="1"/>
  <c r="GP155" i="1"/>
  <c r="EO186" i="1"/>
  <c r="FG266" i="1"/>
  <c r="R197" i="1"/>
  <c r="HM231" i="1"/>
  <c r="EA186" i="1"/>
  <c r="CB219" i="1"/>
  <c r="HC172" i="1"/>
  <c r="DW154" i="1"/>
  <c r="HF266" i="1"/>
  <c r="DO153" i="1"/>
  <c r="GW186" i="1"/>
  <c r="BK239" i="1"/>
  <c r="AL214" i="1"/>
  <c r="IX252" i="1"/>
  <c r="GP266" i="1"/>
  <c r="Y197" i="1"/>
  <c r="FO231" i="1"/>
  <c r="AF266" i="1"/>
  <c r="BN239" i="1"/>
  <c r="GU231" i="1"/>
  <c r="ET166" i="1"/>
  <c r="BB166" i="1"/>
  <c r="DM239" i="1"/>
  <c r="AR239" i="1"/>
  <c r="AS214" i="1"/>
  <c r="BJ239" i="1"/>
  <c r="BJ172" i="1"/>
  <c r="IW239" i="1"/>
  <c r="IM219" i="1"/>
  <c r="IK207" i="1"/>
  <c r="CT252" i="1"/>
  <c r="DU92" i="1"/>
  <c r="FZ156" i="1"/>
  <c r="JB239" i="1"/>
  <c r="HI219" i="1"/>
  <c r="AA154" i="1"/>
  <c r="GF172" i="1"/>
  <c r="BD34" i="1"/>
  <c r="AR252" i="1"/>
  <c r="BN214" i="1"/>
  <c r="DQ266" i="1"/>
  <c r="A135" i="15"/>
  <c r="V252" i="1"/>
  <c r="BO266" i="1"/>
  <c r="FU252" i="1"/>
  <c r="FE266" i="1"/>
  <c r="FC197" i="1"/>
  <c r="DP231" i="1"/>
  <c r="CV252" i="1"/>
  <c r="HB261" i="1"/>
  <c r="EN252" i="1"/>
  <c r="BZ231" i="1"/>
  <c r="CG266" i="1"/>
  <c r="FR219" i="1"/>
  <c r="BR33" i="1"/>
  <c r="HH153" i="1"/>
  <c r="JB166" i="1"/>
  <c r="AH231" i="1"/>
  <c r="HB252" i="1"/>
  <c r="EG239" i="1"/>
  <c r="GL261" i="1"/>
  <c r="IU261" i="1"/>
  <c r="DD186" i="1"/>
  <c r="HV231" i="1"/>
  <c r="CT261" i="1"/>
  <c r="IK231" i="1"/>
  <c r="JA207" i="1"/>
  <c r="EM207" i="1"/>
  <c r="HB197" i="1"/>
  <c r="HX231" i="1"/>
  <c r="DQ186" i="1"/>
  <c r="DH231" i="1"/>
  <c r="FP239" i="1"/>
  <c r="IQ273" i="1"/>
  <c r="FX261" i="1"/>
  <c r="IY266" i="1"/>
  <c r="DG219" i="1"/>
  <c r="Q197" i="1"/>
  <c r="AH166" i="1"/>
  <c r="IN219" i="1"/>
  <c r="BI252" i="1"/>
  <c r="DV155" i="1"/>
  <c r="IO261" i="1"/>
  <c r="AZ214" i="1"/>
  <c r="CZ155" i="1"/>
  <c r="A79" i="15"/>
  <c r="EX186" i="1"/>
  <c r="DB154" i="1"/>
  <c r="FO33" i="1"/>
  <c r="EQ252" i="1"/>
  <c r="A52" i="15"/>
  <c r="AZ186" i="1"/>
  <c r="AL154" i="1"/>
  <c r="AB261" i="1"/>
  <c r="BW32" i="1"/>
  <c r="FK154" i="1"/>
  <c r="IL261" i="1"/>
  <c r="AN155" i="1"/>
  <c r="ES239" i="1"/>
  <c r="FH252" i="1"/>
  <c r="HC197" i="1"/>
  <c r="BT186" i="1"/>
  <c r="FF186" i="1"/>
  <c r="EP186" i="1"/>
  <c r="BZ261" i="1"/>
  <c r="EF153" i="1"/>
  <c r="IB239" i="1"/>
  <c r="AG266" i="1"/>
  <c r="GT197" i="1"/>
  <c r="EF261" i="1"/>
  <c r="O207" i="1"/>
  <c r="ES207" i="1"/>
  <c r="GA239" i="1"/>
  <c r="HL197" i="1"/>
  <c r="FM154" i="1"/>
  <c r="DS197" i="1"/>
  <c r="DV166" i="1"/>
  <c r="CN252" i="1"/>
  <c r="GA156" i="1"/>
  <c r="BE197" i="1"/>
  <c r="AF186" i="1"/>
  <c r="FO266" i="1"/>
  <c r="EJ214" i="1"/>
  <c r="GV266" i="1"/>
  <c r="Z266" i="1"/>
  <c r="AV239" i="1"/>
  <c r="BA231" i="1"/>
  <c r="FU154" i="1"/>
  <c r="FW154" i="1"/>
  <c r="CS153" i="1"/>
  <c r="BW197" i="1"/>
  <c r="FJ214" i="1"/>
  <c r="EN207" i="1"/>
  <c r="AI261" i="1"/>
  <c r="Z231" i="1"/>
  <c r="AS156" i="1"/>
  <c r="HJ214" i="1"/>
  <c r="CD231" i="1"/>
  <c r="EX166" i="1"/>
  <c r="AH239" i="1"/>
  <c r="IL214" i="1"/>
  <c r="GZ252" i="1"/>
  <c r="GG239" i="1"/>
  <c r="CX91" i="1"/>
  <c r="GD239" i="1"/>
  <c r="AL231" i="1"/>
  <c r="CU239" i="1"/>
  <c r="DW153" i="1"/>
  <c r="HB266" i="1"/>
  <c r="EB214" i="1"/>
  <c r="EW261" i="1"/>
  <c r="GJ186" i="1"/>
  <c r="A246" i="15"/>
  <c r="ES214" i="1"/>
  <c r="BB197" i="1"/>
  <c r="HN214" i="1"/>
  <c r="AB252" i="1"/>
  <c r="DL214" i="1"/>
  <c r="IU155" i="1"/>
  <c r="HN219" i="1"/>
  <c r="IA197" i="1"/>
  <c r="FH172" i="1"/>
  <c r="X219" i="1"/>
  <c r="EF207" i="1"/>
  <c r="GP219" i="1"/>
  <c r="GI239" i="1"/>
  <c r="IX239" i="1"/>
  <c r="EM156" i="1"/>
  <c r="DA156" i="1"/>
  <c r="HQ172" i="1"/>
  <c r="DK252" i="1"/>
  <c r="HO166" i="1"/>
  <c r="P91" i="1"/>
  <c r="AY154" i="1"/>
  <c r="GS186" i="1"/>
  <c r="FN219" i="1"/>
  <c r="EF154" i="1"/>
  <c r="EJ231" i="1"/>
  <c r="GE252" i="1"/>
  <c r="CQ219" i="1"/>
  <c r="DI166" i="1"/>
  <c r="GZ231" i="1"/>
  <c r="AJ266" i="1"/>
  <c r="GS266" i="1"/>
  <c r="DK172" i="1"/>
  <c r="BP261" i="1"/>
  <c r="CF219" i="1"/>
  <c r="AL261" i="1"/>
  <c r="GN214" i="1"/>
  <c r="HJ186" i="1"/>
  <c r="HI261" i="1"/>
  <c r="IX261" i="1"/>
  <c r="EB219" i="1"/>
  <c r="AX231" i="1"/>
  <c r="DB186" i="1"/>
  <c r="GT214" i="1"/>
  <c r="HI266" i="1"/>
  <c r="CP231" i="1"/>
  <c r="EQ186" i="1"/>
  <c r="HM153" i="1"/>
  <c r="HZ155" i="1"/>
  <c r="GW214" i="1"/>
  <c r="HR154" i="1"/>
  <c r="FV155" i="1"/>
  <c r="A187" i="15"/>
  <c r="FL172" i="1"/>
  <c r="BR252" i="1"/>
  <c r="IJ214" i="1"/>
  <c r="CW186" i="1"/>
  <c r="BA219" i="1"/>
  <c r="BR186" i="1"/>
  <c r="II90" i="1"/>
  <c r="HX34" i="1"/>
  <c r="HR153" i="1"/>
  <c r="DL186" i="1"/>
  <c r="BO231" i="1"/>
  <c r="CO156" i="1"/>
  <c r="Z155" i="1"/>
  <c r="IG252" i="1"/>
  <c r="GR34" i="1"/>
  <c r="GK231" i="1"/>
  <c r="AT239" i="1"/>
  <c r="AX155" i="1"/>
  <c r="FF197" i="1"/>
  <c r="CI207" i="1"/>
  <c r="FG261" i="1"/>
  <c r="BU266" i="1"/>
  <c r="CZ239" i="1"/>
  <c r="BL172" i="1"/>
  <c r="CU219" i="1"/>
  <c r="HN231" i="1"/>
  <c r="IO214" i="1"/>
  <c r="IM239" i="1"/>
  <c r="AC266" i="1"/>
  <c r="EQ153" i="1"/>
  <c r="GY261" i="1"/>
  <c r="BR239" i="1"/>
  <c r="HJ166" i="1"/>
  <c r="GA34" i="1"/>
  <c r="FF219" i="1"/>
  <c r="FJ166" i="1"/>
  <c r="HK186" i="1"/>
  <c r="DS231" i="1"/>
  <c r="FL266" i="1"/>
  <c r="DS219" i="1"/>
  <c r="AG197" i="1"/>
  <c r="IT172" i="1"/>
  <c r="DU207" i="1"/>
  <c r="HM252" i="1"/>
  <c r="HO207" i="1"/>
  <c r="CD219" i="1"/>
  <c r="IM186" i="1"/>
  <c r="BT261" i="1"/>
  <c r="AZ219" i="1"/>
  <c r="GQ186" i="1"/>
  <c r="ER186" i="1"/>
  <c r="S231" i="1"/>
  <c r="HS261" i="1"/>
  <c r="IG231" i="1"/>
  <c r="HO239" i="1"/>
  <c r="DO261" i="1"/>
  <c r="IL156" i="1"/>
  <c r="EQ231" i="1"/>
  <c r="AP261" i="1"/>
  <c r="CJ266" i="1"/>
  <c r="CO239" i="1"/>
  <c r="EH90" i="1"/>
  <c r="AV153" i="1"/>
  <c r="EO261" i="1"/>
  <c r="FV252" i="1"/>
  <c r="AL266" i="1"/>
  <c r="IZ219" i="1"/>
  <c r="GT153" i="1"/>
  <c r="CE172" i="1"/>
  <c r="BA239" i="1"/>
  <c r="IF91" i="1"/>
  <c r="DY231" i="1"/>
  <c r="II197" i="1"/>
  <c r="CS219" i="1"/>
  <c r="BV239" i="1"/>
  <c r="FF154" i="1"/>
  <c r="HY261" i="1"/>
  <c r="CB91" i="1"/>
  <c r="CT166" i="1"/>
  <c r="CY186" i="1"/>
  <c r="EH261" i="1"/>
  <c r="EL239" i="1"/>
  <c r="CZ252" i="1"/>
  <c r="BO239" i="1"/>
  <c r="HG261" i="1"/>
  <c r="HC261" i="1"/>
  <c r="IX197" i="1"/>
  <c r="W207" i="1"/>
  <c r="FI153" i="1"/>
  <c r="BT172" i="1"/>
  <c r="CC261" i="1"/>
  <c r="FY154" i="1"/>
  <c r="FD166" i="1"/>
  <c r="DC252" i="1"/>
  <c r="FA252" i="1"/>
  <c r="FP186" i="1"/>
  <c r="GG231" i="1"/>
  <c r="DC155" i="1"/>
  <c r="FI186" i="1"/>
  <c r="AR231" i="1"/>
  <c r="IP219" i="1"/>
  <c r="ET207" i="1"/>
  <c r="CB266" i="1"/>
  <c r="BC33" i="1"/>
  <c r="AC154" i="1"/>
  <c r="FZ261" i="1"/>
  <c r="CZ172" i="1"/>
  <c r="DT252" i="1"/>
  <c r="AX261" i="1"/>
  <c r="HD231" i="1"/>
  <c r="IC231" i="1"/>
  <c r="DP266" i="1"/>
  <c r="GR252" i="1"/>
  <c r="GH172" i="1"/>
  <c r="HH219" i="1"/>
  <c r="EZ266" i="1"/>
  <c r="DY197" i="1"/>
  <c r="CO186" i="1"/>
  <c r="IA153" i="1"/>
  <c r="FU186" i="1"/>
  <c r="P155" i="1"/>
  <c r="R91" i="1"/>
  <c r="BX90" i="1"/>
  <c r="HM91" i="1"/>
  <c r="HY91" i="1"/>
  <c r="AE155" i="1"/>
  <c r="EQ214" i="1"/>
  <c r="DH219" i="1"/>
  <c r="DI239" i="1"/>
  <c r="M252" i="1"/>
  <c r="X172" i="1"/>
  <c r="HX197" i="1"/>
  <c r="BS186" i="1"/>
  <c r="FT155" i="1"/>
  <c r="CC153" i="1"/>
  <c r="JA197" i="1"/>
  <c r="FC186" i="1"/>
  <c r="FV219" i="1"/>
  <c r="GN186" i="1"/>
  <c r="CT154" i="1"/>
  <c r="FR261" i="1"/>
  <c r="HV155" i="1"/>
  <c r="BQ266" i="1"/>
  <c r="BY197" i="1"/>
  <c r="ID92" i="1"/>
  <c r="AS34" i="1"/>
  <c r="BX91" i="1"/>
  <c r="GD197" i="1"/>
  <c r="HL34" i="1"/>
  <c r="HO92" i="1"/>
  <c r="R214" i="1"/>
  <c r="IX155" i="1"/>
  <c r="HC91" i="1"/>
  <c r="CB197" i="1"/>
  <c r="ID214" i="1"/>
  <c r="EB231" i="1"/>
  <c r="DI231" i="1"/>
  <c r="DU186" i="1"/>
  <c r="CD252" i="1"/>
  <c r="AQ32" i="1"/>
  <c r="IX214" i="1"/>
  <c r="CC154" i="1"/>
  <c r="IS239" i="1"/>
  <c r="FJ207" i="1"/>
  <c r="AV186" i="1"/>
  <c r="DA172" i="1"/>
  <c r="FR87" i="1"/>
  <c r="EV266" i="1"/>
  <c r="FL154" i="1"/>
  <c r="CL219" i="1"/>
  <c r="FN153" i="1"/>
  <c r="CQ156" i="1"/>
  <c r="Q214" i="1"/>
  <c r="JA266" i="1"/>
  <c r="CV153" i="1"/>
  <c r="FO90" i="1"/>
  <c r="GE261" i="1"/>
  <c r="DY33" i="1"/>
  <c r="JB172" i="1"/>
  <c r="DI91" i="1"/>
  <c r="HN154" i="1"/>
  <c r="IJ172" i="1"/>
  <c r="HD186" i="1"/>
  <c r="DQ156" i="1"/>
  <c r="A65" i="15"/>
  <c r="IG207" i="1"/>
  <c r="IM197" i="1"/>
  <c r="DY186" i="1"/>
  <c r="AQ33" i="1"/>
  <c r="AP90" i="1"/>
  <c r="M239" i="1"/>
  <c r="GR197" i="1"/>
  <c r="GX207" i="1"/>
  <c r="DZ219" i="1"/>
  <c r="FU166" i="1"/>
  <c r="FT214" i="1"/>
  <c r="IP91" i="1"/>
  <c r="CT239" i="1"/>
  <c r="CG197" i="1"/>
  <c r="FV214" i="1"/>
  <c r="FI155" i="1"/>
  <c r="HD197" i="1"/>
  <c r="HK156" i="1"/>
  <c r="T35" i="1"/>
  <c r="U239" i="1"/>
  <c r="EC156" i="1"/>
  <c r="GX33" i="1"/>
  <c r="FD156" i="1"/>
  <c r="BU214" i="1"/>
  <c r="IG214" i="1"/>
  <c r="FM172" i="1"/>
  <c r="BY231" i="1"/>
  <c r="A123" i="15"/>
  <c r="S239" i="1"/>
  <c r="FB172" i="1"/>
  <c r="GY154" i="1"/>
  <c r="DA92" i="1"/>
  <c r="CK34" i="1"/>
  <c r="A32" i="15"/>
  <c r="EG90" i="1"/>
  <c r="IP172" i="1"/>
  <c r="EX239" i="1"/>
  <c r="EM155" i="1"/>
  <c r="BQ34" i="1"/>
  <c r="IZ166" i="1"/>
  <c r="FF261" i="1"/>
  <c r="Q91" i="1"/>
  <c r="DU231" i="1"/>
  <c r="O186" i="1"/>
  <c r="HV239" i="1"/>
  <c r="ID156" i="1"/>
  <c r="AQ156" i="1"/>
  <c r="IH252" i="1"/>
  <c r="IC156" i="1"/>
  <c r="HB172" i="1"/>
  <c r="IM34" i="1"/>
  <c r="AI166" i="1"/>
  <c r="FS87" i="1"/>
  <c r="DO156" i="1"/>
  <c r="BB90" i="1"/>
  <c r="FO186" i="1"/>
  <c r="BK34" i="1"/>
  <c r="CZ154" i="1"/>
  <c r="GK32" i="1"/>
  <c r="HU91" i="1"/>
  <c r="AO156" i="1"/>
  <c r="GE231" i="1"/>
  <c r="FR214" i="1"/>
  <c r="FS92" i="1"/>
  <c r="BN172" i="1"/>
  <c r="DA219" i="1"/>
  <c r="AD154" i="1"/>
  <c r="GD172" i="1"/>
  <c r="GH92" i="1"/>
  <c r="FG154" i="1"/>
  <c r="HV197" i="1"/>
  <c r="IP33" i="1"/>
  <c r="ED231" i="1"/>
  <c r="FE166" i="1"/>
  <c r="FO153" i="1"/>
  <c r="AT32" i="1"/>
  <c r="U154" i="1"/>
  <c r="AQ92" i="1"/>
  <c r="GJ266" i="1"/>
  <c r="EL266" i="1"/>
  <c r="IG91" i="1"/>
  <c r="BC153" i="1"/>
  <c r="R231" i="1"/>
  <c r="IQ186" i="1"/>
  <c r="EN155" i="1"/>
  <c r="P197" i="1"/>
  <c r="EF172" i="1"/>
  <c r="CT172" i="1"/>
  <c r="EK207" i="1"/>
  <c r="HU153" i="1"/>
  <c r="DH197" i="1"/>
  <c r="GI156" i="1"/>
  <c r="IX154" i="1"/>
  <c r="GL166" i="1"/>
  <c r="GP261" i="1"/>
  <c r="IU156" i="1"/>
  <c r="DX155" i="1"/>
  <c r="DW91" i="1"/>
  <c r="AC32" i="1"/>
  <c r="GG34" i="1"/>
  <c r="W155" i="1"/>
  <c r="CH172" i="1"/>
  <c r="AR153" i="1"/>
  <c r="CO34" i="1"/>
  <c r="FE172" i="1"/>
  <c r="EC266" i="1"/>
  <c r="EU33" i="1"/>
  <c r="EV155" i="1"/>
  <c r="IA155" i="1"/>
  <c r="CH153" i="1"/>
  <c r="GW266" i="1"/>
  <c r="EO239" i="1"/>
  <c r="CH197" i="1"/>
  <c r="U197" i="1"/>
  <c r="BZ153" i="1"/>
  <c r="BG252" i="1"/>
  <c r="GN32" i="1"/>
  <c r="EZ231" i="1"/>
  <c r="EO231" i="1"/>
  <c r="BR231" i="1"/>
  <c r="FN32" i="1"/>
  <c r="GT266" i="1"/>
  <c r="EK155" i="1"/>
  <c r="CU231" i="1"/>
  <c r="P186" i="1"/>
  <c r="AM87" i="1"/>
  <c r="A146" i="15"/>
  <c r="DG197" i="1"/>
  <c r="FV90" i="1"/>
  <c r="IL32" i="1"/>
  <c r="HF153" i="1"/>
  <c r="IE87" i="1"/>
  <c r="EH231" i="1"/>
  <c r="EN214" i="1"/>
  <c r="IA92" i="1"/>
  <c r="A156" i="15"/>
  <c r="CI154" i="1"/>
  <c r="II32" i="1"/>
  <c r="DQ172" i="1"/>
  <c r="IO153" i="1"/>
  <c r="IC153" i="1"/>
  <c r="GL34" i="1"/>
  <c r="HY33" i="1"/>
  <c r="DM90" i="1"/>
  <c r="BE186" i="1"/>
  <c r="DC154" i="1"/>
  <c r="GL153" i="1"/>
  <c r="CG32" i="1"/>
  <c r="EO90" i="1"/>
  <c r="DJ266" i="1"/>
  <c r="FS91" i="1"/>
  <c r="HQ239" i="1"/>
  <c r="AC155" i="1"/>
  <c r="DV91" i="1"/>
  <c r="ER90" i="1"/>
  <c r="EJ153" i="1"/>
  <c r="Y34" i="1"/>
  <c r="HA186" i="1"/>
  <c r="EA90" i="1"/>
  <c r="GK156" i="1"/>
  <c r="EY172" i="1"/>
  <c r="CB207" i="1"/>
  <c r="U214" i="1"/>
  <c r="IF219" i="1"/>
  <c r="BG155" i="1"/>
  <c r="DZ197" i="1"/>
  <c r="FW186" i="1"/>
  <c r="CD172" i="1"/>
  <c r="IN156" i="1"/>
  <c r="BI33" i="1"/>
  <c r="DN172" i="1"/>
  <c r="U87" i="1"/>
  <c r="HM154" i="1"/>
  <c r="FN261" i="1"/>
  <c r="AX239" i="1"/>
  <c r="FS166" i="1"/>
  <c r="HL231" i="1"/>
  <c r="DN231" i="1"/>
  <c r="HK261" i="1"/>
  <c r="A9" i="15"/>
  <c r="EM219" i="1"/>
  <c r="DH155" i="1"/>
  <c r="IN214" i="1"/>
  <c r="HY166" i="1"/>
  <c r="DX197" i="1"/>
  <c r="FV186" i="1"/>
  <c r="CY92" i="1"/>
  <c r="GO155" i="1"/>
  <c r="AH252" i="1"/>
  <c r="CX154" i="1"/>
  <c r="EA252" i="1"/>
  <c r="GA90" i="1"/>
  <c r="HO155" i="1"/>
  <c r="DR261" i="1"/>
  <c r="GV32" i="1"/>
  <c r="EF166" i="1"/>
  <c r="A121" i="15"/>
  <c r="HM239" i="1"/>
  <c r="IM156" i="1"/>
  <c r="FX197" i="1"/>
  <c r="CE239" i="1"/>
  <c r="GM197" i="1"/>
  <c r="BA252" i="1"/>
  <c r="BZ219" i="1"/>
  <c r="BP186" i="1"/>
  <c r="FR252" i="1"/>
  <c r="FP214" i="1"/>
  <c r="HC154" i="1"/>
  <c r="EQ172" i="1"/>
  <c r="BV266" i="1"/>
  <c r="R33" i="1"/>
  <c r="CE197" i="1"/>
  <c r="HV252" i="1"/>
  <c r="FF266" i="1"/>
  <c r="DE154" i="1"/>
  <c r="EC154" i="1"/>
  <c r="DS261" i="1"/>
  <c r="HW219" i="1"/>
  <c r="HS266" i="1"/>
  <c r="IJ34" i="1"/>
  <c r="EF197" i="1"/>
  <c r="BP90" i="1"/>
  <c r="FA239" i="1"/>
  <c r="BV166" i="1"/>
  <c r="GO154" i="1"/>
  <c r="HC153" i="1"/>
  <c r="BP35" i="1"/>
  <c r="FH219" i="1"/>
  <c r="IQ153" i="1"/>
  <c r="EA219" i="1"/>
  <c r="BK166" i="1"/>
  <c r="ET34" i="1"/>
  <c r="GP156" i="1"/>
  <c r="JB32" i="1"/>
  <c r="FX219" i="1"/>
  <c r="IH261" i="1"/>
  <c r="CN90" i="1"/>
  <c r="IF207" i="1"/>
  <c r="FT156" i="1"/>
  <c r="GC156" i="1"/>
  <c r="BW239" i="1"/>
  <c r="BP34" i="1"/>
  <c r="FB214" i="1"/>
  <c r="GX34" i="1"/>
  <c r="IW91" i="1"/>
  <c r="HR35" i="1"/>
  <c r="A210" i="15"/>
  <c r="FS155" i="1"/>
  <c r="GC91" i="1"/>
  <c r="FD35" i="1"/>
  <c r="CD35" i="1"/>
  <c r="IC266" i="1"/>
  <c r="Z252" i="1"/>
  <c r="BQ156" i="1"/>
  <c r="BE156" i="1"/>
  <c r="EV166" i="1"/>
  <c r="HW197" i="1"/>
  <c r="GY153" i="1"/>
  <c r="CV197" i="1"/>
  <c r="EB32" i="1"/>
  <c r="HF32" i="1"/>
  <c r="HN87" i="1"/>
  <c r="W87" i="1"/>
  <c r="CO91" i="1"/>
  <c r="HC34" i="1"/>
  <c r="IP261" i="1"/>
  <c r="BS32" i="1"/>
  <c r="IN231" i="1"/>
  <c r="CH154" i="1"/>
  <c r="FA186" i="1"/>
  <c r="HP219" i="1"/>
  <c r="IS90" i="1"/>
  <c r="DL156" i="1"/>
  <c r="AR186" i="1"/>
  <c r="DE252" i="1"/>
  <c r="IZ231" i="1"/>
  <c r="FL197" i="1"/>
  <c r="AD261" i="1"/>
  <c r="A53" i="15"/>
  <c r="IV186" i="1"/>
  <c r="AM155" i="1"/>
  <c r="AL153" i="1"/>
  <c r="AU87" i="1"/>
  <c r="EE91" i="1"/>
  <c r="A241" i="15"/>
  <c r="HN186" i="1"/>
  <c r="CH214" i="1"/>
  <c r="DN266" i="1"/>
  <c r="CX186" i="1"/>
  <c r="DH166" i="1"/>
  <c r="HP172" i="1"/>
  <c r="BV155" i="1"/>
  <c r="HT219" i="1"/>
  <c r="AJ261" i="1"/>
  <c r="BQ90" i="1"/>
  <c r="GQ92" i="1"/>
  <c r="A4" i="15"/>
  <c r="FW239" i="1"/>
  <c r="CC172" i="1"/>
  <c r="EQ34" i="1"/>
  <c r="DU33" i="1"/>
  <c r="CT214" i="1"/>
  <c r="AU156" i="1"/>
  <c r="DS214" i="1"/>
  <c r="GY186" i="1"/>
  <c r="AD239" i="1"/>
  <c r="GW207" i="1"/>
  <c r="DG87" i="1"/>
  <c r="DG186" i="1"/>
  <c r="GO197" i="1"/>
  <c r="CB155" i="1"/>
  <c r="IB90" i="1"/>
  <c r="HC90" i="1"/>
  <c r="DI252" i="1"/>
  <c r="GR155" i="1"/>
  <c r="BZ172" i="1"/>
  <c r="CI155" i="1"/>
  <c r="BP153" i="1"/>
  <c r="HQ197" i="1"/>
  <c r="FR172" i="1"/>
  <c r="IX91" i="1"/>
  <c r="BY154" i="1"/>
  <c r="IB197" i="1"/>
  <c r="CZ186" i="1"/>
  <c r="HM155" i="1"/>
  <c r="FN197" i="1"/>
  <c r="A251" i="15"/>
  <c r="DC33" i="1"/>
  <c r="IN154" i="1"/>
  <c r="GZ186" i="1"/>
  <c r="AU92" i="1"/>
  <c r="FM214" i="1"/>
  <c r="GZ207" i="1"/>
  <c r="DD197" i="1"/>
  <c r="IR91" i="1"/>
  <c r="DZ261" i="1"/>
  <c r="HM90" i="1"/>
  <c r="IS155" i="1"/>
  <c r="EE166" i="1"/>
  <c r="CE90" i="1"/>
  <c r="GT91" i="1"/>
  <c r="DH261" i="1"/>
  <c r="CA153" i="1"/>
  <c r="DJ166" i="1"/>
  <c r="DN166" i="1"/>
  <c r="IY154" i="1"/>
  <c r="HW207" i="1"/>
  <c r="EZ172" i="1"/>
  <c r="HW155" i="1"/>
  <c r="BS34" i="1"/>
  <c r="BS153" i="1"/>
  <c r="IY90" i="1"/>
  <c r="AV90" i="1"/>
  <c r="DK92" i="1"/>
  <c r="HQ92" i="1"/>
  <c r="GO34" i="1"/>
  <c r="BA207" i="1"/>
  <c r="AF166" i="1"/>
  <c r="BV153" i="1"/>
  <c r="IR219" i="1"/>
  <c r="DO87" i="1"/>
  <c r="FL35" i="1"/>
  <c r="AF156" i="1"/>
  <c r="AA197" i="1"/>
  <c r="DQ153" i="1"/>
  <c r="FX214" i="1"/>
  <c r="GB261" i="1"/>
  <c r="GQ155" i="1"/>
  <c r="HO90" i="1"/>
  <c r="HX186" i="1"/>
  <c r="CZ207" i="1"/>
  <c r="FQ214" i="1"/>
  <c r="IV155" i="1"/>
  <c r="T239" i="1"/>
  <c r="AN252" i="1"/>
  <c r="IA156" i="1"/>
  <c r="GV153" i="1"/>
  <c r="IJ90" i="1"/>
  <c r="IV219" i="1"/>
  <c r="JB156" i="1"/>
  <c r="DL91" i="1"/>
  <c r="HU186" i="1"/>
  <c r="GT154" i="1"/>
  <c r="FL156" i="1"/>
  <c r="HZ35" i="1"/>
  <c r="FI266" i="1"/>
  <c r="AB231" i="1"/>
  <c r="AI219" i="1"/>
  <c r="DL92" i="1"/>
  <c r="ER219" i="1"/>
  <c r="EL35" i="1"/>
  <c r="EE156" i="1"/>
  <c r="IC186" i="1"/>
  <c r="CS261" i="1"/>
  <c r="HF207" i="1"/>
  <c r="O197" i="1"/>
  <c r="EY154" i="1"/>
  <c r="CV261" i="1"/>
  <c r="JB207" i="1"/>
  <c r="AQ239" i="1"/>
  <c r="AD153" i="1"/>
  <c r="GQ156" i="1"/>
  <c r="AM207" i="1"/>
  <c r="HX172" i="1"/>
  <c r="CR207" i="1"/>
  <c r="GT186" i="1"/>
  <c r="FM266" i="1"/>
  <c r="AD172" i="1"/>
  <c r="GR154" i="1"/>
  <c r="EQ239" i="1"/>
  <c r="IT154" i="1"/>
  <c r="ES186" i="1"/>
  <c r="ER239" i="1"/>
  <c r="DP186" i="1"/>
  <c r="BQ154" i="1"/>
  <c r="X239" i="1"/>
  <c r="IX186" i="1"/>
  <c r="EJ92" i="1"/>
  <c r="EU92" i="1"/>
  <c r="EV197" i="1"/>
  <c r="CR153" i="1"/>
  <c r="CW214" i="1"/>
  <c r="CO154" i="1"/>
  <c r="HL266" i="1"/>
  <c r="DP166" i="1"/>
  <c r="CE219" i="1"/>
  <c r="CY166" i="1"/>
  <c r="IL239" i="1"/>
  <c r="S92" i="1"/>
  <c r="FB34" i="1"/>
  <c r="DA214" i="1"/>
  <c r="DB231" i="1"/>
  <c r="BX197" i="1"/>
  <c r="CX219" i="1"/>
  <c r="A45" i="15"/>
  <c r="IL219" i="1"/>
  <c r="BS261" i="1"/>
  <c r="AL207" i="1"/>
  <c r="GM90" i="1"/>
  <c r="EO154" i="1"/>
  <c r="IQ154" i="1"/>
  <c r="BM92" i="1"/>
  <c r="GB266" i="1"/>
  <c r="IG154" i="1"/>
  <c r="IW266" i="1"/>
  <c r="AG32" i="1"/>
  <c r="HL90" i="1"/>
  <c r="EX172" i="1"/>
  <c r="P172" i="1"/>
  <c r="AS153" i="1"/>
  <c r="BY156" i="1"/>
  <c r="DK231" i="1"/>
  <c r="HB155" i="1"/>
  <c r="IK186" i="1"/>
  <c r="FY266" i="1"/>
  <c r="AZ261" i="1"/>
  <c r="Z261" i="1"/>
  <c r="AX166" i="1"/>
  <c r="Z34" i="1"/>
  <c r="FY156" i="1"/>
  <c r="DN156" i="1"/>
  <c r="EQ91" i="1"/>
  <c r="FJ154" i="1"/>
  <c r="A71" i="15"/>
  <c r="HL87" i="1"/>
  <c r="AE252" i="1"/>
  <c r="GR32" i="1"/>
  <c r="AE87" i="1"/>
  <c r="Z172" i="1"/>
  <c r="AZ90" i="1"/>
  <c r="CM252" i="1"/>
  <c r="GW92" i="1"/>
  <c r="BU91" i="1"/>
  <c r="IQ214" i="1"/>
  <c r="GN266" i="1"/>
  <c r="HI166" i="1"/>
  <c r="FP32" i="1"/>
  <c r="HU214" i="1"/>
  <c r="AX214" i="1"/>
  <c r="FY155" i="1"/>
  <c r="DX33" i="1"/>
  <c r="GX90" i="1"/>
  <c r="DD219" i="1"/>
  <c r="AY90" i="1"/>
  <c r="FA155" i="1"/>
  <c r="DZ154" i="1"/>
  <c r="BH153" i="1"/>
  <c r="W34" i="1"/>
  <c r="IQ197" i="1"/>
  <c r="HX155" i="1"/>
  <c r="FW214" i="1"/>
  <c r="DJ90" i="1"/>
  <c r="HP153" i="1"/>
  <c r="CV239" i="1"/>
  <c r="CN186" i="1"/>
  <c r="IA219" i="1"/>
  <c r="AT197" i="1"/>
  <c r="FL90" i="1"/>
  <c r="IN92" i="1"/>
  <c r="EF214" i="1"/>
  <c r="DP214" i="1"/>
  <c r="CD197" i="1"/>
  <c r="GC166" i="1"/>
  <c r="X252" i="1"/>
  <c r="AA266" i="1"/>
  <c r="EM197" i="1"/>
  <c r="HX219" i="1"/>
  <c r="ET154" i="1"/>
  <c r="GI186" i="1"/>
  <c r="EK92" i="1"/>
  <c r="GW197" i="1"/>
  <c r="AI156" i="1"/>
  <c r="HS154" i="1"/>
  <c r="AU154" i="1"/>
  <c r="HQ166" i="1"/>
  <c r="DB92" i="1"/>
  <c r="AT155" i="1"/>
  <c r="FT197" i="1"/>
  <c r="U156" i="1"/>
  <c r="AB90" i="1"/>
  <c r="GP172" i="1"/>
  <c r="DH91" i="1"/>
  <c r="Z197" i="1"/>
  <c r="A113" i="15"/>
  <c r="A242" i="15"/>
  <c r="JA153" i="1"/>
  <c r="EI154" i="1"/>
  <c r="HH91" i="1"/>
  <c r="GH266" i="1"/>
  <c r="CC91" i="1"/>
  <c r="AK155" i="1"/>
  <c r="ED266" i="1"/>
  <c r="DF87" i="1"/>
  <c r="DV154" i="1"/>
  <c r="GY155" i="1"/>
  <c r="BF197" i="1"/>
  <c r="BY155" i="1"/>
  <c r="AC214" i="1"/>
  <c r="R172" i="1"/>
  <c r="V154" i="1"/>
  <c r="AB186" i="1"/>
  <c r="FB186" i="1"/>
  <c r="FZ197" i="1"/>
  <c r="AK153" i="1"/>
  <c r="GQ166" i="1"/>
  <c r="AP214" i="1"/>
  <c r="BW231" i="1"/>
  <c r="GC231" i="1"/>
  <c r="A35" i="15"/>
  <c r="CK166" i="1"/>
  <c r="DX91" i="1"/>
  <c r="DA91" i="1"/>
  <c r="GU92" i="1"/>
  <c r="T153" i="1"/>
  <c r="BJ214" i="1"/>
  <c r="AC153" i="1"/>
  <c r="CA239" i="1"/>
  <c r="GU154" i="1"/>
  <c r="DO33" i="1"/>
  <c r="DV34" i="1"/>
  <c r="IU207" i="1"/>
  <c r="DI266" i="1"/>
  <c r="FP90" i="1"/>
  <c r="AC207" i="1"/>
  <c r="HF33" i="1"/>
  <c r="GO91" i="1"/>
  <c r="EL154" i="1"/>
  <c r="AG154" i="1"/>
  <c r="JB154" i="1"/>
  <c r="EB90" i="1"/>
  <c r="EN172" i="1"/>
  <c r="AA34" i="1"/>
  <c r="Q266" i="1"/>
  <c r="CZ91" i="1"/>
  <c r="AL197" i="1"/>
  <c r="IV172" i="1"/>
  <c r="AR266" i="1"/>
  <c r="IN207" i="1"/>
  <c r="BI207" i="1"/>
  <c r="AF35" i="1"/>
  <c r="BU154" i="1"/>
  <c r="ID197" i="1"/>
  <c r="GI90" i="1"/>
  <c r="CK266" i="1"/>
  <c r="DO155" i="1"/>
  <c r="BB33" i="1"/>
  <c r="CN214" i="1"/>
  <c r="FL153" i="1"/>
  <c r="GT166" i="1"/>
  <c r="GD33" i="1"/>
  <c r="HZ231" i="1"/>
  <c r="CY219" i="1"/>
  <c r="IM166" i="1"/>
  <c r="FS207" i="1"/>
  <c r="DC92" i="1"/>
  <c r="AB239" i="1"/>
  <c r="DN219" i="1"/>
  <c r="CO90" i="1"/>
  <c r="BF172" i="1"/>
  <c r="HP156" i="1"/>
  <c r="HR166" i="1"/>
  <c r="EG153" i="1"/>
  <c r="HJ261" i="1"/>
  <c r="HC252" i="1"/>
  <c r="CV186" i="1"/>
  <c r="GK154" i="1"/>
  <c r="EQ33" i="1"/>
  <c r="BV172" i="1"/>
  <c r="BX261" i="1"/>
  <c r="EQ219" i="1"/>
  <c r="EE154" i="1"/>
  <c r="IV261" i="1"/>
  <c r="GP166" i="1"/>
  <c r="BW154" i="1"/>
  <c r="HN252" i="1"/>
  <c r="DR91" i="1"/>
  <c r="CX172" i="1"/>
  <c r="CA166" i="1"/>
  <c r="GJ156" i="1"/>
  <c r="FR207" i="1"/>
  <c r="AN156" i="1"/>
  <c r="IC154" i="1"/>
  <c r="BL231" i="1"/>
  <c r="N239" i="1"/>
  <c r="GV231" i="1"/>
  <c r="HQ252" i="1"/>
  <c r="DG92" i="1"/>
  <c r="GK172" i="1"/>
  <c r="FJ197" i="1"/>
  <c r="IF214" i="1"/>
  <c r="EC214" i="1"/>
  <c r="HV172" i="1"/>
  <c r="HO156" i="1"/>
  <c r="FY153" i="1"/>
  <c r="FJ33" i="1"/>
  <c r="DA154" i="1"/>
  <c r="DF231" i="1"/>
  <c r="HW154" i="1"/>
  <c r="FS153" i="1"/>
  <c r="IK197" i="1"/>
  <c r="GO156" i="1"/>
  <c r="IZ261" i="1"/>
  <c r="CG90" i="1"/>
  <c r="FP252" i="1"/>
  <c r="AN172" i="1"/>
  <c r="BH92" i="1"/>
  <c r="EW154" i="1"/>
  <c r="S33" i="1"/>
  <c r="EY252" i="1"/>
  <c r="IY156" i="1"/>
  <c r="BU186" i="1"/>
  <c r="A85" i="15"/>
  <c r="IT266" i="1"/>
  <c r="FD219" i="1"/>
  <c r="BG239" i="1"/>
  <c r="ES154" i="1"/>
  <c r="AO166" i="1"/>
  <c r="DL239" i="1"/>
  <c r="AO92" i="1"/>
  <c r="GU273" i="1"/>
  <c r="BM172" i="1"/>
  <c r="FT207" i="1"/>
  <c r="BC87" i="1"/>
  <c r="AJ239" i="1"/>
  <c r="EK214" i="1"/>
  <c r="HH90" i="1"/>
  <c r="IB153" i="1"/>
  <c r="IG172" i="1"/>
  <c r="CF35" i="1"/>
  <c r="IN197" i="1"/>
  <c r="GH239" i="1"/>
  <c r="IK214" i="1"/>
  <c r="AO153" i="1"/>
  <c r="ET172" i="1"/>
  <c r="FC239" i="1"/>
  <c r="AU197" i="1"/>
  <c r="R92" i="1"/>
  <c r="FK186" i="1"/>
  <c r="AW92" i="1"/>
  <c r="GP252" i="1"/>
  <c r="DN87" i="1"/>
  <c r="FJ239" i="1"/>
  <c r="A202" i="15"/>
  <c r="FI34" i="1"/>
  <c r="HY90" i="1"/>
  <c r="GI197" i="1"/>
  <c r="EA92" i="1"/>
  <c r="FQ186" i="1"/>
  <c r="CR186" i="1"/>
  <c r="IZ214" i="1"/>
  <c r="HN90" i="1"/>
  <c r="AO261" i="1"/>
  <c r="GY156" i="1"/>
  <c r="X156" i="1"/>
  <c r="GG35" i="1"/>
  <c r="GI155" i="1"/>
  <c r="FJ186" i="1"/>
  <c r="EU91" i="1"/>
  <c r="CQ231" i="1"/>
  <c r="FB197" i="1"/>
  <c r="T34" i="1"/>
  <c r="W92" i="1"/>
  <c r="BA156" i="1"/>
  <c r="S153" i="1"/>
  <c r="FP34" i="1"/>
  <c r="FD207" i="1"/>
  <c r="FE231" i="1"/>
  <c r="FO214" i="1"/>
  <c r="BH90" i="1"/>
  <c r="CS172" i="1"/>
  <c r="IO172" i="1"/>
  <c r="DI186" i="1"/>
  <c r="AF87" i="1"/>
  <c r="FT239" i="1"/>
  <c r="A38" i="15"/>
  <c r="DE153" i="1"/>
  <c r="AM156" i="1"/>
  <c r="EW91" i="1"/>
  <c r="DI32" i="1"/>
  <c r="BU172" i="1"/>
  <c r="DA266" i="1"/>
  <c r="S155" i="1"/>
  <c r="AR90" i="1"/>
  <c r="CN266" i="1"/>
  <c r="DU156" i="1"/>
  <c r="DT197" i="1"/>
  <c r="AH172" i="1"/>
  <c r="ED153" i="1"/>
  <c r="GM261" i="1"/>
  <c r="IA172" i="1"/>
  <c r="CF261" i="1"/>
  <c r="CK154" i="1"/>
  <c r="CB166" i="1"/>
  <c r="AF172" i="1"/>
  <c r="GH156" i="1"/>
  <c r="CY153" i="1"/>
  <c r="DJ214" i="1"/>
  <c r="IP186" i="1"/>
  <c r="GJ92" i="1"/>
  <c r="FW33" i="1"/>
  <c r="IM154" i="1"/>
  <c r="CB261" i="1"/>
  <c r="BP214" i="1"/>
  <c r="JB153" i="1"/>
  <c r="HI252" i="1"/>
  <c r="GX154" i="1"/>
  <c r="AX91" i="1"/>
  <c r="CO214" i="1"/>
  <c r="HE154" i="1"/>
  <c r="BJ91" i="1"/>
  <c r="CZ261" i="1"/>
  <c r="HO261" i="1"/>
  <c r="BB207" i="1"/>
  <c r="GH186" i="1"/>
  <c r="EO33" i="1"/>
  <c r="BL239" i="1"/>
  <c r="CR219" i="1"/>
  <c r="HP91" i="1"/>
  <c r="FI91" i="1"/>
  <c r="Q33" i="1"/>
  <c r="HZ154" i="1"/>
  <c r="DY166" i="1"/>
  <c r="HM156" i="1"/>
  <c r="HU239" i="1"/>
  <c r="A221" i="15"/>
  <c r="AV197" i="1"/>
  <c r="DE186" i="1"/>
  <c r="FM35" i="1"/>
  <c r="AE197" i="1"/>
  <c r="GA153" i="1"/>
  <c r="DO92" i="1"/>
  <c r="AD214" i="1"/>
  <c r="FY239" i="1"/>
  <c r="FU92" i="1"/>
  <c r="FI239" i="1"/>
  <c r="AI154" i="1"/>
  <c r="EB92" i="1"/>
  <c r="FJ261" i="1"/>
  <c r="BX239" i="1"/>
  <c r="FO172" i="1"/>
  <c r="HI172" i="1"/>
  <c r="BO252" i="1"/>
  <c r="AI172" i="1"/>
  <c r="CO252" i="1"/>
  <c r="FR197" i="1"/>
  <c r="GD155" i="1"/>
  <c r="Y172" i="1"/>
  <c r="EE197" i="1"/>
  <c r="AP91" i="1"/>
  <c r="DF197" i="1"/>
  <c r="IY219" i="1"/>
  <c r="GF90" i="1"/>
  <c r="AO214" i="1"/>
  <c r="BO153" i="1"/>
  <c r="CJ154" i="1"/>
  <c r="II153" i="1"/>
  <c r="EJ219" i="1"/>
  <c r="JB214" i="1"/>
  <c r="BX252" i="1"/>
  <c r="CF239" i="1"/>
  <c r="A193" i="15"/>
  <c r="IL172" i="1"/>
  <c r="HF186" i="1"/>
  <c r="GG214" i="1"/>
  <c r="EN261" i="1"/>
  <c r="GR231" i="1"/>
  <c r="IW186" i="1"/>
  <c r="DP91" i="1"/>
  <c r="EH166" i="1"/>
  <c r="GS35" i="1"/>
  <c r="HC33" i="1"/>
  <c r="HZ90" i="1"/>
  <c r="EP266" i="1"/>
  <c r="EW172" i="1"/>
  <c r="Y154" i="1"/>
  <c r="EX214" i="1"/>
  <c r="BW91" i="1"/>
  <c r="BN231" i="1"/>
  <c r="DG34" i="1"/>
  <c r="AU166" i="1"/>
  <c r="HS87" i="1"/>
  <c r="BN154" i="1"/>
  <c r="AG90" i="1"/>
  <c r="AP266" i="1"/>
  <c r="HA261" i="1"/>
  <c r="FG214" i="1"/>
  <c r="ES197" i="1"/>
  <c r="FK155" i="1"/>
  <c r="DH34" i="1"/>
  <c r="DT153" i="1"/>
  <c r="FJ172" i="1"/>
  <c r="DE90" i="1"/>
  <c r="GK186" i="1"/>
  <c r="BN252" i="1"/>
  <c r="EP172" i="1"/>
  <c r="T91" i="1"/>
  <c r="EQ92" i="1"/>
  <c r="IK239" i="1"/>
  <c r="AN33" i="1"/>
  <c r="DZ172" i="1"/>
  <c r="A51" i="15"/>
  <c r="JA33" i="1"/>
  <c r="CB153" i="1"/>
  <c r="IP154" i="1"/>
  <c r="FK207" i="1"/>
  <c r="FB155" i="1"/>
  <c r="HA239" i="1"/>
  <c r="CQ155" i="1"/>
  <c r="EA239" i="1"/>
  <c r="HO91" i="1"/>
  <c r="CT155" i="1"/>
  <c r="DK33" i="1"/>
  <c r="FW32" i="1"/>
  <c r="EI219" i="1"/>
  <c r="DE197" i="1"/>
  <c r="ET32" i="1"/>
  <c r="EE92" i="1"/>
  <c r="AS207" i="1"/>
  <c r="GH197" i="1"/>
  <c r="DR266" i="1"/>
  <c r="DY153" i="1"/>
  <c r="GV261" i="1"/>
  <c r="EU156" i="1"/>
  <c r="GK33" i="1"/>
  <c r="DH156" i="1"/>
  <c r="DP32" i="1"/>
  <c r="IE207" i="1"/>
  <c r="A140" i="15"/>
  <c r="GE92" i="1"/>
  <c r="DW219" i="1"/>
  <c r="FJ155" i="1"/>
  <c r="BZ90" i="1"/>
  <c r="A206" i="15"/>
  <c r="EG154" i="1"/>
  <c r="EH33" i="1"/>
  <c r="GY91" i="1"/>
  <c r="HI186" i="1"/>
  <c r="IE166" i="1"/>
  <c r="CI32" i="1"/>
  <c r="GH252" i="1"/>
  <c r="EJ172" i="1"/>
  <c r="HW32" i="1"/>
  <c r="GS92" i="1"/>
  <c r="BS92" i="1"/>
  <c r="IV90" i="1"/>
  <c r="DY154" i="1"/>
  <c r="IE33" i="1"/>
  <c r="EG186" i="1"/>
  <c r="AD186" i="1"/>
  <c r="A218" i="15"/>
  <c r="BJ186" i="1"/>
  <c r="Z87" i="1"/>
  <c r="EK219" i="1"/>
  <c r="DQ90" i="1"/>
  <c r="ES219" i="1"/>
  <c r="HC92" i="1"/>
  <c r="GB32" i="1"/>
  <c r="FM92" i="1"/>
  <c r="BM186" i="1"/>
  <c r="IF155" i="1"/>
  <c r="HJ172" i="1"/>
  <c r="FK33" i="1"/>
  <c r="AP35" i="1"/>
  <c r="AD197" i="1"/>
  <c r="AG156" i="1"/>
  <c r="EU266" i="1"/>
  <c r="CN153" i="1"/>
  <c r="FQ33" i="1"/>
  <c r="ID186" i="1"/>
  <c r="HT91" i="1"/>
  <c r="EJ239" i="1"/>
  <c r="ER35" i="1"/>
  <c r="HM207" i="1"/>
  <c r="EC34" i="1"/>
  <c r="BD166" i="1"/>
  <c r="CA91" i="1"/>
  <c r="M154" i="1"/>
  <c r="IW154" i="1"/>
  <c r="FN155" i="1"/>
  <c r="FN214" i="1"/>
  <c r="IF34" i="1"/>
  <c r="A59" i="15"/>
  <c r="GW155" i="1"/>
  <c r="HW87" i="1"/>
  <c r="BU32" i="1"/>
  <c r="AW153" i="1"/>
  <c r="HJ92" i="1"/>
  <c r="ED156" i="1"/>
  <c r="BT239" i="1"/>
  <c r="A117" i="15"/>
  <c r="GJ33" i="1"/>
  <c r="IH35" i="1"/>
  <c r="AI207" i="1"/>
  <c r="AH261" i="1"/>
  <c r="AT90" i="1"/>
  <c r="A130" i="15"/>
  <c r="CM231" i="1"/>
  <c r="HJ91" i="1"/>
  <c r="A118" i="15"/>
  <c r="CR35" i="1"/>
  <c r="CY91" i="1"/>
  <c r="DO35" i="1"/>
  <c r="U91" i="1"/>
  <c r="HJ231" i="1"/>
  <c r="AM166" i="1"/>
  <c r="AP197" i="1"/>
  <c r="CQ166" i="1"/>
  <c r="FY35" i="1"/>
  <c r="A24" i="15"/>
  <c r="AP153" i="1"/>
  <c r="DL35" i="1"/>
  <c r="DW92" i="1"/>
  <c r="IN32" i="1"/>
  <c r="CA87" i="1"/>
  <c r="IB214" i="1"/>
  <c r="BK92" i="1"/>
  <c r="GT34" i="1"/>
  <c r="EH197" i="1"/>
  <c r="FL239" i="1"/>
  <c r="HO186" i="1"/>
  <c r="HP186" i="1"/>
  <c r="CJ172" i="1"/>
  <c r="BN32" i="1"/>
  <c r="Q166" i="1"/>
  <c r="A43" i="15"/>
  <c r="A120" i="15"/>
  <c r="GM32" i="1"/>
  <c r="GB153" i="1"/>
  <c r="DZ166" i="1"/>
  <c r="ET266" i="1"/>
  <c r="HP154" i="1"/>
  <c r="R90" i="1"/>
  <c r="AC34" i="1"/>
  <c r="IH197" i="1"/>
  <c r="IU197" i="1"/>
  <c r="FI90" i="1"/>
  <c r="IL166" i="1"/>
  <c r="AA261" i="1"/>
  <c r="CQ32" i="1"/>
  <c r="HV91" i="1"/>
  <c r="BZ197" i="1"/>
  <c r="HZ214" i="1"/>
  <c r="IX231" i="1"/>
  <c r="A142" i="15"/>
  <c r="DM32" i="1"/>
  <c r="GM156" i="1"/>
  <c r="CM92" i="1"/>
  <c r="CK91" i="1"/>
  <c r="FH34" i="1"/>
  <c r="GU87" i="1"/>
  <c r="GW153" i="1"/>
  <c r="A33" i="15"/>
  <c r="AF154" i="1"/>
  <c r="AS32" i="1"/>
  <c r="GD154" i="1"/>
  <c r="HX92" i="1"/>
  <c r="A124" i="15"/>
  <c r="T33" i="1"/>
  <c r="HY154" i="1"/>
  <c r="CX261" i="1"/>
  <c r="CU155" i="1"/>
  <c r="EL87" i="1"/>
  <c r="AE33" i="1"/>
  <c r="BN91" i="1"/>
  <c r="CJ91" i="1"/>
  <c r="AE166" i="1"/>
  <c r="IG35" i="1"/>
  <c r="BK214" i="1"/>
  <c r="DR90" i="1"/>
  <c r="GE90" i="1"/>
  <c r="AG87" i="1"/>
  <c r="FZ32" i="1"/>
  <c r="ED33" i="1"/>
  <c r="CO87" i="1"/>
  <c r="GU33" i="1"/>
  <c r="IY197" i="1"/>
  <c r="IB266" i="1"/>
  <c r="BB219" i="1"/>
  <c r="IS231" i="1"/>
  <c r="IV33" i="1"/>
  <c r="HX239" i="1"/>
  <c r="CL91" i="1"/>
  <c r="GJ166" i="1"/>
  <c r="AX172" i="1"/>
  <c r="CH91" i="1"/>
  <c r="GS91" i="1"/>
  <c r="EL34" i="1"/>
  <c r="FX87" i="1"/>
  <c r="AK90" i="1"/>
  <c r="HS155" i="1"/>
  <c r="Y153" i="1"/>
  <c r="EJ34" i="1"/>
  <c r="A8" i="15"/>
  <c r="EG33" i="1"/>
  <c r="IT90" i="1"/>
  <c r="FX33" i="1"/>
  <c r="BN34" i="1"/>
  <c r="AH154" i="1"/>
  <c r="HM197" i="1"/>
  <c r="GF266" i="1"/>
  <c r="GI154" i="1"/>
  <c r="FR154" i="1"/>
  <c r="IM33" i="1"/>
  <c r="EX32" i="1"/>
  <c r="DJ91" i="1"/>
  <c r="FA87" i="1"/>
  <c r="EE155" i="1"/>
  <c r="CT91" i="1"/>
  <c r="GZ154" i="1"/>
  <c r="BS156" i="1"/>
  <c r="EC92" i="1"/>
  <c r="EB252" i="1"/>
  <c r="EX33" i="1"/>
  <c r="AI266" i="1"/>
  <c r="DZ239" i="1"/>
  <c r="EF156" i="1"/>
  <c r="BA33" i="1"/>
  <c r="IM207" i="1"/>
  <c r="DV32" i="1"/>
  <c r="FE154" i="1"/>
  <c r="EV153" i="1"/>
  <c r="CF34" i="1"/>
  <c r="AL156" i="1"/>
  <c r="X34" i="1"/>
  <c r="GE219" i="1"/>
  <c r="W156" i="1"/>
  <c r="BZ155" i="1"/>
  <c r="AA156" i="1"/>
  <c r="HP35" i="1"/>
  <c r="DE207" i="1"/>
  <c r="IJ35" i="1"/>
  <c r="GP153" i="1"/>
  <c r="GI261" i="1"/>
  <c r="A213" i="15"/>
  <c r="BR153" i="1"/>
  <c r="IB92" i="1"/>
  <c r="CE92" i="1"/>
  <c r="GT172" i="1"/>
  <c r="BW155" i="1"/>
  <c r="V155" i="1"/>
  <c r="EL156" i="1"/>
  <c r="JB155" i="1"/>
  <c r="IX219" i="1"/>
  <c r="AT91" i="1"/>
  <c r="HF261" i="1"/>
  <c r="AP92" i="1"/>
  <c r="FY92" i="1"/>
  <c r="EF219" i="1"/>
  <c r="IA154" i="1"/>
  <c r="IJ153" i="1"/>
  <c r="HT153" i="1"/>
  <c r="A195" i="15"/>
  <c r="IG166" i="1"/>
  <c r="BC252" i="1"/>
  <c r="HF166" i="1"/>
  <c r="GZ156" i="1"/>
  <c r="IQ91" i="1"/>
  <c r="GZ90" i="1"/>
  <c r="BB156" i="1"/>
  <c r="GF153" i="1"/>
  <c r="IG92" i="1"/>
  <c r="GW34" i="1"/>
  <c r="IQ32" i="1"/>
  <c r="HR156" i="1"/>
  <c r="X166" i="1"/>
  <c r="HE207" i="1"/>
  <c r="A166" i="15"/>
  <c r="GZ33" i="1"/>
  <c r="AX207" i="1"/>
  <c r="DU197" i="1"/>
  <c r="S219" i="1"/>
  <c r="BK91" i="1"/>
  <c r="FB231" i="1"/>
  <c r="FX32" i="1"/>
  <c r="IF166" i="1"/>
  <c r="GM35" i="1"/>
  <c r="GY87" i="1"/>
  <c r="A143" i="15"/>
  <c r="AG214" i="1"/>
  <c r="EN197" i="1"/>
  <c r="AQ34" i="1"/>
  <c r="CP33" i="1"/>
  <c r="EP154" i="1"/>
  <c r="HV214" i="1"/>
  <c r="GO166" i="1"/>
  <c r="EM266" i="1"/>
  <c r="HQ266" i="1"/>
  <c r="CI33" i="1"/>
  <c r="A21" i="15"/>
  <c r="DA261" i="1"/>
  <c r="GS154" i="1"/>
  <c r="ED91" i="1"/>
  <c r="BC197" i="1"/>
  <c r="CS90" i="1"/>
  <c r="A159" i="15"/>
  <c r="GB90" i="1"/>
  <c r="CD153" i="1"/>
  <c r="HN153" i="1"/>
  <c r="FD91" i="1"/>
  <c r="BY153" i="1"/>
  <c r="DO219" i="1"/>
  <c r="EG35" i="1"/>
  <c r="A36" i="15"/>
  <c r="AN35" i="1"/>
  <c r="IS92" i="1"/>
  <c r="IH155" i="1"/>
  <c r="FQ32" i="1"/>
  <c r="DQ166" i="1"/>
  <c r="AH90" i="1"/>
  <c r="U34" i="1"/>
  <c r="HY197" i="1"/>
  <c r="GV156" i="1"/>
  <c r="A182" i="15"/>
  <c r="FT172" i="1"/>
  <c r="JB35" i="1"/>
  <c r="IQ172" i="1"/>
  <c r="A11" i="15"/>
  <c r="FJ156" i="1"/>
  <c r="BX266" i="1"/>
  <c r="FD153" i="1"/>
  <c r="CK197" i="1"/>
  <c r="IL186" i="1"/>
  <c r="A2" i="15"/>
  <c r="FQ219" i="1"/>
  <c r="AR207" i="1"/>
  <c r="EC153" i="1"/>
  <c r="FQ153" i="1"/>
  <c r="IA214" i="1"/>
  <c r="BF155" i="1"/>
  <c r="HP207" i="1"/>
  <c r="HB166" i="1"/>
  <c r="BG33" i="1"/>
  <c r="FK34" i="1"/>
  <c r="GD91" i="1"/>
  <c r="HP214" i="1"/>
  <c r="BL153" i="1"/>
  <c r="DF153" i="1"/>
  <c r="IW172" i="1"/>
  <c r="HB219" i="1"/>
  <c r="EH172" i="1"/>
  <c r="II154" i="1"/>
  <c r="AV91" i="1"/>
  <c r="IV154" i="1"/>
  <c r="CG155" i="1"/>
  <c r="FW155" i="1"/>
  <c r="CX166" i="1"/>
  <c r="EC207" i="1"/>
  <c r="AD155" i="1"/>
  <c r="FN166" i="1"/>
  <c r="II91" i="1"/>
  <c r="DS252" i="1"/>
  <c r="HN166" i="1"/>
  <c r="A219" i="15"/>
  <c r="FZ186" i="1"/>
  <c r="GA155" i="1"/>
  <c r="EF33" i="1"/>
  <c r="CB172" i="1"/>
  <c r="V261" i="1"/>
  <c r="AQ219" i="1"/>
  <c r="FZ91" i="1"/>
  <c r="DJ219" i="1"/>
  <c r="IK155" i="1"/>
  <c r="CD32" i="1"/>
  <c r="CK32" i="1"/>
  <c r="A108" i="15"/>
  <c r="CZ156" i="1"/>
  <c r="DB35" i="1"/>
  <c r="DN154" i="1"/>
  <c r="A57" i="15"/>
  <c r="BQ32" i="1"/>
  <c r="IJ266" i="1"/>
  <c r="AU33" i="1"/>
  <c r="BQ252" i="1"/>
  <c r="CE231" i="1"/>
  <c r="BP266" i="1"/>
  <c r="AA90" i="1"/>
  <c r="JA91" i="1"/>
  <c r="HO33" i="1"/>
  <c r="ED197" i="1"/>
  <c r="FF214" i="1"/>
  <c r="EV186" i="1"/>
  <c r="CV35" i="1"/>
  <c r="CA197" i="1"/>
  <c r="CB34" i="1"/>
  <c r="BA197" i="1"/>
  <c r="GG33" i="1"/>
  <c r="CG154" i="1"/>
  <c r="BN35" i="1"/>
  <c r="HZ32" i="1"/>
  <c r="CV231" i="1"/>
  <c r="W33" i="1"/>
  <c r="AO154" i="1"/>
  <c r="BY207" i="1"/>
  <c r="DF166" i="1"/>
  <c r="Z156" i="1"/>
  <c r="BY92" i="1"/>
  <c r="IW155" i="1"/>
  <c r="HD34" i="1"/>
  <c r="IH153" i="1"/>
  <c r="FM166" i="1"/>
  <c r="FW90" i="1"/>
  <c r="CY87" i="1"/>
  <c r="FU91" i="1"/>
  <c r="HE153" i="1"/>
  <c r="HS91" i="1"/>
  <c r="A18" i="15"/>
  <c r="HK92" i="1"/>
  <c r="DF32" i="1"/>
  <c r="AL90" i="1"/>
  <c r="P231" i="1"/>
  <c r="BO214" i="1"/>
  <c r="A196" i="15"/>
  <c r="EB156" i="1"/>
  <c r="A203" i="15"/>
  <c r="FB153" i="1"/>
  <c r="U153" i="1"/>
  <c r="Q153" i="1"/>
  <c r="CD261" i="1"/>
  <c r="BO92" i="1"/>
  <c r="HK172" i="1"/>
  <c r="Q35" i="1"/>
  <c r="BV92" i="1"/>
  <c r="A41" i="15"/>
  <c r="BW266" i="1"/>
  <c r="BA153" i="1"/>
  <c r="FK197" i="1"/>
  <c r="FU156" i="1"/>
  <c r="DX92" i="1"/>
  <c r="S156" i="1"/>
  <c r="DU155" i="1"/>
  <c r="DY239" i="1"/>
  <c r="BA90" i="1"/>
  <c r="FI156" i="1"/>
  <c r="HJ35" i="1"/>
  <c r="CY156" i="1"/>
  <c r="BU153" i="1"/>
  <c r="IH90" i="1"/>
  <c r="A149" i="15"/>
  <c r="HZ186" i="1"/>
  <c r="DB34" i="1"/>
  <c r="CR154" i="1"/>
  <c r="AI33" i="1"/>
  <c r="CM153" i="1"/>
  <c r="V172" i="1"/>
  <c r="A189" i="15"/>
  <c r="BP91" i="1"/>
  <c r="IL266" i="1"/>
  <c r="BB34" i="1"/>
  <c r="AD91" i="1"/>
  <c r="IX172" i="1"/>
  <c r="CF214" i="1"/>
  <c r="IC239" i="1"/>
  <c r="A50" i="15"/>
  <c r="AI155" i="1"/>
  <c r="CE214" i="1"/>
  <c r="W197" i="1"/>
  <c r="AW154" i="1"/>
  <c r="FH231" i="1"/>
  <c r="BK156" i="1"/>
  <c r="HZ87" i="1"/>
  <c r="EI172" i="1"/>
  <c r="IE92" i="1"/>
  <c r="HN155" i="1"/>
  <c r="IM261" i="1"/>
  <c r="CL154" i="1"/>
  <c r="ED154" i="1"/>
  <c r="GI32" i="1"/>
  <c r="GU90" i="1"/>
  <c r="ET153" i="1"/>
  <c r="FE156" i="1"/>
  <c r="CL261" i="1"/>
  <c r="GV90" i="1"/>
  <c r="GA154" i="1"/>
  <c r="AV266" i="1"/>
  <c r="DJ153" i="1"/>
  <c r="DB155" i="1"/>
  <c r="U172" i="1"/>
  <c r="GY166" i="1"/>
  <c r="BB155" i="1"/>
  <c r="FF91" i="1"/>
  <c r="FF172" i="1"/>
  <c r="FL186" i="1"/>
  <c r="GX155" i="1"/>
  <c r="FC32" i="1"/>
  <c r="FT231" i="1"/>
  <c r="HW156" i="1"/>
  <c r="DK156" i="1"/>
  <c r="FG153" i="1"/>
  <c r="HF197" i="1"/>
  <c r="GW90" i="1"/>
  <c r="GK261" i="1"/>
  <c r="FE91" i="1"/>
  <c r="IW90" i="1"/>
  <c r="P34" i="1"/>
  <c r="DQ92" i="1"/>
  <c r="DW231" i="1"/>
  <c r="IX34" i="1"/>
  <c r="DI90" i="1"/>
  <c r="R154" i="1"/>
  <c r="JA155" i="1"/>
  <c r="HA153" i="1"/>
  <c r="AF219" i="1"/>
  <c r="BS252" i="1"/>
  <c r="FU33" i="1"/>
  <c r="HH34" i="1"/>
  <c r="A91" i="15"/>
  <c r="HC87" i="1"/>
  <c r="HH156" i="1"/>
  <c r="BU239" i="1"/>
  <c r="CK186" i="1"/>
  <c r="BI153" i="1"/>
  <c r="FY186" i="1"/>
  <c r="CX153" i="1"/>
  <c r="EM92" i="1"/>
  <c r="A81" i="15"/>
  <c r="IO219" i="1"/>
  <c r="EF91" i="1"/>
  <c r="S154" i="1"/>
  <c r="HY172" i="1"/>
  <c r="CG35" i="1"/>
  <c r="DM154" i="1"/>
  <c r="BC156" i="1"/>
  <c r="HR33" i="1"/>
  <c r="FC155" i="1"/>
  <c r="EX35" i="1"/>
  <c r="FN172" i="1"/>
  <c r="AQ153" i="1"/>
  <c r="BJ154" i="1"/>
  <c r="BM33" i="1"/>
  <c r="Z186" i="1"/>
  <c r="GQ87" i="1"/>
  <c r="A49" i="15"/>
  <c r="EC197" i="1"/>
  <c r="IF35" i="1"/>
  <c r="ID87" i="1"/>
  <c r="AZ35" i="1"/>
  <c r="EF87" i="1"/>
  <c r="A67" i="15"/>
  <c r="FH35" i="1"/>
  <c r="JA87" i="1"/>
  <c r="FR155" i="1"/>
  <c r="EU90" i="1"/>
  <c r="BM153" i="1"/>
  <c r="HX91" i="1"/>
  <c r="DR153" i="1"/>
  <c r="DI172" i="1"/>
  <c r="FK239" i="1"/>
  <c r="AD166" i="1"/>
  <c r="II92" i="1"/>
  <c r="EA91" i="1"/>
  <c r="GC35" i="1"/>
  <c r="GM33" i="1"/>
  <c r="GV92" i="1"/>
  <c r="DN186" i="1"/>
  <c r="CB35" i="1"/>
  <c r="AX34" i="1"/>
  <c r="BJ166" i="1"/>
  <c r="DT92" i="1"/>
  <c r="DL90" i="1"/>
  <c r="AZ266" i="1"/>
  <c r="A148" i="15"/>
  <c r="BO197" i="1"/>
  <c r="BL219" i="1"/>
  <c r="BI90" i="1"/>
  <c r="DX166" i="1"/>
  <c r="AC197" i="1"/>
  <c r="DV156" i="1"/>
  <c r="X154" i="1"/>
  <c r="IE91" i="1"/>
  <c r="IR153" i="1"/>
  <c r="HX166" i="1"/>
  <c r="EL261" i="1"/>
  <c r="FA153" i="1"/>
  <c r="IO91" i="1"/>
  <c r="EP91" i="1"/>
  <c r="IJ154" i="1"/>
  <c r="ER197" i="1"/>
  <c r="EE207" i="1"/>
  <c r="JA92" i="1"/>
  <c r="GU261" i="1"/>
  <c r="BM35" i="1"/>
  <c r="BC155" i="1"/>
  <c r="A10" i="15"/>
  <c r="IT207" i="1"/>
  <c r="FN35" i="1"/>
  <c r="AI92" i="1"/>
  <c r="EV172" i="1"/>
  <c r="GX32" i="1"/>
  <c r="HN172" i="1"/>
  <c r="HP155" i="1"/>
  <c r="FD266" i="1"/>
  <c r="A103" i="15"/>
  <c r="DX239" i="1"/>
  <c r="A131" i="15"/>
  <c r="FA207" i="1"/>
  <c r="BT153" i="1"/>
  <c r="IF172" i="1"/>
  <c r="GP90" i="1"/>
  <c r="FA33" i="1"/>
  <c r="GW32" i="1"/>
  <c r="AJ90" i="1"/>
  <c r="CP186" i="1"/>
  <c r="JA35" i="1"/>
  <c r="HH172" i="1"/>
  <c r="CJ156" i="1"/>
  <c r="HT32" i="1"/>
  <c r="GY33" i="1"/>
  <c r="T186" i="1"/>
  <c r="AM33" i="1"/>
  <c r="HA92" i="1"/>
  <c r="HF87" i="1"/>
  <c r="BF34" i="1"/>
  <c r="DC186" i="1"/>
  <c r="EO92" i="1"/>
  <c r="FX92" i="1"/>
  <c r="HA155" i="1"/>
  <c r="HL33" i="1"/>
  <c r="HR34" i="1"/>
  <c r="GR91" i="1"/>
  <c r="CC186" i="1"/>
  <c r="EC91" i="1"/>
  <c r="CX231" i="1"/>
  <c r="DE91" i="1"/>
  <c r="GL91" i="1"/>
  <c r="CJ35" i="1"/>
  <c r="A77" i="15"/>
  <c r="GS219" i="1"/>
  <c r="BL186" i="1"/>
  <c r="CS34" i="1"/>
  <c r="ER91" i="1"/>
  <c r="CC90" i="1"/>
  <c r="BE153" i="1"/>
  <c r="AE186" i="1"/>
  <c r="EJ154" i="1"/>
  <c r="CH219" i="1"/>
  <c r="BE34" i="1"/>
  <c r="BM154" i="1"/>
  <c r="FM90" i="1"/>
  <c r="EN92" i="1"/>
  <c r="GR261" i="1"/>
  <c r="AM91" i="1"/>
  <c r="A68" i="15"/>
  <c r="CF166" i="1"/>
  <c r="HG35" i="1"/>
  <c r="CZ34" i="1"/>
  <c r="CT92" i="1"/>
  <c r="BM32" i="1"/>
  <c r="EV154" i="1"/>
  <c r="HD91" i="1"/>
  <c r="A172" i="15"/>
  <c r="DD153" i="1"/>
  <c r="A158" i="15"/>
  <c r="ID34" i="1"/>
  <c r="GM91" i="1"/>
  <c r="BY90" i="1"/>
  <c r="GW154" i="1"/>
  <c r="HF214" i="1"/>
  <c r="HU32" i="1"/>
  <c r="DG156" i="1"/>
  <c r="HB239" i="1"/>
  <c r="AU34" i="1"/>
  <c r="EL231" i="1"/>
  <c r="IV156" i="1"/>
  <c r="CZ166" i="1"/>
  <c r="DA32" i="1"/>
  <c r="V34" i="1"/>
  <c r="IT166" i="1"/>
  <c r="FN266" i="1"/>
  <c r="HJ154" i="1"/>
  <c r="IU266" i="1"/>
  <c r="DO239" i="1"/>
  <c r="AO186" i="1"/>
  <c r="BW90" i="1"/>
  <c r="AB197" i="1"/>
  <c r="AN154" i="1"/>
  <c r="HQ156" i="1"/>
  <c r="BD154" i="1"/>
  <c r="BF214" i="1"/>
  <c r="GI166" i="1"/>
  <c r="FU197" i="1"/>
  <c r="HZ172" i="1"/>
  <c r="HU155" i="1"/>
  <c r="GC239" i="1"/>
  <c r="AN219" i="1"/>
  <c r="HN32" i="1"/>
  <c r="GC252" i="1"/>
  <c r="GM214" i="1"/>
  <c r="HF34" i="1"/>
  <c r="CL153" i="1"/>
  <c r="IK154" i="1"/>
  <c r="DK90" i="1"/>
  <c r="CM154" i="1"/>
  <c r="EW166" i="1"/>
  <c r="BF153" i="1"/>
  <c r="AT153" i="1"/>
  <c r="EA231" i="1"/>
  <c r="DF172" i="1"/>
  <c r="BB231" i="1"/>
  <c r="DB252" i="1"/>
  <c r="EI197" i="1"/>
  <c r="Z166" i="1"/>
  <c r="AI239" i="1"/>
  <c r="AO35" i="1"/>
  <c r="AD231" i="1"/>
  <c r="DV214" i="1"/>
  <c r="FO155" i="1"/>
  <c r="DC197" i="1"/>
  <c r="AX154" i="1"/>
  <c r="EB266" i="1"/>
  <c r="HS35" i="1"/>
  <c r="AN153" i="1"/>
  <c r="FF155" i="1"/>
  <c r="CQ154" i="1"/>
  <c r="R261" i="1"/>
  <c r="BB32" i="1"/>
  <c r="HF252" i="1"/>
  <c r="HG153" i="1"/>
  <c r="AE154" i="1"/>
  <c r="DC266" i="1"/>
  <c r="DE87" i="1"/>
  <c r="EH153" i="1"/>
  <c r="HB90" i="1"/>
  <c r="GJ90" i="1"/>
  <c r="A147" i="15"/>
  <c r="T197" i="1"/>
  <c r="A78" i="15"/>
  <c r="BE87" i="1"/>
  <c r="FA34" i="1"/>
  <c r="HH155" i="1"/>
  <c r="A16" i="15"/>
  <c r="GA197" i="1"/>
  <c r="HT197" i="1"/>
  <c r="HZ91" i="1"/>
  <c r="GB207" i="1"/>
  <c r="GC90" i="1"/>
  <c r="ID219" i="1"/>
  <c r="IU33" i="1"/>
  <c r="BS166" i="1"/>
  <c r="DL197" i="1"/>
  <c r="FH153" i="1"/>
  <c r="HS186" i="1"/>
  <c r="HQ33" i="1"/>
  <c r="DR34" i="1"/>
  <c r="HI33" i="1"/>
  <c r="IG34" i="1"/>
  <c r="DI35" i="1"/>
  <c r="IN35" i="1"/>
  <c r="HW33" i="1"/>
  <c r="HB153" i="1"/>
  <c r="HV207" i="1"/>
  <c r="FL32" i="1"/>
  <c r="BC92" i="1"/>
  <c r="AY155" i="1"/>
  <c r="IO156" i="1"/>
  <c r="GP32" i="1"/>
  <c r="DH154" i="1"/>
  <c r="HD92" i="1"/>
  <c r="AD90" i="1"/>
  <c r="EO166" i="1"/>
  <c r="DY172" i="1"/>
  <c r="EK90" i="1"/>
  <c r="GO90" i="1"/>
  <c r="GB214" i="1"/>
  <c r="HI91" i="1"/>
  <c r="A94" i="15"/>
  <c r="A205" i="15"/>
  <c r="IU35" i="1"/>
  <c r="AY186" i="1"/>
  <c r="AK32" i="1"/>
  <c r="HA231" i="1"/>
  <c r="BG219" i="1"/>
  <c r="EN34" i="1"/>
  <c r="AQ197" i="1"/>
  <c r="FO156" i="1"/>
  <c r="II239" i="1"/>
  <c r="EU186" i="1"/>
  <c r="CF90" i="1"/>
  <c r="DZ266" i="1"/>
  <c r="Q90" i="1"/>
  <c r="EA154" i="1"/>
  <c r="AJ186" i="1"/>
  <c r="A106" i="15"/>
  <c r="DR154" i="1"/>
  <c r="GH154" i="1"/>
  <c r="EU34" i="1"/>
  <c r="GL172" i="1"/>
  <c r="HE92" i="1"/>
  <c r="BX153" i="1"/>
  <c r="DY261" i="1"/>
  <c r="HZ197" i="1"/>
  <c r="A211" i="15"/>
  <c r="GY197" i="1"/>
  <c r="Z92" i="1"/>
  <c r="GA166" i="1"/>
  <c r="HG186" i="1"/>
  <c r="IN33" i="1"/>
  <c r="HA197" i="1"/>
  <c r="IS33" i="1"/>
  <c r="DO34" i="1"/>
  <c r="CI166" i="1"/>
  <c r="BN90" i="1"/>
  <c r="DW155" i="1"/>
  <c r="BR154" i="1"/>
  <c r="IH186" i="1"/>
  <c r="DW32" i="1"/>
  <c r="HT252" i="1"/>
  <c r="IW261" i="1"/>
  <c r="AK33" i="1"/>
  <c r="CI153" i="1"/>
  <c r="HC155" i="1"/>
  <c r="DN33" i="1"/>
  <c r="IT155" i="1"/>
  <c r="IS214" i="1"/>
  <c r="HP166" i="1"/>
  <c r="CK172" i="1"/>
  <c r="EP155" i="1"/>
  <c r="BP32" i="1"/>
  <c r="CK92" i="1"/>
  <c r="BF252" i="1"/>
  <c r="FL252" i="1"/>
  <c r="CD33" i="1"/>
  <c r="FR166" i="1"/>
  <c r="BE33" i="1"/>
  <c r="BB154" i="1"/>
  <c r="AE90" i="1"/>
  <c r="BV197" i="1"/>
  <c r="X90" i="1"/>
  <c r="HL252" i="1"/>
  <c r="EY92" i="1"/>
  <c r="EO172" i="1"/>
  <c r="EJ90" i="1"/>
  <c r="JB34" i="1"/>
  <c r="GW231" i="1"/>
  <c r="HJ33" i="1"/>
  <c r="DF186" i="1"/>
  <c r="AG34" i="1"/>
  <c r="CW153" i="1"/>
  <c r="DM155" i="1"/>
  <c r="DE266" i="1"/>
  <c r="GS33" i="1"/>
  <c r="EZ92" i="1"/>
  <c r="EP34" i="1"/>
  <c r="BV90" i="1"/>
  <c r="A179" i="15"/>
  <c r="GM172" i="1"/>
  <c r="ET87" i="1"/>
  <c r="BI34" i="1"/>
  <c r="BJ156" i="1"/>
  <c r="CE153" i="1"/>
  <c r="FP172" i="1"/>
  <c r="FS197" i="1"/>
  <c r="EA87" i="1"/>
  <c r="EK35" i="1"/>
  <c r="IX32" i="1"/>
  <c r="HU261" i="1"/>
  <c r="IR156" i="1"/>
  <c r="HZ92" i="1"/>
  <c r="EV156" i="1"/>
  <c r="DI197" i="1"/>
  <c r="AF92" i="1"/>
  <c r="EG172" i="1"/>
  <c r="CP91" i="1"/>
  <c r="GC154" i="1"/>
  <c r="FB32" i="1"/>
  <c r="EC155" i="1"/>
  <c r="GB92" i="1"/>
  <c r="CP153" i="1"/>
  <c r="FH90" i="1"/>
  <c r="W32" i="1"/>
  <c r="S172" i="1"/>
  <c r="A180" i="15"/>
  <c r="IX266" i="1"/>
  <c r="BR261" i="1"/>
  <c r="A177" i="15"/>
  <c r="GF34" i="1"/>
  <c r="GS32" i="1"/>
  <c r="DZ34" i="1"/>
  <c r="IH91" i="1"/>
  <c r="A102" i="15"/>
  <c r="A138" i="15"/>
  <c r="EA155" i="1"/>
  <c r="ED87" i="1"/>
  <c r="DD231" i="1"/>
  <c r="HN35" i="1"/>
  <c r="FE153" i="1"/>
  <c r="FR186" i="1"/>
  <c r="FC33" i="1"/>
  <c r="BI87" i="1"/>
  <c r="DV207" i="1"/>
  <c r="DO154" i="1"/>
  <c r="JA172" i="1"/>
  <c r="HU33" i="1"/>
  <c r="AW91" i="1"/>
  <c r="GF92" i="1"/>
  <c r="GM186" i="1"/>
  <c r="CT35" i="1"/>
  <c r="EV34" i="1"/>
  <c r="BX155" i="1"/>
  <c r="CT32" i="1"/>
  <c r="EZ32" i="1"/>
  <c r="DZ92" i="1"/>
  <c r="GI92" i="1"/>
  <c r="AH92" i="1"/>
  <c r="CA266" i="1"/>
  <c r="BH32" i="1"/>
  <c r="BV33" i="1"/>
  <c r="IU154" i="1"/>
  <c r="DR207" i="1"/>
  <c r="GR172" i="1"/>
  <c r="Z91" i="1"/>
  <c r="A63" i="15"/>
  <c r="CF91" i="1"/>
  <c r="ER87" i="1"/>
  <c r="CP90" i="1"/>
  <c r="FZ35" i="1"/>
  <c r="GL90" i="1"/>
  <c r="CX35" i="1"/>
  <c r="FA156" i="1"/>
  <c r="FQ207" i="1"/>
  <c r="M214" i="1"/>
  <c r="GR33" i="1"/>
  <c r="FV172" i="1"/>
  <c r="EV92" i="1"/>
  <c r="FX34" i="1"/>
  <c r="DB90" i="1"/>
  <c r="DK87" i="1"/>
  <c r="CC33" i="1"/>
  <c r="BZ207" i="1"/>
  <c r="CD207" i="1"/>
  <c r="CC156" i="1"/>
  <c r="A132" i="15"/>
  <c r="BY35" i="1"/>
  <c r="BL90" i="1"/>
  <c r="A64" i="15"/>
  <c r="DW266" i="1"/>
  <c r="EW207" i="1"/>
  <c r="A14" i="15"/>
  <c r="IB155" i="1"/>
  <c r="GE153" i="1"/>
  <c r="AI90" i="1"/>
  <c r="EI92" i="1"/>
  <c r="DK197" i="1"/>
  <c r="AN87" i="1"/>
  <c r="IK91" i="1"/>
  <c r="BX35" i="1"/>
  <c r="S32" i="1"/>
  <c r="EY90" i="1"/>
  <c r="CV87" i="1"/>
  <c r="CF207" i="1"/>
  <c r="AG155" i="1"/>
  <c r="FY34" i="1"/>
  <c r="BT35" i="1"/>
  <c r="DY156" i="1"/>
  <c r="HS32" i="1"/>
  <c r="A104" i="15"/>
  <c r="JA261" i="1"/>
  <c r="FO154" i="1"/>
  <c r="DB87" i="1"/>
  <c r="GV197" i="1"/>
  <c r="AO90" i="1"/>
  <c r="CI91" i="1"/>
  <c r="BR155" i="1"/>
  <c r="DP34" i="1"/>
  <c r="CQ92" i="1"/>
  <c r="IT261" i="1"/>
  <c r="Z90" i="1"/>
  <c r="FH197" i="1"/>
  <c r="BV34" i="1"/>
  <c r="DI92" i="1"/>
  <c r="A44" i="15"/>
  <c r="AM197" i="1"/>
  <c r="AU155" i="1"/>
  <c r="Q34" i="1"/>
  <c r="HK32" i="1"/>
  <c r="FF156" i="1"/>
  <c r="DD32" i="1"/>
  <c r="IN91" i="1"/>
  <c r="DE33" i="1"/>
  <c r="X155" i="1"/>
  <c r="GJ252" i="1"/>
  <c r="HY35" i="1"/>
  <c r="DJ34" i="1"/>
  <c r="BE154" i="1"/>
  <c r="CD92" i="1"/>
  <c r="CZ219" i="1"/>
  <c r="HF90" i="1"/>
  <c r="DY32" i="1"/>
  <c r="CJ155" i="1"/>
  <c r="DZ153" i="1"/>
  <c r="BH207" i="1"/>
  <c r="CH156" i="1"/>
  <c r="IP207" i="1"/>
  <c r="AS197" i="1"/>
  <c r="EC219" i="1"/>
  <c r="FX35" i="1"/>
  <c r="BD261" i="1"/>
  <c r="A66" i="15"/>
  <c r="AU207" i="1"/>
  <c r="HT34" i="1"/>
  <c r="HA35" i="1"/>
  <c r="HD35" i="1"/>
  <c r="IS252" i="1"/>
  <c r="FV87" i="1"/>
  <c r="A25" i="15"/>
  <c r="AN166" i="1"/>
  <c r="HY155" i="1"/>
  <c r="BE90" i="1"/>
  <c r="HT186" i="1"/>
  <c r="AG172" i="1"/>
  <c r="EA33" i="1"/>
  <c r="GB154" i="1"/>
  <c r="Y92" i="1"/>
  <c r="HN156" i="1"/>
  <c r="BB172" i="1"/>
  <c r="A86" i="15"/>
  <c r="AT219" i="1"/>
  <c r="A232" i="15"/>
  <c r="FL91" i="1"/>
  <c r="HK87" i="1"/>
  <c r="A5" i="15"/>
  <c r="W166" i="1"/>
  <c r="HP87" i="1"/>
  <c r="A229" i="15"/>
  <c r="A237" i="15"/>
  <c r="IQ207" i="1"/>
  <c r="HA32" i="1"/>
  <c r="AR214" i="1"/>
  <c r="V33" i="1"/>
  <c r="DA33" i="1"/>
  <c r="FZ154" i="1"/>
  <c r="GA252" i="1"/>
  <c r="IO154" i="1"/>
  <c r="FP156" i="1"/>
  <c r="AK219" i="1"/>
  <c r="BT214" i="1"/>
  <c r="AB92" i="1"/>
  <c r="AD156" i="1"/>
  <c r="DL166" i="1"/>
  <c r="IP90" i="1"/>
  <c r="IR166" i="1"/>
  <c r="EL166" i="1"/>
  <c r="HW91" i="1"/>
  <c r="HH35" i="1"/>
  <c r="DL252" i="1"/>
  <c r="X92" i="1"/>
  <c r="R166" i="1"/>
  <c r="CM90" i="1"/>
  <c r="CP197" i="1"/>
  <c r="A134" i="15"/>
  <c r="IG33" i="1"/>
  <c r="EG92" i="1"/>
  <c r="HG33" i="1"/>
  <c r="DE34" i="1"/>
  <c r="HI35" i="1"/>
  <c r="IH87" i="1"/>
  <c r="DW87" i="1"/>
  <c r="BE207" i="1"/>
  <c r="A243" i="15"/>
  <c r="T90" i="1"/>
  <c r="AV154" i="1"/>
  <c r="V90" i="1"/>
  <c r="ID33" i="1"/>
  <c r="AW32" i="1"/>
  <c r="A150" i="15"/>
  <c r="CI214" i="1"/>
  <c r="EN91" i="1"/>
  <c r="EK91" i="1"/>
  <c r="BJ33" i="1"/>
  <c r="AJ155" i="1"/>
  <c r="IY166" i="1"/>
  <c r="DT35" i="1"/>
  <c r="CS91" i="1"/>
  <c r="DJ154" i="1"/>
  <c r="CM197" i="1"/>
  <c r="EN154" i="1"/>
  <c r="IL34" i="1"/>
  <c r="W219" i="1"/>
  <c r="GS34" i="1"/>
  <c r="FA35" i="1"/>
  <c r="BB91" i="1"/>
  <c r="DB153" i="1"/>
  <c r="V153" i="1"/>
  <c r="CG33" i="1"/>
  <c r="ED92" i="1"/>
  <c r="W90" i="1"/>
  <c r="GX87" i="1"/>
  <c r="V197" i="1"/>
  <c r="EB34" i="1"/>
  <c r="HO34" i="1"/>
  <c r="A152" i="15"/>
  <c r="AD266" i="1"/>
  <c r="DT32" i="1"/>
  <c r="AT261" i="1"/>
  <c r="CJ34" i="1"/>
  <c r="A171" i="15"/>
  <c r="GC32" i="1"/>
  <c r="CY261" i="1"/>
  <c r="AT154" i="1"/>
  <c r="HR92" i="1"/>
  <c r="EZ156" i="1"/>
  <c r="HX156" i="1"/>
  <c r="BN207" i="1"/>
  <c r="A239" i="15"/>
  <c r="DM92" i="1"/>
  <c r="DS154" i="1"/>
  <c r="GX92" i="1"/>
  <c r="DR155" i="1"/>
  <c r="BL91" i="1"/>
  <c r="CA34" i="1"/>
  <c r="DP35" i="1"/>
  <c r="AM32" i="1"/>
  <c r="DV33" i="1"/>
  <c r="HC32" i="1"/>
  <c r="EI90" i="1"/>
  <c r="BN33" i="1"/>
  <c r="IM172" i="1"/>
  <c r="GH87" i="1"/>
  <c r="DD214" i="1"/>
  <c r="BV35" i="1"/>
  <c r="IN166" i="1"/>
  <c r="IF92" i="1"/>
  <c r="EE34" i="1"/>
  <c r="Q92" i="1"/>
  <c r="HG91" i="1"/>
  <c r="BZ266" i="1"/>
  <c r="CX207" i="1"/>
  <c r="AX90" i="1"/>
  <c r="AP156" i="1"/>
  <c r="DT33" i="1"/>
  <c r="BF154" i="1"/>
  <c r="DL34" i="1"/>
  <c r="JA166" i="1"/>
  <c r="AM261" i="1"/>
  <c r="BI154" i="1"/>
  <c r="JB197" i="1"/>
  <c r="BH34" i="1"/>
  <c r="CV33" i="1"/>
  <c r="ET156" i="1"/>
  <c r="GZ34" i="1"/>
  <c r="CD266" i="1"/>
  <c r="ES34" i="1"/>
  <c r="DW156" i="1"/>
  <c r="HR90" i="1"/>
  <c r="FV91" i="1"/>
  <c r="X32" i="1"/>
  <c r="A181" i="15"/>
  <c r="HO231" i="1"/>
  <c r="FW156" i="1"/>
  <c r="O261" i="1"/>
  <c r="AZ92" i="1"/>
  <c r="DQ91" i="1"/>
  <c r="HN34" i="1"/>
  <c r="FD90" i="1"/>
  <c r="DM33" i="1"/>
  <c r="CD154" i="1"/>
  <c r="EW153" i="1"/>
  <c r="HR186" i="1"/>
  <c r="A226" i="15"/>
  <c r="BY91" i="1"/>
  <c r="CX32" i="1"/>
  <c r="FN92" i="1"/>
  <c r="CY252" i="1"/>
  <c r="BC34" i="1"/>
  <c r="BE252" i="1"/>
  <c r="BH186" i="1"/>
  <c r="HB156" i="1"/>
  <c r="CC32" i="1"/>
  <c r="GE207" i="1"/>
  <c r="AO33" i="1"/>
  <c r="BZ32" i="1"/>
  <c r="A197" i="15"/>
  <c r="A233" i="15"/>
  <c r="CW32" i="1"/>
  <c r="A174" i="15"/>
  <c r="IT34" i="1"/>
  <c r="BF33" i="1"/>
  <c r="IT35" i="1"/>
  <c r="DZ87" i="1"/>
  <c r="AX32" i="1"/>
  <c r="CH32" i="1"/>
  <c r="EC35" i="1"/>
  <c r="FI197" i="1"/>
  <c r="HB87" i="1"/>
  <c r="CN91" i="1"/>
  <c r="AY197" i="1"/>
  <c r="A47" i="15"/>
  <c r="IQ156" i="1"/>
  <c r="EH214" i="1"/>
  <c r="A39" i="15"/>
  <c r="EB35" i="1"/>
  <c r="IJ92" i="1"/>
  <c r="IN87" i="1"/>
  <c r="BU34" i="1"/>
  <c r="AK92" i="1"/>
  <c r="IP214" i="1"/>
  <c r="HJ34" i="1"/>
  <c r="HG87" i="1"/>
  <c r="A250" i="15"/>
  <c r="CG156" i="1"/>
  <c r="Y155" i="1"/>
  <c r="CU34" i="1"/>
  <c r="IV34" i="1"/>
  <c r="GC186" i="1"/>
  <c r="IU186" i="1"/>
  <c r="EN166" i="1"/>
  <c r="BR266" i="1"/>
  <c r="GZ155" i="1"/>
  <c r="DR166" i="1"/>
  <c r="DU32" i="1"/>
  <c r="CX155" i="1"/>
  <c r="FV231" i="1"/>
  <c r="GY32" i="1"/>
  <c r="EN35" i="1"/>
  <c r="HF154" i="1"/>
  <c r="EZ153" i="1"/>
  <c r="ID155" i="1"/>
  <c r="HJ32" i="1"/>
  <c r="AS91" i="1"/>
  <c r="BJ90" i="1"/>
  <c r="A61" i="15"/>
  <c r="HS252" i="1"/>
  <c r="EJ197" i="1"/>
  <c r="BK197" i="1"/>
  <c r="GV252" i="1"/>
  <c r="BK186" i="1"/>
  <c r="AT166" i="1"/>
  <c r="BT207" i="1"/>
  <c r="IQ155" i="1"/>
  <c r="GD166" i="1"/>
  <c r="BX186" i="1"/>
  <c r="AS87" i="1"/>
  <c r="EK252" i="1"/>
  <c r="A222" i="15"/>
  <c r="HF172" i="1"/>
  <c r="AR33" i="1"/>
  <c r="AF33" i="1"/>
  <c r="BS154" i="1"/>
  <c r="BV219" i="1"/>
  <c r="BC207" i="1"/>
  <c r="BZ166" i="1"/>
  <c r="CC166" i="1"/>
  <c r="FL166" i="1"/>
  <c r="CE32" i="1"/>
  <c r="CM34" i="1"/>
  <c r="EN153" i="1"/>
  <c r="A157" i="15"/>
  <c r="DQ231" i="1"/>
  <c r="GO35" i="1"/>
  <c r="IL35" i="1"/>
  <c r="FD87" i="1"/>
  <c r="AB91" i="1"/>
  <c r="CF87" i="1"/>
  <c r="BC186" i="1"/>
  <c r="FZ92" i="1"/>
  <c r="HC214" i="1"/>
  <c r="Y32" i="1"/>
  <c r="BG197" i="1"/>
  <c r="AL166" i="1"/>
  <c r="IO35" i="1"/>
  <c r="IC92" i="1"/>
  <c r="FV35" i="1"/>
  <c r="DY90" i="1"/>
  <c r="AK156" i="1"/>
  <c r="IV92" i="1"/>
  <c r="AW90" i="1"/>
  <c r="HW266" i="1"/>
  <c r="HV154" i="1"/>
  <c r="GP33" i="1"/>
  <c r="A139" i="15"/>
  <c r="GK87" i="1"/>
  <c r="EH155" i="1"/>
  <c r="AR155" i="1"/>
  <c r="GH207" i="1"/>
  <c r="GI91" i="1"/>
  <c r="CJ87" i="1"/>
  <c r="BO156" i="1"/>
  <c r="DT166" i="1"/>
  <c r="AG91" i="1"/>
  <c r="Y91" i="1"/>
  <c r="A155" i="15"/>
  <c r="GN90" i="1"/>
  <c r="DF35" i="1"/>
  <c r="IC32" i="1"/>
  <c r="DY155" i="1"/>
  <c r="BD92" i="1"/>
  <c r="FW207" i="1"/>
  <c r="A96" i="15"/>
  <c r="BL207" i="1"/>
  <c r="FZ172" i="1"/>
  <c r="EN33" i="1"/>
  <c r="AW252" i="1"/>
  <c r="IG156" i="1"/>
  <c r="AC87" i="1"/>
  <c r="FP197" i="1"/>
  <c r="IS156" i="1"/>
  <c r="AZ32" i="1"/>
  <c r="EW32" i="1"/>
  <c r="HE35" i="1"/>
  <c r="GM92" i="1"/>
  <c r="AL34" i="1"/>
  <c r="BG91" i="1"/>
  <c r="HO35" i="1"/>
  <c r="CB154" i="1"/>
  <c r="IK166" i="1"/>
  <c r="CO32" i="1"/>
  <c r="CE33" i="1"/>
  <c r="GN153" i="1"/>
  <c r="AY32" i="1"/>
  <c r="N87" i="1"/>
  <c r="II155" i="1"/>
  <c r="BG92" i="1"/>
  <c r="DR33" i="1"/>
  <c r="CP156" i="1"/>
  <c r="DU261" i="1"/>
  <c r="FK231" i="1"/>
  <c r="L91" i="1"/>
  <c r="FD33" i="1"/>
  <c r="BO33" i="1"/>
  <c r="IN34" i="1"/>
  <c r="Z33" i="1"/>
  <c r="IC90" i="1"/>
  <c r="EJ207" i="1"/>
  <c r="ES90" i="1"/>
  <c r="BM87" i="1"/>
  <c r="DP154" i="1"/>
  <c r="HE87" i="1"/>
  <c r="BM156" i="1"/>
  <c r="AS231" i="1"/>
  <c r="HP90" i="1"/>
  <c r="DX35" i="1"/>
  <c r="CU197" i="1"/>
  <c r="HA156" i="1"/>
  <c r="GL214" i="1"/>
  <c r="CZ32" i="1"/>
  <c r="FI92" i="1"/>
  <c r="DN32" i="1"/>
  <c r="CT207" i="1"/>
  <c r="IR92" i="1"/>
  <c r="BK231" i="1"/>
  <c r="AB153" i="1"/>
  <c r="IJ156" i="1"/>
  <c r="FY91" i="1"/>
  <c r="BV214" i="1"/>
  <c r="DE261" i="1"/>
  <c r="BU35" i="1"/>
  <c r="Z153" i="1"/>
  <c r="BO90" i="1"/>
  <c r="EP207" i="1"/>
  <c r="DZ91" i="1"/>
  <c r="FN33" i="1"/>
  <c r="GO32" i="1"/>
  <c r="DU153" i="1"/>
  <c r="A244" i="15"/>
  <c r="IA166" i="1"/>
  <c r="HV92" i="1"/>
  <c r="A133" i="15"/>
  <c r="BI231" i="1"/>
  <c r="AC33" i="1"/>
  <c r="BG90" i="1"/>
  <c r="CO197" i="1"/>
  <c r="AZ34" i="1"/>
  <c r="EI91" i="1"/>
  <c r="EH91" i="1"/>
  <c r="EM34" i="1"/>
  <c r="CF153" i="1"/>
  <c r="AZ197" i="1"/>
  <c r="CF186" i="1"/>
  <c r="DD261" i="1"/>
  <c r="DB32" i="1"/>
  <c r="CP155" i="1"/>
  <c r="CM32" i="1"/>
  <c r="BF266" i="1"/>
  <c r="N153" i="1"/>
  <c r="A191" i="15"/>
  <c r="BY34" i="1"/>
  <c r="CP154" i="1"/>
  <c r="IG197" i="1"/>
  <c r="EH266" i="1"/>
  <c r="HK34" i="1"/>
  <c r="CW155" i="1"/>
  <c r="Z214" i="1"/>
  <c r="FR34" i="1"/>
  <c r="IC214" i="1"/>
  <c r="GT231" i="1"/>
  <c r="IY186" i="1"/>
  <c r="W154" i="1"/>
  <c r="IU91" i="1"/>
  <c r="IZ32" i="1"/>
  <c r="HE219" i="1"/>
  <c r="DQ87" i="1"/>
  <c r="A198" i="15"/>
  <c r="FA261" i="1"/>
  <c r="BP197" i="1"/>
  <c r="IF153" i="1"/>
  <c r="HD155" i="1"/>
  <c r="CU32" i="1"/>
  <c r="HG166" i="1"/>
  <c r="EI153" i="1"/>
  <c r="AR32" i="1"/>
  <c r="CC155" i="1"/>
  <c r="AL35" i="1"/>
  <c r="AI197" i="1"/>
  <c r="DS32" i="1"/>
  <c r="IJ207" i="1"/>
  <c r="O172" i="1"/>
  <c r="AN90" i="1"/>
  <c r="V35" i="1"/>
  <c r="HV90" i="1"/>
  <c r="V186" i="1"/>
  <c r="AS261" i="1"/>
  <c r="GY35" i="1"/>
  <c r="AJ33" i="1"/>
  <c r="BT91" i="1"/>
  <c r="BS87" i="1"/>
  <c r="AP33" i="1"/>
  <c r="ID90" i="1"/>
  <c r="AB87" i="1"/>
  <c r="IB32" i="1"/>
  <c r="DS87" i="1"/>
  <c r="AG33" i="1"/>
  <c r="U92" i="1"/>
  <c r="FE34" i="1"/>
  <c r="CS35" i="1"/>
  <c r="EB154" i="1"/>
  <c r="IV32" i="1"/>
  <c r="EK166" i="1"/>
  <c r="BH166" i="1"/>
  <c r="AI32" i="1"/>
  <c r="IZ35" i="1"/>
  <c r="GL155" i="1"/>
  <c r="HS153" i="1"/>
  <c r="IG153" i="1"/>
  <c r="BK155" i="1"/>
  <c r="IY92" i="1"/>
  <c r="A54" i="15"/>
  <c r="CN197" i="1"/>
  <c r="HQ153" i="1"/>
  <c r="AF153" i="1"/>
  <c r="HS33" i="1"/>
  <c r="GP35" i="1"/>
  <c r="BT166" i="1"/>
  <c r="GT219" i="1"/>
  <c r="CS87" i="1"/>
  <c r="A207" i="15"/>
  <c r="IS35" i="1"/>
  <c r="ID207" i="1"/>
  <c r="HV32" i="1"/>
  <c r="HL156" i="1"/>
  <c r="DP153" i="1"/>
  <c r="A42" i="15"/>
  <c r="HM32" i="1"/>
  <c r="FJ252" i="1"/>
  <c r="IR155" i="1"/>
  <c r="GN154" i="1"/>
  <c r="AF252" i="1"/>
  <c r="EI155" i="1"/>
  <c r="IX35" i="1"/>
  <c r="P153" i="1"/>
  <c r="AP154" i="1"/>
  <c r="AJ35" i="1"/>
  <c r="O219" i="1"/>
  <c r="BI155" i="1"/>
  <c r="FU34" i="1"/>
  <c r="EN186" i="1"/>
  <c r="P33" i="1"/>
  <c r="CH155" i="1"/>
  <c r="HY207" i="1"/>
  <c r="BC91" i="1"/>
  <c r="AJ91" i="1"/>
  <c r="CO153" i="1"/>
  <c r="AM34" i="1"/>
  <c r="GE156" i="1"/>
  <c r="HK155" i="1"/>
  <c r="HY153" i="1"/>
  <c r="AE207" i="1"/>
  <c r="FQ197" i="1"/>
  <c r="FF153" i="1"/>
  <c r="O252" i="1"/>
  <c r="ID166" i="1"/>
  <c r="CD90" i="1"/>
  <c r="CB33" i="1"/>
  <c r="HI154" i="1"/>
  <c r="CJ33" i="1"/>
  <c r="IZ92" i="1"/>
  <c r="EX91" i="1"/>
  <c r="ES35" i="1"/>
  <c r="BX32" i="1"/>
  <c r="AV172" i="1"/>
  <c r="BA154" i="1"/>
  <c r="AO34" i="1"/>
  <c r="CX92" i="1"/>
  <c r="CL32" i="1"/>
  <c r="DN155" i="1"/>
  <c r="BO32" i="1"/>
  <c r="A125" i="15"/>
  <c r="A249" i="15"/>
  <c r="AK172" i="1"/>
  <c r="HQ90" i="1"/>
  <c r="GT155" i="1"/>
  <c r="A247" i="15"/>
  <c r="AL91" i="1"/>
  <c r="FZ214" i="1"/>
  <c r="GO87" i="1"/>
  <c r="FC92" i="1"/>
  <c r="EW87" i="1"/>
  <c r="HQ32" i="1"/>
  <c r="BB87" i="1"/>
  <c r="GN155" i="1"/>
  <c r="DF90" i="1"/>
  <c r="FZ33" i="1"/>
  <c r="DH32" i="1"/>
  <c r="FK91" i="1"/>
  <c r="FW166" i="1"/>
  <c r="AR91" i="1"/>
  <c r="IP34" i="1"/>
  <c r="GJ35" i="1"/>
  <c r="FP92" i="1"/>
  <c r="EO155" i="1"/>
  <c r="AB166" i="1"/>
  <c r="GD87" i="1"/>
  <c r="N90" i="1"/>
  <c r="IR214" i="1"/>
  <c r="GG155" i="1"/>
  <c r="JA34" i="1"/>
  <c r="AU91" i="1"/>
  <c r="GT92" i="1"/>
  <c r="FS219" i="1"/>
  <c r="IF90" i="1"/>
  <c r="IB35" i="1"/>
  <c r="A204" i="15"/>
  <c r="DF154" i="1"/>
  <c r="BK87" i="1"/>
  <c r="FT34" i="1"/>
  <c r="IT186" i="1"/>
  <c r="CA32" i="1"/>
  <c r="A28" i="15"/>
  <c r="BK207" i="1"/>
  <c r="BN153" i="1"/>
  <c r="ET90" i="1"/>
  <c r="CB239" i="1"/>
  <c r="HM33" i="1"/>
  <c r="BP92" i="1"/>
  <c r="HJ90" i="1"/>
  <c r="BU207" i="1"/>
  <c r="GK266" i="1"/>
  <c r="FS154" i="1"/>
  <c r="FT153" i="1"/>
  <c r="R32" i="1"/>
  <c r="DX153" i="1"/>
  <c r="GX35" i="1"/>
  <c r="EZ155" i="1"/>
  <c r="AK34" i="1"/>
  <c r="HZ153" i="1"/>
  <c r="HD90" i="1"/>
  <c r="A214" i="15"/>
  <c r="BD239" i="1"/>
  <c r="BI91" i="1"/>
  <c r="FC153" i="1"/>
  <c r="Z32" i="1"/>
  <c r="P32" i="1"/>
  <c r="EM91" i="1"/>
  <c r="CF197" i="1"/>
  <c r="DF239" i="1"/>
  <c r="DQ154" i="1"/>
  <c r="EK197" i="1"/>
  <c r="HE197" i="1"/>
  <c r="A224" i="15"/>
  <c r="EJ91" i="1"/>
  <c r="BS33" i="1"/>
  <c r="CM33" i="1"/>
  <c r="EK87" i="1"/>
  <c r="IQ266" i="1"/>
  <c r="DH90" i="1"/>
  <c r="CG91" i="1"/>
  <c r="FD155" i="1"/>
  <c r="BY186" i="1"/>
  <c r="HL32" i="1"/>
  <c r="EX154" i="1"/>
  <c r="CB186" i="1"/>
  <c r="HN91" i="1"/>
  <c r="EG32" i="1"/>
  <c r="DP261" i="1"/>
  <c r="EV91" i="1"/>
  <c r="BJ197" i="1"/>
  <c r="FY197" i="1"/>
  <c r="DG33" i="1"/>
  <c r="HU207" i="1"/>
  <c r="EI156" i="1"/>
  <c r="DV92" i="1"/>
  <c r="CI90" i="1"/>
  <c r="EF92" i="1"/>
  <c r="CS32" i="1"/>
  <c r="A70" i="15"/>
  <c r="AA33" i="1"/>
  <c r="BR35" i="1"/>
  <c r="CM91" i="1"/>
  <c r="FO91" i="1"/>
  <c r="FS35" i="1"/>
  <c r="DE92" i="1"/>
  <c r="EM153" i="1"/>
  <c r="R207" i="1"/>
  <c r="AN34" i="1"/>
  <c r="IF33" i="1"/>
  <c r="BQ91" i="1"/>
  <c r="GJ32" i="1"/>
  <c r="DK35" i="1"/>
  <c r="GF197" i="1"/>
  <c r="GL207" i="1"/>
  <c r="HY32" i="1"/>
  <c r="DU34" i="1"/>
  <c r="AD92" i="1"/>
  <c r="HT92" i="1"/>
  <c r="EQ87" i="1"/>
  <c r="GZ172" i="1"/>
  <c r="FH155" i="1"/>
  <c r="CI266" i="1"/>
  <c r="EW156" i="1"/>
  <c r="DC156" i="1"/>
  <c r="JB92" i="1"/>
  <c r="HD207" i="1"/>
  <c r="FC35" i="1"/>
  <c r="DT90" i="1"/>
  <c r="CE207" i="1"/>
  <c r="EB207" i="1"/>
  <c r="HQ35" i="1"/>
  <c r="DN92" i="1"/>
  <c r="FD32" i="1"/>
  <c r="CQ91" i="1"/>
  <c r="BO34" i="1"/>
  <c r="U155" i="1"/>
  <c r="IK32" i="1"/>
  <c r="GZ153" i="1"/>
  <c r="IC35" i="1"/>
  <c r="CT156" i="1"/>
  <c r="EB261" i="1"/>
  <c r="EE172" i="1"/>
  <c r="S252" i="1"/>
  <c r="FL155" i="1"/>
  <c r="GV166" i="1"/>
  <c r="CS214" i="1"/>
  <c r="FF92" i="1"/>
  <c r="EH35" i="1"/>
  <c r="AH34" i="1"/>
  <c r="CI34" i="1"/>
  <c r="HV33" i="1"/>
  <c r="GA92" i="1"/>
  <c r="CA35" i="1"/>
  <c r="HD266" i="1"/>
  <c r="CN92" i="1"/>
  <c r="FB166" i="1"/>
  <c r="AS155" i="1"/>
  <c r="DR92" i="1"/>
  <c r="GK153" i="1"/>
  <c r="FM153" i="1"/>
  <c r="IZ91" i="1"/>
  <c r="DL261" i="1"/>
  <c r="IN153" i="1"/>
  <c r="GF155" i="1"/>
  <c r="GA91" i="1"/>
  <c r="DS91" i="1"/>
  <c r="DF155" i="1"/>
  <c r="IS34" i="1"/>
  <c r="FS231" i="1"/>
  <c r="IY33" i="1"/>
  <c r="A58" i="15"/>
  <c r="HK90" i="1"/>
  <c r="CH34" i="1"/>
  <c r="FM87" i="1"/>
  <c r="AW266" i="1"/>
  <c r="HF92" i="1"/>
  <c r="FD239" i="1"/>
  <c r="CP172" i="1"/>
  <c r="GN197" i="1"/>
  <c r="CI252" i="1"/>
  <c r="CW91" i="1"/>
  <c r="IJ197" i="1"/>
  <c r="GG156" i="1"/>
  <c r="AV32" i="1"/>
  <c r="BH197" i="1"/>
  <c r="IF32" i="1"/>
  <c r="DS266" i="1"/>
  <c r="EA214" i="1"/>
  <c r="IZ153" i="1"/>
  <c r="A74" i="15"/>
  <c r="DT214" i="1"/>
  <c r="CG87" i="1"/>
  <c r="EA156" i="1"/>
  <c r="FV92" i="1"/>
  <c r="CE186" i="1"/>
  <c r="A76" i="15"/>
  <c r="DM197" i="1"/>
  <c r="BN92" i="1"/>
  <c r="FJ266" i="1"/>
  <c r="CP207" i="1"/>
  <c r="DB172" i="1"/>
  <c r="DC91" i="1"/>
  <c r="DO166" i="1"/>
  <c r="IE197" i="1"/>
  <c r="GS172" i="1"/>
  <c r="FA90" i="1"/>
  <c r="FD172" i="1"/>
  <c r="A20" i="15"/>
  <c r="N35" i="1"/>
  <c r="GU91" i="1"/>
  <c r="AI153" i="1"/>
  <c r="FB207" i="1"/>
  <c r="A240" i="15"/>
  <c r="DG231" i="1"/>
  <c r="IY91" i="1"/>
  <c r="Q154" i="1"/>
  <c r="AO32" i="1"/>
  <c r="FI261" i="1"/>
  <c r="AL33" i="1"/>
  <c r="EJ156" i="1"/>
  <c r="GW35" i="1"/>
  <c r="EL32" i="1"/>
  <c r="IZ34" i="1"/>
  <c r="IH207" i="1"/>
  <c r="GM153" i="1"/>
  <c r="GV33" i="1"/>
  <c r="FV207" i="1"/>
  <c r="GQ214" i="1"/>
  <c r="IE90" i="1"/>
  <c r="BO91" i="1"/>
  <c r="BU155" i="1"/>
  <c r="GT87" i="1"/>
  <c r="DP156" i="1"/>
  <c r="DL153" i="1"/>
  <c r="HV87" i="1"/>
  <c r="DN90" i="1"/>
  <c r="GF87" i="1"/>
  <c r="GI172" i="1"/>
  <c r="BM90" i="1"/>
  <c r="EX90" i="1"/>
  <c r="DC87" i="1"/>
  <c r="T154" i="1"/>
  <c r="GD156" i="1"/>
  <c r="IM35" i="1"/>
  <c r="DL172" i="1"/>
  <c r="FH92" i="1"/>
  <c r="ID35" i="1"/>
  <c r="GH34" i="1"/>
  <c r="EJ166" i="1"/>
  <c r="Y90" i="1"/>
  <c r="HP33" i="1"/>
  <c r="IA90" i="1"/>
  <c r="HV186" i="1"/>
  <c r="FD154" i="1"/>
  <c r="EY155" i="1"/>
  <c r="L207" i="1"/>
  <c r="GK90" i="1"/>
  <c r="HT154" i="1"/>
  <c r="CL90" i="1"/>
  <c r="CK231" i="1"/>
  <c r="IE154" i="1"/>
  <c r="IG32" i="1"/>
  <c r="A235" i="15"/>
  <c r="A178" i="15"/>
  <c r="DA35" i="1"/>
  <c r="GR35" i="1"/>
  <c r="BK219" i="1"/>
  <c r="Q155" i="1"/>
  <c r="EJ87" i="1"/>
  <c r="FR32" i="1"/>
  <c r="BL92" i="1"/>
  <c r="FU172" i="1"/>
  <c r="IY87" i="1"/>
  <c r="AH32" i="1"/>
  <c r="DD35" i="1"/>
  <c r="DV186" i="1"/>
  <c r="FZ155" i="1"/>
  <c r="GC33" i="1"/>
  <c r="BF35" i="1"/>
  <c r="U33" i="1"/>
  <c r="IF87" i="1"/>
  <c r="AG252" i="1"/>
  <c r="CK35" i="1"/>
  <c r="AS33" i="1"/>
  <c r="DI34" i="1"/>
  <c r="IU92" i="1"/>
  <c r="M34" i="1"/>
  <c r="A175" i="15"/>
  <c r="GT90" i="1"/>
  <c r="DW35" i="1"/>
  <c r="AH35" i="1"/>
  <c r="FA219" i="1"/>
  <c r="GP91" i="1"/>
  <c r="CB90" i="1"/>
  <c r="HE155" i="1"/>
  <c r="AV87" i="1"/>
  <c r="BD91" i="1"/>
  <c r="CH87" i="1"/>
  <c r="HD87" i="1"/>
  <c r="DY92" i="1"/>
  <c r="AL32" i="1"/>
  <c r="P166" i="1"/>
  <c r="AW35" i="1"/>
  <c r="IB207" i="1"/>
  <c r="DL87" i="1"/>
  <c r="FO92" i="1"/>
  <c r="GE33" i="1"/>
  <c r="EW33" i="1"/>
  <c r="A238" i="15"/>
  <c r="GO33" i="1"/>
  <c r="A17" i="15"/>
  <c r="IS91" i="1"/>
  <c r="CQ214" i="1"/>
  <c r="CU166" i="1"/>
  <c r="EM231" i="1"/>
  <c r="DE231" i="1"/>
  <c r="BV154" i="1"/>
  <c r="DB266" i="1"/>
  <c r="AF261" i="1"/>
  <c r="DS90" i="1"/>
  <c r="HA33" i="1"/>
  <c r="BE214" i="1"/>
  <c r="FG166" i="1"/>
  <c r="AC186" i="1"/>
  <c r="HB32" i="1"/>
  <c r="AQ90" i="1"/>
  <c r="N197" i="1"/>
  <c r="EJ33" i="1"/>
  <c r="BY166" i="1"/>
  <c r="DA87" i="1"/>
  <c r="BW207" i="1"/>
  <c r="O34" i="1"/>
  <c r="BP33" i="1"/>
  <c r="EX153" i="1"/>
  <c r="GZ92" i="1"/>
  <c r="IL91" i="1"/>
  <c r="DI155" i="1"/>
  <c r="GC214" i="1"/>
  <c r="X87" i="1"/>
  <c r="GW166" i="1"/>
  <c r="DF33" i="1"/>
  <c r="A192" i="15"/>
  <c r="HI87" i="1"/>
  <c r="BV87" i="1"/>
  <c r="HM219" i="1"/>
  <c r="EE35" i="1"/>
  <c r="BG87" i="1"/>
  <c r="DD34" i="1"/>
  <c r="GD207" i="1"/>
  <c r="AV214" i="1"/>
  <c r="HS166" i="1"/>
  <c r="AA166" i="1"/>
  <c r="A26" i="15"/>
  <c r="BZ87" i="1"/>
  <c r="AE214" i="1"/>
  <c r="FE87" i="1"/>
  <c r="X214" i="1"/>
  <c r="BE35" i="1"/>
  <c r="EZ33" i="1"/>
  <c r="CX34" i="1"/>
  <c r="FB35" i="1"/>
  <c r="AK261" i="1"/>
  <c r="AW87" i="1"/>
  <c r="A109" i="15"/>
  <c r="DE166" i="1"/>
  <c r="CD156" i="1"/>
  <c r="CY90" i="1"/>
  <c r="CR90" i="1"/>
  <c r="M35" i="1"/>
  <c r="IW35" i="1"/>
  <c r="DO252" i="1"/>
  <c r="AM214" i="1"/>
  <c r="AY33" i="1"/>
  <c r="M33" i="1"/>
  <c r="CZ35" i="1"/>
  <c r="DL154" i="1"/>
  <c r="CD87" i="1"/>
  <c r="CT153" i="1"/>
  <c r="BQ33" i="1"/>
  <c r="AU252" i="1"/>
  <c r="IY35" i="1"/>
  <c r="AE266" i="1"/>
  <c r="CT34" i="1"/>
  <c r="BO166" i="1"/>
  <c r="EC32" i="1"/>
  <c r="IA33" i="1"/>
  <c r="CV156" i="1"/>
  <c r="IZ207" i="1"/>
  <c r="FG35" i="1"/>
  <c r="EM33" i="1"/>
  <c r="FU207" i="1"/>
  <c r="BB35" i="1"/>
  <c r="BH87" i="1"/>
  <c r="BN166" i="1"/>
  <c r="ES33" i="1"/>
  <c r="AX87" i="1"/>
  <c r="GR87" i="1"/>
  <c r="GY92" i="1"/>
  <c r="FO34" i="1"/>
  <c r="FK214" i="1"/>
  <c r="GG91" i="1"/>
  <c r="AH153" i="1"/>
  <c r="BV91" i="1"/>
  <c r="CY32" i="1"/>
  <c r="EW35" i="1"/>
  <c r="BR92" i="1"/>
  <c r="V91" i="1"/>
  <c r="AE91" i="1"/>
  <c r="BW186" i="1"/>
  <c r="DM261" i="1"/>
  <c r="V214" i="1"/>
  <c r="ES155" i="1"/>
  <c r="DG35" i="1"/>
  <c r="CZ87" i="1"/>
  <c r="IQ92" i="1"/>
  <c r="EZ35" i="1"/>
  <c r="AE34" i="1"/>
  <c r="GK91" i="1"/>
  <c r="AN32" i="1"/>
  <c r="IU34" i="1"/>
  <c r="EU172" i="1"/>
  <c r="DP33" i="1"/>
  <c r="IP35" i="1"/>
  <c r="DX90" i="1"/>
  <c r="AC91" i="1"/>
  <c r="FK92" i="1"/>
  <c r="FS266" i="1"/>
  <c r="HG266" i="1"/>
  <c r="EQ32" i="1"/>
  <c r="FH32" i="1"/>
  <c r="CQ87" i="1"/>
  <c r="HL166" i="1"/>
  <c r="DW197" i="1"/>
  <c r="CD91" i="1"/>
  <c r="M155" i="1"/>
  <c r="BI197" i="1"/>
  <c r="IC33" i="1"/>
  <c r="AG239" i="1"/>
  <c r="AW214" i="1"/>
  <c r="ED90" i="1"/>
  <c r="X91" i="1"/>
  <c r="DJ207" i="1"/>
  <c r="CJ166" i="1"/>
  <c r="ET35" i="1"/>
  <c r="DC153" i="1"/>
  <c r="Q207" i="1"/>
  <c r="HJ153" i="1"/>
  <c r="EE214" i="1"/>
  <c r="EE32" i="1"/>
  <c r="BV156" i="1"/>
  <c r="Y33" i="1"/>
  <c r="IC219" i="1"/>
  <c r="BG35" i="1"/>
  <c r="A84" i="15"/>
  <c r="FT92" i="1"/>
  <c r="BM207" i="1"/>
  <c r="IM32" i="1"/>
  <c r="BN156" i="1"/>
  <c r="BU90" i="1"/>
  <c r="A3" i="15"/>
  <c r="IU87" i="1"/>
  <c r="FC214" i="1"/>
  <c r="CN172" i="1"/>
  <c r="AS172" i="1"/>
  <c r="CA154" i="1"/>
  <c r="N154" i="1"/>
  <c r="AZ33" i="1"/>
  <c r="Q231" i="1"/>
  <c r="EF90" i="1"/>
  <c r="BL34" i="1"/>
  <c r="IR33" i="1"/>
  <c r="EB197" i="1"/>
  <c r="O231" i="1"/>
  <c r="EZ166" i="1"/>
  <c r="HS34" i="1"/>
  <c r="Y231" i="1"/>
  <c r="A13" i="15"/>
  <c r="FT154" i="1"/>
  <c r="EG34" i="1"/>
  <c r="S90" i="1"/>
  <c r="CB32" i="1"/>
  <c r="ES156" i="1"/>
  <c r="GT156" i="1"/>
  <c r="DI87" i="1"/>
  <c r="A112" i="15"/>
  <c r="HG92" i="1"/>
  <c r="BI92" i="1"/>
  <c r="EO34" i="1"/>
  <c r="BI261" i="1"/>
  <c r="Q261" i="1"/>
  <c r="FN87" i="1"/>
  <c r="FU35" i="1"/>
  <c r="DT156" i="1"/>
  <c r="AQ91" i="1"/>
  <c r="CB87" i="1"/>
  <c r="FL87" i="1"/>
  <c r="HW92" i="1"/>
  <c r="L92" i="1"/>
  <c r="IV197" i="1"/>
  <c r="BR90" i="1"/>
  <c r="BU92" i="1"/>
  <c r="CE91" i="1"/>
  <c r="M153" i="1"/>
  <c r="GL87" i="1"/>
  <c r="EO214" i="1"/>
  <c r="BP155" i="1"/>
  <c r="IL33" i="1"/>
  <c r="AH33" i="1"/>
  <c r="O155" i="1"/>
  <c r="GZ87" i="1"/>
  <c r="BA261" i="1"/>
  <c r="AO91" i="1"/>
  <c r="DT207" i="1"/>
  <c r="AZ172" i="1"/>
  <c r="FB87" i="1"/>
  <c r="DU172" i="1"/>
  <c r="BK252" i="1"/>
  <c r="GF207" i="1"/>
  <c r="AC90" i="1"/>
  <c r="HE32" i="1"/>
  <c r="Q156" i="1"/>
  <c r="A176" i="15"/>
  <c r="DT172" i="1"/>
  <c r="AT186" i="1"/>
  <c r="CW197" i="1"/>
  <c r="CN34" i="1"/>
  <c r="BQ219" i="1"/>
  <c r="FP207" i="1"/>
  <c r="M166" i="1"/>
  <c r="DR32" i="1"/>
  <c r="DD156" i="1"/>
  <c r="IO87" i="1"/>
  <c r="HD156" i="1"/>
  <c r="FB33" i="1"/>
  <c r="IF156" i="1"/>
  <c r="IY155" i="1"/>
  <c r="FR91" i="1"/>
  <c r="HY186" i="1"/>
  <c r="FJ92" i="1"/>
  <c r="HG154" i="1"/>
  <c r="HW172" i="1"/>
  <c r="IW87" i="1"/>
  <c r="FT91" i="1"/>
  <c r="DI33" i="1"/>
  <c r="M186" i="1"/>
  <c r="A245" i="15"/>
  <c r="GT207" i="1"/>
  <c r="IT87" i="1"/>
  <c r="GQ90" i="1"/>
  <c r="IB34" i="1"/>
  <c r="R156" i="1"/>
  <c r="L90" i="1"/>
  <c r="IK87" i="1"/>
  <c r="EP153" i="1"/>
  <c r="IJ91" i="1"/>
  <c r="A167" i="15"/>
  <c r="FF34" i="1"/>
  <c r="GE35" i="1"/>
  <c r="DX156" i="1"/>
  <c r="EO153" i="1"/>
  <c r="BZ34" i="1"/>
  <c r="GA87" i="1"/>
  <c r="HV166" i="1"/>
  <c r="DS156" i="1"/>
  <c r="FL231" i="1"/>
  <c r="GE155" i="1"/>
  <c r="A248" i="15"/>
  <c r="EL91" i="1"/>
  <c r="IN90" i="1"/>
  <c r="HP32" i="1"/>
  <c r="HO32" i="1"/>
  <c r="GO92" i="1"/>
  <c r="AY91" i="1"/>
  <c r="A129" i="15"/>
  <c r="CV172" i="1"/>
  <c r="IR197" i="1"/>
  <c r="HG155" i="1"/>
  <c r="BM34" i="1"/>
  <c r="GN87" i="1"/>
  <c r="A163" i="15"/>
  <c r="DZ207" i="1"/>
  <c r="CY172" i="1"/>
  <c r="BX87" i="1"/>
  <c r="IA32" i="1"/>
  <c r="HU87" i="1"/>
  <c r="FG87" i="1"/>
  <c r="L156" i="1"/>
  <c r="T92" i="1"/>
  <c r="HA154" i="1"/>
  <c r="DT87" i="1"/>
  <c r="BU231" i="1"/>
  <c r="DJ35" i="1"/>
  <c r="HH32" i="1"/>
  <c r="DX87" i="1"/>
  <c r="A169" i="15"/>
  <c r="AG153" i="1"/>
  <c r="IW92" i="1"/>
  <c r="FA166" i="1"/>
  <c r="T172" i="1"/>
  <c r="A34" i="15"/>
  <c r="EN32" i="1"/>
  <c r="CZ33" i="1"/>
  <c r="A115" i="15"/>
  <c r="A183" i="15"/>
  <c r="DA90" i="1"/>
  <c r="DN34" i="1"/>
  <c r="O90" i="1"/>
  <c r="IB91" i="1"/>
  <c r="HN33" i="1"/>
  <c r="IQ34" i="1"/>
  <c r="FJ91" i="1"/>
  <c r="BI166" i="1"/>
  <c r="DQ207" i="1"/>
  <c r="EH156" i="1"/>
  <c r="AM35" i="1"/>
  <c r="IV87" i="1"/>
  <c r="GC92" i="1"/>
  <c r="Q32" i="1"/>
  <c r="IH156" i="1"/>
  <c r="AQ166" i="1"/>
  <c r="BY33" i="1"/>
  <c r="M261" i="1"/>
  <c r="AU35" i="1"/>
  <c r="ES166" i="1"/>
  <c r="A72" i="15"/>
  <c r="AZ166" i="1"/>
  <c r="EO35" i="1"/>
  <c r="FI219" i="1"/>
  <c r="GM166" i="1"/>
  <c r="GS207" i="1"/>
  <c r="BK172" i="1"/>
  <c r="EY33" i="1"/>
  <c r="DA34" i="1"/>
  <c r="EB166" i="1"/>
  <c r="R87" i="1"/>
  <c r="FP154" i="1"/>
  <c r="O32" i="1"/>
  <c r="HW231" i="1"/>
  <c r="FB90" i="1"/>
  <c r="BE32" i="1"/>
  <c r="L239" i="1"/>
  <c r="AE261" i="1"/>
  <c r="A154" i="15"/>
  <c r="AD32" i="1"/>
  <c r="IQ166" i="1"/>
  <c r="CC207" i="1"/>
  <c r="P35" i="1"/>
  <c r="DT155" i="1"/>
  <c r="ID154" i="1"/>
  <c r="BQ166" i="1"/>
  <c r="W91" i="1"/>
  <c r="M231" i="1"/>
  <c r="HK207" i="1"/>
  <c r="FQ166" i="1"/>
  <c r="GQ252" i="1"/>
  <c r="JB87" i="1"/>
  <c r="CU91" i="1"/>
  <c r="HW214" i="1"/>
  <c r="N186" i="1"/>
  <c r="EY166" i="1"/>
  <c r="DL33" i="1"/>
  <c r="IW34" i="1"/>
  <c r="A137" i="15"/>
  <c r="GY214" i="1"/>
  <c r="CJ153" i="1"/>
  <c r="CN35" i="1"/>
  <c r="BL154" i="1"/>
  <c r="CL33" i="1"/>
  <c r="HL35" i="1"/>
  <c r="BK154" i="1"/>
  <c r="FY90" i="1"/>
  <c r="FE207" i="1"/>
  <c r="CG172" i="1"/>
  <c r="FI252" i="1"/>
  <c r="CT87" i="1"/>
  <c r="EY87" i="1"/>
  <c r="AK35" i="1"/>
  <c r="A161" i="15"/>
  <c r="BG32" i="1"/>
  <c r="ID91" i="1"/>
  <c r="EL92" i="1"/>
  <c r="L197" i="1"/>
  <c r="EG91" i="1"/>
  <c r="GW87" i="1"/>
  <c r="II33" i="1"/>
  <c r="HU35" i="1"/>
  <c r="JB91" i="1"/>
  <c r="JA90" i="1"/>
  <c r="BJ34" i="1"/>
  <c r="DQ32" i="1"/>
  <c r="AK91" i="1"/>
  <c r="AS219" i="1"/>
  <c r="HP92" i="1"/>
  <c r="DT91" i="1"/>
  <c r="A116" i="15"/>
  <c r="FZ34" i="1"/>
  <c r="FV154" i="1"/>
  <c r="IY153" i="1"/>
  <c r="IE35" i="1"/>
  <c r="BO155" i="1"/>
  <c r="BC231" i="1"/>
  <c r="AZ207" i="1"/>
  <c r="GS90" i="1"/>
  <c r="FQ90" i="1"/>
  <c r="AZ156" i="1"/>
  <c r="CN207" i="1"/>
  <c r="AY156" i="1"/>
  <c r="HB35" i="1"/>
  <c r="CI92" i="1"/>
  <c r="IF154" i="1"/>
  <c r="FM156" i="1"/>
  <c r="CU92" i="1"/>
  <c r="AE32" i="1"/>
  <c r="A212" i="15"/>
  <c r="A29" i="15"/>
  <c r="A98" i="15"/>
  <c r="AY207" i="1"/>
  <c r="EC87" i="1"/>
  <c r="EL33" i="1"/>
  <c r="A90" i="15"/>
  <c r="DY207" i="1"/>
  <c r="T155" i="1"/>
  <c r="AL155" i="1"/>
  <c r="CU33" i="1"/>
  <c r="DJ156" i="1"/>
  <c r="CY214" i="1"/>
  <c r="HB207" i="1"/>
  <c r="DO172" i="1"/>
  <c r="DU90" i="1"/>
  <c r="X153" i="1"/>
  <c r="ED32" i="1"/>
  <c r="FD92" i="1"/>
  <c r="CY35" i="1"/>
  <c r="Y35" i="1"/>
  <c r="CF32" i="1"/>
  <c r="BW156" i="1"/>
  <c r="CF155" i="1"/>
  <c r="A227" i="15"/>
  <c r="GD92" i="1"/>
  <c r="FO87" i="1"/>
  <c r="CM186" i="1"/>
  <c r="CR32" i="1"/>
  <c r="EY32" i="1"/>
  <c r="EV87" i="1"/>
  <c r="DS155" i="1"/>
  <c r="EE90" i="1"/>
  <c r="GQ231" i="1"/>
  <c r="BP207" i="1"/>
  <c r="FU153" i="1"/>
  <c r="EW155" i="1"/>
  <c r="HX32" i="1"/>
  <c r="CA214" i="1"/>
  <c r="BE231" i="1"/>
  <c r="CR33" i="1"/>
  <c r="CB156" i="1"/>
  <c r="II87" i="1"/>
  <c r="W239" i="1"/>
  <c r="HC207" i="1"/>
  <c r="BD35" i="1"/>
  <c r="EP33" i="1"/>
  <c r="S34" i="1"/>
  <c r="A185" i="15"/>
  <c r="EX156" i="1"/>
  <c r="IU90" i="1"/>
  <c r="IK34" i="1"/>
  <c r="EA166" i="1"/>
  <c r="CA231" i="1"/>
  <c r="EP35" i="1"/>
  <c r="N91" i="1"/>
  <c r="IM91" i="1"/>
  <c r="FI35" i="1"/>
  <c r="EV35" i="1"/>
  <c r="HA90" i="1"/>
  <c r="IR32" i="1"/>
  <c r="AN91" i="1"/>
  <c r="EI33" i="1"/>
  <c r="CQ34" i="1"/>
  <c r="DZ35" i="1"/>
  <c r="AC35" i="1"/>
  <c r="FK90" i="1"/>
  <c r="GC207" i="1"/>
  <c r="DJ87" i="1"/>
  <c r="BW166" i="1"/>
  <c r="IL87" i="1"/>
  <c r="IC261" i="1"/>
  <c r="BG186" i="1"/>
  <c r="AR154" i="1"/>
  <c r="CW261" i="1"/>
  <c r="DJ33" i="1"/>
  <c r="BF91" i="1"/>
  <c r="FE32" i="1"/>
  <c r="FH239" i="1"/>
  <c r="CM156" i="1"/>
  <c r="CN156" i="1"/>
  <c r="HU34" i="1"/>
  <c r="FY166" i="1"/>
  <c r="EU35" i="1"/>
  <c r="BU87" i="1"/>
  <c r="DQ34" i="1"/>
  <c r="DD90" i="1"/>
  <c r="GF32" i="1"/>
  <c r="AX153" i="1"/>
  <c r="HZ33" i="1"/>
  <c r="HL155" i="1"/>
  <c r="ER156" i="1"/>
  <c r="BO207" i="1"/>
  <c r="CK207" i="1"/>
  <c r="AB35" i="1"/>
  <c r="FX91" i="1"/>
  <c r="GH35" i="1"/>
  <c r="DD91" i="1"/>
  <c r="A127" i="15"/>
  <c r="AW33" i="1"/>
  <c r="FF32" i="1"/>
  <c r="HU92" i="1"/>
  <c r="FJ87" i="1"/>
  <c r="BI172" i="1"/>
  <c r="FG34" i="1"/>
  <c r="BS172" i="1"/>
  <c r="ER92" i="1"/>
  <c r="W261" i="1"/>
  <c r="BK35" i="1"/>
  <c r="EG156" i="1"/>
  <c r="IL90" i="1"/>
  <c r="CP32" i="1"/>
  <c r="CC214" i="1"/>
  <c r="A69" i="15"/>
  <c r="CR92" i="1"/>
  <c r="FK35" i="1"/>
  <c r="A82" i="15"/>
  <c r="IV91" i="1"/>
  <c r="ES91" i="1"/>
  <c r="ED34" i="1"/>
  <c r="A12" i="15"/>
  <c r="FV34" i="1"/>
  <c r="DO197" i="1"/>
  <c r="HX90" i="1"/>
  <c r="EX34" i="1"/>
  <c r="CK214" i="1"/>
  <c r="ET155" i="1"/>
  <c r="BK32" i="1"/>
  <c r="GT33" i="1"/>
  <c r="BH33" i="1"/>
  <c r="O239" i="1"/>
  <c r="CO92" i="1"/>
  <c r="HR32" i="1"/>
  <c r="DD166" i="1"/>
  <c r="W252" i="1"/>
  <c r="M92" i="1"/>
  <c r="CR91" i="1"/>
  <c r="IO34" i="1"/>
  <c r="GO219" i="1"/>
  <c r="HL92" i="1"/>
  <c r="AU219" i="1"/>
  <c r="GQ34" i="1"/>
  <c r="EQ90" i="1"/>
  <c r="GQ33" i="1"/>
  <c r="FH207" i="1"/>
  <c r="IT91" i="1"/>
  <c r="FO207" i="1"/>
  <c r="EH92" i="1"/>
  <c r="BJ32" i="1"/>
  <c r="A168" i="15"/>
  <c r="FR33" i="1"/>
  <c r="CR87" i="1"/>
  <c r="BO35" i="1"/>
  <c r="AI91" i="1"/>
  <c r="HI207" i="1"/>
  <c r="DG91" i="1"/>
  <c r="GP197" i="1"/>
  <c r="A215" i="15"/>
  <c r="GC87" i="1"/>
  <c r="FU87" i="1"/>
  <c r="CF172" i="1"/>
  <c r="BT33" i="1"/>
  <c r="FF207" i="1"/>
  <c r="U261" i="1"/>
  <c r="DK153" i="1"/>
  <c r="AE231" i="1"/>
  <c r="DW252" i="1"/>
  <c r="CW219" i="1"/>
  <c r="AM219" i="1"/>
  <c r="FU214" i="1"/>
  <c r="FA92" i="1"/>
  <c r="O35" i="1"/>
  <c r="EK34" i="1"/>
  <c r="FZ90" i="1"/>
  <c r="BH91" i="1"/>
  <c r="M156" i="1"/>
  <c r="FU155" i="1"/>
  <c r="GT32" i="1"/>
  <c r="CW90" i="1"/>
  <c r="BQ87" i="1"/>
  <c r="EN90" i="1"/>
  <c r="CO33" i="1"/>
  <c r="HO87" i="1"/>
  <c r="CM166" i="1"/>
  <c r="BZ156" i="1"/>
  <c r="FE35" i="1"/>
  <c r="X33" i="1"/>
  <c r="FJ34" i="1"/>
  <c r="M91" i="1"/>
  <c r="AW231" i="1"/>
  <c r="IO166" i="1"/>
  <c r="FW35" i="1"/>
  <c r="BC266" i="1"/>
  <c r="GI214" i="1"/>
  <c r="HM35" i="1"/>
  <c r="AC219" i="1"/>
  <c r="AB34" i="1"/>
  <c r="AF155" i="1"/>
  <c r="AU172" i="1"/>
  <c r="EZ91" i="1"/>
  <c r="BQ186" i="1"/>
  <c r="GJ154" i="1"/>
  <c r="AJ32" i="1"/>
  <c r="GV87" i="1"/>
  <c r="EX92" i="1"/>
  <c r="FL34" i="1"/>
  <c r="GZ166" i="1"/>
  <c r="AA91" i="1"/>
  <c r="CR156" i="1"/>
  <c r="GH90" i="1"/>
  <c r="AX186" i="1"/>
  <c r="CZ153" i="1"/>
  <c r="A23" i="15"/>
  <c r="GK92" i="1"/>
  <c r="CB92" i="1"/>
  <c r="AE239" i="1"/>
  <c r="M197" i="1"/>
  <c r="DZ32" i="1"/>
  <c r="CL92" i="1"/>
  <c r="DW34" i="1"/>
  <c r="IS172" i="1"/>
  <c r="CT90" i="1"/>
  <c r="GX166" i="1"/>
  <c r="GH155" i="1"/>
  <c r="IW33" i="1"/>
  <c r="IK90" i="1"/>
  <c r="FY32" i="1"/>
  <c r="IR154" i="1"/>
  <c r="IB186" i="1"/>
  <c r="L87" i="1"/>
  <c r="HB92" i="1"/>
  <c r="HU166" i="1"/>
  <c r="FM34" i="1"/>
  <c r="AZ87" i="1"/>
  <c r="AF34" i="1"/>
  <c r="HO153" i="1"/>
  <c r="EH87" i="1"/>
  <c r="IR35" i="1"/>
  <c r="HT87" i="1"/>
  <c r="CD34" i="1"/>
  <c r="CU87" i="1"/>
  <c r="GL154" i="1"/>
  <c r="IL92" i="1"/>
  <c r="BF32" i="1"/>
  <c r="AF90" i="1"/>
  <c r="A46" i="15"/>
  <c r="HI34" i="1"/>
  <c r="HE33" i="1"/>
  <c r="FU32" i="1"/>
  <c r="A15" i="15"/>
  <c r="BI32" i="1"/>
  <c r="GD32" i="1"/>
  <c r="FT32" i="1"/>
  <c r="AO239" i="1"/>
  <c r="FP155" i="1"/>
  <c r="EP90" i="1"/>
  <c r="DU87" i="1"/>
  <c r="FE33" i="1"/>
  <c r="AQ252" i="1"/>
  <c r="FG33" i="1"/>
  <c r="GU153" i="1"/>
  <c r="DE172" i="1"/>
  <c r="CL207" i="1"/>
  <c r="FH154" i="1"/>
  <c r="DH92" i="1"/>
  <c r="HU172" i="1"/>
  <c r="A184" i="15"/>
  <c r="DP90" i="1"/>
  <c r="DG261" i="1"/>
  <c r="GG219" i="1"/>
  <c r="FG156" i="1"/>
  <c r="A208" i="15"/>
  <c r="CW35" i="1"/>
  <c r="CJ32" i="1"/>
  <c r="HS92" i="1"/>
  <c r="GL92" i="1"/>
  <c r="DU166" i="1"/>
  <c r="IX33" i="1"/>
  <c r="AK87" i="1"/>
  <c r="GU155" i="1"/>
  <c r="FT33" i="1"/>
  <c r="AA153" i="1"/>
  <c r="L252" i="1"/>
  <c r="FH166" i="1"/>
  <c r="BZ35" i="1"/>
  <c r="CO219" i="1"/>
  <c r="AJ92" i="1"/>
  <c r="GF166" i="1"/>
  <c r="W214" i="1"/>
  <c r="AJ172" i="1"/>
  <c r="FY219" i="1"/>
  <c r="FO166" i="1"/>
  <c r="A190" i="15"/>
  <c r="BP166" i="1"/>
  <c r="N266" i="1"/>
  <c r="CQ33" i="1"/>
  <c r="AT35" i="1"/>
  <c r="DM87" i="1"/>
  <c r="IZ156" i="1"/>
  <c r="FX90" i="1"/>
  <c r="FI32" i="1"/>
  <c r="DO90" i="1"/>
  <c r="EW90" i="1"/>
  <c r="EO207" i="1"/>
  <c r="GM87" i="1"/>
  <c r="CT33" i="1"/>
  <c r="GG197" i="1"/>
  <c r="BI35" i="1"/>
  <c r="DA155" i="1"/>
  <c r="IM252" i="1"/>
  <c r="BU156" i="1"/>
  <c r="II156" i="1"/>
  <c r="FU261" i="1"/>
  <c r="EF35" i="1"/>
  <c r="HC35" i="1"/>
  <c r="FU90" i="1"/>
  <c r="DO266" i="1"/>
  <c r="DY35" i="1"/>
  <c r="BI186" i="1"/>
  <c r="BL33" i="1"/>
  <c r="IC91" i="1"/>
  <c r="AA35" i="1"/>
  <c r="IE231" i="1"/>
  <c r="BJ87" i="1"/>
  <c r="AO231" i="1"/>
  <c r="HI32" i="1"/>
  <c r="A75" i="15"/>
  <c r="IE34" i="1"/>
  <c r="AB33" i="1"/>
  <c r="AC92" i="1"/>
  <c r="FY33" i="1"/>
  <c r="EB153" i="1"/>
  <c r="GJ172" i="1"/>
  <c r="CQ35" i="1"/>
  <c r="AR35" i="1"/>
  <c r="FR156" i="1"/>
  <c r="A87" i="15"/>
  <c r="GI33" i="1"/>
  <c r="HL207" i="1"/>
  <c r="FF90" i="1"/>
  <c r="IO92" i="1"/>
  <c r="HM87" i="1"/>
  <c r="DM156" i="1"/>
  <c r="Z207" i="1"/>
  <c r="IS153" i="1"/>
  <c r="DD207" i="1"/>
  <c r="GQ91" i="1"/>
  <c r="CY154" i="1"/>
  <c r="BK90" i="1"/>
  <c r="FQ87" i="1"/>
  <c r="DD33" i="1"/>
  <c r="EY153" i="1"/>
  <c r="FJ35" i="1"/>
  <c r="BA34" i="1"/>
  <c r="BS219" i="1"/>
  <c r="A88" i="15"/>
  <c r="IT32" i="1"/>
  <c r="ET92" i="1"/>
  <c r="DX34" i="1"/>
  <c r="AG231" i="1"/>
  <c r="EQ155" i="1"/>
  <c r="S91" i="1"/>
  <c r="P156" i="1"/>
  <c r="EZ214" i="1"/>
  <c r="A56" i="15"/>
  <c r="ET186" i="1"/>
  <c r="FG32" i="1"/>
  <c r="IW214" i="1"/>
  <c r="EW214" i="1"/>
  <c r="Q239" i="1"/>
  <c r="HG34" i="1"/>
  <c r="HI92" i="1"/>
  <c r="GE87" i="1"/>
  <c r="FX153" i="1"/>
  <c r="A97" i="15"/>
  <c r="JA156" i="1"/>
  <c r="AN92" i="1"/>
  <c r="HK35" i="1"/>
  <c r="IK172" i="1"/>
  <c r="EJ35" i="1"/>
  <c r="DS35" i="1"/>
  <c r="AX33" i="1"/>
  <c r="DQ155" i="1"/>
  <c r="EZ90" i="1"/>
  <c r="M207" i="1"/>
  <c r="BX34" i="1"/>
  <c r="FH87" i="1"/>
  <c r="FS90" i="1"/>
  <c r="A110" i="15"/>
  <c r="FW87" i="1"/>
  <c r="FC156" i="1"/>
  <c r="JB33" i="1"/>
  <c r="CM87" i="1"/>
  <c r="FC172" i="1"/>
  <c r="HO252" i="1"/>
  <c r="S87" i="1"/>
  <c r="R153" i="1"/>
  <c r="HV35" i="1"/>
  <c r="GN33" i="1"/>
  <c r="GK34" i="1"/>
  <c r="O266" i="1"/>
  <c r="CJ90" i="1"/>
  <c r="AU32" i="1"/>
  <c r="DB33" i="1"/>
  <c r="DU91" i="1"/>
  <c r="BP156" i="1"/>
  <c r="FN154" i="1"/>
  <c r="ES261" i="1"/>
  <c r="O214" i="1"/>
  <c r="GI87" i="1"/>
  <c r="Y214" i="1"/>
  <c r="N207" i="1"/>
  <c r="FV156" i="1"/>
  <c r="DL207" i="1"/>
  <c r="AX156" i="1"/>
  <c r="HJ87" i="1"/>
  <c r="DR35" i="1"/>
  <c r="IE266" i="1"/>
  <c r="EC33" i="1"/>
  <c r="EB155" i="1"/>
  <c r="ER166" i="1"/>
  <c r="DH87" i="1"/>
  <c r="FY87" i="1"/>
  <c r="BF90" i="1"/>
  <c r="FS214" i="1"/>
  <c r="AB154" i="1"/>
  <c r="L153" i="1"/>
  <c r="GY34" i="1"/>
  <c r="ER34" i="1"/>
  <c r="FN34" i="1"/>
  <c r="BJ92" i="1"/>
  <c r="GR90" i="1"/>
  <c r="AF32" i="1"/>
  <c r="CS207" i="1"/>
  <c r="HX154" i="1"/>
  <c r="FJ32" i="1"/>
  <c r="GW91" i="1"/>
  <c r="IJ33" i="1"/>
  <c r="GI231" i="1"/>
  <c r="EX87" i="1"/>
  <c r="A231" i="15"/>
  <c r="FR92" i="1"/>
  <c r="DB156" i="1"/>
  <c r="GT35" i="1"/>
  <c r="L231" i="1"/>
  <c r="A199" i="15"/>
  <c r="BD33" i="1"/>
  <c r="HN92" i="1"/>
  <c r="DF91" i="1"/>
  <c r="L33" i="1"/>
  <c r="AK166" i="1"/>
  <c r="IS261" i="1"/>
  <c r="DZ90" i="1"/>
  <c r="AE172" i="1"/>
  <c r="DX172" i="1"/>
  <c r="FH33" i="1"/>
  <c r="FB156" i="1"/>
  <c r="BU33" i="1"/>
  <c r="DA207" i="1"/>
  <c r="IL155" i="1"/>
  <c r="AB172" i="1"/>
  <c r="IX90" i="1"/>
  <c r="AH87" i="1"/>
  <c r="EU32" i="1"/>
  <c r="CK33" i="1"/>
  <c r="FS32" i="1"/>
  <c r="EY34" i="1"/>
  <c r="IQ33" i="1"/>
  <c r="AB207" i="1"/>
  <c r="GU214" i="1"/>
  <c r="EE87" i="1"/>
  <c r="AJ156" i="1"/>
  <c r="IK261" i="1"/>
  <c r="CN32" i="1"/>
  <c r="DJ32" i="1"/>
  <c r="A170" i="15"/>
  <c r="A236" i="15"/>
  <c r="GE34" i="1"/>
  <c r="GK35" i="1"/>
  <c r="O91" i="1"/>
  <c r="AM154" i="1"/>
  <c r="FQ172" i="1"/>
  <c r="N172" i="1"/>
  <c r="CI87" i="1"/>
  <c r="CW172" i="1"/>
  <c r="DO32" i="1"/>
  <c r="DD172" i="1"/>
  <c r="HE261" i="1"/>
  <c r="DU219" i="1"/>
  <c r="GB34" i="1"/>
  <c r="FQ35" i="1"/>
  <c r="ER155" i="1"/>
  <c r="GO172" i="1"/>
  <c r="HQ155" i="1"/>
  <c r="GL156" i="1"/>
  <c r="EB33" i="1"/>
  <c r="GH33" i="1"/>
  <c r="HZ34" i="1"/>
  <c r="HK166" i="1"/>
  <c r="DL155" i="1"/>
  <c r="FG92" i="1"/>
  <c r="BW33" i="1"/>
  <c r="IQ35" i="1"/>
  <c r="FN91" i="1"/>
  <c r="AM252" i="1"/>
  <c r="GE32" i="1"/>
  <c r="EE266" i="1"/>
  <c r="BM231" i="1"/>
  <c r="AQ87" i="1"/>
  <c r="A209" i="15"/>
  <c r="ES87" i="1"/>
  <c r="AB32" i="1"/>
  <c r="CP87" i="1"/>
  <c r="O92" i="1"/>
  <c r="CI35" i="1"/>
  <c r="DS166" i="1"/>
  <c r="EM90" i="1"/>
  <c r="BZ92" i="1"/>
  <c r="AU231" i="1"/>
  <c r="AB155" i="1"/>
  <c r="AC166" i="1"/>
  <c r="GM34" i="1"/>
  <c r="HW35" i="1"/>
  <c r="HD32" i="1"/>
  <c r="AY35" i="1"/>
  <c r="HC156" i="1"/>
  <c r="AH207" i="1"/>
  <c r="P90" i="1"/>
  <c r="HI155" i="1"/>
  <c r="EO32" i="1"/>
  <c r="DY34" i="1"/>
  <c r="DM166" i="1"/>
  <c r="CE166" i="1"/>
  <c r="EG207" i="1"/>
  <c r="HU219" i="1"/>
  <c r="HQ87" i="1"/>
  <c r="GR92" i="1"/>
  <c r="DQ214" i="1"/>
  <c r="T32" i="1"/>
  <c r="DM91" i="1"/>
  <c r="EH207" i="1"/>
  <c r="IY34" i="1"/>
  <c r="EE33" i="1"/>
  <c r="GB33" i="1"/>
  <c r="A164" i="15"/>
  <c r="HI156" i="1"/>
  <c r="AP207" i="1"/>
  <c r="GA214" i="1"/>
  <c r="N32" i="1"/>
  <c r="CV154" i="1"/>
  <c r="BV207" i="1"/>
  <c r="IQ87" i="1"/>
  <c r="DL32" i="1"/>
  <c r="IB166" i="1"/>
  <c r="GL32" i="1"/>
  <c r="IZ154" i="1"/>
  <c r="CA219" i="1"/>
  <c r="FM207" i="1"/>
  <c r="BS91" i="1"/>
  <c r="HO172" i="1"/>
  <c r="U32" i="1"/>
  <c r="L172" i="1"/>
  <c r="EB87" i="1"/>
  <c r="DO186" i="1"/>
  <c r="FO35" i="1"/>
  <c r="L214" i="1"/>
  <c r="CI172" i="1"/>
  <c r="GP87" i="1"/>
  <c r="CS154" i="1"/>
  <c r="S166" i="1"/>
  <c r="V92" i="1"/>
  <c r="HZ166" i="1"/>
  <c r="GW172" i="1"/>
  <c r="GV91" i="1"/>
  <c r="CE35" i="1"/>
  <c r="GS87" i="1"/>
  <c r="CV90" i="1"/>
  <c r="BE92" i="1"/>
  <c r="AD34" i="1"/>
  <c r="HY34" i="1"/>
  <c r="GG32" i="1"/>
  <c r="N92" i="1"/>
  <c r="T156" i="1"/>
  <c r="IG87" i="1"/>
  <c r="A93" i="15"/>
  <c r="AJ34" i="1"/>
  <c r="FP33" i="1"/>
  <c r="IU172" i="1"/>
  <c r="GQ35" i="1"/>
  <c r="A141" i="15"/>
  <c r="GA231" i="1"/>
  <c r="FX154" i="1"/>
  <c r="CC35" i="1"/>
  <c r="N214" i="1"/>
  <c r="FV33" i="1"/>
  <c r="GB35" i="1"/>
  <c r="AA219" i="1"/>
  <c r="EQ207" i="1"/>
  <c r="A216" i="15"/>
  <c r="EW34" i="1"/>
  <c r="W35" i="1"/>
  <c r="EW92" i="1"/>
  <c r="CS155" i="1"/>
  <c r="CG92" i="1"/>
  <c r="IZ197" i="1"/>
  <c r="AH186" i="1"/>
  <c r="AO252" i="1"/>
  <c r="HE34" i="1"/>
  <c r="DV87" i="1"/>
  <c r="IR207" i="1"/>
  <c r="IW153" i="1"/>
  <c r="GO266" i="1"/>
  <c r="IO33" i="1"/>
  <c r="EO91" i="1"/>
  <c r="A7" i="15"/>
  <c r="IM90" i="1"/>
  <c r="GN34" i="1"/>
  <c r="A119" i="15"/>
  <c r="HX33" i="1"/>
  <c r="CJ92" i="1"/>
  <c r="IU252" i="1"/>
  <c r="DD155" i="1"/>
  <c r="CX33" i="1"/>
  <c r="BT32" i="1"/>
  <c r="ES32" i="1"/>
  <c r="GV34" i="1"/>
  <c r="FK32" i="1"/>
  <c r="FP87" i="1"/>
  <c r="GZ35" i="1"/>
  <c r="IX207" i="1"/>
  <c r="IC197" i="1"/>
  <c r="DV35" i="1"/>
  <c r="BI219" i="1"/>
  <c r="HD33" i="1"/>
  <c r="A95" i="15"/>
  <c r="BS35" i="1"/>
  <c r="BW87" i="1"/>
  <c r="FN207" i="1"/>
  <c r="AO155" i="1"/>
  <c r="BY261" i="1"/>
  <c r="L166" i="1"/>
  <c r="FP166" i="1"/>
  <c r="BH156" i="1"/>
  <c r="AV33" i="1"/>
  <c r="FL92" i="1"/>
  <c r="HV34" i="1"/>
  <c r="AD35" i="1"/>
  <c r="Y87" i="1"/>
  <c r="DW33" i="1"/>
  <c r="ET91" i="1"/>
  <c r="EF32" i="1"/>
  <c r="AG92" i="1"/>
  <c r="CH92" i="1"/>
  <c r="CP92" i="1"/>
  <c r="AP34" i="1"/>
  <c r="DI154" i="1"/>
  <c r="DD154" i="1"/>
  <c r="A114" i="15"/>
  <c r="GE91" i="1"/>
  <c r="HK33" i="1"/>
  <c r="FI87" i="1"/>
  <c r="T166" i="1"/>
  <c r="GQ172" i="1"/>
  <c r="CV155" i="1"/>
  <c r="BN87" i="1"/>
  <c r="IP87" i="1"/>
  <c r="FI33" i="1"/>
  <c r="GQ32" i="1"/>
  <c r="DC90" i="1"/>
  <c r="HX35" i="1"/>
  <c r="AS186" i="1"/>
  <c r="A101" i="15"/>
  <c r="A228" i="15"/>
  <c r="AV156" i="1"/>
  <c r="HT155" i="1"/>
  <c r="FI172" i="1"/>
  <c r="HL91" i="1"/>
  <c r="FW91" i="1"/>
  <c r="IE252" i="1"/>
  <c r="GN35" i="1"/>
  <c r="IS166" i="1"/>
  <c r="BG156" i="1"/>
  <c r="BQ261" i="1"/>
  <c r="CI219" i="1"/>
  <c r="GU35" i="1"/>
  <c r="HH87" i="1"/>
  <c r="HB33" i="1"/>
  <c r="IJ166" i="1"/>
  <c r="A89" i="15"/>
  <c r="L34" i="1"/>
  <c r="GL33" i="1"/>
  <c r="ES153" i="1"/>
  <c r="BT34" i="1"/>
  <c r="A151" i="15"/>
  <c r="FV266" i="1"/>
  <c r="GD34" i="1"/>
  <c r="CN166" i="1"/>
  <c r="HG32" i="1"/>
  <c r="GU207" i="1"/>
  <c r="CV207" i="1"/>
  <c r="ER32" i="1"/>
  <c r="AG35" i="1"/>
  <c r="IK219" i="1"/>
  <c r="AW197" i="1"/>
  <c r="GG172" i="1"/>
  <c r="GS155" i="1"/>
  <c r="IK92" i="1"/>
  <c r="BS90" i="1"/>
  <c r="AC172" i="1"/>
  <c r="FS33" i="1"/>
  <c r="DY87" i="1"/>
  <c r="AQ186" i="1"/>
  <c r="BC90" i="1"/>
  <c r="CY33" i="1"/>
  <c r="CQ266" i="1"/>
  <c r="AF214" i="1"/>
  <c r="DR156" i="1"/>
  <c r="DG266" i="1"/>
  <c r="EL90" i="1"/>
  <c r="BZ154" i="1"/>
  <c r="CW156" i="1"/>
  <c r="M266" i="1"/>
  <c r="CC34" i="1"/>
  <c r="FR90" i="1"/>
  <c r="JA219" i="1"/>
  <c r="GA266" i="1"/>
  <c r="HY92" i="1"/>
  <c r="EC172" i="1"/>
  <c r="A162" i="15"/>
  <c r="GB87" i="1"/>
  <c r="EA32" i="1"/>
  <c r="GN166" i="1"/>
  <c r="O156" i="1"/>
  <c r="DP87" i="1"/>
  <c r="L219" i="1"/>
  <c r="DA153" i="1"/>
  <c r="GF91" i="1"/>
  <c r="AU90" i="1"/>
  <c r="ED35" i="1"/>
  <c r="CL156" i="1"/>
  <c r="IA87" i="1"/>
  <c r="CQ172" i="1"/>
  <c r="FQ261" i="1"/>
  <c r="N34" i="1"/>
  <c r="AA252" i="1"/>
  <c r="EQ156" i="1"/>
  <c r="S207" i="1"/>
  <c r="ER154" i="1"/>
  <c r="GN92" i="1"/>
  <c r="BE155" i="1"/>
  <c r="DJ92" i="1"/>
  <c r="AO172" i="1"/>
  <c r="GN207" i="1"/>
  <c r="AA87" i="1"/>
  <c r="HS207" i="1"/>
  <c r="FT35" i="1"/>
  <c r="BH172" i="1"/>
  <c r="DC166" i="1"/>
  <c r="AJ87" i="1"/>
  <c r="FK266" i="1"/>
  <c r="AR92" i="1"/>
  <c r="GO261" i="1"/>
  <c r="BY219" i="1"/>
  <c r="CK156" i="1"/>
  <c r="EZ87" i="1"/>
  <c r="EP32" i="1"/>
  <c r="HM261" i="1"/>
  <c r="FI166" i="1"/>
  <c r="DK166" i="1"/>
  <c r="JB90" i="1"/>
  <c r="JA32" i="1"/>
  <c r="BM155" i="1"/>
  <c r="A126" i="15"/>
  <c r="HP34" i="1"/>
  <c r="M90" i="1"/>
  <c r="EU87" i="1"/>
  <c r="AI87" i="1"/>
  <c r="R186" i="1"/>
  <c r="L261" i="1"/>
  <c r="DI156" i="1"/>
  <c r="CN33" i="1"/>
  <c r="FT87" i="1"/>
  <c r="BF207" i="1"/>
  <c r="HZ156" i="1"/>
  <c r="CA90" i="1"/>
  <c r="HD166" i="1"/>
  <c r="DM172" i="1"/>
  <c r="BQ92" i="1"/>
  <c r="A105" i="15"/>
  <c r="BP154" i="1"/>
  <c r="FF87" i="1"/>
  <c r="AM231" i="1"/>
  <c r="AI252" i="1"/>
  <c r="S261" i="1"/>
  <c r="BO186" i="1"/>
  <c r="N166" i="1"/>
  <c r="HD154" i="1"/>
  <c r="AD33" i="1"/>
  <c r="AA186" i="1"/>
  <c r="IJ87" i="1"/>
  <c r="DI214" i="1"/>
  <c r="BQ172" i="1"/>
  <c r="IP32" i="1"/>
  <c r="EK32" i="1"/>
  <c r="BC172" i="1"/>
  <c r="HO214" i="1"/>
  <c r="AP87" i="1"/>
  <c r="DK32" i="1"/>
  <c r="BX33" i="1"/>
  <c r="BR87" i="1"/>
  <c r="EB91" i="1"/>
  <c r="BC219" i="1"/>
  <c r="HA207" i="1"/>
  <c r="A37" i="15"/>
  <c r="HL154" i="1"/>
  <c r="BX154" i="1"/>
  <c r="A160" i="15"/>
  <c r="S35" i="1"/>
  <c r="FA172" i="1"/>
  <c r="HM166" i="1"/>
  <c r="BC35" i="1"/>
  <c r="DB207" i="1"/>
  <c r="FW34" i="1"/>
  <c r="CH35" i="1"/>
  <c r="CG166" i="1"/>
  <c r="AF91" i="1"/>
  <c r="BF186" i="1"/>
  <c r="AV92" i="1"/>
  <c r="M87" i="1"/>
  <c r="CF154" i="1"/>
  <c r="HI90" i="1"/>
  <c r="HT207" i="1"/>
  <c r="ER207" i="1"/>
  <c r="R35" i="1"/>
  <c r="HE91" i="1"/>
  <c r="II35" i="1"/>
  <c r="HE166" i="1"/>
  <c r="AW156" i="1"/>
  <c r="A83" i="15"/>
  <c r="Y207" i="1"/>
  <c r="AS35" i="1"/>
  <c r="DI207" i="1"/>
  <c r="AB156" i="1"/>
  <c r="EM172" i="1"/>
  <c r="FQ92" i="1"/>
  <c r="HX87" i="1"/>
  <c r="AY92" i="1"/>
  <c r="HF91" i="1"/>
  <c r="DC32" i="1"/>
  <c r="DW172" i="1"/>
  <c r="IA207" i="1"/>
  <c r="HH166" i="1"/>
  <c r="EQ35" i="1"/>
  <c r="BT90" i="1"/>
  <c r="GS153" i="1"/>
  <c r="CV92" i="1"/>
  <c r="BT87" i="1"/>
  <c r="BA166" i="1"/>
  <c r="HO266" i="1"/>
  <c r="FK172" i="1"/>
  <c r="GX91" i="1"/>
  <c r="HT156" i="1"/>
  <c r="IK33" i="1"/>
  <c r="HW34" i="1"/>
  <c r="CV32" i="1"/>
  <c r="GF214" i="1"/>
  <c r="AQ35" i="1"/>
  <c r="AL87" i="1"/>
  <c r="IV252" i="1"/>
  <c r="IU214" i="1"/>
  <c r="HH92" i="1"/>
  <c r="AR87" i="1"/>
  <c r="DG172" i="1"/>
  <c r="A128" i="15"/>
  <c r="A122" i="15"/>
  <c r="A31" i="15"/>
  <c r="DQ35" i="1"/>
  <c r="HC166" i="1"/>
  <c r="AC261" i="1"/>
  <c r="DM153" i="1"/>
  <c r="IU231" i="1"/>
  <c r="HR87" i="1"/>
  <c r="A27" i="15"/>
  <c r="AV35" i="1"/>
  <c r="EZ34" i="1"/>
  <c r="CX87" i="1"/>
  <c r="CM207" i="1"/>
  <c r="DC207" i="1"/>
  <c r="EM252" i="1"/>
  <c r="AE35" i="1"/>
  <c r="II166" i="1"/>
  <c r="A144" i="15"/>
  <c r="U35" i="1"/>
  <c r="IE32" i="1"/>
  <c r="EP87" i="1"/>
  <c r="BM91" i="1"/>
  <c r="IO155" i="1"/>
  <c r="EI35" i="1"/>
  <c r="FR35" i="1"/>
  <c r="GI266" i="1"/>
  <c r="CB214" i="1"/>
  <c r="FC154" i="1"/>
  <c r="DR87" i="1"/>
  <c r="V156" i="1"/>
  <c r="HS156" i="1"/>
  <c r="EI166" i="1"/>
  <c r="ID32" i="1"/>
  <c r="CN87" i="1"/>
  <c r="FX155" i="1"/>
  <c r="DM35" i="1"/>
  <c r="DF34" i="1"/>
  <c r="IH92" i="1"/>
  <c r="CW33" i="1"/>
  <c r="BB153" i="1"/>
  <c r="A100" i="15"/>
  <c r="HM92" i="1"/>
  <c r="A60" i="15"/>
  <c r="EA34" i="1"/>
  <c r="BW92" i="1"/>
  <c r="IA34" i="1"/>
  <c r="GJ87" i="1"/>
  <c r="FY261" i="1"/>
  <c r="CK90" i="1"/>
  <c r="EU166" i="1"/>
  <c r="O154" i="1"/>
  <c r="A165" i="15"/>
  <c r="HI153" i="1"/>
  <c r="CK155" i="1"/>
  <c r="GB91" i="1"/>
  <c r="AU214" i="1"/>
  <c r="Q87" i="1"/>
  <c r="CU156" i="1"/>
  <c r="HG156" i="1"/>
  <c r="AZ91" i="1"/>
  <c r="FS34" i="1"/>
  <c r="IV266" i="1"/>
  <c r="CL34" i="1"/>
  <c r="FN90" i="1"/>
  <c r="A194" i="15"/>
  <c r="BQ35" i="1"/>
  <c r="GY252" i="1"/>
  <c r="DH33" i="1"/>
  <c r="EZ154" i="1"/>
  <c r="BH155" i="1"/>
  <c r="EL153" i="1"/>
  <c r="CO261" i="1"/>
  <c r="CI231" i="1"/>
  <c r="FP91" i="1"/>
  <c r="CG261" i="1"/>
  <c r="BA91" i="1"/>
  <c r="HJ207" i="1"/>
  <c r="GM207" i="1"/>
  <c r="IX92" i="1"/>
  <c r="DM34" i="1"/>
  <c r="DB91" i="1"/>
  <c r="EX207" i="1"/>
  <c r="M172" i="1"/>
  <c r="II34" i="1"/>
  <c r="DT34" i="1"/>
  <c r="EG166" i="1"/>
  <c r="BS266" i="1"/>
  <c r="DG252" i="1"/>
  <c r="AG207" i="1"/>
  <c r="GG87" i="1"/>
  <c r="GG166" i="1"/>
  <c r="CN154" i="1"/>
  <c r="HY87" i="1"/>
  <c r="FS252" i="1"/>
  <c r="FG90" i="1"/>
  <c r="A55" i="15"/>
  <c r="GZ32" i="1"/>
  <c r="L186" i="1"/>
  <c r="CS33" i="1"/>
  <c r="CS92" i="1"/>
  <c r="T87" i="1"/>
  <c r="DM219" i="1"/>
  <c r="Y239" i="1"/>
  <c r="AR166" i="1"/>
  <c r="BC214" i="1"/>
  <c r="DZ33" i="1"/>
  <c r="DZ156" i="1"/>
  <c r="DT154" i="1"/>
  <c r="U166" i="1"/>
  <c r="HT33" i="1"/>
  <c r="IM214" i="1"/>
  <c r="BX166" i="1"/>
  <c r="U186" i="1"/>
  <c r="DS33" i="1"/>
  <c r="FE90" i="1"/>
  <c r="GF35" i="1"/>
  <c r="BS214" i="1"/>
  <c r="GC34" i="1"/>
  <c r="HA91" i="1"/>
  <c r="BS231" i="1"/>
  <c r="BV32" i="1"/>
  <c r="DS34" i="1"/>
  <c r="HW252" i="1"/>
  <c r="FE92" i="1"/>
  <c r="HA34" i="1"/>
  <c r="FK87" i="1"/>
  <c r="BA92" i="1"/>
  <c r="EZ207" i="1"/>
  <c r="AJ154" i="1"/>
  <c r="EG155" i="1"/>
  <c r="IR34" i="1"/>
  <c r="A80" i="15"/>
  <c r="AZ154" i="1"/>
  <c r="AJ207" i="1"/>
  <c r="DX32" i="1"/>
  <c r="A92" i="15"/>
  <c r="BW35" i="1"/>
  <c r="DW90" i="1"/>
  <c r="BF87" i="1"/>
  <c r="CY266" i="1"/>
  <c r="AT92" i="1"/>
  <c r="EH34" i="1"/>
  <c r="A220" i="15"/>
  <c r="BG207" i="1"/>
  <c r="BX172" i="1"/>
  <c r="A230" i="15"/>
  <c r="IY32" i="1"/>
  <c r="HE172" i="1"/>
  <c r="BH35" i="1"/>
  <c r="GF156" i="1"/>
  <c r="CW92" i="1"/>
  <c r="CJ214" i="1"/>
  <c r="HZ207" i="1"/>
  <c r="IV35" i="1"/>
  <c r="EV32" i="1"/>
  <c r="GK207" i="1"/>
  <c r="ER33" i="1"/>
  <c r="BY32" i="1"/>
  <c r="FP35" i="1"/>
  <c r="AO207" i="1"/>
  <c r="FF33" i="1"/>
  <c r="CQ90" i="1"/>
  <c r="HB231" i="1"/>
  <c r="EU214" i="1"/>
  <c r="CU35" i="1"/>
  <c r="DN91" i="1"/>
  <c r="DQ33" i="1"/>
  <c r="IZ155" i="1"/>
  <c r="CO35" i="1"/>
  <c r="FW92" i="1"/>
  <c r="CL87" i="1"/>
  <c r="A19" i="15"/>
  <c r="BQ197" i="1"/>
  <c r="GV155" i="1"/>
  <c r="CY34" i="1"/>
  <c r="FD34" i="1"/>
  <c r="IU32" i="1"/>
  <c r="FF35" i="1"/>
  <c r="P92" i="1"/>
  <c r="HT35" i="1"/>
  <c r="GA32" i="1"/>
  <c r="BR34" i="1"/>
  <c r="EC166" i="1"/>
  <c r="AH156" i="1"/>
  <c r="AS90" i="1"/>
  <c r="A217" i="15"/>
  <c r="GQ266" i="1"/>
  <c r="BA87" i="1"/>
  <c r="CR214" i="1"/>
  <c r="GK155" i="1"/>
  <c r="HR207" i="1"/>
  <c r="HQ34" i="1"/>
  <c r="BL87" i="1"/>
  <c r="DG214" i="1"/>
  <c r="GR166" i="1"/>
  <c r="AK186" i="1"/>
  <c r="DS207" i="1"/>
  <c r="EK172" i="1"/>
  <c r="AP186" i="1"/>
  <c r="BT92" i="1"/>
  <c r="FO32" i="1"/>
  <c r="AT87" i="1"/>
  <c r="AI186" i="1"/>
  <c r="DD92" i="1"/>
  <c r="IE214" i="1"/>
  <c r="IS219" i="1"/>
  <c r="DG32" i="1"/>
  <c r="IJ155" i="1"/>
  <c r="Y156" i="1"/>
  <c r="EM35" i="1"/>
  <c r="DK34" i="1"/>
  <c r="IA35" i="1"/>
  <c r="AU261" i="1"/>
  <c r="U90" i="1"/>
  <c r="EY91" i="1"/>
  <c r="HT166" i="1"/>
  <c r="BQ153" i="1"/>
  <c r="DE32" i="1"/>
  <c r="CC231" i="1"/>
  <c r="V87" i="1"/>
  <c r="BP172" i="1"/>
  <c r="FX207" i="1"/>
  <c r="IQ90" i="1"/>
  <c r="W266" i="1"/>
  <c r="IC166" i="1"/>
  <c r="AW207" i="1"/>
  <c r="HG214" i="1"/>
  <c r="BG166" i="1"/>
  <c r="FC34" i="1"/>
  <c r="A234" i="15"/>
  <c r="CM35" i="1"/>
  <c r="BJ35" i="1"/>
  <c r="BN186" i="1"/>
  <c r="CG186" i="1"/>
  <c r="BL214" i="1"/>
  <c r="CL35" i="1"/>
  <c r="HK91" i="1"/>
  <c r="FA32" i="1"/>
  <c r="BK266" i="1"/>
  <c r="CA172" i="1"/>
  <c r="R34" i="1"/>
  <c r="IB154" i="1"/>
  <c r="AM172" i="1"/>
  <c r="EM214" i="1"/>
  <c r="Y252" i="1"/>
  <c r="IJ32" i="1"/>
  <c r="L155" i="1"/>
  <c r="AO87" i="1"/>
  <c r="A145" i="15"/>
  <c r="FC231" i="1"/>
  <c r="DP92" i="1"/>
  <c r="HB34" i="1"/>
  <c r="BD87" i="1"/>
  <c r="EY207" i="1"/>
  <c r="AA207" i="1"/>
  <c r="AW239" i="1"/>
  <c r="IC172" i="1"/>
  <c r="DF92" i="1"/>
  <c r="AL92" i="1"/>
  <c r="GY172" i="1"/>
  <c r="HG172" i="1"/>
  <c r="IM266" i="1"/>
  <c r="EQ166" i="1"/>
  <c r="IX156" i="1"/>
  <c r="CN155" i="1"/>
  <c r="Y261" i="1"/>
  <c r="EH32" i="1"/>
  <c r="FJ90" i="1"/>
  <c r="GU32" i="1"/>
  <c r="HG90" i="1"/>
  <c r="DX154" i="1"/>
  <c r="A200" i="15"/>
  <c r="AY166" i="1"/>
  <c r="N155" i="1"/>
  <c r="EY156" i="1"/>
  <c r="EY35" i="1"/>
  <c r="AR156" i="1"/>
  <c r="BR91" i="1"/>
  <c r="AJ166" i="1"/>
  <c r="HU90" i="1"/>
  <c r="GD90" i="1"/>
  <c r="IH33" i="1"/>
  <c r="W172" i="1"/>
  <c r="A173" i="15"/>
  <c r="GG261" i="1"/>
  <c r="GV207" i="1"/>
  <c r="FB91" i="1"/>
  <c r="IZ90" i="1"/>
  <c r="EM87" i="1"/>
  <c r="DD87" i="1"/>
  <c r="GY90" i="1"/>
  <c r="CQ252" i="1"/>
  <c r="HM172" i="1"/>
  <c r="HW90" i="1"/>
  <c r="CK153" i="1"/>
  <c r="L32" i="1"/>
  <c r="V32" i="1"/>
  <c r="FL33" i="1"/>
  <c r="GH91" i="1"/>
  <c r="A40" i="15"/>
  <c r="AS92" i="1"/>
  <c r="EE252" i="1"/>
  <c r="GV35" i="1"/>
  <c r="IP92" i="1"/>
  <c r="FK252" i="1"/>
  <c r="GD35" i="1"/>
  <c r="BY87" i="1"/>
  <c r="GW33" i="1"/>
  <c r="FT90" i="1"/>
  <c r="L35" i="1"/>
  <c r="EK154" i="1"/>
  <c r="EH154" i="1"/>
  <c r="DC34" i="1"/>
  <c r="DK155" i="1"/>
  <c r="EC261" i="1"/>
  <c r="CP166" i="1"/>
  <c r="AI35" i="1"/>
  <c r="DU35" i="1"/>
  <c r="FQ34" i="1"/>
  <c r="BX207" i="1"/>
  <c r="BR32" i="1"/>
  <c r="FG91" i="1"/>
  <c r="EV90" i="1"/>
  <c r="CK87" i="1"/>
  <c r="AT33" i="1"/>
  <c r="DE219" i="1"/>
  <c r="GJ155" i="1"/>
  <c r="A188" i="15"/>
  <c r="GU166" i="1"/>
  <c r="GI35" i="1"/>
  <c r="GM155" i="1"/>
  <c r="EI207" i="1"/>
  <c r="BD90" i="1"/>
  <c r="GN156" i="1"/>
  <c r="HG231" i="1"/>
  <c r="IH32" i="1"/>
  <c r="L266" i="1"/>
  <c r="FM91" i="1"/>
  <c r="M32" i="1"/>
  <c r="EN87" i="1"/>
  <c r="EP92" i="1"/>
  <c r="A225" i="15"/>
  <c r="EI32" i="1"/>
  <c r="AT34" i="1"/>
  <c r="CF33" i="1"/>
  <c r="AW155" i="1"/>
  <c r="BX156" i="1"/>
  <c r="EJ155" i="1"/>
  <c r="IG90" i="1"/>
  <c r="N156" i="1"/>
  <c r="S186" i="1"/>
  <c r="EE231" i="1"/>
  <c r="BK261" i="1"/>
  <c r="EM32" i="1"/>
  <c r="FZ87" i="1"/>
  <c r="DO231" i="1"/>
  <c r="HM34" i="1"/>
  <c r="EG87" i="1"/>
  <c r="AR172" i="1"/>
  <c r="FB92" i="1"/>
  <c r="CL186" i="1"/>
  <c r="DE35" i="1"/>
  <c r="BO87" i="1"/>
  <c r="EU252" i="1"/>
  <c r="GW219" i="1"/>
  <c r="HA87" i="1"/>
  <c r="GC155" i="1"/>
  <c r="DK207" i="1"/>
  <c r="P87" i="1"/>
  <c r="T207" i="1"/>
  <c r="IZ33" i="1"/>
  <c r="BL156" i="1"/>
  <c r="IS87" i="1"/>
  <c r="L154" i="1"/>
  <c r="BP87" i="1"/>
  <c r="U219" i="1"/>
  <c r="DC35" i="1"/>
  <c r="AE92" i="1"/>
  <c r="IB33" i="1"/>
  <c r="AA92" i="1"/>
  <c r="Z35" i="1"/>
  <c r="FM155" i="1"/>
  <c r="BA35" i="1"/>
  <c r="IA91" i="1"/>
  <c r="BA172" i="1"/>
  <c r="CV166" i="1"/>
  <c r="EI87" i="1"/>
  <c r="IS32" i="1"/>
  <c r="AE219" i="1"/>
  <c r="N231" i="1"/>
  <c r="BX92" i="1"/>
  <c r="BC32" i="1"/>
  <c r="GO153" i="1"/>
  <c r="GS156" i="1"/>
  <c r="N33" i="1"/>
  <c r="AI34" i="1"/>
  <c r="AN214" i="1"/>
  <c r="GA172" i="1"/>
  <c r="FY172" i="1"/>
  <c r="CZ92" i="1"/>
  <c r="AA32" i="1"/>
  <c r="BZ91" i="1"/>
  <c r="O33" i="1"/>
  <c r="GA35" i="1"/>
  <c r="EA207" i="1"/>
  <c r="IG155" i="1"/>
  <c r="GI34" i="1"/>
  <c r="GF154" i="1"/>
  <c r="GE166" i="1"/>
  <c r="CH90" i="1"/>
  <c r="EK261" i="1"/>
  <c r="CE34" i="1"/>
  <c r="AM266" i="1"/>
  <c r="IP156" i="1"/>
  <c r="FG207" i="1"/>
  <c r="CC87" i="1"/>
  <c r="P214" i="1"/>
  <c r="AX92" i="1"/>
  <c r="HF156" i="1"/>
  <c r="CR34" i="1"/>
  <c r="A62" i="15"/>
  <c r="DO214" i="1"/>
  <c r="IB156" i="1"/>
  <c r="FV32" i="1"/>
  <c r="AY34" i="1"/>
  <c r="CE156" i="1"/>
  <c r="FA91" i="1"/>
  <c r="FH156" i="1"/>
  <c r="FX166" i="1"/>
  <c r="CV91" i="1"/>
  <c r="IT33" i="1"/>
  <c r="A48" i="15"/>
  <c r="IZ87" i="1"/>
  <c r="Q252" i="1"/>
  <c r="AY87" i="1"/>
  <c r="CX90" i="1"/>
  <c r="BQ155" i="1"/>
  <c r="BA186" i="1"/>
  <c r="FM197" i="1"/>
  <c r="IM92" i="1"/>
  <c r="GY266" i="1"/>
  <c r="A223" i="15"/>
  <c r="GW261" i="1"/>
  <c r="W231" i="1"/>
  <c r="BG34" i="1"/>
  <c r="FM32" i="1"/>
  <c r="IK35" i="1"/>
  <c r="BF156" i="1"/>
  <c r="CO172" i="1"/>
  <c r="FC266" i="1"/>
  <c r="AM90" i="1"/>
  <c r="A201" i="15"/>
  <c r="AZ155" i="1"/>
  <c r="O87" i="1"/>
  <c r="IB87" i="1"/>
  <c r="CF92" i="1"/>
  <c r="O166" i="1"/>
  <c r="FN156" i="1"/>
  <c r="DA197" i="1"/>
  <c r="BV186" i="1"/>
  <c r="CE87" i="1"/>
  <c r="A30" i="15"/>
  <c r="AQ155" i="1"/>
  <c r="BL32" i="1"/>
  <c r="GL35" i="1"/>
  <c r="BD214" i="1"/>
  <c r="A22" i="15"/>
  <c r="A6" i="15"/>
  <c r="IO90" i="1"/>
  <c r="EU231" i="1"/>
  <c r="BK33" i="1"/>
  <c r="IH34" i="1"/>
  <c r="IX87" i="1"/>
  <c r="AU266" i="1"/>
  <c r="ED172" i="1"/>
  <c r="CZ214" i="1"/>
  <c r="CV34" i="1"/>
  <c r="FS172" i="1"/>
  <c r="IE172" i="1"/>
  <c r="AV34" i="1"/>
  <c r="GV154" i="1"/>
  <c r="FE155" i="1"/>
  <c r="FD186" i="1"/>
  <c r="A107" i="15"/>
  <c r="FH91" i="1"/>
  <c r="GX156" i="1"/>
  <c r="GF33" i="1"/>
  <c r="EK33" i="1"/>
  <c r="FC90" i="1"/>
  <c r="FQ91" i="1"/>
  <c r="HF35" i="1"/>
  <c r="BC261" i="1"/>
  <c r="IC34" i="1"/>
  <c r="CO166" i="1"/>
  <c r="DK91" i="1"/>
  <c r="CF156" i="1"/>
  <c r="DH35" i="1"/>
  <c r="DH153" i="1"/>
  <c r="M219" i="1"/>
  <c r="O153" i="1"/>
  <c r="CA252" i="1"/>
  <c r="CP35" i="1"/>
  <c r="A136" i="15"/>
  <c r="DN35" i="1"/>
  <c r="FC252" i="1"/>
  <c r="GN91" i="1"/>
  <c r="EA35" i="1"/>
  <c r="AD87" i="1"/>
  <c r="IC87" i="1"/>
  <c r="HS90" i="1"/>
  <c r="DW214" i="1"/>
  <c r="AS166" i="1"/>
  <c r="AQ207" i="1"/>
  <c r="A73" i="15"/>
  <c r="EO87" i="1"/>
  <c r="IM231" i="1"/>
  <c r="IO32" i="1"/>
  <c r="IR87" i="1"/>
  <c r="ES172" i="1"/>
  <c r="GY231" i="1"/>
  <c r="CZ90" i="1"/>
  <c r="BB92" i="1"/>
  <c r="AI214" i="1"/>
  <c r="CG219" i="1"/>
  <c r="FC87" i="1"/>
  <c r="CU207" i="1"/>
  <c r="HJ156" i="1"/>
  <c r="AW34" i="1"/>
  <c r="CA33" i="1"/>
  <c r="CP34" i="1"/>
  <c r="AX35" i="1"/>
  <c r="BY172" i="1"/>
  <c r="GP92" i="1"/>
  <c r="BH154" i="1"/>
  <c r="EP156" i="1"/>
  <c r="DV90" i="1"/>
  <c r="GI252" i="1"/>
  <c r="CW166" i="1"/>
  <c r="AP32" i="1"/>
  <c r="HG252" i="1"/>
  <c r="CD186" i="1"/>
  <c r="CY231" i="1"/>
  <c r="A153" i="15"/>
  <c r="DG90" i="1"/>
  <c r="DG102" i="1" l="1"/>
  <c r="DG126" i="1"/>
  <c r="DG150" i="1"/>
  <c r="DG97" i="1"/>
  <c r="DG113" i="1"/>
  <c r="DG115" i="1"/>
  <c r="DG117" i="1"/>
  <c r="DG116" i="1"/>
  <c r="DG139" i="1"/>
  <c r="DG124" i="1"/>
  <c r="DG128" i="1"/>
  <c r="DG141" i="1"/>
  <c r="DG140" i="1"/>
  <c r="DG98" i="1"/>
  <c r="DG110" i="1"/>
  <c r="DG123" i="1"/>
  <c r="DG125" i="1"/>
  <c r="DG101" i="1"/>
  <c r="DG100" i="1"/>
  <c r="DG143" i="1"/>
  <c r="DG144" i="1"/>
  <c r="DG135" i="1"/>
  <c r="DG136" i="1"/>
  <c r="DG99" i="1"/>
  <c r="DG114" i="1"/>
  <c r="DG142" i="1"/>
  <c r="DG148" i="1"/>
  <c r="DG134" i="1"/>
  <c r="DV116" i="1"/>
  <c r="DV139" i="1"/>
  <c r="DV140" i="1"/>
  <c r="DV99" i="1"/>
  <c r="DV143" i="1"/>
  <c r="DV125" i="1"/>
  <c r="DV126" i="1"/>
  <c r="DV117" i="1"/>
  <c r="DV114" i="1"/>
  <c r="DV110" i="1"/>
  <c r="DV123" i="1"/>
  <c r="DV148" i="1"/>
  <c r="DV150" i="1"/>
  <c r="DV102" i="1"/>
  <c r="DV97" i="1"/>
  <c r="DV100" i="1"/>
  <c r="DV135" i="1"/>
  <c r="DV141" i="1"/>
  <c r="DV134" i="1"/>
  <c r="DV128" i="1"/>
  <c r="DV98" i="1"/>
  <c r="DV142" i="1"/>
  <c r="DV101" i="1"/>
  <c r="DV115" i="1"/>
  <c r="DV144" i="1"/>
  <c r="DV113" i="1"/>
  <c r="DV124" i="1"/>
  <c r="DV136" i="1"/>
  <c r="CZ144" i="1"/>
  <c r="CZ99" i="1"/>
  <c r="CZ143" i="1"/>
  <c r="CZ142" i="1"/>
  <c r="CZ115" i="1"/>
  <c r="CZ134" i="1"/>
  <c r="CZ128" i="1"/>
  <c r="CZ110" i="1"/>
  <c r="CZ100" i="1"/>
  <c r="CZ123" i="1"/>
  <c r="CZ125" i="1"/>
  <c r="CZ141" i="1"/>
  <c r="CZ97" i="1"/>
  <c r="CZ140" i="1"/>
  <c r="CZ98" i="1"/>
  <c r="CZ150" i="1"/>
  <c r="CZ116" i="1"/>
  <c r="CZ126" i="1"/>
  <c r="CZ148" i="1"/>
  <c r="CZ113" i="1"/>
  <c r="CZ102" i="1"/>
  <c r="CZ101" i="1"/>
  <c r="CZ117" i="1"/>
  <c r="CZ114" i="1"/>
  <c r="CZ135" i="1"/>
  <c r="CZ124" i="1"/>
  <c r="CZ136" i="1"/>
  <c r="CZ139" i="1"/>
  <c r="HS141" i="1"/>
  <c r="HS102" i="1"/>
  <c r="HS123" i="1"/>
  <c r="HS124" i="1"/>
  <c r="HS148" i="1"/>
  <c r="HS99" i="1"/>
  <c r="HS128" i="1"/>
  <c r="HS114" i="1"/>
  <c r="HS98" i="1"/>
  <c r="HS142" i="1"/>
  <c r="HS101" i="1"/>
  <c r="HS134" i="1"/>
  <c r="HS143" i="1"/>
  <c r="HS116" i="1"/>
  <c r="HS113" i="1"/>
  <c r="HS144" i="1"/>
  <c r="HS117" i="1"/>
  <c r="HS135" i="1"/>
  <c r="HS126" i="1"/>
  <c r="HS97" i="1"/>
  <c r="HS150" i="1"/>
  <c r="HS115" i="1"/>
  <c r="HS110" i="1"/>
  <c r="HS139" i="1"/>
  <c r="HS100" i="1"/>
  <c r="HS136" i="1"/>
  <c r="HS125" i="1"/>
  <c r="HS140" i="1"/>
  <c r="FC114" i="1"/>
  <c r="FC100" i="1"/>
  <c r="FC140" i="1"/>
  <c r="FC134" i="1"/>
  <c r="FC99" i="1"/>
  <c r="FC110" i="1"/>
  <c r="FC143" i="1"/>
  <c r="FC150" i="1"/>
  <c r="FC139" i="1"/>
  <c r="FC128" i="1"/>
  <c r="FC136" i="1"/>
  <c r="FC126" i="1"/>
  <c r="FC141" i="1"/>
  <c r="FC98" i="1"/>
  <c r="FC102" i="1"/>
  <c r="FC124" i="1"/>
  <c r="FC144" i="1"/>
  <c r="FC117" i="1"/>
  <c r="FC97" i="1"/>
  <c r="FC135" i="1"/>
  <c r="FC115" i="1"/>
  <c r="FC142" i="1"/>
  <c r="FC113" i="1"/>
  <c r="FC123" i="1"/>
  <c r="FC116" i="1"/>
  <c r="FC148" i="1"/>
  <c r="FC125" i="1"/>
  <c r="FC101" i="1"/>
  <c r="IO99" i="1"/>
  <c r="IO140" i="1"/>
  <c r="IO102" i="1"/>
  <c r="IO141" i="1"/>
  <c r="IO126" i="1"/>
  <c r="IO136" i="1"/>
  <c r="IO125" i="1"/>
  <c r="IO134" i="1"/>
  <c r="IO135" i="1"/>
  <c r="IO128" i="1"/>
  <c r="IO101" i="1"/>
  <c r="IO139" i="1"/>
  <c r="IO100" i="1"/>
  <c r="IO124" i="1"/>
  <c r="IO148" i="1"/>
  <c r="IO117" i="1"/>
  <c r="IO98" i="1"/>
  <c r="IO97" i="1"/>
  <c r="IO123" i="1"/>
  <c r="IO143" i="1"/>
  <c r="IO144" i="1"/>
  <c r="IO114" i="1"/>
  <c r="IO110" i="1"/>
  <c r="IO115" i="1"/>
  <c r="IO150" i="1"/>
  <c r="IO142" i="1"/>
  <c r="IO116" i="1"/>
  <c r="IO113" i="1"/>
  <c r="AM110" i="1"/>
  <c r="AM123" i="1"/>
  <c r="AM139" i="1"/>
  <c r="AM142" i="1"/>
  <c r="AM148" i="1"/>
  <c r="AM140" i="1"/>
  <c r="AM125" i="1"/>
  <c r="AM114" i="1"/>
  <c r="AM117" i="1"/>
  <c r="AM97" i="1"/>
  <c r="AM150" i="1"/>
  <c r="AM134" i="1"/>
  <c r="AM99" i="1"/>
  <c r="AM102" i="1"/>
  <c r="AM144" i="1"/>
  <c r="AM101" i="1"/>
  <c r="AM141" i="1"/>
  <c r="AM124" i="1"/>
  <c r="AM143" i="1"/>
  <c r="AM126" i="1"/>
  <c r="AM115" i="1"/>
  <c r="AM113" i="1"/>
  <c r="AM98" i="1"/>
  <c r="AM135" i="1"/>
  <c r="AM116" i="1"/>
  <c r="AM136" i="1"/>
  <c r="AM100" i="1"/>
  <c r="AM128" i="1"/>
  <c r="CX136" i="1"/>
  <c r="CX113" i="1"/>
  <c r="CX125" i="1"/>
  <c r="CX139" i="1"/>
  <c r="CX150" i="1"/>
  <c r="CX123" i="1"/>
  <c r="CX102" i="1"/>
  <c r="CX101" i="1"/>
  <c r="CX116" i="1"/>
  <c r="CX148" i="1"/>
  <c r="CX134" i="1"/>
  <c r="CX141" i="1"/>
  <c r="CX98" i="1"/>
  <c r="CX110" i="1"/>
  <c r="CX124" i="1"/>
  <c r="CX142" i="1"/>
  <c r="CX143" i="1"/>
  <c r="CX140" i="1"/>
  <c r="CX144" i="1"/>
  <c r="CX97" i="1"/>
  <c r="CX114" i="1"/>
  <c r="CX126" i="1"/>
  <c r="CX117" i="1"/>
  <c r="CX100" i="1"/>
  <c r="CX99" i="1"/>
  <c r="CX135" i="1"/>
  <c r="CX115" i="1"/>
  <c r="CX128" i="1"/>
  <c r="CH101" i="1"/>
  <c r="CH115" i="1"/>
  <c r="CH140" i="1"/>
  <c r="CH124" i="1"/>
  <c r="CH135" i="1"/>
  <c r="CH144" i="1"/>
  <c r="CH126" i="1"/>
  <c r="CH141" i="1"/>
  <c r="CH100" i="1"/>
  <c r="CH113" i="1"/>
  <c r="CH142" i="1"/>
  <c r="CH123" i="1"/>
  <c r="CH143" i="1"/>
  <c r="CH116" i="1"/>
  <c r="CH102" i="1"/>
  <c r="CH97" i="1"/>
  <c r="CH148" i="1"/>
  <c r="CH117" i="1"/>
  <c r="CH110" i="1"/>
  <c r="CH125" i="1"/>
  <c r="CH114" i="1"/>
  <c r="CH150" i="1"/>
  <c r="CH139" i="1"/>
  <c r="CH128" i="1"/>
  <c r="CH134" i="1"/>
  <c r="CH98" i="1"/>
  <c r="CH136" i="1"/>
  <c r="CH99" i="1"/>
  <c r="IG136" i="1"/>
  <c r="IG123" i="1"/>
  <c r="IG100" i="1"/>
  <c r="IG125" i="1"/>
  <c r="IG113" i="1"/>
  <c r="IG135" i="1"/>
  <c r="IG116" i="1"/>
  <c r="IG126" i="1"/>
  <c r="IG140" i="1"/>
  <c r="IG150" i="1"/>
  <c r="IG139" i="1"/>
  <c r="IG142" i="1"/>
  <c r="IG134" i="1"/>
  <c r="IG114" i="1"/>
  <c r="IG141" i="1"/>
  <c r="IG124" i="1"/>
  <c r="IG148" i="1"/>
  <c r="IG98" i="1"/>
  <c r="IG102" i="1"/>
  <c r="IG97" i="1"/>
  <c r="IG117" i="1"/>
  <c r="IG115" i="1"/>
  <c r="IG101" i="1"/>
  <c r="IG128" i="1"/>
  <c r="IG143" i="1"/>
  <c r="IG110" i="1"/>
  <c r="IG99" i="1"/>
  <c r="IG144" i="1"/>
  <c r="BD116" i="1"/>
  <c r="BD135" i="1"/>
  <c r="BD117" i="1"/>
  <c r="BD139" i="1"/>
  <c r="BD148" i="1"/>
  <c r="BD114" i="1"/>
  <c r="BD134" i="1"/>
  <c r="BD141" i="1"/>
  <c r="BD101" i="1"/>
  <c r="BD123" i="1"/>
  <c r="BD150" i="1"/>
  <c r="BD128" i="1"/>
  <c r="BD140" i="1"/>
  <c r="BD110" i="1"/>
  <c r="BD144" i="1"/>
  <c r="BD113" i="1"/>
  <c r="BD98" i="1"/>
  <c r="BD142" i="1"/>
  <c r="BD99" i="1"/>
  <c r="BD100" i="1"/>
  <c r="BD115" i="1"/>
  <c r="BD124" i="1"/>
  <c r="BD97" i="1"/>
  <c r="BD102" i="1"/>
  <c r="BD125" i="1"/>
  <c r="BD136" i="1"/>
  <c r="BD126" i="1"/>
  <c r="BD143" i="1"/>
  <c r="EV99" i="1"/>
  <c r="EV136" i="1"/>
  <c r="EV101" i="1"/>
  <c r="EV102" i="1"/>
  <c r="EV123" i="1"/>
  <c r="EV134" i="1"/>
  <c r="EV113" i="1"/>
  <c r="EV141" i="1"/>
  <c r="EV140" i="1"/>
  <c r="EV124" i="1"/>
  <c r="EV125" i="1"/>
  <c r="EV97" i="1"/>
  <c r="EV139" i="1"/>
  <c r="EV144" i="1"/>
  <c r="EV110" i="1"/>
  <c r="EV128" i="1"/>
  <c r="EV135" i="1"/>
  <c r="EV100" i="1"/>
  <c r="EV114" i="1"/>
  <c r="EV148" i="1"/>
  <c r="EV126" i="1"/>
  <c r="EV116" i="1"/>
  <c r="EV150" i="1"/>
  <c r="EV142" i="1"/>
  <c r="EV143" i="1"/>
  <c r="EV98" i="1"/>
  <c r="EV117" i="1"/>
  <c r="EV115" i="1"/>
  <c r="FT116" i="1"/>
  <c r="FT128" i="1"/>
  <c r="FT97" i="1"/>
  <c r="FT142" i="1"/>
  <c r="FT144" i="1"/>
  <c r="FT114" i="1"/>
  <c r="FT141" i="1"/>
  <c r="FT139" i="1"/>
  <c r="FT135" i="1"/>
  <c r="FT124" i="1"/>
  <c r="FT99" i="1"/>
  <c r="FT102" i="1"/>
  <c r="FT125" i="1"/>
  <c r="FT134" i="1"/>
  <c r="FT148" i="1"/>
  <c r="FT136" i="1"/>
  <c r="FT117" i="1"/>
  <c r="FT101" i="1"/>
  <c r="FT115" i="1"/>
  <c r="FT98" i="1"/>
  <c r="FT150" i="1"/>
  <c r="FT110" i="1"/>
  <c r="FT100" i="1"/>
  <c r="FT113" i="1"/>
  <c r="FT126" i="1"/>
  <c r="FT123" i="1"/>
  <c r="FT140" i="1"/>
  <c r="FT143" i="1"/>
  <c r="HW101" i="1"/>
  <c r="HW148" i="1"/>
  <c r="HW123" i="1"/>
  <c r="HW97" i="1"/>
  <c r="HW113" i="1"/>
  <c r="HW110" i="1"/>
  <c r="HW126" i="1"/>
  <c r="HW98" i="1"/>
  <c r="HW102" i="1"/>
  <c r="HW143" i="1"/>
  <c r="HW135" i="1"/>
  <c r="HW116" i="1"/>
  <c r="HW140" i="1"/>
  <c r="HW114" i="1"/>
  <c r="HW117" i="1"/>
  <c r="HW134" i="1"/>
  <c r="HW99" i="1"/>
  <c r="HW136" i="1"/>
  <c r="HW124" i="1"/>
  <c r="HW128" i="1"/>
  <c r="HW150" i="1"/>
  <c r="HW100" i="1"/>
  <c r="HW144" i="1"/>
  <c r="HW142" i="1"/>
  <c r="HW139" i="1"/>
  <c r="HW125" i="1"/>
  <c r="HW115" i="1"/>
  <c r="HW141" i="1"/>
  <c r="GY128" i="1"/>
  <c r="GY113" i="1"/>
  <c r="GY115" i="1"/>
  <c r="GY141" i="1"/>
  <c r="GY99" i="1"/>
  <c r="GY136" i="1"/>
  <c r="GY124" i="1"/>
  <c r="GY140" i="1"/>
  <c r="GY148" i="1"/>
  <c r="GY150" i="1"/>
  <c r="GY144" i="1"/>
  <c r="GY102" i="1"/>
  <c r="GY125" i="1"/>
  <c r="GY134" i="1"/>
  <c r="GY143" i="1"/>
  <c r="GY117" i="1"/>
  <c r="GY110" i="1"/>
  <c r="GY116" i="1"/>
  <c r="GY114" i="1"/>
  <c r="GY101" i="1"/>
  <c r="GY123" i="1"/>
  <c r="GY126" i="1"/>
  <c r="GY98" i="1"/>
  <c r="GY139" i="1"/>
  <c r="GY97" i="1"/>
  <c r="GY142" i="1"/>
  <c r="GY100" i="1"/>
  <c r="GY135" i="1"/>
  <c r="IZ128" i="1"/>
  <c r="IZ97" i="1"/>
  <c r="IZ123" i="1"/>
  <c r="IZ140" i="1"/>
  <c r="IZ125" i="1"/>
  <c r="IZ144" i="1"/>
  <c r="IZ100" i="1"/>
  <c r="IZ124" i="1"/>
  <c r="IZ142" i="1"/>
  <c r="IZ126" i="1"/>
  <c r="IZ136" i="1"/>
  <c r="IZ110" i="1"/>
  <c r="IZ134" i="1"/>
  <c r="IZ150" i="1"/>
  <c r="IZ102" i="1"/>
  <c r="IZ116" i="1"/>
  <c r="IZ135" i="1"/>
  <c r="IZ117" i="1"/>
  <c r="IZ141" i="1"/>
  <c r="IZ148" i="1"/>
  <c r="IZ101" i="1"/>
  <c r="IZ98" i="1"/>
  <c r="IZ99" i="1"/>
  <c r="IZ114" i="1"/>
  <c r="IZ113" i="1"/>
  <c r="IZ139" i="1"/>
  <c r="IZ143" i="1"/>
  <c r="IZ115" i="1"/>
  <c r="GD144" i="1"/>
  <c r="GD136" i="1"/>
  <c r="GD143" i="1"/>
  <c r="GD148" i="1"/>
  <c r="GD150" i="1"/>
  <c r="GD141" i="1"/>
  <c r="GD117" i="1"/>
  <c r="GD134" i="1"/>
  <c r="GD125" i="1"/>
  <c r="GD100" i="1"/>
  <c r="GD113" i="1"/>
  <c r="GD114" i="1"/>
  <c r="GD97" i="1"/>
  <c r="GD102" i="1"/>
  <c r="GD98" i="1"/>
  <c r="GD128" i="1"/>
  <c r="GD142" i="1"/>
  <c r="GD115" i="1"/>
  <c r="GD123" i="1"/>
  <c r="GD140" i="1"/>
  <c r="GD116" i="1"/>
  <c r="GD99" i="1"/>
  <c r="GD110" i="1"/>
  <c r="GD101" i="1"/>
  <c r="GD135" i="1"/>
  <c r="GD126" i="1"/>
  <c r="GD139" i="1"/>
  <c r="GD124" i="1"/>
  <c r="HU114" i="1"/>
  <c r="HU117" i="1"/>
  <c r="HU134" i="1"/>
  <c r="HU150" i="1"/>
  <c r="HU139" i="1"/>
  <c r="HU123" i="1"/>
  <c r="HU140" i="1"/>
  <c r="HU142" i="1"/>
  <c r="HU102" i="1"/>
  <c r="HU148" i="1"/>
  <c r="HU126" i="1"/>
  <c r="HU100" i="1"/>
  <c r="HU135" i="1"/>
  <c r="HU141" i="1"/>
  <c r="HU124" i="1"/>
  <c r="HU116" i="1"/>
  <c r="HU99" i="1"/>
  <c r="HU136" i="1"/>
  <c r="HU101" i="1"/>
  <c r="HU125" i="1"/>
  <c r="HU115" i="1"/>
  <c r="HU113" i="1"/>
  <c r="HU97" i="1"/>
  <c r="HU144" i="1"/>
  <c r="HU110" i="1"/>
  <c r="HU143" i="1"/>
  <c r="HU128" i="1"/>
  <c r="HU98" i="1"/>
  <c r="HG110" i="1"/>
  <c r="HG123" i="1"/>
  <c r="HG98" i="1"/>
  <c r="HG124" i="1"/>
  <c r="HG126" i="1"/>
  <c r="HG141" i="1"/>
  <c r="HG113" i="1"/>
  <c r="HG144" i="1"/>
  <c r="HG139" i="1"/>
  <c r="HG140" i="1"/>
  <c r="HG143" i="1"/>
  <c r="HG100" i="1"/>
  <c r="HG134" i="1"/>
  <c r="HG125" i="1"/>
  <c r="HG115" i="1"/>
  <c r="HG114" i="1"/>
  <c r="HG101" i="1"/>
  <c r="HG148" i="1"/>
  <c r="HG142" i="1"/>
  <c r="HG116" i="1"/>
  <c r="HG117" i="1"/>
  <c r="HG97" i="1"/>
  <c r="HG99" i="1"/>
  <c r="HG135" i="1"/>
  <c r="HG128" i="1"/>
  <c r="HG136" i="1"/>
  <c r="HG150" i="1"/>
  <c r="HG102" i="1"/>
  <c r="FJ116" i="1"/>
  <c r="FJ113" i="1"/>
  <c r="FJ97" i="1"/>
  <c r="FJ101" i="1"/>
  <c r="FJ98" i="1"/>
  <c r="FJ102" i="1"/>
  <c r="FJ143" i="1"/>
  <c r="FJ136" i="1"/>
  <c r="FJ150" i="1"/>
  <c r="FJ115" i="1"/>
  <c r="FJ125" i="1"/>
  <c r="FJ134" i="1"/>
  <c r="FJ128" i="1"/>
  <c r="FJ123" i="1"/>
  <c r="FJ114" i="1"/>
  <c r="FJ144" i="1"/>
  <c r="FJ142" i="1"/>
  <c r="FJ135" i="1"/>
  <c r="FJ99" i="1"/>
  <c r="FJ140" i="1"/>
  <c r="FJ126" i="1"/>
  <c r="FJ110" i="1"/>
  <c r="FJ148" i="1"/>
  <c r="FJ100" i="1"/>
  <c r="FJ124" i="1"/>
  <c r="FJ139" i="1"/>
  <c r="FJ117" i="1"/>
  <c r="FJ141" i="1"/>
  <c r="IQ110" i="1"/>
  <c r="IQ134" i="1"/>
  <c r="IQ98" i="1"/>
  <c r="IQ136" i="1"/>
  <c r="IQ100" i="1"/>
  <c r="IQ148" i="1"/>
  <c r="IQ101" i="1"/>
  <c r="IQ124" i="1"/>
  <c r="IQ102" i="1"/>
  <c r="IQ128" i="1"/>
  <c r="IQ141" i="1"/>
  <c r="IQ142" i="1"/>
  <c r="IQ143" i="1"/>
  <c r="IQ140" i="1"/>
  <c r="IQ135" i="1"/>
  <c r="IQ139" i="1"/>
  <c r="IQ126" i="1"/>
  <c r="IQ114" i="1"/>
  <c r="IQ144" i="1"/>
  <c r="IQ123" i="1"/>
  <c r="IQ97" i="1"/>
  <c r="IQ150" i="1"/>
  <c r="IQ116" i="1"/>
  <c r="IQ117" i="1"/>
  <c r="IQ113" i="1"/>
  <c r="IQ99" i="1"/>
  <c r="IQ115" i="1"/>
  <c r="IQ125" i="1"/>
  <c r="U115" i="1"/>
  <c r="U117" i="1"/>
  <c r="U97" i="1"/>
  <c r="U110" i="1"/>
  <c r="U144" i="1"/>
  <c r="U114" i="1"/>
  <c r="U143" i="1"/>
  <c r="U140" i="1"/>
  <c r="U125" i="1"/>
  <c r="U100" i="1"/>
  <c r="U128" i="1"/>
  <c r="U102" i="1"/>
  <c r="U98" i="1"/>
  <c r="U124" i="1"/>
  <c r="U141" i="1"/>
  <c r="U116" i="1"/>
  <c r="U134" i="1"/>
  <c r="U99" i="1"/>
  <c r="U150" i="1"/>
  <c r="U126" i="1"/>
  <c r="U148" i="1"/>
  <c r="U139" i="1"/>
  <c r="U123" i="1"/>
  <c r="U142" i="1"/>
  <c r="U113" i="1"/>
  <c r="U101" i="1"/>
  <c r="U135" i="1"/>
  <c r="U136" i="1"/>
  <c r="AS124" i="1"/>
  <c r="AS114" i="1"/>
  <c r="AS142" i="1"/>
  <c r="AS101" i="1"/>
  <c r="AS97" i="1"/>
  <c r="AS125" i="1"/>
  <c r="AS140" i="1"/>
  <c r="AS136" i="1"/>
  <c r="AS150" i="1"/>
  <c r="AS139" i="1"/>
  <c r="AS110" i="1"/>
  <c r="AS102" i="1"/>
  <c r="AS134" i="1"/>
  <c r="AS126" i="1"/>
  <c r="AS148" i="1"/>
  <c r="AS99" i="1"/>
  <c r="AS117" i="1"/>
  <c r="AS98" i="1"/>
  <c r="AS100" i="1"/>
  <c r="AS128" i="1"/>
  <c r="AS115" i="1"/>
  <c r="AS144" i="1"/>
  <c r="AS135" i="1"/>
  <c r="AS116" i="1"/>
  <c r="AS143" i="1"/>
  <c r="AS141" i="1"/>
  <c r="AS113" i="1"/>
  <c r="AS123" i="1"/>
  <c r="CQ148" i="1"/>
  <c r="CQ116" i="1"/>
  <c r="CQ143" i="1"/>
  <c r="CQ126" i="1"/>
  <c r="CQ115" i="1"/>
  <c r="CQ150" i="1"/>
  <c r="CQ102" i="1"/>
  <c r="CQ99" i="1"/>
  <c r="CQ136" i="1"/>
  <c r="CQ124" i="1"/>
  <c r="CQ100" i="1"/>
  <c r="CQ101" i="1"/>
  <c r="CQ134" i="1"/>
  <c r="CQ117" i="1"/>
  <c r="CQ140" i="1"/>
  <c r="CQ139" i="1"/>
  <c r="CQ135" i="1"/>
  <c r="CQ97" i="1"/>
  <c r="CQ141" i="1"/>
  <c r="CQ98" i="1"/>
  <c r="CQ110" i="1"/>
  <c r="CQ114" i="1"/>
  <c r="CQ125" i="1"/>
  <c r="CQ142" i="1"/>
  <c r="CQ144" i="1"/>
  <c r="CQ113" i="1"/>
  <c r="CQ128" i="1"/>
  <c r="CQ123" i="1"/>
  <c r="DW98" i="1"/>
  <c r="DW110" i="1"/>
  <c r="DW123" i="1"/>
  <c r="DW115" i="1"/>
  <c r="DW134" i="1"/>
  <c r="DW144" i="1"/>
  <c r="DW102" i="1"/>
  <c r="DW126" i="1"/>
  <c r="DW135" i="1"/>
  <c r="DW141" i="1"/>
  <c r="DW100" i="1"/>
  <c r="DW125" i="1"/>
  <c r="DW150" i="1"/>
  <c r="DW142" i="1"/>
  <c r="DW97" i="1"/>
  <c r="DW143" i="1"/>
  <c r="DW140" i="1"/>
  <c r="DW116" i="1"/>
  <c r="DW114" i="1"/>
  <c r="DW101" i="1"/>
  <c r="DW124" i="1"/>
  <c r="DW113" i="1"/>
  <c r="DW136" i="1"/>
  <c r="DW139" i="1"/>
  <c r="DW99" i="1"/>
  <c r="DW148" i="1"/>
  <c r="DW128" i="1"/>
  <c r="DW117" i="1"/>
  <c r="FE99" i="1"/>
  <c r="FE100" i="1"/>
  <c r="FE150" i="1"/>
  <c r="FE98" i="1"/>
  <c r="FE123" i="1"/>
  <c r="FE113" i="1"/>
  <c r="FE126" i="1"/>
  <c r="FE102" i="1"/>
  <c r="FE110" i="1"/>
  <c r="FE115" i="1"/>
  <c r="FE135" i="1"/>
  <c r="FE114" i="1"/>
  <c r="FE142" i="1"/>
  <c r="FE128" i="1"/>
  <c r="FE144" i="1"/>
  <c r="FE148" i="1"/>
  <c r="FE116" i="1"/>
  <c r="FE97" i="1"/>
  <c r="FE139" i="1"/>
  <c r="FE140" i="1"/>
  <c r="FE141" i="1"/>
  <c r="FE125" i="1"/>
  <c r="FE136" i="1"/>
  <c r="FE143" i="1"/>
  <c r="FE124" i="1"/>
  <c r="FE134" i="1"/>
  <c r="FE101" i="1"/>
  <c r="FE117" i="1"/>
  <c r="FG113" i="1"/>
  <c r="FG110" i="1"/>
  <c r="FG148" i="1"/>
  <c r="FG139" i="1"/>
  <c r="FG134" i="1"/>
  <c r="FG141" i="1"/>
  <c r="FG97" i="1"/>
  <c r="FG136" i="1"/>
  <c r="FG126" i="1"/>
  <c r="FG125" i="1"/>
  <c r="FG128" i="1"/>
  <c r="FG123" i="1"/>
  <c r="FG144" i="1"/>
  <c r="FG101" i="1"/>
  <c r="FG117" i="1"/>
  <c r="FG140" i="1"/>
  <c r="FG135" i="1"/>
  <c r="FG99" i="1"/>
  <c r="FG114" i="1"/>
  <c r="FG124" i="1"/>
  <c r="FG116" i="1"/>
  <c r="FG150" i="1"/>
  <c r="FG98" i="1"/>
  <c r="FG142" i="1"/>
  <c r="FG100" i="1"/>
  <c r="FG115" i="1"/>
  <c r="FG102" i="1"/>
  <c r="FG143" i="1"/>
  <c r="FN101" i="1"/>
  <c r="FN97" i="1"/>
  <c r="FN113" i="1"/>
  <c r="FN124" i="1"/>
  <c r="FN150" i="1"/>
  <c r="FN114" i="1"/>
  <c r="FN117" i="1"/>
  <c r="FN135" i="1"/>
  <c r="FN98" i="1"/>
  <c r="FN144" i="1"/>
  <c r="FN110" i="1"/>
  <c r="FN116" i="1"/>
  <c r="FN115" i="1"/>
  <c r="FN126" i="1"/>
  <c r="FN125" i="1"/>
  <c r="FN148" i="1"/>
  <c r="FN100" i="1"/>
  <c r="FN142" i="1"/>
  <c r="FN123" i="1"/>
  <c r="FN141" i="1"/>
  <c r="FN136" i="1"/>
  <c r="FN134" i="1"/>
  <c r="FN139" i="1"/>
  <c r="FN102" i="1"/>
  <c r="FN140" i="1"/>
  <c r="FN143" i="1"/>
  <c r="FN99" i="1"/>
  <c r="FN128" i="1"/>
  <c r="CK115" i="1"/>
  <c r="CK124" i="1"/>
  <c r="CK144" i="1"/>
  <c r="CK148" i="1"/>
  <c r="CK126" i="1"/>
  <c r="CK99" i="1"/>
  <c r="CK141" i="1"/>
  <c r="CK100" i="1"/>
  <c r="CK98" i="1"/>
  <c r="CK139" i="1"/>
  <c r="CK110" i="1"/>
  <c r="CK142" i="1"/>
  <c r="CK143" i="1"/>
  <c r="CK134" i="1"/>
  <c r="CK128" i="1"/>
  <c r="CK135" i="1"/>
  <c r="CK140" i="1"/>
  <c r="CK125" i="1"/>
  <c r="CK102" i="1"/>
  <c r="CK150" i="1"/>
  <c r="CK117" i="1"/>
  <c r="CK114" i="1"/>
  <c r="CK116" i="1"/>
  <c r="CK97" i="1"/>
  <c r="CK113" i="1"/>
  <c r="CK101" i="1"/>
  <c r="CK136" i="1"/>
  <c r="CK123" i="1"/>
  <c r="BT140" i="1"/>
  <c r="BT139" i="1"/>
  <c r="BT142" i="1"/>
  <c r="BT97" i="1"/>
  <c r="BT124" i="1"/>
  <c r="BT101" i="1"/>
  <c r="BT99" i="1"/>
  <c r="BT128" i="1"/>
  <c r="BT102" i="1"/>
  <c r="BT143" i="1"/>
  <c r="BT150" i="1"/>
  <c r="BT126" i="1"/>
  <c r="BT116" i="1"/>
  <c r="BT123" i="1"/>
  <c r="BT100" i="1"/>
  <c r="BT136" i="1"/>
  <c r="BT144" i="1"/>
  <c r="BT113" i="1"/>
  <c r="BT117" i="1"/>
  <c r="BT115" i="1"/>
  <c r="BT110" i="1"/>
  <c r="BT98" i="1"/>
  <c r="BT148" i="1"/>
  <c r="BT114" i="1"/>
  <c r="BT141" i="1"/>
  <c r="BT134" i="1"/>
  <c r="BT135" i="1"/>
  <c r="BT125" i="1"/>
  <c r="HI134" i="1"/>
  <c r="HI123" i="1"/>
  <c r="HI142" i="1"/>
  <c r="HI126" i="1"/>
  <c r="HI115" i="1"/>
  <c r="HI124" i="1"/>
  <c r="HI98" i="1"/>
  <c r="HI102" i="1"/>
  <c r="HI141" i="1"/>
  <c r="HI135" i="1"/>
  <c r="HI116" i="1"/>
  <c r="HI113" i="1"/>
  <c r="HI101" i="1"/>
  <c r="HI140" i="1"/>
  <c r="HI143" i="1"/>
  <c r="HI117" i="1"/>
  <c r="HI139" i="1"/>
  <c r="HI100" i="1"/>
  <c r="HI148" i="1"/>
  <c r="HI128" i="1"/>
  <c r="HI97" i="1"/>
  <c r="HI144" i="1"/>
  <c r="HI99" i="1"/>
  <c r="HI110" i="1"/>
  <c r="HI114" i="1"/>
  <c r="HI136" i="1"/>
  <c r="HI150" i="1"/>
  <c r="HI125" i="1"/>
  <c r="CA136" i="1"/>
  <c r="CA126" i="1"/>
  <c r="CA123" i="1"/>
  <c r="CA128" i="1"/>
  <c r="CA98" i="1"/>
  <c r="CA102" i="1"/>
  <c r="CA101" i="1"/>
  <c r="CA150" i="1"/>
  <c r="CA134" i="1"/>
  <c r="CA110" i="1"/>
  <c r="CA148" i="1"/>
  <c r="CA139" i="1"/>
  <c r="CA100" i="1"/>
  <c r="CA97" i="1"/>
  <c r="CA115" i="1"/>
  <c r="CA99" i="1"/>
  <c r="CA142" i="1"/>
  <c r="CA125" i="1"/>
  <c r="CA135" i="1"/>
  <c r="CA140" i="1"/>
  <c r="CA113" i="1"/>
  <c r="CA144" i="1"/>
  <c r="CA117" i="1"/>
  <c r="CA124" i="1"/>
  <c r="CA116" i="1"/>
  <c r="CA114" i="1"/>
  <c r="CA143" i="1"/>
  <c r="CA141" i="1"/>
  <c r="M134" i="1"/>
  <c r="M140" i="1"/>
  <c r="M128" i="1"/>
  <c r="M143" i="1" s="1"/>
  <c r="M115" i="1"/>
  <c r="M102" i="1"/>
  <c r="M97" i="1"/>
  <c r="M113" i="1" s="1"/>
  <c r="M116" i="1"/>
  <c r="M99" i="1"/>
  <c r="M150" i="1"/>
  <c r="F4" i="10" s="1"/>
  <c r="M136" i="1"/>
  <c r="M144" i="1" s="1"/>
  <c r="M139" i="1"/>
  <c r="M117" i="1"/>
  <c r="M124" i="1" s="1"/>
  <c r="M135" i="1" s="1"/>
  <c r="M98" i="1"/>
  <c r="M114" i="1" s="1"/>
  <c r="M126" i="1"/>
  <c r="M110" i="1"/>
  <c r="M141" i="1"/>
  <c r="M101" i="1"/>
  <c r="M148" i="1"/>
  <c r="D4" i="10" s="1"/>
  <c r="M125" i="1"/>
  <c r="M123" i="1"/>
  <c r="M142" i="1"/>
  <c r="JB142" i="1"/>
  <c r="JB140" i="1"/>
  <c r="JB100" i="1"/>
  <c r="JB114" i="1"/>
  <c r="JB125" i="1"/>
  <c r="JB98" i="1"/>
  <c r="JB136" i="1"/>
  <c r="JB99" i="1"/>
  <c r="JB143" i="1"/>
  <c r="JB97" i="1"/>
  <c r="JB135" i="1"/>
  <c r="JB148" i="1"/>
  <c r="JB124" i="1"/>
  <c r="JB113" i="1"/>
  <c r="JB116" i="1"/>
  <c r="JB115" i="1"/>
  <c r="JB117" i="1"/>
  <c r="JB144" i="1"/>
  <c r="JB123" i="1"/>
  <c r="JB134" i="1"/>
  <c r="JB126" i="1"/>
  <c r="JB139" i="1"/>
  <c r="JB128" i="1"/>
  <c r="JB101" i="1"/>
  <c r="JB110" i="1"/>
  <c r="JB141" i="1"/>
  <c r="JB102" i="1"/>
  <c r="JB150" i="1"/>
  <c r="AU110" i="1"/>
  <c r="AU113" i="1"/>
  <c r="AU135" i="1"/>
  <c r="AU117" i="1"/>
  <c r="AU142" i="1"/>
  <c r="AU126" i="1"/>
  <c r="AU98" i="1"/>
  <c r="AU114" i="1"/>
  <c r="AU150" i="1"/>
  <c r="AU141" i="1"/>
  <c r="AU136" i="1"/>
  <c r="AU100" i="1"/>
  <c r="AU144" i="1"/>
  <c r="AU128" i="1"/>
  <c r="AU125" i="1"/>
  <c r="AU143" i="1"/>
  <c r="AU99" i="1"/>
  <c r="AU116" i="1"/>
  <c r="AU148" i="1"/>
  <c r="AU139" i="1"/>
  <c r="AU123" i="1"/>
  <c r="AU140" i="1"/>
  <c r="AU102" i="1"/>
  <c r="AU97" i="1"/>
  <c r="AU115" i="1"/>
  <c r="AU134" i="1"/>
  <c r="AU101" i="1"/>
  <c r="AU124" i="1"/>
  <c r="FR139" i="1"/>
  <c r="FR124" i="1"/>
  <c r="FR128" i="1"/>
  <c r="FR100" i="1"/>
  <c r="FR117" i="1"/>
  <c r="FR101" i="1"/>
  <c r="FR142" i="1"/>
  <c r="FR116" i="1"/>
  <c r="FR126" i="1"/>
  <c r="FR125" i="1"/>
  <c r="FR110" i="1"/>
  <c r="FR143" i="1"/>
  <c r="FR123" i="1"/>
  <c r="FR140" i="1"/>
  <c r="FR114" i="1"/>
  <c r="FR102" i="1"/>
  <c r="FR141" i="1"/>
  <c r="FR150" i="1"/>
  <c r="FR113" i="1"/>
  <c r="FR134" i="1"/>
  <c r="FR97" i="1"/>
  <c r="FR144" i="1"/>
  <c r="FR98" i="1"/>
  <c r="FR136" i="1"/>
  <c r="FR115" i="1"/>
  <c r="FR148" i="1"/>
  <c r="FR135" i="1"/>
  <c r="FR99" i="1"/>
  <c r="EL124" i="1"/>
  <c r="EL136" i="1"/>
  <c r="EL142" i="1"/>
  <c r="EL115" i="1"/>
  <c r="EL114" i="1"/>
  <c r="EL134" i="1"/>
  <c r="EL100" i="1"/>
  <c r="EL135" i="1"/>
  <c r="EL140" i="1"/>
  <c r="EL123" i="1"/>
  <c r="EL101" i="1"/>
  <c r="EL125" i="1"/>
  <c r="EL99" i="1"/>
  <c r="EL98" i="1"/>
  <c r="EL143" i="1"/>
  <c r="EL113" i="1"/>
  <c r="EL102" i="1"/>
  <c r="EL128" i="1"/>
  <c r="EL110" i="1"/>
  <c r="EL97" i="1"/>
  <c r="EL144" i="1"/>
  <c r="EL148" i="1"/>
  <c r="EL117" i="1"/>
  <c r="EL116" i="1"/>
  <c r="EL126" i="1"/>
  <c r="EL150" i="1"/>
  <c r="EL141" i="1"/>
  <c r="EL139" i="1"/>
  <c r="BC98" i="1"/>
  <c r="BC99" i="1"/>
  <c r="BC113" i="1"/>
  <c r="BC126" i="1"/>
  <c r="BC97" i="1"/>
  <c r="BC101" i="1"/>
  <c r="BC140" i="1"/>
  <c r="BC136" i="1"/>
  <c r="BC142" i="1"/>
  <c r="BC123" i="1"/>
  <c r="BC148" i="1"/>
  <c r="BC110" i="1"/>
  <c r="BC139" i="1"/>
  <c r="BC116" i="1"/>
  <c r="BC134" i="1"/>
  <c r="BC150" i="1"/>
  <c r="BC125" i="1"/>
  <c r="BC115" i="1"/>
  <c r="BC100" i="1"/>
  <c r="BC114" i="1"/>
  <c r="BC144" i="1"/>
  <c r="BC141" i="1"/>
  <c r="BC128" i="1"/>
  <c r="BC135" i="1"/>
  <c r="BC102" i="1"/>
  <c r="BC143" i="1"/>
  <c r="BC124" i="1"/>
  <c r="BC117" i="1"/>
  <c r="BS102" i="1"/>
  <c r="BS97" i="1"/>
  <c r="BS113" i="1"/>
  <c r="BS148" i="1"/>
  <c r="BS100" i="1"/>
  <c r="BS142" i="1"/>
  <c r="BS101" i="1"/>
  <c r="BS139" i="1"/>
  <c r="BS110" i="1"/>
  <c r="BS136" i="1"/>
  <c r="BS115" i="1"/>
  <c r="BS128" i="1"/>
  <c r="BS98" i="1"/>
  <c r="BS123" i="1"/>
  <c r="BS116" i="1"/>
  <c r="BS134" i="1"/>
  <c r="BS126" i="1"/>
  <c r="BS117" i="1"/>
  <c r="BS99" i="1"/>
  <c r="BS141" i="1"/>
  <c r="BS144" i="1"/>
  <c r="BS114" i="1"/>
  <c r="BS125" i="1"/>
  <c r="BS150" i="1"/>
  <c r="BS135" i="1"/>
  <c r="BS140" i="1"/>
  <c r="BS124" i="1"/>
  <c r="BS143" i="1"/>
  <c r="DC140" i="1"/>
  <c r="DC135" i="1"/>
  <c r="DC98" i="1"/>
  <c r="DC134" i="1"/>
  <c r="DC97" i="1"/>
  <c r="DC110" i="1"/>
  <c r="DC141" i="1"/>
  <c r="DC143" i="1"/>
  <c r="DC113" i="1"/>
  <c r="DC114" i="1"/>
  <c r="DC124" i="1"/>
  <c r="DC142" i="1"/>
  <c r="DC101" i="1"/>
  <c r="DC126" i="1"/>
  <c r="DC100" i="1"/>
  <c r="DC144" i="1"/>
  <c r="DC148" i="1"/>
  <c r="DC116" i="1"/>
  <c r="DC99" i="1"/>
  <c r="DC139" i="1"/>
  <c r="DC115" i="1"/>
  <c r="DC117" i="1"/>
  <c r="DC102" i="1"/>
  <c r="DC136" i="1"/>
  <c r="DC128" i="1"/>
  <c r="DC125" i="1"/>
  <c r="DC123" i="1"/>
  <c r="DC150" i="1"/>
  <c r="IM126" i="1"/>
  <c r="IM99" i="1"/>
  <c r="IM115" i="1"/>
  <c r="IM117" i="1"/>
  <c r="IM144" i="1"/>
  <c r="IM102" i="1"/>
  <c r="IM124" i="1"/>
  <c r="IM150" i="1"/>
  <c r="IM113" i="1"/>
  <c r="IM97" i="1"/>
  <c r="IM141" i="1"/>
  <c r="IM98" i="1"/>
  <c r="IM116" i="1"/>
  <c r="IM114" i="1"/>
  <c r="IM100" i="1"/>
  <c r="IM136" i="1"/>
  <c r="IM148" i="1"/>
  <c r="IM125" i="1"/>
  <c r="IM101" i="1"/>
  <c r="IM123" i="1"/>
  <c r="IM134" i="1"/>
  <c r="IM142" i="1"/>
  <c r="IM139" i="1"/>
  <c r="IM135" i="1"/>
  <c r="IM128" i="1"/>
  <c r="IM143" i="1"/>
  <c r="IM110" i="1"/>
  <c r="IM140" i="1"/>
  <c r="CV150" i="1"/>
  <c r="CV123" i="1"/>
  <c r="CV143" i="1"/>
  <c r="CV100" i="1"/>
  <c r="CV115" i="1"/>
  <c r="CV113" i="1"/>
  <c r="CV101" i="1"/>
  <c r="CV99" i="1"/>
  <c r="CV141" i="1"/>
  <c r="CV97" i="1"/>
  <c r="CV124" i="1"/>
  <c r="CV144" i="1"/>
  <c r="CV116" i="1"/>
  <c r="CV139" i="1"/>
  <c r="CV102" i="1"/>
  <c r="CV140" i="1"/>
  <c r="CV134" i="1"/>
  <c r="CV110" i="1"/>
  <c r="CV136" i="1"/>
  <c r="CV117" i="1"/>
  <c r="CV114" i="1"/>
  <c r="CV128" i="1"/>
  <c r="CV126" i="1"/>
  <c r="CV125" i="1"/>
  <c r="CV142" i="1"/>
  <c r="CV98" i="1"/>
  <c r="CV135" i="1"/>
  <c r="CV148" i="1"/>
  <c r="P141" i="1"/>
  <c r="P114" i="1"/>
  <c r="P135" i="1"/>
  <c r="P110" i="1"/>
  <c r="P115" i="1"/>
  <c r="P100" i="1"/>
  <c r="P113" i="1"/>
  <c r="P102" i="1"/>
  <c r="P98" i="1"/>
  <c r="P144" i="1"/>
  <c r="P124" i="1"/>
  <c r="P142" i="1"/>
  <c r="P117" i="1"/>
  <c r="P143" i="1"/>
  <c r="P126" i="1"/>
  <c r="P139" i="1"/>
  <c r="P97" i="1"/>
  <c r="P101" i="1"/>
  <c r="P136" i="1"/>
  <c r="P134" i="1"/>
  <c r="P125" i="1"/>
  <c r="P99" i="1"/>
  <c r="P150" i="1"/>
  <c r="P148" i="1"/>
  <c r="P128" i="1"/>
  <c r="P123" i="1"/>
  <c r="P116" i="1"/>
  <c r="P140" i="1"/>
  <c r="EM116" i="1"/>
  <c r="EM148" i="1"/>
  <c r="EM124" i="1"/>
  <c r="EM136" i="1"/>
  <c r="EM139" i="1"/>
  <c r="EM140" i="1"/>
  <c r="EM123" i="1"/>
  <c r="EM141" i="1"/>
  <c r="EM117" i="1"/>
  <c r="EM125" i="1"/>
  <c r="EM150" i="1"/>
  <c r="EM142" i="1"/>
  <c r="EM115" i="1"/>
  <c r="EM113" i="1"/>
  <c r="EM128" i="1"/>
  <c r="EM97" i="1"/>
  <c r="EM98" i="1"/>
  <c r="EM135" i="1"/>
  <c r="EM114" i="1"/>
  <c r="EM99" i="1"/>
  <c r="EM100" i="1"/>
  <c r="EM110" i="1"/>
  <c r="EM126" i="1"/>
  <c r="EM101" i="1"/>
  <c r="EM102" i="1"/>
  <c r="EM134" i="1"/>
  <c r="EM143" i="1"/>
  <c r="EM144" i="1"/>
  <c r="IX114" i="1"/>
  <c r="IX115" i="1"/>
  <c r="IX134" i="1"/>
  <c r="IX101" i="1"/>
  <c r="IX136" i="1"/>
  <c r="IX148" i="1"/>
  <c r="IX141" i="1"/>
  <c r="IX123" i="1"/>
  <c r="IX102" i="1"/>
  <c r="IX100" i="1"/>
  <c r="IX140" i="1"/>
  <c r="IX99" i="1"/>
  <c r="IX144" i="1"/>
  <c r="IX135" i="1"/>
  <c r="IX124" i="1"/>
  <c r="IX143" i="1"/>
  <c r="IX113" i="1"/>
  <c r="IX116" i="1"/>
  <c r="IX139" i="1"/>
  <c r="IX117" i="1"/>
  <c r="IX150" i="1"/>
  <c r="IX110" i="1"/>
  <c r="IX125" i="1"/>
  <c r="IX128" i="1"/>
  <c r="IX126" i="1"/>
  <c r="IX97" i="1"/>
  <c r="IX98" i="1"/>
  <c r="IX142" i="1"/>
  <c r="DZ141" i="1"/>
  <c r="DZ99" i="1"/>
  <c r="DZ101" i="1"/>
  <c r="DZ123" i="1"/>
  <c r="DZ126" i="1"/>
  <c r="DZ128" i="1"/>
  <c r="DZ113" i="1"/>
  <c r="DZ102" i="1"/>
  <c r="DZ150" i="1"/>
  <c r="DZ139" i="1"/>
  <c r="DZ98" i="1"/>
  <c r="DZ124" i="1"/>
  <c r="DZ117" i="1"/>
  <c r="DZ115" i="1"/>
  <c r="DZ142" i="1"/>
  <c r="DZ110" i="1"/>
  <c r="DZ135" i="1"/>
  <c r="DZ100" i="1"/>
  <c r="DZ143" i="1"/>
  <c r="DZ114" i="1"/>
  <c r="DZ144" i="1"/>
  <c r="DZ140" i="1"/>
  <c r="DZ148" i="1"/>
  <c r="DZ97" i="1"/>
  <c r="DZ125" i="1"/>
  <c r="DZ134" i="1"/>
  <c r="DZ116" i="1"/>
  <c r="DZ136" i="1"/>
  <c r="GR134" i="1"/>
  <c r="GR102" i="1"/>
  <c r="GR150" i="1"/>
  <c r="GR113" i="1"/>
  <c r="GR99" i="1"/>
  <c r="GR114" i="1"/>
  <c r="GR100" i="1"/>
  <c r="GR142" i="1"/>
  <c r="GR135" i="1"/>
  <c r="GR98" i="1"/>
  <c r="GR140" i="1"/>
  <c r="GR117" i="1"/>
  <c r="GR136" i="1"/>
  <c r="GR139" i="1"/>
  <c r="GR143" i="1"/>
  <c r="GR123" i="1"/>
  <c r="GR125" i="1"/>
  <c r="GR144" i="1"/>
  <c r="GR101" i="1"/>
  <c r="GR124" i="1"/>
  <c r="GR116" i="1"/>
  <c r="GR141" i="1"/>
  <c r="GR115" i="1"/>
  <c r="GR128" i="1"/>
  <c r="GR148" i="1"/>
  <c r="GR110" i="1"/>
  <c r="GR126" i="1"/>
  <c r="GR97" i="1"/>
  <c r="BF139" i="1"/>
  <c r="BF142" i="1"/>
  <c r="BF97" i="1"/>
  <c r="BF101" i="1"/>
  <c r="BF98" i="1"/>
  <c r="BF123" i="1"/>
  <c r="BF148" i="1"/>
  <c r="BF134" i="1"/>
  <c r="BF102" i="1"/>
  <c r="BF135" i="1"/>
  <c r="BF141" i="1"/>
  <c r="BF99" i="1"/>
  <c r="BF113" i="1"/>
  <c r="BF143" i="1"/>
  <c r="BF136" i="1"/>
  <c r="BF140" i="1"/>
  <c r="BF124" i="1"/>
  <c r="BF110" i="1"/>
  <c r="BF125" i="1"/>
  <c r="BF114" i="1"/>
  <c r="BF150" i="1"/>
  <c r="BF115" i="1"/>
  <c r="BF117" i="1"/>
  <c r="BF116" i="1"/>
  <c r="BF128" i="1"/>
  <c r="BF126" i="1"/>
  <c r="BF144" i="1"/>
  <c r="BF100" i="1"/>
  <c r="CJ100" i="1"/>
  <c r="CJ141" i="1"/>
  <c r="CJ124" i="1"/>
  <c r="CJ142" i="1"/>
  <c r="CJ123" i="1"/>
  <c r="CJ101" i="1"/>
  <c r="CJ102" i="1"/>
  <c r="CJ134" i="1"/>
  <c r="CJ98" i="1"/>
  <c r="CJ114" i="1"/>
  <c r="CJ144" i="1"/>
  <c r="CJ140" i="1"/>
  <c r="CJ143" i="1"/>
  <c r="CJ117" i="1"/>
  <c r="CJ128" i="1"/>
  <c r="CJ97" i="1"/>
  <c r="CJ115" i="1"/>
  <c r="CJ148" i="1"/>
  <c r="CJ110" i="1"/>
  <c r="CJ113" i="1"/>
  <c r="CJ125" i="1"/>
  <c r="CJ126" i="1"/>
  <c r="CJ135" i="1"/>
  <c r="CJ99" i="1"/>
  <c r="CJ136" i="1"/>
  <c r="CJ139" i="1"/>
  <c r="CJ116" i="1"/>
  <c r="CJ150" i="1"/>
  <c r="FS98" i="1"/>
  <c r="FS113" i="1"/>
  <c r="FS100" i="1"/>
  <c r="FS148" i="1"/>
  <c r="FS140" i="1"/>
  <c r="FS116" i="1"/>
  <c r="FS141" i="1"/>
  <c r="FS115" i="1"/>
  <c r="FS134" i="1"/>
  <c r="FS117" i="1"/>
  <c r="FS143" i="1"/>
  <c r="FS101" i="1"/>
  <c r="FS125" i="1"/>
  <c r="FS128" i="1"/>
  <c r="FS99" i="1"/>
  <c r="FS126" i="1"/>
  <c r="FS142" i="1"/>
  <c r="FS135" i="1"/>
  <c r="FS102" i="1"/>
  <c r="FS97" i="1"/>
  <c r="FS114" i="1"/>
  <c r="FS139" i="1"/>
  <c r="FS144" i="1"/>
  <c r="FS136" i="1"/>
  <c r="FS123" i="1"/>
  <c r="FS150" i="1"/>
  <c r="FS124" i="1"/>
  <c r="FS110" i="1"/>
  <c r="EZ113" i="1"/>
  <c r="EZ115" i="1"/>
  <c r="EZ141" i="1"/>
  <c r="EZ134" i="1"/>
  <c r="EZ101" i="1"/>
  <c r="EZ128" i="1"/>
  <c r="EZ140" i="1"/>
  <c r="EZ135" i="1"/>
  <c r="EZ150" i="1"/>
  <c r="EZ142" i="1"/>
  <c r="EZ116" i="1"/>
  <c r="EZ102" i="1"/>
  <c r="EZ110" i="1"/>
  <c r="EZ148" i="1"/>
  <c r="EZ125" i="1"/>
  <c r="EZ139" i="1"/>
  <c r="EZ144" i="1"/>
  <c r="EZ99" i="1"/>
  <c r="EZ126" i="1"/>
  <c r="EZ143" i="1"/>
  <c r="EZ117" i="1"/>
  <c r="EZ124" i="1"/>
  <c r="EZ123" i="1"/>
  <c r="EZ114" i="1"/>
  <c r="EZ97" i="1"/>
  <c r="EZ136" i="1"/>
  <c r="EZ98" i="1"/>
  <c r="EZ100" i="1"/>
  <c r="BK100" i="1"/>
  <c r="BK135" i="1"/>
  <c r="BK144" i="1"/>
  <c r="BK98" i="1"/>
  <c r="BK139" i="1"/>
  <c r="BK150" i="1"/>
  <c r="BK134" i="1"/>
  <c r="BK114" i="1"/>
  <c r="BK125" i="1"/>
  <c r="BK102" i="1"/>
  <c r="BK110" i="1"/>
  <c r="BK101" i="1"/>
  <c r="BK116" i="1"/>
  <c r="BK128" i="1"/>
  <c r="BK142" i="1"/>
  <c r="BK140" i="1"/>
  <c r="BK141" i="1"/>
  <c r="BK126" i="1"/>
  <c r="BK124" i="1"/>
  <c r="BK148" i="1"/>
  <c r="BK115" i="1"/>
  <c r="BK113" i="1"/>
  <c r="BK123" i="1"/>
  <c r="BK143" i="1"/>
  <c r="BK117" i="1"/>
  <c r="BK99" i="1"/>
  <c r="BK97" i="1"/>
  <c r="BK136" i="1"/>
  <c r="FF126" i="1"/>
  <c r="FF98" i="1"/>
  <c r="FF123" i="1"/>
  <c r="FF110" i="1"/>
  <c r="FF140" i="1"/>
  <c r="FF97" i="1"/>
  <c r="FF134" i="1"/>
  <c r="FF125" i="1"/>
  <c r="FF124" i="1"/>
  <c r="FF139" i="1"/>
  <c r="FF101" i="1"/>
  <c r="FF115" i="1"/>
  <c r="FF114" i="1"/>
  <c r="FF141" i="1"/>
  <c r="FF136" i="1"/>
  <c r="FF135" i="1"/>
  <c r="FF148" i="1"/>
  <c r="FF142" i="1"/>
  <c r="FF99" i="1"/>
  <c r="FF116" i="1"/>
  <c r="FF143" i="1"/>
  <c r="FF100" i="1"/>
  <c r="FF117" i="1"/>
  <c r="FF128" i="1"/>
  <c r="FF113" i="1"/>
  <c r="FF150" i="1"/>
  <c r="FF144" i="1"/>
  <c r="FF102" i="1"/>
  <c r="FU141" i="1"/>
  <c r="FU140" i="1"/>
  <c r="FU115" i="1"/>
  <c r="FU150" i="1"/>
  <c r="FU144" i="1"/>
  <c r="FU98" i="1"/>
  <c r="FU99" i="1"/>
  <c r="FU142" i="1"/>
  <c r="FU136" i="1"/>
  <c r="FU139" i="1"/>
  <c r="FU100" i="1"/>
  <c r="FU114" i="1"/>
  <c r="FU125" i="1"/>
  <c r="FU143" i="1"/>
  <c r="FU126" i="1"/>
  <c r="FU110" i="1"/>
  <c r="FU148" i="1"/>
  <c r="FU134" i="1"/>
  <c r="FU116" i="1"/>
  <c r="FU124" i="1"/>
  <c r="FU117" i="1"/>
  <c r="FU128" i="1"/>
  <c r="FU135" i="1"/>
  <c r="FU101" i="1"/>
  <c r="FU102" i="1"/>
  <c r="FU97" i="1"/>
  <c r="FU123" i="1"/>
  <c r="FU113" i="1"/>
  <c r="EW114" i="1"/>
  <c r="EW100" i="1"/>
  <c r="EW139" i="1"/>
  <c r="EW117" i="1"/>
  <c r="EW136" i="1"/>
  <c r="EW143" i="1"/>
  <c r="EW148" i="1"/>
  <c r="EW101" i="1"/>
  <c r="EW142" i="1"/>
  <c r="EW115" i="1"/>
  <c r="EW144" i="1"/>
  <c r="EW125" i="1"/>
  <c r="EW99" i="1"/>
  <c r="EW98" i="1"/>
  <c r="EW110" i="1"/>
  <c r="EW128" i="1"/>
  <c r="EW102" i="1"/>
  <c r="EW97" i="1"/>
  <c r="EW124" i="1"/>
  <c r="EW134" i="1"/>
  <c r="EW141" i="1"/>
  <c r="EW116" i="1"/>
  <c r="EW126" i="1"/>
  <c r="EW150" i="1"/>
  <c r="EW123" i="1"/>
  <c r="EW113" i="1"/>
  <c r="EW135" i="1"/>
  <c r="EW140" i="1"/>
  <c r="DO123" i="1"/>
  <c r="DO148" i="1"/>
  <c r="DO143" i="1"/>
  <c r="DO142" i="1"/>
  <c r="DO128" i="1"/>
  <c r="DO124" i="1"/>
  <c r="DO101" i="1"/>
  <c r="DO113" i="1"/>
  <c r="DO136" i="1"/>
  <c r="DO126" i="1"/>
  <c r="DO100" i="1"/>
  <c r="DO141" i="1"/>
  <c r="DO117" i="1"/>
  <c r="DO139" i="1"/>
  <c r="DO140" i="1"/>
  <c r="DO99" i="1"/>
  <c r="DO134" i="1"/>
  <c r="DO110" i="1"/>
  <c r="DO150" i="1"/>
  <c r="DO115" i="1"/>
  <c r="DO102" i="1"/>
  <c r="DO98" i="1"/>
  <c r="DO144" i="1"/>
  <c r="DO97" i="1"/>
  <c r="DO125" i="1"/>
  <c r="DO116" i="1"/>
  <c r="DO114" i="1"/>
  <c r="DO135" i="1"/>
  <c r="FX125" i="1"/>
  <c r="FX143" i="1"/>
  <c r="FX100" i="1"/>
  <c r="FX115" i="1"/>
  <c r="FX97" i="1"/>
  <c r="FX99" i="1"/>
  <c r="FX116" i="1"/>
  <c r="FX135" i="1"/>
  <c r="FX134" i="1"/>
  <c r="FX150" i="1"/>
  <c r="FX136" i="1"/>
  <c r="FX102" i="1"/>
  <c r="FX117" i="1"/>
  <c r="FX141" i="1"/>
  <c r="FX128" i="1"/>
  <c r="FX98" i="1"/>
  <c r="FX148" i="1"/>
  <c r="FX139" i="1"/>
  <c r="FX101" i="1"/>
  <c r="FX144" i="1"/>
  <c r="FX124" i="1"/>
  <c r="FX126" i="1"/>
  <c r="FX110" i="1"/>
  <c r="FX114" i="1"/>
  <c r="FX113" i="1"/>
  <c r="FX123" i="1"/>
  <c r="FX142" i="1"/>
  <c r="FX140" i="1"/>
  <c r="DP113" i="1"/>
  <c r="DP116" i="1"/>
  <c r="DP114" i="1"/>
  <c r="DP125" i="1"/>
  <c r="DP100" i="1"/>
  <c r="DP117" i="1"/>
  <c r="DP142" i="1"/>
  <c r="DP98" i="1"/>
  <c r="DP144" i="1"/>
  <c r="DP141" i="1"/>
  <c r="DP97" i="1"/>
  <c r="DP148" i="1"/>
  <c r="DP150" i="1"/>
  <c r="DP134" i="1"/>
  <c r="DP140" i="1"/>
  <c r="DP128" i="1"/>
  <c r="DP124" i="1"/>
  <c r="DP101" i="1"/>
  <c r="DP110" i="1"/>
  <c r="DP126" i="1"/>
  <c r="DP123" i="1"/>
  <c r="DP136" i="1"/>
  <c r="DP139" i="1"/>
  <c r="DP135" i="1"/>
  <c r="DP115" i="1"/>
  <c r="DP102" i="1"/>
  <c r="DP99" i="1"/>
  <c r="DP143" i="1"/>
  <c r="EP140" i="1"/>
  <c r="EP110" i="1"/>
  <c r="EP124" i="1"/>
  <c r="EP142" i="1"/>
  <c r="EP135" i="1"/>
  <c r="EP126" i="1"/>
  <c r="EP98" i="1"/>
  <c r="EP136" i="1"/>
  <c r="EP114" i="1"/>
  <c r="EP123" i="1"/>
  <c r="EP117" i="1"/>
  <c r="EP115" i="1"/>
  <c r="EP128" i="1"/>
  <c r="EP97" i="1"/>
  <c r="EP113" i="1"/>
  <c r="EP99" i="1"/>
  <c r="EP134" i="1"/>
  <c r="EP116" i="1"/>
  <c r="EP102" i="1"/>
  <c r="EP144" i="1"/>
  <c r="EP150" i="1"/>
  <c r="EP139" i="1"/>
  <c r="EP101" i="1"/>
  <c r="EP100" i="1"/>
  <c r="EP143" i="1"/>
  <c r="EP141" i="1"/>
  <c r="EP125" i="1"/>
  <c r="EP148" i="1"/>
  <c r="AF98" i="1"/>
  <c r="AF125" i="1"/>
  <c r="AF140" i="1"/>
  <c r="AF110" i="1"/>
  <c r="AF144" i="1"/>
  <c r="AF126" i="1"/>
  <c r="AF114" i="1"/>
  <c r="AF97" i="1"/>
  <c r="AF123" i="1"/>
  <c r="AF128" i="1"/>
  <c r="AF117" i="1"/>
  <c r="AF100" i="1"/>
  <c r="AF101" i="1"/>
  <c r="AF102" i="1"/>
  <c r="AF113" i="1"/>
  <c r="AF134" i="1"/>
  <c r="AF99" i="1"/>
  <c r="AF148" i="1"/>
  <c r="AF135" i="1"/>
  <c r="AF141" i="1"/>
  <c r="AF139" i="1"/>
  <c r="AF143" i="1"/>
  <c r="AF116" i="1"/>
  <c r="AF124" i="1"/>
  <c r="AF150" i="1"/>
  <c r="AF136" i="1"/>
  <c r="AF142" i="1"/>
  <c r="AF115" i="1"/>
  <c r="IK150" i="1"/>
  <c r="IK126" i="1"/>
  <c r="IK136" i="1"/>
  <c r="IK101" i="1"/>
  <c r="IK140" i="1"/>
  <c r="IK97" i="1"/>
  <c r="IK141" i="1"/>
  <c r="IK117" i="1"/>
  <c r="IK124" i="1"/>
  <c r="IK100" i="1"/>
  <c r="IK110" i="1"/>
  <c r="IK98" i="1"/>
  <c r="IK134" i="1"/>
  <c r="IK113" i="1"/>
  <c r="IK139" i="1"/>
  <c r="IK114" i="1"/>
  <c r="IK123" i="1"/>
  <c r="IK144" i="1"/>
  <c r="IK125" i="1"/>
  <c r="IK143" i="1"/>
  <c r="IK142" i="1"/>
  <c r="IK128" i="1"/>
  <c r="IK115" i="1"/>
  <c r="IK102" i="1"/>
  <c r="IK116" i="1"/>
  <c r="IK135" i="1"/>
  <c r="IK148" i="1"/>
  <c r="IK99" i="1"/>
  <c r="CT143" i="1"/>
  <c r="CT113" i="1"/>
  <c r="CT124" i="1"/>
  <c r="CT123" i="1"/>
  <c r="CT128" i="1"/>
  <c r="CT142" i="1"/>
  <c r="CT144" i="1"/>
  <c r="CT97" i="1"/>
  <c r="CT135" i="1"/>
  <c r="CT148" i="1"/>
  <c r="CT115" i="1"/>
  <c r="CT134" i="1"/>
  <c r="CT117" i="1"/>
  <c r="CT100" i="1"/>
  <c r="CT110" i="1"/>
  <c r="CT141" i="1"/>
  <c r="CT102" i="1"/>
  <c r="CT126" i="1"/>
  <c r="CT150" i="1"/>
  <c r="CT98" i="1"/>
  <c r="CT139" i="1"/>
  <c r="CT125" i="1"/>
  <c r="CT101" i="1"/>
  <c r="CT140" i="1"/>
  <c r="CT99" i="1"/>
  <c r="CT114" i="1"/>
  <c r="CT136" i="1"/>
  <c r="CT116" i="1"/>
  <c r="GH134" i="1"/>
  <c r="GH110" i="1"/>
  <c r="GH126" i="1"/>
  <c r="GH135" i="1"/>
  <c r="GH140" i="1"/>
  <c r="GH123" i="1"/>
  <c r="GH142" i="1"/>
  <c r="GH141" i="1"/>
  <c r="GH150" i="1"/>
  <c r="GH97" i="1"/>
  <c r="GH99" i="1"/>
  <c r="GH139" i="1"/>
  <c r="GH100" i="1"/>
  <c r="GH136" i="1"/>
  <c r="GH125" i="1"/>
  <c r="GH116" i="1"/>
  <c r="GH113" i="1"/>
  <c r="GH115" i="1"/>
  <c r="GH117" i="1"/>
  <c r="GH114" i="1"/>
  <c r="GH98" i="1"/>
  <c r="GH101" i="1"/>
  <c r="GH148" i="1"/>
  <c r="GH144" i="1"/>
  <c r="GH124" i="1"/>
  <c r="GH143" i="1"/>
  <c r="GH128" i="1"/>
  <c r="GH102" i="1"/>
  <c r="EN139" i="1"/>
  <c r="EN101" i="1"/>
  <c r="EN150" i="1"/>
  <c r="EN148" i="1"/>
  <c r="EN102" i="1"/>
  <c r="EN113" i="1"/>
  <c r="EN117" i="1"/>
  <c r="EN142" i="1"/>
  <c r="EN141" i="1"/>
  <c r="EN143" i="1"/>
  <c r="EN135" i="1"/>
  <c r="EN136" i="1"/>
  <c r="EN123" i="1"/>
  <c r="EN144" i="1"/>
  <c r="EN116" i="1"/>
  <c r="EN97" i="1"/>
  <c r="EN99" i="1"/>
  <c r="EN134" i="1"/>
  <c r="EN124" i="1"/>
  <c r="EN114" i="1"/>
  <c r="EN125" i="1"/>
  <c r="EN126" i="1"/>
  <c r="EN140" i="1"/>
  <c r="EN110" i="1"/>
  <c r="EN115" i="1"/>
  <c r="EN98" i="1"/>
  <c r="EN128" i="1"/>
  <c r="EN100" i="1"/>
  <c r="CW136" i="1"/>
  <c r="CW124" i="1"/>
  <c r="CW114" i="1"/>
  <c r="CW102" i="1"/>
  <c r="CW141" i="1"/>
  <c r="CW123" i="1"/>
  <c r="CW100" i="1"/>
  <c r="CW98" i="1"/>
  <c r="CW139" i="1"/>
  <c r="CW135" i="1"/>
  <c r="CW99" i="1"/>
  <c r="CW128" i="1"/>
  <c r="CW101" i="1"/>
  <c r="CW143" i="1"/>
  <c r="CW126" i="1"/>
  <c r="CW125" i="1"/>
  <c r="CW116" i="1"/>
  <c r="CW113" i="1"/>
  <c r="CW144" i="1"/>
  <c r="CW150" i="1"/>
  <c r="CW110" i="1"/>
  <c r="CW148" i="1"/>
  <c r="CW140" i="1"/>
  <c r="CW142" i="1"/>
  <c r="CW115" i="1"/>
  <c r="CW117" i="1"/>
  <c r="CW97" i="1"/>
  <c r="CW134" i="1"/>
  <c r="FZ100" i="1"/>
  <c r="FZ125" i="1"/>
  <c r="FZ116" i="1"/>
  <c r="FZ99" i="1"/>
  <c r="FZ140" i="1"/>
  <c r="FZ126" i="1"/>
  <c r="FZ144" i="1"/>
  <c r="FZ124" i="1"/>
  <c r="FZ113" i="1"/>
  <c r="FZ150" i="1"/>
  <c r="FZ110" i="1"/>
  <c r="FZ115" i="1"/>
  <c r="FZ102" i="1"/>
  <c r="FZ98" i="1"/>
  <c r="FZ143" i="1"/>
  <c r="FZ101" i="1"/>
  <c r="FZ134" i="1"/>
  <c r="FZ136" i="1"/>
  <c r="FZ148" i="1"/>
  <c r="FZ128" i="1"/>
  <c r="FZ117" i="1"/>
  <c r="FZ139" i="1"/>
  <c r="FZ123" i="1"/>
  <c r="FZ135" i="1"/>
  <c r="FZ141" i="1"/>
  <c r="FZ97" i="1"/>
  <c r="FZ142" i="1"/>
  <c r="FZ114" i="1"/>
  <c r="EQ139" i="1"/>
  <c r="EQ136" i="1"/>
  <c r="EQ114" i="1"/>
  <c r="EQ98" i="1"/>
  <c r="EQ135" i="1"/>
  <c r="EQ141" i="1"/>
  <c r="EQ126" i="1"/>
  <c r="EQ124" i="1"/>
  <c r="EQ123" i="1"/>
  <c r="EQ144" i="1"/>
  <c r="EQ128" i="1"/>
  <c r="EQ134" i="1"/>
  <c r="EQ115" i="1"/>
  <c r="EQ101" i="1"/>
  <c r="EQ99" i="1"/>
  <c r="EQ140" i="1"/>
  <c r="EQ150" i="1"/>
  <c r="EQ116" i="1"/>
  <c r="EQ97" i="1"/>
  <c r="EQ148" i="1"/>
  <c r="EQ143" i="1"/>
  <c r="EQ113" i="1"/>
  <c r="EQ117" i="1"/>
  <c r="EQ100" i="1"/>
  <c r="EQ110" i="1"/>
  <c r="EQ125" i="1"/>
  <c r="EQ102" i="1"/>
  <c r="EQ142" i="1"/>
  <c r="HX117" i="1"/>
  <c r="HX110" i="1"/>
  <c r="HX100" i="1"/>
  <c r="HX128" i="1"/>
  <c r="HX142" i="1"/>
  <c r="HX126" i="1"/>
  <c r="HX144" i="1"/>
  <c r="HX115" i="1"/>
  <c r="HX141" i="1"/>
  <c r="HX143" i="1"/>
  <c r="HX123" i="1"/>
  <c r="HX135" i="1"/>
  <c r="HX102" i="1"/>
  <c r="HX101" i="1"/>
  <c r="HX140" i="1"/>
  <c r="HX148" i="1"/>
  <c r="HX116" i="1"/>
  <c r="HX98" i="1"/>
  <c r="HX125" i="1"/>
  <c r="HX99" i="1"/>
  <c r="HX124" i="1"/>
  <c r="HX113" i="1"/>
  <c r="HX150" i="1"/>
  <c r="HX134" i="1"/>
  <c r="HX139" i="1"/>
  <c r="HX114" i="1"/>
  <c r="HX136" i="1"/>
  <c r="HX97" i="1"/>
  <c r="IL134" i="1"/>
  <c r="IL124" i="1"/>
  <c r="IL136" i="1"/>
  <c r="IL141" i="1"/>
  <c r="IL144" i="1"/>
  <c r="IL139" i="1"/>
  <c r="IL125" i="1"/>
  <c r="IL126" i="1"/>
  <c r="IL142" i="1"/>
  <c r="IL114" i="1"/>
  <c r="IL140" i="1"/>
  <c r="IL99" i="1"/>
  <c r="IL97" i="1"/>
  <c r="IL128" i="1"/>
  <c r="IL116" i="1"/>
  <c r="IL110" i="1"/>
  <c r="IL135" i="1"/>
  <c r="IL148" i="1"/>
  <c r="IL102" i="1"/>
  <c r="IL101" i="1"/>
  <c r="IL113" i="1"/>
  <c r="IL98" i="1"/>
  <c r="IL123" i="1"/>
  <c r="IL115" i="1"/>
  <c r="IL100" i="1"/>
  <c r="IL143" i="1"/>
  <c r="IL117" i="1"/>
  <c r="IL150" i="1"/>
  <c r="DD123" i="1"/>
  <c r="DD134" i="1"/>
  <c r="DD126" i="1"/>
  <c r="DD144" i="1"/>
  <c r="DD125" i="1"/>
  <c r="DD124" i="1"/>
  <c r="DD136" i="1"/>
  <c r="DD102" i="1"/>
  <c r="DD100" i="1"/>
  <c r="DD97" i="1"/>
  <c r="DD150" i="1"/>
  <c r="DD128" i="1"/>
  <c r="DD141" i="1"/>
  <c r="DD117" i="1"/>
  <c r="DD148" i="1"/>
  <c r="DD98" i="1"/>
  <c r="DD115" i="1"/>
  <c r="DD139" i="1"/>
  <c r="DD114" i="1"/>
  <c r="DD116" i="1"/>
  <c r="DD113" i="1"/>
  <c r="DD142" i="1"/>
  <c r="DD99" i="1"/>
  <c r="DD101" i="1"/>
  <c r="DD143" i="1"/>
  <c r="DD135" i="1"/>
  <c r="DD110" i="1"/>
  <c r="DD140" i="1"/>
  <c r="FK144" i="1"/>
  <c r="FK128" i="1"/>
  <c r="FK139" i="1"/>
  <c r="FK134" i="1"/>
  <c r="FK102" i="1"/>
  <c r="FK113" i="1"/>
  <c r="FK148" i="1"/>
  <c r="FK98" i="1"/>
  <c r="FK143" i="1"/>
  <c r="FK100" i="1"/>
  <c r="FK142" i="1"/>
  <c r="FK101" i="1"/>
  <c r="FK124" i="1"/>
  <c r="FK110" i="1"/>
  <c r="FK136" i="1"/>
  <c r="FK125" i="1"/>
  <c r="FK115" i="1"/>
  <c r="FK126" i="1"/>
  <c r="FK97" i="1"/>
  <c r="FK117" i="1"/>
  <c r="FK135" i="1"/>
  <c r="FK150" i="1"/>
  <c r="FK116" i="1"/>
  <c r="FK141" i="1"/>
  <c r="FK123" i="1"/>
  <c r="FK140" i="1"/>
  <c r="FK114" i="1"/>
  <c r="FK99" i="1"/>
  <c r="HA136" i="1"/>
  <c r="HA97" i="1"/>
  <c r="HA140" i="1"/>
  <c r="HA114" i="1"/>
  <c r="HA100" i="1"/>
  <c r="HA123" i="1"/>
  <c r="HA144" i="1"/>
  <c r="HA99" i="1"/>
  <c r="HA135" i="1"/>
  <c r="HA139" i="1"/>
  <c r="HA141" i="1"/>
  <c r="HA102" i="1"/>
  <c r="HA113" i="1"/>
  <c r="HA101" i="1"/>
  <c r="HA117" i="1"/>
  <c r="HA98" i="1"/>
  <c r="HA134" i="1"/>
  <c r="HA148" i="1"/>
  <c r="HA125" i="1"/>
  <c r="HA124" i="1"/>
  <c r="HA126" i="1"/>
  <c r="HA110" i="1"/>
  <c r="HA116" i="1"/>
  <c r="HA115" i="1"/>
  <c r="HA150" i="1"/>
  <c r="HA143" i="1"/>
  <c r="HA128" i="1"/>
  <c r="HA142" i="1"/>
  <c r="IU117" i="1"/>
  <c r="IU140" i="1"/>
  <c r="IU135" i="1"/>
  <c r="IU97" i="1"/>
  <c r="IU102" i="1"/>
  <c r="IU142" i="1"/>
  <c r="IU128" i="1"/>
  <c r="IU134" i="1"/>
  <c r="IU115" i="1"/>
  <c r="IU126" i="1"/>
  <c r="IU150" i="1"/>
  <c r="IU98" i="1"/>
  <c r="IU123" i="1"/>
  <c r="IU144" i="1"/>
  <c r="IU141" i="1"/>
  <c r="IU116" i="1"/>
  <c r="IU136" i="1"/>
  <c r="IU100" i="1"/>
  <c r="IU148" i="1"/>
  <c r="IU114" i="1"/>
  <c r="IU139" i="1"/>
  <c r="IU143" i="1"/>
  <c r="IU101" i="1"/>
  <c r="IU124" i="1"/>
  <c r="IU125" i="1"/>
  <c r="IU110" i="1"/>
  <c r="IU113" i="1"/>
  <c r="IU99" i="1"/>
  <c r="EE100" i="1"/>
  <c r="EE150" i="1"/>
  <c r="EE114" i="1"/>
  <c r="EE99" i="1"/>
  <c r="EE102" i="1"/>
  <c r="EE101" i="1"/>
  <c r="EE128" i="1"/>
  <c r="EE135" i="1"/>
  <c r="EE110" i="1"/>
  <c r="EE136" i="1"/>
  <c r="EE139" i="1"/>
  <c r="EE143" i="1"/>
  <c r="EE134" i="1"/>
  <c r="EE113" i="1"/>
  <c r="EE125" i="1"/>
  <c r="EE123" i="1"/>
  <c r="EE144" i="1"/>
  <c r="EE140" i="1"/>
  <c r="EE124" i="1"/>
  <c r="EE141" i="1"/>
  <c r="EE126" i="1"/>
  <c r="EE98" i="1"/>
  <c r="EE148" i="1"/>
  <c r="EE116" i="1"/>
  <c r="EE115" i="1"/>
  <c r="EE117" i="1"/>
  <c r="EE142" i="1"/>
  <c r="EE97" i="1"/>
  <c r="DU139" i="1"/>
  <c r="DU128" i="1"/>
  <c r="DU115" i="1"/>
  <c r="DU140" i="1"/>
  <c r="DU150" i="1"/>
  <c r="DU99" i="1"/>
  <c r="DU135" i="1"/>
  <c r="DU125" i="1"/>
  <c r="DU143" i="1"/>
  <c r="DU123" i="1"/>
  <c r="DU117" i="1"/>
  <c r="DU100" i="1"/>
  <c r="DU114" i="1"/>
  <c r="DU134" i="1"/>
  <c r="DU124" i="1"/>
  <c r="DU141" i="1"/>
  <c r="DU116" i="1"/>
  <c r="DU98" i="1"/>
  <c r="DU142" i="1"/>
  <c r="DU101" i="1"/>
  <c r="DU144" i="1"/>
  <c r="DU97" i="1"/>
  <c r="DU102" i="1"/>
  <c r="DU126" i="1"/>
  <c r="DU113" i="1"/>
  <c r="DU136" i="1"/>
  <c r="DU148" i="1"/>
  <c r="DU110" i="1"/>
  <c r="FQ99" i="1"/>
  <c r="FQ124" i="1"/>
  <c r="FQ136" i="1"/>
  <c r="FQ113" i="1"/>
  <c r="FQ141" i="1"/>
  <c r="FQ116" i="1"/>
  <c r="FQ101" i="1"/>
  <c r="FQ134" i="1"/>
  <c r="FQ135" i="1"/>
  <c r="FQ123" i="1"/>
  <c r="FQ125" i="1"/>
  <c r="FQ139" i="1"/>
  <c r="FQ110" i="1"/>
  <c r="FQ128" i="1"/>
  <c r="FQ142" i="1"/>
  <c r="FQ140" i="1"/>
  <c r="FQ148" i="1"/>
  <c r="FQ115" i="1"/>
  <c r="FQ143" i="1"/>
  <c r="FQ144" i="1"/>
  <c r="FQ102" i="1"/>
  <c r="FQ117" i="1"/>
  <c r="FQ114" i="1"/>
  <c r="FQ98" i="1"/>
  <c r="FQ100" i="1"/>
  <c r="FQ97" i="1"/>
  <c r="FQ150" i="1"/>
  <c r="FQ126" i="1"/>
  <c r="GS143" i="1"/>
  <c r="GS110" i="1"/>
  <c r="GS128" i="1"/>
  <c r="GS136" i="1"/>
  <c r="GS141" i="1"/>
  <c r="GS102" i="1"/>
  <c r="GS124" i="1"/>
  <c r="GS134" i="1"/>
  <c r="GS148" i="1"/>
  <c r="GS139" i="1"/>
  <c r="GS142" i="1"/>
  <c r="GS140" i="1"/>
  <c r="GS113" i="1"/>
  <c r="GS101" i="1"/>
  <c r="GS115" i="1"/>
  <c r="GS98" i="1"/>
  <c r="GS114" i="1"/>
  <c r="GS125" i="1"/>
  <c r="GS135" i="1"/>
  <c r="GS97" i="1"/>
  <c r="GS100" i="1"/>
  <c r="GS117" i="1"/>
  <c r="GS123" i="1"/>
  <c r="GS144" i="1"/>
  <c r="GS116" i="1"/>
  <c r="GS99" i="1"/>
  <c r="GS126" i="1"/>
  <c r="GS150" i="1"/>
  <c r="JA124" i="1"/>
  <c r="JA140" i="1"/>
  <c r="JA100" i="1"/>
  <c r="JA143" i="1"/>
  <c r="JA150" i="1"/>
  <c r="JA128" i="1"/>
  <c r="JA97" i="1"/>
  <c r="JA142" i="1"/>
  <c r="JA135" i="1"/>
  <c r="JA134" i="1"/>
  <c r="JA141" i="1"/>
  <c r="JA101" i="1"/>
  <c r="JA99" i="1"/>
  <c r="JA123" i="1"/>
  <c r="JA136" i="1"/>
  <c r="JA113" i="1"/>
  <c r="JA117" i="1"/>
  <c r="JA102" i="1"/>
  <c r="JA116" i="1"/>
  <c r="JA144" i="1"/>
  <c r="JA139" i="1"/>
  <c r="JA115" i="1"/>
  <c r="JA126" i="1"/>
  <c r="JA148" i="1"/>
  <c r="JA125" i="1"/>
  <c r="JA110" i="1"/>
  <c r="JA98" i="1"/>
  <c r="JA114" i="1"/>
  <c r="FY113" i="1"/>
  <c r="FY134" i="1"/>
  <c r="FY117" i="1"/>
  <c r="FY114" i="1"/>
  <c r="FY99" i="1"/>
  <c r="FY110" i="1"/>
  <c r="FY150" i="1"/>
  <c r="FY125" i="1"/>
  <c r="FY124" i="1"/>
  <c r="FY97" i="1"/>
  <c r="FY136" i="1"/>
  <c r="FY141" i="1"/>
  <c r="FY139" i="1"/>
  <c r="FY116" i="1"/>
  <c r="FY101" i="1"/>
  <c r="FY135" i="1"/>
  <c r="FY143" i="1"/>
  <c r="FY140" i="1"/>
  <c r="FY126" i="1"/>
  <c r="FY115" i="1"/>
  <c r="FY98" i="1"/>
  <c r="FY102" i="1"/>
  <c r="FY100" i="1"/>
  <c r="FY144" i="1"/>
  <c r="FY148" i="1"/>
  <c r="FY128" i="1"/>
  <c r="FY123" i="1"/>
  <c r="FY142" i="1"/>
  <c r="FB98" i="1"/>
  <c r="FB150" i="1"/>
  <c r="FB97" i="1"/>
  <c r="FB100" i="1"/>
  <c r="FB102" i="1"/>
  <c r="FB140" i="1"/>
  <c r="FB136" i="1"/>
  <c r="FB143" i="1"/>
  <c r="FB125" i="1"/>
  <c r="FB142" i="1"/>
  <c r="FB99" i="1"/>
  <c r="FB135" i="1"/>
  <c r="FB115" i="1"/>
  <c r="FB124" i="1"/>
  <c r="FB128" i="1"/>
  <c r="FB144" i="1"/>
  <c r="FB141" i="1"/>
  <c r="FB123" i="1"/>
  <c r="FB110" i="1"/>
  <c r="FB113" i="1"/>
  <c r="FB139" i="1"/>
  <c r="FB101" i="1"/>
  <c r="FB134" i="1"/>
  <c r="FB116" i="1"/>
  <c r="FB114" i="1"/>
  <c r="FB117" i="1"/>
  <c r="FB126" i="1"/>
  <c r="FB148" i="1"/>
  <c r="O142" i="1"/>
  <c r="O136" i="1"/>
  <c r="O144" i="1" s="1"/>
  <c r="O101" i="1"/>
  <c r="O125" i="1"/>
  <c r="O150" i="1"/>
  <c r="O176" i="1" s="1"/>
  <c r="O179" i="1" s="1"/>
  <c r="L216" i="1" s="1"/>
  <c r="O134" i="1"/>
  <c r="O117" i="1"/>
  <c r="O124" i="1" s="1"/>
  <c r="O135" i="1" s="1"/>
  <c r="O139" i="1"/>
  <c r="O115" i="1"/>
  <c r="O102" i="1"/>
  <c r="O140" i="1"/>
  <c r="O141" i="1"/>
  <c r="O148" i="1"/>
  <c r="O110" i="1"/>
  <c r="O123" i="1"/>
  <c r="O126" i="1"/>
  <c r="O99" i="1"/>
  <c r="O128" i="1"/>
  <c r="O143" i="1" s="1"/>
  <c r="O116" i="1"/>
  <c r="O98" i="1"/>
  <c r="O114" i="1" s="1"/>
  <c r="O97" i="1"/>
  <c r="O113" i="1" s="1"/>
  <c r="DA110" i="1"/>
  <c r="DA139" i="1"/>
  <c r="DA141" i="1"/>
  <c r="DA117" i="1"/>
  <c r="DA98" i="1"/>
  <c r="DA123" i="1"/>
  <c r="DA114" i="1"/>
  <c r="DA99" i="1"/>
  <c r="DA134" i="1"/>
  <c r="DA150" i="1"/>
  <c r="DA135" i="1"/>
  <c r="DA100" i="1"/>
  <c r="DA140" i="1"/>
  <c r="DA148" i="1"/>
  <c r="DA124" i="1"/>
  <c r="DA116" i="1"/>
  <c r="DA126" i="1"/>
  <c r="DA143" i="1"/>
  <c r="DA115" i="1"/>
  <c r="DA125" i="1"/>
  <c r="DA128" i="1"/>
  <c r="DA144" i="1"/>
  <c r="DA97" i="1"/>
  <c r="DA102" i="1"/>
  <c r="DA136" i="1"/>
  <c r="DA142" i="1"/>
  <c r="DA101" i="1"/>
  <c r="DA113" i="1"/>
  <c r="IN100" i="1"/>
  <c r="IN123" i="1"/>
  <c r="IN143" i="1"/>
  <c r="IN126" i="1"/>
  <c r="IN102" i="1"/>
  <c r="IN140" i="1"/>
  <c r="IN142" i="1"/>
  <c r="IN110" i="1"/>
  <c r="IN113" i="1"/>
  <c r="IN148" i="1"/>
  <c r="IN115" i="1"/>
  <c r="IN150" i="1"/>
  <c r="IN141" i="1"/>
  <c r="IN144" i="1"/>
  <c r="IN99" i="1"/>
  <c r="IN135" i="1"/>
  <c r="IN134" i="1"/>
  <c r="IN116" i="1"/>
  <c r="IN101" i="1"/>
  <c r="IN114" i="1"/>
  <c r="IN124" i="1"/>
  <c r="IN98" i="1"/>
  <c r="IN139" i="1"/>
  <c r="IN97" i="1"/>
  <c r="IN136" i="1"/>
  <c r="IN117" i="1"/>
  <c r="IN128" i="1"/>
  <c r="IN125" i="1"/>
  <c r="L99" i="1"/>
  <c r="L136" i="1"/>
  <c r="L144" i="1" s="1"/>
  <c r="L128" i="1"/>
  <c r="L143" i="1" s="1"/>
  <c r="L97" i="1"/>
  <c r="L113" i="1" s="1"/>
  <c r="L115" i="1"/>
  <c r="L102" i="1"/>
  <c r="L139" i="1"/>
  <c r="L142" i="1"/>
  <c r="L116" i="1"/>
  <c r="L141" i="1"/>
  <c r="L148" i="1"/>
  <c r="D3" i="10" s="1"/>
  <c r="L98" i="1"/>
  <c r="L114" i="1" s="1"/>
  <c r="L150" i="1"/>
  <c r="L176" i="1" s="1"/>
  <c r="L179" i="1" s="1"/>
  <c r="L125" i="1"/>
  <c r="L100" i="1"/>
  <c r="M100" i="1" s="1"/>
  <c r="N100" i="1" s="1"/>
  <c r="O100" i="1" s="1"/>
  <c r="L126" i="1"/>
  <c r="L123" i="1"/>
  <c r="L117" i="1"/>
  <c r="L124" i="1" s="1"/>
  <c r="L135" i="1" s="1"/>
  <c r="L134" i="1"/>
  <c r="L101" i="1"/>
  <c r="L110" i="1"/>
  <c r="L140" i="1"/>
  <c r="GQ99" i="1"/>
  <c r="GQ100" i="1"/>
  <c r="GQ143" i="1"/>
  <c r="GQ142" i="1"/>
  <c r="GQ113" i="1"/>
  <c r="GQ135" i="1"/>
  <c r="GQ139" i="1"/>
  <c r="GQ116" i="1"/>
  <c r="GQ123" i="1"/>
  <c r="GQ140" i="1"/>
  <c r="GQ126" i="1"/>
  <c r="GQ101" i="1"/>
  <c r="GQ134" i="1"/>
  <c r="GQ102" i="1"/>
  <c r="GQ128" i="1"/>
  <c r="GQ97" i="1"/>
  <c r="GQ144" i="1"/>
  <c r="GQ110" i="1"/>
  <c r="GQ114" i="1"/>
  <c r="GQ148" i="1"/>
  <c r="GQ136" i="1"/>
  <c r="GQ125" i="1"/>
  <c r="GQ115" i="1"/>
  <c r="GQ98" i="1"/>
  <c r="GQ124" i="1"/>
  <c r="GQ117" i="1"/>
  <c r="GQ150" i="1"/>
  <c r="GQ141" i="1"/>
  <c r="AC101" i="1"/>
  <c r="AC135" i="1"/>
  <c r="AC144" i="1"/>
  <c r="AC134" i="1"/>
  <c r="AC125" i="1"/>
  <c r="AC116" i="1"/>
  <c r="AC110" i="1"/>
  <c r="AC100" i="1"/>
  <c r="AC114" i="1"/>
  <c r="AC123" i="1"/>
  <c r="AC98" i="1"/>
  <c r="AC99" i="1"/>
  <c r="AC143" i="1"/>
  <c r="AC128" i="1"/>
  <c r="AC117" i="1"/>
  <c r="AC113" i="1"/>
  <c r="AC102" i="1"/>
  <c r="AC141" i="1"/>
  <c r="AC97" i="1"/>
  <c r="AC124" i="1"/>
  <c r="AC140" i="1"/>
  <c r="AC142" i="1"/>
  <c r="AC148" i="1"/>
  <c r="AC126" i="1"/>
  <c r="AC115" i="1"/>
  <c r="AC150" i="1"/>
  <c r="AC139" i="1"/>
  <c r="AC136" i="1"/>
  <c r="BR144" i="1"/>
  <c r="BR115" i="1"/>
  <c r="BR100" i="1"/>
  <c r="BR136" i="1"/>
  <c r="BR148" i="1"/>
  <c r="BR102" i="1"/>
  <c r="BR150" i="1"/>
  <c r="BR126" i="1"/>
  <c r="BR135" i="1"/>
  <c r="BR134" i="1"/>
  <c r="BR125" i="1"/>
  <c r="BR113" i="1"/>
  <c r="BR140" i="1"/>
  <c r="BR98" i="1"/>
  <c r="BR117" i="1"/>
  <c r="BR99" i="1"/>
  <c r="BR116" i="1"/>
  <c r="BR114" i="1"/>
  <c r="BR101" i="1"/>
  <c r="BR128" i="1"/>
  <c r="BR97" i="1"/>
  <c r="BR123" i="1"/>
  <c r="BR141" i="1"/>
  <c r="BR124" i="1"/>
  <c r="BR139" i="1"/>
  <c r="BR142" i="1"/>
  <c r="BR143" i="1"/>
  <c r="BR110" i="1"/>
  <c r="S143" i="1"/>
  <c r="S125" i="1"/>
  <c r="S100" i="1"/>
  <c r="S134" i="1"/>
  <c r="S128" i="1"/>
  <c r="S136" i="1"/>
  <c r="S123" i="1"/>
  <c r="S102" i="1"/>
  <c r="S150" i="1"/>
  <c r="S126" i="1"/>
  <c r="S110" i="1"/>
  <c r="S135" i="1"/>
  <c r="S114" i="1"/>
  <c r="S97" i="1"/>
  <c r="S139" i="1"/>
  <c r="S117" i="1"/>
  <c r="S140" i="1"/>
  <c r="S113" i="1"/>
  <c r="S144" i="1"/>
  <c r="S101" i="1"/>
  <c r="S115" i="1"/>
  <c r="S141" i="1"/>
  <c r="S148" i="1"/>
  <c r="S98" i="1"/>
  <c r="S142" i="1"/>
  <c r="S116" i="1"/>
  <c r="S99" i="1"/>
  <c r="S124" i="1"/>
  <c r="EF142" i="1"/>
  <c r="EF125" i="1"/>
  <c r="EF117" i="1"/>
  <c r="EF141" i="1"/>
  <c r="EF116" i="1"/>
  <c r="EF126" i="1"/>
  <c r="EF123" i="1"/>
  <c r="EF115" i="1"/>
  <c r="EF110" i="1"/>
  <c r="EF143" i="1"/>
  <c r="EF97" i="1"/>
  <c r="EF114" i="1"/>
  <c r="EF139" i="1"/>
  <c r="EF140" i="1"/>
  <c r="EF101" i="1"/>
  <c r="EF100" i="1"/>
  <c r="EF134" i="1"/>
  <c r="EF124" i="1"/>
  <c r="EF144" i="1"/>
  <c r="EF150" i="1"/>
  <c r="EF128" i="1"/>
  <c r="EF102" i="1"/>
  <c r="EF113" i="1"/>
  <c r="EF98" i="1"/>
  <c r="EF135" i="1"/>
  <c r="EF136" i="1"/>
  <c r="EF99" i="1"/>
  <c r="EF148" i="1"/>
  <c r="BU123" i="1"/>
  <c r="BU134" i="1"/>
  <c r="BU114" i="1"/>
  <c r="BU128" i="1"/>
  <c r="BU126" i="1"/>
  <c r="BU143" i="1"/>
  <c r="BU142" i="1"/>
  <c r="BU110" i="1"/>
  <c r="BU140" i="1"/>
  <c r="BU97" i="1"/>
  <c r="BU117" i="1"/>
  <c r="BU100" i="1"/>
  <c r="BU135" i="1"/>
  <c r="BU102" i="1"/>
  <c r="BU139" i="1"/>
  <c r="BU124" i="1"/>
  <c r="BU148" i="1"/>
  <c r="BU141" i="1"/>
  <c r="BU125" i="1"/>
  <c r="BU150" i="1"/>
  <c r="BU113" i="1"/>
  <c r="BU98" i="1"/>
  <c r="BU116" i="1"/>
  <c r="BU115" i="1"/>
  <c r="BU144" i="1"/>
  <c r="BU101" i="1"/>
  <c r="BU99" i="1"/>
  <c r="BU136" i="1"/>
  <c r="ED141" i="1"/>
  <c r="ED150" i="1"/>
  <c r="ED102" i="1"/>
  <c r="ED134" i="1"/>
  <c r="ED136" i="1"/>
  <c r="ED99" i="1"/>
  <c r="ED114" i="1"/>
  <c r="ED100" i="1"/>
  <c r="ED115" i="1"/>
  <c r="ED117" i="1"/>
  <c r="ED98" i="1"/>
  <c r="ED139" i="1"/>
  <c r="ED110" i="1"/>
  <c r="ED116" i="1"/>
  <c r="ED113" i="1"/>
  <c r="ED143" i="1"/>
  <c r="ED142" i="1"/>
  <c r="ED128" i="1"/>
  <c r="ED97" i="1"/>
  <c r="ED126" i="1"/>
  <c r="ED140" i="1"/>
  <c r="ED144" i="1"/>
  <c r="ED124" i="1"/>
  <c r="ED148" i="1"/>
  <c r="ED101" i="1"/>
  <c r="ED135" i="1"/>
  <c r="ED125" i="1"/>
  <c r="ED123" i="1"/>
  <c r="DX113" i="1"/>
  <c r="DX125" i="1"/>
  <c r="DX102" i="1"/>
  <c r="DX141" i="1"/>
  <c r="DX140" i="1"/>
  <c r="DX139" i="1"/>
  <c r="DX100" i="1"/>
  <c r="DX99" i="1"/>
  <c r="DX144" i="1"/>
  <c r="DX134" i="1"/>
  <c r="DX115" i="1"/>
  <c r="DX128" i="1"/>
  <c r="DX142" i="1"/>
  <c r="DX101" i="1"/>
  <c r="DX97" i="1"/>
  <c r="DX143" i="1"/>
  <c r="DX136" i="1"/>
  <c r="DX114" i="1"/>
  <c r="DX110" i="1"/>
  <c r="DX124" i="1"/>
  <c r="DX126" i="1"/>
  <c r="DX98" i="1"/>
  <c r="DX123" i="1"/>
  <c r="DX148" i="1"/>
  <c r="DX135" i="1"/>
  <c r="DX117" i="1"/>
  <c r="DX150" i="1"/>
  <c r="DX116" i="1"/>
  <c r="CR113" i="1"/>
  <c r="CR100" i="1"/>
  <c r="CR98" i="1"/>
  <c r="CR97" i="1"/>
  <c r="CR128" i="1"/>
  <c r="CR136" i="1"/>
  <c r="CR143" i="1"/>
  <c r="CR142" i="1"/>
  <c r="CR125" i="1"/>
  <c r="CR140" i="1"/>
  <c r="CR117" i="1"/>
  <c r="CR102" i="1"/>
  <c r="CR134" i="1"/>
  <c r="CR139" i="1"/>
  <c r="CR148" i="1"/>
  <c r="CR110" i="1"/>
  <c r="CR124" i="1"/>
  <c r="CR114" i="1"/>
  <c r="CR141" i="1"/>
  <c r="CR126" i="1"/>
  <c r="CR135" i="1"/>
  <c r="CR101" i="1"/>
  <c r="CR144" i="1"/>
  <c r="CR150" i="1"/>
  <c r="CR116" i="1"/>
  <c r="CR99" i="1"/>
  <c r="CR123" i="1"/>
  <c r="CR115" i="1"/>
  <c r="CY116" i="1"/>
  <c r="CY128" i="1"/>
  <c r="CY99" i="1"/>
  <c r="CY115" i="1"/>
  <c r="CY102" i="1"/>
  <c r="CY101" i="1"/>
  <c r="CY134" i="1"/>
  <c r="CY140" i="1"/>
  <c r="CY114" i="1"/>
  <c r="CY124" i="1"/>
  <c r="CY144" i="1"/>
  <c r="CY97" i="1"/>
  <c r="CY125" i="1"/>
  <c r="CY135" i="1"/>
  <c r="CY98" i="1"/>
  <c r="CY142" i="1"/>
  <c r="CY126" i="1"/>
  <c r="CY143" i="1"/>
  <c r="CY110" i="1"/>
  <c r="CY148" i="1"/>
  <c r="CY117" i="1"/>
  <c r="CY113" i="1"/>
  <c r="CY100" i="1"/>
  <c r="CY139" i="1"/>
  <c r="CY150" i="1"/>
  <c r="CY136" i="1"/>
  <c r="CY123" i="1"/>
  <c r="CY141" i="1"/>
  <c r="AQ116" i="1"/>
  <c r="AQ117" i="1"/>
  <c r="AQ102" i="1"/>
  <c r="AQ101" i="1"/>
  <c r="AQ97" i="1"/>
  <c r="AQ99" i="1"/>
  <c r="AQ136" i="1"/>
  <c r="AQ113" i="1"/>
  <c r="AQ123" i="1"/>
  <c r="AQ142" i="1"/>
  <c r="AQ134" i="1"/>
  <c r="AQ125" i="1"/>
  <c r="AQ150" i="1"/>
  <c r="AQ110" i="1"/>
  <c r="AQ128" i="1"/>
  <c r="AQ126" i="1"/>
  <c r="AQ115" i="1"/>
  <c r="AQ148" i="1"/>
  <c r="AQ141" i="1"/>
  <c r="AQ124" i="1"/>
  <c r="AQ114" i="1"/>
  <c r="AQ135" i="1"/>
  <c r="AQ140" i="1"/>
  <c r="AQ143" i="1"/>
  <c r="AQ100" i="1"/>
  <c r="AQ98" i="1"/>
  <c r="AQ139" i="1"/>
  <c r="AQ144" i="1"/>
  <c r="DS136" i="1"/>
  <c r="DS110" i="1"/>
  <c r="DS140" i="1"/>
  <c r="DS134" i="1"/>
  <c r="DS99" i="1"/>
  <c r="DS102" i="1"/>
  <c r="DS113" i="1"/>
  <c r="DS125" i="1"/>
  <c r="DS144" i="1"/>
  <c r="DS116" i="1"/>
  <c r="DS139" i="1"/>
  <c r="DS117" i="1"/>
  <c r="DS100" i="1"/>
  <c r="DS123" i="1"/>
  <c r="DS148" i="1"/>
  <c r="DS115" i="1"/>
  <c r="DS126" i="1"/>
  <c r="DS97" i="1"/>
  <c r="DS98" i="1"/>
  <c r="DS124" i="1"/>
  <c r="DS150" i="1"/>
  <c r="DS135" i="1"/>
  <c r="DS128" i="1"/>
  <c r="DS141" i="1"/>
  <c r="DS101" i="1"/>
  <c r="DS143" i="1"/>
  <c r="DS142" i="1"/>
  <c r="DS114" i="1"/>
  <c r="CB144" i="1"/>
  <c r="CB113" i="1"/>
  <c r="CB140" i="1"/>
  <c r="CB98" i="1"/>
  <c r="CB134" i="1"/>
  <c r="CB148" i="1"/>
  <c r="CB150" i="1"/>
  <c r="CB116" i="1"/>
  <c r="CB102" i="1"/>
  <c r="CB123" i="1"/>
  <c r="CB139" i="1"/>
  <c r="CB115" i="1"/>
  <c r="CB110" i="1"/>
  <c r="CB125" i="1"/>
  <c r="CB100" i="1"/>
  <c r="CB136" i="1"/>
  <c r="CB117" i="1"/>
  <c r="CB142" i="1"/>
  <c r="CB141" i="1"/>
  <c r="CB135" i="1"/>
  <c r="CB114" i="1"/>
  <c r="CB101" i="1"/>
  <c r="CB99" i="1"/>
  <c r="CB97" i="1"/>
  <c r="CB143" i="1"/>
  <c r="CB126" i="1"/>
  <c r="CB124" i="1"/>
  <c r="CB128" i="1"/>
  <c r="GT140" i="1"/>
  <c r="GT124" i="1"/>
  <c r="GT139" i="1"/>
  <c r="GT110" i="1"/>
  <c r="GT148" i="1"/>
  <c r="GT135" i="1"/>
  <c r="GT136" i="1"/>
  <c r="GT134" i="1"/>
  <c r="GT98" i="1"/>
  <c r="GT126" i="1"/>
  <c r="GT117" i="1"/>
  <c r="GT115" i="1"/>
  <c r="GT141" i="1"/>
  <c r="GT100" i="1"/>
  <c r="GT143" i="1"/>
  <c r="GT125" i="1"/>
  <c r="GT114" i="1"/>
  <c r="GT101" i="1"/>
  <c r="GT150" i="1"/>
  <c r="GT142" i="1"/>
  <c r="GT144" i="1"/>
  <c r="GT102" i="1"/>
  <c r="GT128" i="1"/>
  <c r="GT123" i="1"/>
  <c r="GT97" i="1"/>
  <c r="GT113" i="1"/>
  <c r="GT99" i="1"/>
  <c r="GT116" i="1"/>
  <c r="CL128" i="1"/>
  <c r="CL144" i="1"/>
  <c r="CL101" i="1"/>
  <c r="CL116" i="1"/>
  <c r="CL98" i="1"/>
  <c r="CL110" i="1"/>
  <c r="CL125" i="1"/>
  <c r="CL124" i="1"/>
  <c r="CL117" i="1"/>
  <c r="CL142" i="1"/>
  <c r="CL97" i="1"/>
  <c r="CL141" i="1"/>
  <c r="CL140" i="1"/>
  <c r="CL114" i="1"/>
  <c r="CL135" i="1"/>
  <c r="CL148" i="1"/>
  <c r="CL136" i="1"/>
  <c r="CL150" i="1"/>
  <c r="CL134" i="1"/>
  <c r="CL102" i="1"/>
  <c r="CL123" i="1"/>
  <c r="CL143" i="1"/>
  <c r="CL113" i="1"/>
  <c r="CL100" i="1"/>
  <c r="CL139" i="1"/>
  <c r="CL99" i="1"/>
  <c r="CL115" i="1"/>
  <c r="CL126" i="1"/>
  <c r="GK98" i="1"/>
  <c r="GK101" i="1"/>
  <c r="GK142" i="1"/>
  <c r="GK126" i="1"/>
  <c r="GK99" i="1"/>
  <c r="GK123" i="1"/>
  <c r="GK117" i="1"/>
  <c r="GK144" i="1"/>
  <c r="GK114" i="1"/>
  <c r="GK124" i="1"/>
  <c r="GK113" i="1"/>
  <c r="GK135" i="1"/>
  <c r="GK110" i="1"/>
  <c r="GK141" i="1"/>
  <c r="GK97" i="1"/>
  <c r="GK136" i="1"/>
  <c r="GK139" i="1"/>
  <c r="GK100" i="1"/>
  <c r="GK128" i="1"/>
  <c r="GK116" i="1"/>
  <c r="GK148" i="1"/>
  <c r="GK134" i="1"/>
  <c r="GK102" i="1"/>
  <c r="GK143" i="1"/>
  <c r="GK140" i="1"/>
  <c r="GK150" i="1"/>
  <c r="GK125" i="1"/>
  <c r="GK115" i="1"/>
  <c r="IA134" i="1"/>
  <c r="IA140" i="1"/>
  <c r="IA126" i="1"/>
  <c r="IA114" i="1"/>
  <c r="IA115" i="1"/>
  <c r="IA110" i="1"/>
  <c r="IA141" i="1"/>
  <c r="IA97" i="1"/>
  <c r="IA101" i="1"/>
  <c r="IA98" i="1"/>
  <c r="IA100" i="1"/>
  <c r="IA99" i="1"/>
  <c r="IA136" i="1"/>
  <c r="IA150" i="1"/>
  <c r="IA123" i="1"/>
  <c r="IA128" i="1"/>
  <c r="IA102" i="1"/>
  <c r="IA135" i="1"/>
  <c r="IA117" i="1"/>
  <c r="IA148" i="1"/>
  <c r="IA139" i="1"/>
  <c r="IA125" i="1"/>
  <c r="IA142" i="1"/>
  <c r="IA113" i="1"/>
  <c r="IA116" i="1"/>
  <c r="IA124" i="1"/>
  <c r="IA143" i="1"/>
  <c r="IA144" i="1"/>
  <c r="Y124" i="1"/>
  <c r="Y150" i="1"/>
  <c r="Y98" i="1"/>
  <c r="Y143" i="1"/>
  <c r="Y144" i="1"/>
  <c r="Y115" i="1"/>
  <c r="Y116" i="1"/>
  <c r="Y123" i="1"/>
  <c r="Y148" i="1"/>
  <c r="Y142" i="1"/>
  <c r="Y125" i="1"/>
  <c r="Y100" i="1"/>
  <c r="Y135" i="1"/>
  <c r="Y114" i="1"/>
  <c r="Y126" i="1"/>
  <c r="Y139" i="1"/>
  <c r="Y140" i="1"/>
  <c r="Y134" i="1"/>
  <c r="Y110" i="1"/>
  <c r="Y99" i="1"/>
  <c r="Y97" i="1"/>
  <c r="Y102" i="1"/>
  <c r="Y141" i="1"/>
  <c r="Y101" i="1"/>
  <c r="Y128" i="1"/>
  <c r="Y136" i="1"/>
  <c r="Y117" i="1"/>
  <c r="Y113" i="1"/>
  <c r="EX124" i="1"/>
  <c r="EX113" i="1"/>
  <c r="EX117" i="1"/>
  <c r="EX141" i="1"/>
  <c r="EX115" i="1"/>
  <c r="EX144" i="1"/>
  <c r="EX128" i="1"/>
  <c r="EX140" i="1"/>
  <c r="EX102" i="1"/>
  <c r="EX134" i="1"/>
  <c r="EX125" i="1"/>
  <c r="EX126" i="1"/>
  <c r="EX99" i="1"/>
  <c r="EX136" i="1"/>
  <c r="EX97" i="1"/>
  <c r="EX150" i="1"/>
  <c r="EX139" i="1"/>
  <c r="EX123" i="1"/>
  <c r="EX110" i="1"/>
  <c r="EX100" i="1"/>
  <c r="EX98" i="1"/>
  <c r="EX114" i="1"/>
  <c r="EX148" i="1"/>
  <c r="EX101" i="1"/>
  <c r="EX116" i="1"/>
  <c r="EX135" i="1"/>
  <c r="EX142" i="1"/>
  <c r="EX143" i="1"/>
  <c r="BM142" i="1"/>
  <c r="BM100" i="1"/>
  <c r="BM134" i="1"/>
  <c r="BM114" i="1"/>
  <c r="BM144" i="1"/>
  <c r="BM97" i="1"/>
  <c r="BM125" i="1"/>
  <c r="BM139" i="1"/>
  <c r="BM115" i="1"/>
  <c r="BM99" i="1"/>
  <c r="BM113" i="1"/>
  <c r="BM116" i="1"/>
  <c r="BM128" i="1"/>
  <c r="BM98" i="1"/>
  <c r="BM150" i="1"/>
  <c r="BM101" i="1"/>
  <c r="BM148" i="1"/>
  <c r="BM117" i="1"/>
  <c r="BM126" i="1"/>
  <c r="BM123" i="1"/>
  <c r="BM143" i="1"/>
  <c r="BM141" i="1"/>
  <c r="BM110" i="1"/>
  <c r="BM136" i="1"/>
  <c r="BM135" i="1"/>
  <c r="BM124" i="1"/>
  <c r="BM102" i="1"/>
  <c r="BM140" i="1"/>
  <c r="DN110" i="1"/>
  <c r="DN134" i="1"/>
  <c r="DN102" i="1"/>
  <c r="DN117" i="1"/>
  <c r="DN144" i="1"/>
  <c r="DN139" i="1"/>
  <c r="DN101" i="1"/>
  <c r="DN114" i="1"/>
  <c r="DN97" i="1"/>
  <c r="DN113" i="1"/>
  <c r="DN125" i="1"/>
  <c r="DN140" i="1"/>
  <c r="DN98" i="1"/>
  <c r="DN141" i="1"/>
  <c r="DN142" i="1"/>
  <c r="DN126" i="1"/>
  <c r="DN150" i="1"/>
  <c r="DN136" i="1"/>
  <c r="DN100" i="1"/>
  <c r="DN128" i="1"/>
  <c r="DN99" i="1"/>
  <c r="DN135" i="1"/>
  <c r="DN123" i="1"/>
  <c r="DN115" i="1"/>
  <c r="DN124" i="1"/>
  <c r="DN143" i="1"/>
  <c r="DN116" i="1"/>
  <c r="DN148" i="1"/>
  <c r="IE126" i="1"/>
  <c r="IE135" i="1"/>
  <c r="IE141" i="1"/>
  <c r="IE134" i="1"/>
  <c r="IE98" i="1"/>
  <c r="IE139" i="1"/>
  <c r="IE128" i="1"/>
  <c r="IE142" i="1"/>
  <c r="IE99" i="1"/>
  <c r="IE100" i="1"/>
  <c r="IE114" i="1"/>
  <c r="IE124" i="1"/>
  <c r="IE140" i="1"/>
  <c r="IE102" i="1"/>
  <c r="IE101" i="1"/>
  <c r="IE97" i="1"/>
  <c r="IE115" i="1"/>
  <c r="IE123" i="1"/>
  <c r="IE117" i="1"/>
  <c r="IE116" i="1"/>
  <c r="IE150" i="1"/>
  <c r="IE136" i="1"/>
  <c r="IE148" i="1"/>
  <c r="IE110" i="1"/>
  <c r="IE144" i="1"/>
  <c r="IE113" i="1"/>
  <c r="IE143" i="1"/>
  <c r="IE125" i="1"/>
  <c r="FA99" i="1"/>
  <c r="FA148" i="1"/>
  <c r="FA114" i="1"/>
  <c r="FA134" i="1"/>
  <c r="FA126" i="1"/>
  <c r="FA150" i="1"/>
  <c r="FA117" i="1"/>
  <c r="FA102" i="1"/>
  <c r="FA143" i="1"/>
  <c r="FA144" i="1"/>
  <c r="FA136" i="1"/>
  <c r="FA101" i="1"/>
  <c r="FA135" i="1"/>
  <c r="FA113" i="1"/>
  <c r="FA116" i="1"/>
  <c r="FA140" i="1"/>
  <c r="FA142" i="1"/>
  <c r="FA124" i="1"/>
  <c r="FA128" i="1"/>
  <c r="FA123" i="1"/>
  <c r="FA100" i="1"/>
  <c r="FA141" i="1"/>
  <c r="FA110" i="1"/>
  <c r="FA139" i="1"/>
  <c r="FA115" i="1"/>
  <c r="FA98" i="1"/>
  <c r="FA125" i="1"/>
  <c r="FA97" i="1"/>
  <c r="HK116" i="1"/>
  <c r="HK110" i="1"/>
  <c r="HK97" i="1"/>
  <c r="HK134" i="1"/>
  <c r="HK135" i="1"/>
  <c r="HK117" i="1"/>
  <c r="HK139" i="1"/>
  <c r="HK125" i="1"/>
  <c r="HK124" i="1"/>
  <c r="HK123" i="1"/>
  <c r="HK140" i="1"/>
  <c r="HK143" i="1"/>
  <c r="HK101" i="1"/>
  <c r="HK136" i="1"/>
  <c r="HK115" i="1"/>
  <c r="HK102" i="1"/>
  <c r="HK99" i="1"/>
  <c r="HK100" i="1"/>
  <c r="HK141" i="1"/>
  <c r="HK113" i="1"/>
  <c r="HK148" i="1"/>
  <c r="HK98" i="1"/>
  <c r="HK142" i="1"/>
  <c r="HK144" i="1"/>
  <c r="HK128" i="1"/>
  <c r="HK126" i="1"/>
  <c r="HK114" i="1"/>
  <c r="HK150" i="1"/>
  <c r="DT135" i="1"/>
  <c r="DT113" i="1"/>
  <c r="DT101" i="1"/>
  <c r="DT143" i="1"/>
  <c r="DT150" i="1"/>
  <c r="DT117" i="1"/>
  <c r="DT142" i="1"/>
  <c r="DT140" i="1"/>
  <c r="DT136" i="1"/>
  <c r="DT98" i="1"/>
  <c r="DT139" i="1"/>
  <c r="DT141" i="1"/>
  <c r="DT115" i="1"/>
  <c r="DT102" i="1"/>
  <c r="DT148" i="1"/>
  <c r="DT124" i="1"/>
  <c r="DT99" i="1"/>
  <c r="DT126" i="1"/>
  <c r="DT100" i="1"/>
  <c r="DT114" i="1"/>
  <c r="DT134" i="1"/>
  <c r="DT125" i="1"/>
  <c r="DT128" i="1"/>
  <c r="DT97" i="1"/>
  <c r="DT144" i="1"/>
  <c r="DT110" i="1"/>
  <c r="DT123" i="1"/>
  <c r="DT116" i="1"/>
  <c r="CI99" i="1"/>
  <c r="CI116" i="1"/>
  <c r="CI140" i="1"/>
  <c r="CI97" i="1"/>
  <c r="CI143" i="1"/>
  <c r="CI135" i="1"/>
  <c r="CI114" i="1"/>
  <c r="CI144" i="1"/>
  <c r="CI123" i="1"/>
  <c r="CI139" i="1"/>
  <c r="CI113" i="1"/>
  <c r="CI102" i="1"/>
  <c r="CI148" i="1"/>
  <c r="CI134" i="1"/>
  <c r="CI128" i="1"/>
  <c r="CI110" i="1"/>
  <c r="CI150" i="1"/>
  <c r="CI142" i="1"/>
  <c r="CI117" i="1"/>
  <c r="CI126" i="1"/>
  <c r="CI98" i="1"/>
  <c r="CI100" i="1"/>
  <c r="CI115" i="1"/>
  <c r="CI124" i="1"/>
  <c r="CI125" i="1"/>
  <c r="CI141" i="1"/>
  <c r="CI101" i="1"/>
  <c r="CI136" i="1"/>
  <c r="DH99" i="1"/>
  <c r="DH150" i="1"/>
  <c r="DH143" i="1"/>
  <c r="DH101" i="1"/>
  <c r="DH116" i="1"/>
  <c r="DH141" i="1"/>
  <c r="DH135" i="1"/>
  <c r="DH100" i="1"/>
  <c r="DH128" i="1"/>
  <c r="DH126" i="1"/>
  <c r="DH97" i="1"/>
  <c r="DH113" i="1"/>
  <c r="DH115" i="1"/>
  <c r="DH134" i="1"/>
  <c r="DH125" i="1"/>
  <c r="DH110" i="1"/>
  <c r="DH98" i="1"/>
  <c r="DH144" i="1"/>
  <c r="DH139" i="1"/>
  <c r="DH102" i="1"/>
  <c r="DH123" i="1"/>
  <c r="DH114" i="1"/>
  <c r="DH148" i="1"/>
  <c r="DH117" i="1"/>
  <c r="DH142" i="1"/>
  <c r="DH140" i="1"/>
  <c r="DH136" i="1"/>
  <c r="DH124" i="1"/>
  <c r="HD102" i="1"/>
  <c r="HD143" i="1"/>
  <c r="HD124" i="1"/>
  <c r="HD148" i="1"/>
  <c r="HD114" i="1"/>
  <c r="HD126" i="1"/>
  <c r="HD110" i="1"/>
  <c r="HD99" i="1"/>
  <c r="HD144" i="1"/>
  <c r="HD142" i="1"/>
  <c r="HD125" i="1"/>
  <c r="HD150" i="1"/>
  <c r="HD139" i="1"/>
  <c r="HD98" i="1"/>
  <c r="HD97" i="1"/>
  <c r="HD100" i="1"/>
  <c r="HD135" i="1"/>
  <c r="HD141" i="1"/>
  <c r="HD117" i="1"/>
  <c r="HD123" i="1"/>
  <c r="HD134" i="1"/>
  <c r="HD101" i="1"/>
  <c r="HD140" i="1"/>
  <c r="HD115" i="1"/>
  <c r="HD136" i="1"/>
  <c r="HD116" i="1"/>
  <c r="HD128" i="1"/>
  <c r="HD113" i="1"/>
  <c r="HJ116" i="1"/>
  <c r="HJ144" i="1"/>
  <c r="HJ97" i="1"/>
  <c r="HJ102" i="1"/>
  <c r="HJ125" i="1"/>
  <c r="HJ128" i="1"/>
  <c r="HJ136" i="1"/>
  <c r="HJ135" i="1"/>
  <c r="HJ100" i="1"/>
  <c r="HJ98" i="1"/>
  <c r="HJ124" i="1"/>
  <c r="HJ142" i="1"/>
  <c r="HJ110" i="1"/>
  <c r="HJ123" i="1"/>
  <c r="HJ101" i="1"/>
  <c r="HJ141" i="1"/>
  <c r="HJ140" i="1"/>
  <c r="HJ134" i="1"/>
  <c r="HJ113" i="1"/>
  <c r="HJ143" i="1"/>
  <c r="HJ139" i="1"/>
  <c r="HJ148" i="1"/>
  <c r="HJ126" i="1"/>
  <c r="HJ115" i="1"/>
  <c r="HJ99" i="1"/>
  <c r="HJ114" i="1"/>
  <c r="HJ117" i="1"/>
  <c r="HJ150" i="1"/>
  <c r="ET148" i="1"/>
  <c r="ET100" i="1"/>
  <c r="ET125" i="1"/>
  <c r="ET98" i="1"/>
  <c r="ET110" i="1"/>
  <c r="ET134" i="1"/>
  <c r="ET101" i="1"/>
  <c r="ET143" i="1"/>
  <c r="ET141" i="1"/>
  <c r="ET115" i="1"/>
  <c r="ET99" i="1"/>
  <c r="ET97" i="1"/>
  <c r="ET139" i="1"/>
  <c r="ET102" i="1"/>
  <c r="ET116" i="1"/>
  <c r="ET128" i="1"/>
  <c r="ET114" i="1"/>
  <c r="ET113" i="1"/>
  <c r="ET123" i="1"/>
  <c r="ET117" i="1"/>
  <c r="ET136" i="1"/>
  <c r="ET124" i="1"/>
  <c r="ET142" i="1"/>
  <c r="ET126" i="1"/>
  <c r="ET135" i="1"/>
  <c r="ET140" i="1"/>
  <c r="ET144" i="1"/>
  <c r="ET150" i="1"/>
  <c r="IF148" i="1"/>
  <c r="IF117" i="1"/>
  <c r="IF144" i="1"/>
  <c r="IF98" i="1"/>
  <c r="IF150" i="1"/>
  <c r="IF110" i="1"/>
  <c r="IF126" i="1"/>
  <c r="IF134" i="1"/>
  <c r="IF128" i="1"/>
  <c r="IF135" i="1"/>
  <c r="IF124" i="1"/>
  <c r="IF102" i="1"/>
  <c r="IF143" i="1"/>
  <c r="IF123" i="1"/>
  <c r="IF142" i="1"/>
  <c r="IF114" i="1"/>
  <c r="IF97" i="1"/>
  <c r="IF141" i="1"/>
  <c r="IF139" i="1"/>
  <c r="IF113" i="1"/>
  <c r="IF99" i="1"/>
  <c r="IF100" i="1"/>
  <c r="IF140" i="1"/>
  <c r="IF136" i="1"/>
  <c r="IF116" i="1"/>
  <c r="IF101" i="1"/>
  <c r="IF115" i="1"/>
  <c r="IF125" i="1"/>
  <c r="N141" i="1"/>
  <c r="N97" i="1"/>
  <c r="N113" i="1" s="1"/>
  <c r="N101" i="1"/>
  <c r="N148" i="1"/>
  <c r="N98" i="1"/>
  <c r="N114" i="1" s="1"/>
  <c r="N126" i="1"/>
  <c r="N117" i="1"/>
  <c r="N124" i="1" s="1"/>
  <c r="N135" i="1" s="1"/>
  <c r="N139" i="1"/>
  <c r="N102" i="1"/>
  <c r="N125" i="1"/>
  <c r="N142" i="1"/>
  <c r="N123" i="1"/>
  <c r="N136" i="1"/>
  <c r="N144" i="1" s="1"/>
  <c r="N99" i="1"/>
  <c r="N115" i="1"/>
  <c r="N134" i="1"/>
  <c r="N110" i="1"/>
  <c r="N140" i="1"/>
  <c r="N116" i="1"/>
  <c r="N150" i="1"/>
  <c r="N176" i="1" s="1"/>
  <c r="N128" i="1"/>
  <c r="N143" i="1" s="1"/>
  <c r="DF144" i="1"/>
  <c r="DF143" i="1"/>
  <c r="DF142" i="1"/>
  <c r="DF99" i="1"/>
  <c r="DF98" i="1"/>
  <c r="DF97" i="1"/>
  <c r="DF150" i="1"/>
  <c r="DF140" i="1"/>
  <c r="DF126" i="1"/>
  <c r="DF135" i="1"/>
  <c r="DF100" i="1"/>
  <c r="DF102" i="1"/>
  <c r="DF128" i="1"/>
  <c r="DF141" i="1"/>
  <c r="DF116" i="1"/>
  <c r="DF110" i="1"/>
  <c r="DF134" i="1"/>
  <c r="DF136" i="1"/>
  <c r="DF113" i="1"/>
  <c r="DF115" i="1"/>
  <c r="DF125" i="1"/>
  <c r="DF117" i="1"/>
  <c r="DF101" i="1"/>
  <c r="DF123" i="1"/>
  <c r="DF139" i="1"/>
  <c r="DF114" i="1"/>
  <c r="DF124" i="1"/>
  <c r="DF148" i="1"/>
  <c r="HQ140" i="1"/>
  <c r="HQ128" i="1"/>
  <c r="HQ142" i="1"/>
  <c r="HQ114" i="1"/>
  <c r="HQ116" i="1"/>
  <c r="HQ97" i="1"/>
  <c r="HQ148" i="1"/>
  <c r="HQ115" i="1"/>
  <c r="HQ98" i="1"/>
  <c r="HQ143" i="1"/>
  <c r="HQ144" i="1"/>
  <c r="HQ135" i="1"/>
  <c r="HQ99" i="1"/>
  <c r="HQ113" i="1"/>
  <c r="HQ100" i="1"/>
  <c r="HQ110" i="1"/>
  <c r="HQ124" i="1"/>
  <c r="HQ134" i="1"/>
  <c r="HQ123" i="1"/>
  <c r="HQ117" i="1"/>
  <c r="HQ136" i="1"/>
  <c r="HQ139" i="1"/>
  <c r="HQ102" i="1"/>
  <c r="HQ126" i="1"/>
  <c r="HQ141" i="1"/>
  <c r="HQ101" i="1"/>
  <c r="HQ125" i="1"/>
  <c r="HQ150" i="1"/>
  <c r="CD97" i="1"/>
  <c r="CD100" i="1"/>
  <c r="CD113" i="1"/>
  <c r="CD141" i="1"/>
  <c r="CD150" i="1"/>
  <c r="CD139" i="1"/>
  <c r="CD140" i="1"/>
  <c r="CD110" i="1"/>
  <c r="CD123" i="1"/>
  <c r="CD124" i="1"/>
  <c r="CD101" i="1"/>
  <c r="CD98" i="1"/>
  <c r="CD126" i="1"/>
  <c r="CD128" i="1"/>
  <c r="CD142" i="1"/>
  <c r="CD134" i="1"/>
  <c r="CD102" i="1"/>
  <c r="CD116" i="1"/>
  <c r="CD114" i="1"/>
  <c r="CD117" i="1"/>
  <c r="CD148" i="1"/>
  <c r="CD115" i="1"/>
  <c r="CD144" i="1"/>
  <c r="CD125" i="1"/>
  <c r="CD143" i="1"/>
  <c r="CD136" i="1"/>
  <c r="CD99" i="1"/>
  <c r="CD135" i="1"/>
  <c r="ID116" i="1"/>
  <c r="ID150" i="1"/>
  <c r="ID128" i="1"/>
  <c r="ID141" i="1"/>
  <c r="ID125" i="1"/>
  <c r="ID113" i="1"/>
  <c r="ID123" i="1"/>
  <c r="ID136" i="1"/>
  <c r="ID135" i="1"/>
  <c r="ID110" i="1"/>
  <c r="ID148" i="1"/>
  <c r="ID97" i="1"/>
  <c r="ID114" i="1"/>
  <c r="ID143" i="1"/>
  <c r="ID100" i="1"/>
  <c r="ID99" i="1"/>
  <c r="ID101" i="1"/>
  <c r="ID142" i="1"/>
  <c r="ID102" i="1"/>
  <c r="ID98" i="1"/>
  <c r="ID124" i="1"/>
  <c r="ID139" i="1"/>
  <c r="ID115" i="1"/>
  <c r="ID144" i="1"/>
  <c r="ID140" i="1"/>
  <c r="ID126" i="1"/>
  <c r="ID117" i="1"/>
  <c r="ID134" i="1"/>
  <c r="HV114" i="1"/>
  <c r="HV98" i="1"/>
  <c r="HV113" i="1"/>
  <c r="HV140" i="1"/>
  <c r="HV123" i="1"/>
  <c r="HV117" i="1"/>
  <c r="HV134" i="1"/>
  <c r="HV102" i="1"/>
  <c r="HV128" i="1"/>
  <c r="HV148" i="1"/>
  <c r="HV124" i="1"/>
  <c r="HV99" i="1"/>
  <c r="HV126" i="1"/>
  <c r="HV150" i="1"/>
  <c r="HV136" i="1"/>
  <c r="HV97" i="1"/>
  <c r="HV116" i="1"/>
  <c r="HV144" i="1"/>
  <c r="HV142" i="1"/>
  <c r="HV101" i="1"/>
  <c r="HV110" i="1"/>
  <c r="HV135" i="1"/>
  <c r="HV141" i="1"/>
  <c r="HV143" i="1"/>
  <c r="HV125" i="1"/>
  <c r="HV100" i="1"/>
  <c r="HV115" i="1"/>
  <c r="HV139" i="1"/>
  <c r="AN115" i="1"/>
  <c r="AN101" i="1"/>
  <c r="AN102" i="1"/>
  <c r="AN113" i="1"/>
  <c r="AN144" i="1"/>
  <c r="AN148" i="1"/>
  <c r="AN140" i="1"/>
  <c r="AN135" i="1"/>
  <c r="AN128" i="1"/>
  <c r="AN117" i="1"/>
  <c r="AN124" i="1"/>
  <c r="AN98" i="1"/>
  <c r="AN150" i="1"/>
  <c r="AN134" i="1"/>
  <c r="AN143" i="1"/>
  <c r="AN97" i="1"/>
  <c r="AN123" i="1"/>
  <c r="AN110" i="1"/>
  <c r="AN136" i="1"/>
  <c r="AN141" i="1"/>
  <c r="AN139" i="1"/>
  <c r="AN100" i="1"/>
  <c r="AN125" i="1"/>
  <c r="AN114" i="1"/>
  <c r="AN126" i="1"/>
  <c r="AN99" i="1"/>
  <c r="AN116" i="1"/>
  <c r="AN142" i="1"/>
  <c r="BG113" i="1"/>
  <c r="BG125" i="1"/>
  <c r="BG98" i="1"/>
  <c r="BG117" i="1"/>
  <c r="BG126" i="1"/>
  <c r="BG115" i="1"/>
  <c r="BG141" i="1"/>
  <c r="BG123" i="1"/>
  <c r="BG134" i="1"/>
  <c r="BG101" i="1"/>
  <c r="BG124" i="1"/>
  <c r="BG99" i="1"/>
  <c r="BG136" i="1"/>
  <c r="BG114" i="1"/>
  <c r="BG135" i="1"/>
  <c r="BG140" i="1"/>
  <c r="BG97" i="1"/>
  <c r="BG128" i="1"/>
  <c r="BG143" i="1"/>
  <c r="BG148" i="1"/>
  <c r="BG110" i="1"/>
  <c r="BG144" i="1"/>
  <c r="BG142" i="1"/>
  <c r="BG100" i="1"/>
  <c r="BG139" i="1"/>
  <c r="BG116" i="1"/>
  <c r="BG150" i="1"/>
  <c r="BG102" i="1"/>
  <c r="BO110" i="1"/>
  <c r="BO113" i="1"/>
  <c r="BO136" i="1"/>
  <c r="BO148" i="1"/>
  <c r="BO116" i="1"/>
  <c r="BO98" i="1"/>
  <c r="BO124" i="1"/>
  <c r="BO140" i="1"/>
  <c r="BO99" i="1"/>
  <c r="BO150" i="1"/>
  <c r="BO141" i="1"/>
  <c r="BO142" i="1"/>
  <c r="BO143" i="1"/>
  <c r="BO126" i="1"/>
  <c r="BO128" i="1"/>
  <c r="BO102" i="1"/>
  <c r="BO144" i="1"/>
  <c r="BO115" i="1"/>
  <c r="BO134" i="1"/>
  <c r="BO123" i="1"/>
  <c r="BO135" i="1"/>
  <c r="BO125" i="1"/>
  <c r="BO117" i="1"/>
  <c r="BO114" i="1"/>
  <c r="BO97" i="1"/>
  <c r="BO139" i="1"/>
  <c r="BO100" i="1"/>
  <c r="BO101" i="1"/>
  <c r="HP135" i="1"/>
  <c r="HP110" i="1"/>
  <c r="HP117" i="1"/>
  <c r="HP115" i="1"/>
  <c r="HP98" i="1"/>
  <c r="HP101" i="1"/>
  <c r="HP124" i="1"/>
  <c r="HP116" i="1"/>
  <c r="HP143" i="1"/>
  <c r="HP114" i="1"/>
  <c r="HP125" i="1"/>
  <c r="HP123" i="1"/>
  <c r="HP126" i="1"/>
  <c r="HP99" i="1"/>
  <c r="HP128" i="1"/>
  <c r="HP140" i="1"/>
  <c r="HP113" i="1"/>
  <c r="HP144" i="1"/>
  <c r="HP141" i="1"/>
  <c r="HP100" i="1"/>
  <c r="HP150" i="1"/>
  <c r="HP148" i="1"/>
  <c r="HP139" i="1"/>
  <c r="HP102" i="1"/>
  <c r="HP136" i="1"/>
  <c r="HP142" i="1"/>
  <c r="HP97" i="1"/>
  <c r="HP134" i="1"/>
  <c r="ES97" i="1"/>
  <c r="ES110" i="1"/>
  <c r="ES135" i="1"/>
  <c r="ES139" i="1"/>
  <c r="ES126" i="1"/>
  <c r="ES136" i="1"/>
  <c r="ES114" i="1"/>
  <c r="ES123" i="1"/>
  <c r="ES116" i="1"/>
  <c r="ES141" i="1"/>
  <c r="ES102" i="1"/>
  <c r="ES140" i="1"/>
  <c r="ES125" i="1"/>
  <c r="ES115" i="1"/>
  <c r="ES117" i="1"/>
  <c r="ES124" i="1"/>
  <c r="ES148" i="1"/>
  <c r="ES134" i="1"/>
  <c r="ES113" i="1"/>
  <c r="ES128" i="1"/>
  <c r="ES100" i="1"/>
  <c r="ES150" i="1"/>
  <c r="ES143" i="1"/>
  <c r="ES99" i="1"/>
  <c r="ES142" i="1"/>
  <c r="ES98" i="1"/>
  <c r="ES144" i="1"/>
  <c r="ES101" i="1"/>
  <c r="IC101" i="1"/>
  <c r="IC113" i="1"/>
  <c r="IC102" i="1"/>
  <c r="IC110" i="1"/>
  <c r="IC148" i="1"/>
  <c r="IC141" i="1"/>
  <c r="IC117" i="1"/>
  <c r="IC135" i="1"/>
  <c r="IC98" i="1"/>
  <c r="IC150" i="1"/>
  <c r="IC124" i="1"/>
  <c r="IC134" i="1"/>
  <c r="IC125" i="1"/>
  <c r="IC136" i="1"/>
  <c r="IC143" i="1"/>
  <c r="IC139" i="1"/>
  <c r="IC115" i="1"/>
  <c r="IC99" i="1"/>
  <c r="IC100" i="1"/>
  <c r="IC123" i="1"/>
  <c r="IC144" i="1"/>
  <c r="IC97" i="1"/>
  <c r="IC126" i="1"/>
  <c r="IC114" i="1"/>
  <c r="IC116" i="1"/>
  <c r="IC128" i="1"/>
  <c r="IC140" i="1"/>
  <c r="IC142" i="1"/>
  <c r="GN136" i="1"/>
  <c r="GN123" i="1"/>
  <c r="GN135" i="1"/>
  <c r="GN150" i="1"/>
  <c r="GN102" i="1"/>
  <c r="GN148" i="1"/>
  <c r="GN110" i="1"/>
  <c r="GN128" i="1"/>
  <c r="GN99" i="1"/>
  <c r="GN143" i="1"/>
  <c r="GN117" i="1"/>
  <c r="GN126" i="1"/>
  <c r="GN100" i="1"/>
  <c r="GN101" i="1"/>
  <c r="GN141" i="1"/>
  <c r="GN140" i="1"/>
  <c r="GN98" i="1"/>
  <c r="GN134" i="1"/>
  <c r="GN115" i="1"/>
  <c r="GN142" i="1"/>
  <c r="GN114" i="1"/>
  <c r="GN116" i="1"/>
  <c r="GN144" i="1"/>
  <c r="GN124" i="1"/>
  <c r="GN125" i="1"/>
  <c r="GN97" i="1"/>
  <c r="GN113" i="1"/>
  <c r="GN139" i="1"/>
  <c r="AW117" i="1"/>
  <c r="AW113" i="1"/>
  <c r="AW101" i="1"/>
  <c r="AW150" i="1"/>
  <c r="AW142" i="1"/>
  <c r="AW143" i="1"/>
  <c r="AW148" i="1"/>
  <c r="AW136" i="1"/>
  <c r="AW139" i="1"/>
  <c r="AW140" i="1"/>
  <c r="AW128" i="1"/>
  <c r="AW126" i="1"/>
  <c r="AW100" i="1"/>
  <c r="AW99" i="1"/>
  <c r="AW124" i="1"/>
  <c r="AW116" i="1"/>
  <c r="AW144" i="1"/>
  <c r="AW98" i="1"/>
  <c r="AW123" i="1"/>
  <c r="AW134" i="1"/>
  <c r="AW115" i="1"/>
  <c r="AW102" i="1"/>
  <c r="AW110" i="1"/>
  <c r="AW114" i="1"/>
  <c r="AW97" i="1"/>
  <c r="AW135" i="1"/>
  <c r="AW125" i="1"/>
  <c r="AW141" i="1"/>
  <c r="DY102" i="1"/>
  <c r="DY150" i="1"/>
  <c r="DY98" i="1"/>
  <c r="DY128" i="1"/>
  <c r="DY115" i="1"/>
  <c r="DY135" i="1"/>
  <c r="DY142" i="1"/>
  <c r="DY139" i="1"/>
  <c r="DY101" i="1"/>
  <c r="DY143" i="1"/>
  <c r="DY148" i="1"/>
  <c r="DY126" i="1"/>
  <c r="DY125" i="1"/>
  <c r="DY136" i="1"/>
  <c r="DY134" i="1"/>
  <c r="DY113" i="1"/>
  <c r="DY117" i="1"/>
  <c r="DY144" i="1"/>
  <c r="DY99" i="1"/>
  <c r="DY97" i="1"/>
  <c r="DY110" i="1"/>
  <c r="DY141" i="1"/>
  <c r="DY114" i="1"/>
  <c r="DY124" i="1"/>
  <c r="DY116" i="1"/>
  <c r="DY140" i="1"/>
  <c r="DY123" i="1"/>
  <c r="DY100" i="1"/>
  <c r="BJ148" i="1"/>
  <c r="BJ115" i="1"/>
  <c r="BJ97" i="1"/>
  <c r="BJ101" i="1"/>
  <c r="BJ114" i="1"/>
  <c r="BJ113" i="1"/>
  <c r="BJ99" i="1"/>
  <c r="BJ98" i="1"/>
  <c r="BJ141" i="1"/>
  <c r="BJ100" i="1"/>
  <c r="BJ143" i="1"/>
  <c r="BJ125" i="1"/>
  <c r="BJ128" i="1"/>
  <c r="BJ102" i="1"/>
  <c r="BJ117" i="1"/>
  <c r="BJ139" i="1"/>
  <c r="BJ116" i="1"/>
  <c r="BJ144" i="1"/>
  <c r="BJ126" i="1"/>
  <c r="BJ150" i="1"/>
  <c r="BJ140" i="1"/>
  <c r="BJ135" i="1"/>
  <c r="BJ110" i="1"/>
  <c r="BJ142" i="1"/>
  <c r="BJ123" i="1"/>
  <c r="BJ134" i="1"/>
  <c r="BJ136" i="1"/>
  <c r="BJ124" i="1"/>
  <c r="FD136" i="1"/>
  <c r="FD102" i="1"/>
  <c r="FD139" i="1"/>
  <c r="FD126" i="1"/>
  <c r="FD142" i="1"/>
  <c r="FD97" i="1"/>
  <c r="FD117" i="1"/>
  <c r="FD123" i="1"/>
  <c r="FD113" i="1"/>
  <c r="FD99" i="1"/>
  <c r="FD134" i="1"/>
  <c r="FD144" i="1"/>
  <c r="FD101" i="1"/>
  <c r="FD140" i="1"/>
  <c r="FD100" i="1"/>
  <c r="FD115" i="1"/>
  <c r="FD125" i="1"/>
  <c r="FD128" i="1"/>
  <c r="FD110" i="1"/>
  <c r="FD124" i="1"/>
  <c r="FD135" i="1"/>
  <c r="FD150" i="1"/>
  <c r="FD116" i="1"/>
  <c r="FD98" i="1"/>
  <c r="FD114" i="1"/>
  <c r="FD148" i="1"/>
  <c r="FD141" i="1"/>
  <c r="FD143" i="1"/>
  <c r="HR140" i="1"/>
  <c r="HR99" i="1"/>
  <c r="HR124" i="1"/>
  <c r="HR126" i="1"/>
  <c r="HR135" i="1"/>
  <c r="HR117" i="1"/>
  <c r="HR144" i="1"/>
  <c r="HR143" i="1"/>
  <c r="HR141" i="1"/>
  <c r="HR150" i="1"/>
  <c r="HR123" i="1"/>
  <c r="HR125" i="1"/>
  <c r="HR114" i="1"/>
  <c r="HR136" i="1"/>
  <c r="HR101" i="1"/>
  <c r="HR128" i="1"/>
  <c r="HR102" i="1"/>
  <c r="HR142" i="1"/>
  <c r="HR134" i="1"/>
  <c r="HR110" i="1"/>
  <c r="HR115" i="1"/>
  <c r="HR98" i="1"/>
  <c r="HR97" i="1"/>
  <c r="HR113" i="1"/>
  <c r="HR100" i="1"/>
  <c r="HR116" i="1"/>
  <c r="HR148" i="1"/>
  <c r="HR139" i="1"/>
  <c r="AX99" i="1"/>
  <c r="AX143" i="1"/>
  <c r="AX126" i="1"/>
  <c r="AX128" i="1"/>
  <c r="AX125" i="1"/>
  <c r="AX114" i="1"/>
  <c r="AX110" i="1"/>
  <c r="AX141" i="1"/>
  <c r="AX142" i="1"/>
  <c r="AX123" i="1"/>
  <c r="AX113" i="1"/>
  <c r="AX117" i="1"/>
  <c r="AX102" i="1"/>
  <c r="AX144" i="1"/>
  <c r="AX135" i="1"/>
  <c r="AX100" i="1"/>
  <c r="AX140" i="1"/>
  <c r="AX148" i="1"/>
  <c r="AX139" i="1"/>
  <c r="AX115" i="1"/>
  <c r="AX134" i="1"/>
  <c r="AX150" i="1"/>
  <c r="AX116" i="1"/>
  <c r="AX136" i="1"/>
  <c r="AX101" i="1"/>
  <c r="AX124" i="1"/>
  <c r="AX97" i="1"/>
  <c r="AX98" i="1"/>
  <c r="EI136" i="1"/>
  <c r="EI125" i="1"/>
  <c r="EI124" i="1"/>
  <c r="EI150" i="1"/>
  <c r="EI101" i="1"/>
  <c r="EI144" i="1"/>
  <c r="EI113" i="1"/>
  <c r="EI126" i="1"/>
  <c r="EI134" i="1"/>
  <c r="EI123" i="1"/>
  <c r="EI139" i="1"/>
  <c r="EI97" i="1"/>
  <c r="EI143" i="1"/>
  <c r="EI102" i="1"/>
  <c r="EI99" i="1"/>
  <c r="EI142" i="1"/>
  <c r="EI135" i="1"/>
  <c r="EI116" i="1"/>
  <c r="EI128" i="1"/>
  <c r="EI98" i="1"/>
  <c r="EI114" i="1"/>
  <c r="EI141" i="1"/>
  <c r="EI100" i="1"/>
  <c r="EI117" i="1"/>
  <c r="EI140" i="1"/>
  <c r="EI115" i="1"/>
  <c r="EI110" i="1"/>
  <c r="EI148" i="1"/>
  <c r="W128" i="1"/>
  <c r="W97" i="1"/>
  <c r="W100" i="1"/>
  <c r="W141" i="1"/>
  <c r="W134" i="1"/>
  <c r="W143" i="1"/>
  <c r="W135" i="1"/>
  <c r="W140" i="1"/>
  <c r="W150" i="1"/>
  <c r="W125" i="1"/>
  <c r="W113" i="1"/>
  <c r="W102" i="1"/>
  <c r="W144" i="1"/>
  <c r="W98" i="1"/>
  <c r="W116" i="1"/>
  <c r="W139" i="1"/>
  <c r="W126" i="1"/>
  <c r="W99" i="1"/>
  <c r="W142" i="1"/>
  <c r="W124" i="1"/>
  <c r="W101" i="1"/>
  <c r="W117" i="1"/>
  <c r="W115" i="1"/>
  <c r="W114" i="1"/>
  <c r="W123" i="1"/>
  <c r="W148" i="1"/>
  <c r="W136" i="1"/>
  <c r="W110" i="1"/>
  <c r="V98" i="1"/>
  <c r="V148" i="1"/>
  <c r="V142" i="1"/>
  <c r="V116" i="1"/>
  <c r="V99" i="1"/>
  <c r="V102" i="1"/>
  <c r="V150" i="1"/>
  <c r="V141" i="1"/>
  <c r="V115" i="1"/>
  <c r="V100" i="1"/>
  <c r="V144" i="1"/>
  <c r="V97" i="1"/>
  <c r="V126" i="1"/>
  <c r="V110" i="1"/>
  <c r="V117" i="1"/>
  <c r="V124" i="1"/>
  <c r="V113" i="1"/>
  <c r="V123" i="1"/>
  <c r="V101" i="1"/>
  <c r="V135" i="1"/>
  <c r="V114" i="1"/>
  <c r="V136" i="1"/>
  <c r="V140" i="1"/>
  <c r="V139" i="1"/>
  <c r="V143" i="1"/>
  <c r="V134" i="1"/>
  <c r="V128" i="1"/>
  <c r="V125" i="1"/>
  <c r="T139" i="1"/>
  <c r="T97" i="1"/>
  <c r="T148" i="1"/>
  <c r="T110" i="1"/>
  <c r="T117" i="1"/>
  <c r="T114" i="1"/>
  <c r="T143" i="1"/>
  <c r="T113" i="1"/>
  <c r="T125" i="1"/>
  <c r="T115" i="1"/>
  <c r="T126" i="1"/>
  <c r="T141" i="1"/>
  <c r="T123" i="1"/>
  <c r="T134" i="1"/>
  <c r="T101" i="1"/>
  <c r="T144" i="1"/>
  <c r="T124" i="1"/>
  <c r="T98" i="1"/>
  <c r="T142" i="1"/>
  <c r="T116" i="1"/>
  <c r="T140" i="1"/>
  <c r="T136" i="1"/>
  <c r="T128" i="1"/>
  <c r="T100" i="1"/>
  <c r="T150" i="1"/>
  <c r="T135" i="1"/>
  <c r="T99" i="1"/>
  <c r="T102" i="1"/>
  <c r="CM143" i="1"/>
  <c r="CM126" i="1"/>
  <c r="CM124" i="1"/>
  <c r="CM141" i="1"/>
  <c r="CM139" i="1"/>
  <c r="CM99" i="1"/>
  <c r="CM142" i="1"/>
  <c r="CM134" i="1"/>
  <c r="CM100" i="1"/>
  <c r="CM135" i="1"/>
  <c r="CM140" i="1"/>
  <c r="CM115" i="1"/>
  <c r="CM123" i="1"/>
  <c r="CM144" i="1"/>
  <c r="CM117" i="1"/>
  <c r="CM148" i="1"/>
  <c r="CM101" i="1"/>
  <c r="CM102" i="1"/>
  <c r="CM125" i="1"/>
  <c r="CM114" i="1"/>
  <c r="CM98" i="1"/>
  <c r="CM136" i="1"/>
  <c r="CM116" i="1"/>
  <c r="CM128" i="1"/>
  <c r="CM97" i="1"/>
  <c r="CM110" i="1"/>
  <c r="CM113" i="1"/>
  <c r="CM150" i="1"/>
  <c r="IP113" i="1"/>
  <c r="IP123" i="1"/>
  <c r="IP142" i="1"/>
  <c r="IP150" i="1"/>
  <c r="IP102" i="1"/>
  <c r="IP98" i="1"/>
  <c r="IP140" i="1"/>
  <c r="IP97" i="1"/>
  <c r="IP124" i="1"/>
  <c r="IP141" i="1"/>
  <c r="IP100" i="1"/>
  <c r="IP143" i="1"/>
  <c r="IP115" i="1"/>
  <c r="IP116" i="1"/>
  <c r="IP128" i="1"/>
  <c r="IP114" i="1"/>
  <c r="IP134" i="1"/>
  <c r="IP148" i="1"/>
  <c r="IP139" i="1"/>
  <c r="IP117" i="1"/>
  <c r="IP136" i="1"/>
  <c r="IP110" i="1"/>
  <c r="IP125" i="1"/>
  <c r="IP126" i="1"/>
  <c r="IP144" i="1"/>
  <c r="IP99" i="1"/>
  <c r="IP101" i="1"/>
  <c r="IP135" i="1"/>
  <c r="BE140" i="1"/>
  <c r="BE124" i="1"/>
  <c r="BE100" i="1"/>
  <c r="BE143" i="1"/>
  <c r="BE126" i="1"/>
  <c r="BE148" i="1"/>
  <c r="BE101" i="1"/>
  <c r="BE99" i="1"/>
  <c r="BE114" i="1"/>
  <c r="BE142" i="1"/>
  <c r="BE110" i="1"/>
  <c r="BE150" i="1"/>
  <c r="BE98" i="1"/>
  <c r="BE144" i="1"/>
  <c r="BE117" i="1"/>
  <c r="BE123" i="1"/>
  <c r="BE125" i="1"/>
  <c r="BE115" i="1"/>
  <c r="BE135" i="1"/>
  <c r="BE128" i="1"/>
  <c r="BE113" i="1"/>
  <c r="BE116" i="1"/>
  <c r="BE141" i="1"/>
  <c r="BE97" i="1"/>
  <c r="BE139" i="1"/>
  <c r="BE134" i="1"/>
  <c r="BE102" i="1"/>
  <c r="BE136" i="1"/>
  <c r="HF135" i="1"/>
  <c r="HF99" i="1"/>
  <c r="HF100" i="1"/>
  <c r="HF142" i="1"/>
  <c r="HF115" i="1"/>
  <c r="HF148" i="1"/>
  <c r="HF126" i="1"/>
  <c r="HF117" i="1"/>
  <c r="HF140" i="1"/>
  <c r="HF136" i="1"/>
  <c r="HF97" i="1"/>
  <c r="HF150" i="1"/>
  <c r="HF124" i="1"/>
  <c r="HF116" i="1"/>
  <c r="HF98" i="1"/>
  <c r="HF141" i="1"/>
  <c r="HF102" i="1"/>
  <c r="HF143" i="1"/>
  <c r="HF101" i="1"/>
  <c r="HF123" i="1"/>
  <c r="HF134" i="1"/>
  <c r="HF114" i="1"/>
  <c r="HF144" i="1"/>
  <c r="HF128" i="1"/>
  <c r="HF113" i="1"/>
  <c r="HF125" i="1"/>
  <c r="HF139" i="1"/>
  <c r="HF110" i="1"/>
  <c r="Z140" i="1"/>
  <c r="Z98" i="1"/>
  <c r="Z134" i="1"/>
  <c r="Z116" i="1"/>
  <c r="Z144" i="1"/>
  <c r="Z126" i="1"/>
  <c r="Z136" i="1"/>
  <c r="Z139" i="1"/>
  <c r="Z110" i="1"/>
  <c r="Z124" i="1"/>
  <c r="Z117" i="1"/>
  <c r="Z100" i="1"/>
  <c r="Z101" i="1"/>
  <c r="Z150" i="1"/>
  <c r="Z128" i="1"/>
  <c r="Z141" i="1"/>
  <c r="Z102" i="1"/>
  <c r="Z142" i="1"/>
  <c r="Z115" i="1"/>
  <c r="Z148" i="1"/>
  <c r="Z99" i="1"/>
  <c r="Z97" i="1"/>
  <c r="Z135" i="1"/>
  <c r="Z113" i="1"/>
  <c r="Z125" i="1"/>
  <c r="Z123" i="1"/>
  <c r="Z114" i="1"/>
  <c r="Z143" i="1"/>
  <c r="AO123" i="1"/>
  <c r="AO100" i="1"/>
  <c r="AO150" i="1"/>
  <c r="AO126" i="1"/>
  <c r="AO141" i="1"/>
  <c r="AO102" i="1"/>
  <c r="AO128" i="1"/>
  <c r="AO125" i="1"/>
  <c r="AO136" i="1"/>
  <c r="AO139" i="1"/>
  <c r="AO134" i="1"/>
  <c r="AO115" i="1"/>
  <c r="AO99" i="1"/>
  <c r="AO144" i="1"/>
  <c r="AO116" i="1"/>
  <c r="AO142" i="1"/>
  <c r="AO117" i="1"/>
  <c r="AO110" i="1"/>
  <c r="AO97" i="1"/>
  <c r="AO124" i="1"/>
  <c r="AO113" i="1"/>
  <c r="AO135" i="1"/>
  <c r="AO140" i="1"/>
  <c r="AO101" i="1"/>
  <c r="AO143" i="1"/>
  <c r="AO114" i="1"/>
  <c r="AO98" i="1"/>
  <c r="AO148" i="1"/>
  <c r="EY116" i="1"/>
  <c r="EY139" i="1"/>
  <c r="EY124" i="1"/>
  <c r="EY100" i="1"/>
  <c r="EY148" i="1"/>
  <c r="EY99" i="1"/>
  <c r="EY117" i="1"/>
  <c r="EY114" i="1"/>
  <c r="EY110" i="1"/>
  <c r="EY140" i="1"/>
  <c r="EY141" i="1"/>
  <c r="EY113" i="1"/>
  <c r="EY142" i="1"/>
  <c r="EY128" i="1"/>
  <c r="EY143" i="1"/>
  <c r="EY123" i="1"/>
  <c r="EY134" i="1"/>
  <c r="EY136" i="1"/>
  <c r="EY115" i="1"/>
  <c r="EY135" i="1"/>
  <c r="EY125" i="1"/>
  <c r="EY102" i="1"/>
  <c r="EY101" i="1"/>
  <c r="EY144" i="1"/>
  <c r="EY150" i="1"/>
  <c r="EY98" i="1"/>
  <c r="EY97" i="1"/>
  <c r="EY126" i="1"/>
  <c r="AI144" i="1"/>
  <c r="AI142" i="1"/>
  <c r="AI135" i="1"/>
  <c r="AI110" i="1"/>
  <c r="AI124" i="1"/>
  <c r="AI128" i="1"/>
  <c r="AI143" i="1"/>
  <c r="AI102" i="1"/>
  <c r="AI97" i="1"/>
  <c r="AI101" i="1"/>
  <c r="AI123" i="1"/>
  <c r="AI148" i="1"/>
  <c r="AI115" i="1"/>
  <c r="AI125" i="1"/>
  <c r="AI116" i="1"/>
  <c r="AI117" i="1"/>
  <c r="AI126" i="1"/>
  <c r="AI140" i="1"/>
  <c r="AI100" i="1"/>
  <c r="AI141" i="1"/>
  <c r="AI99" i="1"/>
  <c r="AI114" i="1"/>
  <c r="AI150" i="1"/>
  <c r="AI136" i="1"/>
  <c r="AI139" i="1"/>
  <c r="AI98" i="1"/>
  <c r="AI113" i="1"/>
  <c r="AI134" i="1"/>
  <c r="BL141" i="1"/>
  <c r="BL116" i="1"/>
  <c r="BL100" i="1"/>
  <c r="BL136" i="1"/>
  <c r="BL144" i="1"/>
  <c r="BL140" i="1"/>
  <c r="BL148" i="1"/>
  <c r="BL114" i="1"/>
  <c r="BL125" i="1"/>
  <c r="BL102" i="1"/>
  <c r="BL126" i="1"/>
  <c r="BL97" i="1"/>
  <c r="BL139" i="1"/>
  <c r="BL143" i="1"/>
  <c r="BL123" i="1"/>
  <c r="BL98" i="1"/>
  <c r="BL128" i="1"/>
  <c r="BL142" i="1"/>
  <c r="BL124" i="1"/>
  <c r="BL115" i="1"/>
  <c r="BL101" i="1"/>
  <c r="BL99" i="1"/>
  <c r="BL110" i="1"/>
  <c r="BL113" i="1"/>
  <c r="BL134" i="1"/>
  <c r="BL135" i="1"/>
  <c r="BL150" i="1"/>
  <c r="BL117" i="1"/>
  <c r="DB98" i="1"/>
  <c r="DB142" i="1"/>
  <c r="DB143" i="1"/>
  <c r="DB102" i="1"/>
  <c r="DB141" i="1"/>
  <c r="DB139" i="1"/>
  <c r="DB101" i="1"/>
  <c r="DB126" i="1"/>
  <c r="DB140" i="1"/>
  <c r="DB115" i="1"/>
  <c r="DB134" i="1"/>
  <c r="DB99" i="1"/>
  <c r="DB123" i="1"/>
  <c r="DB136" i="1"/>
  <c r="DB97" i="1"/>
  <c r="DB116" i="1"/>
  <c r="DB125" i="1"/>
  <c r="DB124" i="1"/>
  <c r="DB117" i="1"/>
  <c r="DB150" i="1"/>
  <c r="DB148" i="1"/>
  <c r="DB110" i="1"/>
  <c r="DB114" i="1"/>
  <c r="DB100" i="1"/>
  <c r="DB128" i="1"/>
  <c r="DB144" i="1"/>
  <c r="DB135" i="1"/>
  <c r="DB113" i="1"/>
  <c r="GL128" i="1"/>
  <c r="GL124" i="1"/>
  <c r="GL115" i="1"/>
  <c r="GL134" i="1"/>
  <c r="GL110" i="1"/>
  <c r="GL99" i="1"/>
  <c r="GL144" i="1"/>
  <c r="GL148" i="1"/>
  <c r="GL114" i="1"/>
  <c r="GL98" i="1"/>
  <c r="GL113" i="1"/>
  <c r="GL97" i="1"/>
  <c r="GL139" i="1"/>
  <c r="GL102" i="1"/>
  <c r="GL135" i="1"/>
  <c r="GL101" i="1"/>
  <c r="GL140" i="1"/>
  <c r="GL142" i="1"/>
  <c r="GL141" i="1"/>
  <c r="GL116" i="1"/>
  <c r="GL125" i="1"/>
  <c r="GL143" i="1"/>
  <c r="GL150" i="1"/>
  <c r="GL100" i="1"/>
  <c r="GL123" i="1"/>
  <c r="GL126" i="1"/>
  <c r="GL136" i="1"/>
  <c r="GL117" i="1"/>
  <c r="CP140" i="1"/>
  <c r="CP150" i="1"/>
  <c r="CP124" i="1"/>
  <c r="CP126" i="1"/>
  <c r="CP128" i="1"/>
  <c r="CP101" i="1"/>
  <c r="CP117" i="1"/>
  <c r="CP113" i="1"/>
  <c r="CP102" i="1"/>
  <c r="CP144" i="1"/>
  <c r="CP97" i="1"/>
  <c r="CP142" i="1"/>
  <c r="CP136" i="1"/>
  <c r="CP116" i="1"/>
  <c r="CP115" i="1"/>
  <c r="CP100" i="1"/>
  <c r="CP123" i="1"/>
  <c r="CP134" i="1"/>
  <c r="CP148" i="1"/>
  <c r="CP141" i="1"/>
  <c r="CP110" i="1"/>
  <c r="CP143" i="1"/>
  <c r="CP114" i="1"/>
  <c r="CP135" i="1"/>
  <c r="CP99" i="1"/>
  <c r="CP125" i="1"/>
  <c r="CP139" i="1"/>
  <c r="CP98" i="1"/>
  <c r="FH110" i="1"/>
  <c r="FH97" i="1"/>
  <c r="FH100" i="1"/>
  <c r="FH114" i="1"/>
  <c r="FH125" i="1"/>
  <c r="FH144" i="1"/>
  <c r="FH135" i="1"/>
  <c r="FH126" i="1"/>
  <c r="FH150" i="1"/>
  <c r="FH99" i="1"/>
  <c r="FH141" i="1"/>
  <c r="FH148" i="1"/>
  <c r="FH139" i="1"/>
  <c r="FH142" i="1"/>
  <c r="FH140" i="1"/>
  <c r="FH98" i="1"/>
  <c r="FH128" i="1"/>
  <c r="FH116" i="1"/>
  <c r="FH134" i="1"/>
  <c r="FH101" i="1"/>
  <c r="FH113" i="1"/>
  <c r="FH102" i="1"/>
  <c r="FH143" i="1"/>
  <c r="FH136" i="1"/>
  <c r="FH123" i="1"/>
  <c r="FH117" i="1"/>
  <c r="FH115" i="1"/>
  <c r="FH124" i="1"/>
  <c r="BV113" i="1"/>
  <c r="BV139" i="1"/>
  <c r="BV128" i="1"/>
  <c r="BV100" i="1"/>
  <c r="BV148" i="1"/>
  <c r="BV115" i="1"/>
  <c r="BV97" i="1"/>
  <c r="BV98" i="1"/>
  <c r="BV126" i="1"/>
  <c r="BV142" i="1"/>
  <c r="BV117" i="1"/>
  <c r="BV125" i="1"/>
  <c r="BV140" i="1"/>
  <c r="BV141" i="1"/>
  <c r="BV114" i="1"/>
  <c r="BV150" i="1"/>
  <c r="BV143" i="1"/>
  <c r="BV101" i="1"/>
  <c r="BV102" i="1"/>
  <c r="BV144" i="1"/>
  <c r="BV99" i="1"/>
  <c r="BV134" i="1"/>
  <c r="BV123" i="1"/>
  <c r="BV124" i="1"/>
  <c r="BV136" i="1"/>
  <c r="BV110" i="1"/>
  <c r="BV116" i="1"/>
  <c r="BV135" i="1"/>
  <c r="EJ117" i="1"/>
  <c r="EJ99" i="1"/>
  <c r="EJ143" i="1"/>
  <c r="EJ101" i="1"/>
  <c r="EJ100" i="1"/>
  <c r="EJ113" i="1"/>
  <c r="EJ116" i="1"/>
  <c r="EJ141" i="1"/>
  <c r="EJ128" i="1"/>
  <c r="EJ126" i="1"/>
  <c r="EJ134" i="1"/>
  <c r="EJ102" i="1"/>
  <c r="EJ142" i="1"/>
  <c r="EJ144" i="1"/>
  <c r="EJ148" i="1"/>
  <c r="EJ139" i="1"/>
  <c r="EJ114" i="1"/>
  <c r="EJ150" i="1"/>
  <c r="EJ140" i="1"/>
  <c r="EJ124" i="1"/>
  <c r="EJ115" i="1"/>
  <c r="EJ110" i="1"/>
  <c r="EJ97" i="1"/>
  <c r="EJ135" i="1"/>
  <c r="EJ136" i="1"/>
  <c r="EJ123" i="1"/>
  <c r="EJ98" i="1"/>
  <c r="EJ125" i="1"/>
  <c r="X117" i="1"/>
  <c r="X102" i="1"/>
  <c r="X139" i="1"/>
  <c r="X98" i="1"/>
  <c r="X126" i="1"/>
  <c r="X144" i="1"/>
  <c r="X150" i="1"/>
  <c r="X116" i="1"/>
  <c r="X141" i="1"/>
  <c r="X136" i="1"/>
  <c r="X135" i="1"/>
  <c r="X143" i="1"/>
  <c r="X113" i="1"/>
  <c r="X123" i="1"/>
  <c r="X114" i="1"/>
  <c r="X100" i="1"/>
  <c r="X142" i="1"/>
  <c r="X115" i="1"/>
  <c r="X128" i="1"/>
  <c r="X148" i="1"/>
  <c r="X140" i="1"/>
  <c r="X134" i="1"/>
  <c r="X125" i="1"/>
  <c r="X97" i="1"/>
  <c r="X101" i="1"/>
  <c r="X99" i="1"/>
  <c r="X124" i="1"/>
  <c r="X110" i="1"/>
  <c r="AE100" i="1"/>
  <c r="AE140" i="1"/>
  <c r="AE135" i="1"/>
  <c r="AE148" i="1"/>
  <c r="AE113" i="1"/>
  <c r="AE123" i="1"/>
  <c r="AE98" i="1"/>
  <c r="AE142" i="1"/>
  <c r="AE143" i="1"/>
  <c r="AE144" i="1"/>
  <c r="AE128" i="1"/>
  <c r="AE102" i="1"/>
  <c r="AE141" i="1"/>
  <c r="AE139" i="1"/>
  <c r="AE150" i="1"/>
  <c r="AE116" i="1"/>
  <c r="AE136" i="1"/>
  <c r="AE134" i="1"/>
  <c r="AE114" i="1"/>
  <c r="AE115" i="1"/>
  <c r="AE97" i="1"/>
  <c r="AE99" i="1"/>
  <c r="AE101" i="1"/>
  <c r="AE110" i="1"/>
  <c r="AE125" i="1"/>
  <c r="AE124" i="1"/>
  <c r="AE126" i="1"/>
  <c r="AE117" i="1"/>
  <c r="BN99" i="1"/>
  <c r="BN124" i="1"/>
  <c r="BN135" i="1"/>
  <c r="BN102" i="1"/>
  <c r="BN142" i="1"/>
  <c r="BN125" i="1"/>
  <c r="BN123" i="1"/>
  <c r="BN141" i="1"/>
  <c r="BN117" i="1"/>
  <c r="BN143" i="1"/>
  <c r="BN97" i="1"/>
  <c r="BN115" i="1"/>
  <c r="BN144" i="1"/>
  <c r="BN140" i="1"/>
  <c r="BN114" i="1"/>
  <c r="BN128" i="1"/>
  <c r="BN101" i="1"/>
  <c r="BN126" i="1"/>
  <c r="BN98" i="1"/>
  <c r="BN136" i="1"/>
  <c r="BN100" i="1"/>
  <c r="BN116" i="1"/>
  <c r="BN113" i="1"/>
  <c r="BN134" i="1"/>
  <c r="BN110" i="1"/>
  <c r="BN148" i="1"/>
  <c r="BN139" i="1"/>
  <c r="BN150" i="1"/>
  <c r="Q123" i="1"/>
  <c r="Q113" i="1"/>
  <c r="Q116" i="1"/>
  <c r="Q97" i="1"/>
  <c r="Q110" i="1"/>
  <c r="Q144" i="1"/>
  <c r="Q141" i="1"/>
  <c r="Q136" i="1"/>
  <c r="Q135" i="1"/>
  <c r="Q139" i="1"/>
  <c r="Q142" i="1"/>
  <c r="Q98" i="1"/>
  <c r="Q143" i="1"/>
  <c r="Q126" i="1"/>
  <c r="Q150" i="1"/>
  <c r="Q125" i="1"/>
  <c r="Q102" i="1"/>
  <c r="Q99" i="1"/>
  <c r="Q134" i="1"/>
  <c r="Q117" i="1"/>
  <c r="Q100" i="1"/>
  <c r="Q115" i="1"/>
  <c r="Q148" i="1"/>
  <c r="Q124" i="1"/>
  <c r="Q101" i="1"/>
  <c r="Q114" i="1"/>
  <c r="Q128" i="1"/>
  <c r="Q140" i="1"/>
  <c r="CF142" i="1"/>
  <c r="CF124" i="1"/>
  <c r="CF144" i="1"/>
  <c r="CF136" i="1"/>
  <c r="CF134" i="1"/>
  <c r="CF135" i="1"/>
  <c r="CF100" i="1"/>
  <c r="CF139" i="1"/>
  <c r="CF148" i="1"/>
  <c r="CF116" i="1"/>
  <c r="CF128" i="1"/>
  <c r="CF110" i="1"/>
  <c r="CF125" i="1"/>
  <c r="CF123" i="1"/>
  <c r="CF97" i="1"/>
  <c r="CF114" i="1"/>
  <c r="CF101" i="1"/>
  <c r="CF99" i="1"/>
  <c r="CF98" i="1"/>
  <c r="CF115" i="1"/>
  <c r="CF140" i="1"/>
  <c r="CF126" i="1"/>
  <c r="CF141" i="1"/>
  <c r="CF150" i="1"/>
  <c r="CF113" i="1"/>
  <c r="CF102" i="1"/>
  <c r="CF143" i="1"/>
  <c r="CF117" i="1"/>
  <c r="GO123" i="1"/>
  <c r="GO126" i="1"/>
  <c r="GO140" i="1"/>
  <c r="GO100" i="1"/>
  <c r="GO139" i="1"/>
  <c r="GO101" i="1"/>
  <c r="GO117" i="1"/>
  <c r="GO124" i="1"/>
  <c r="GO150" i="1"/>
  <c r="GO128" i="1"/>
  <c r="GO98" i="1"/>
  <c r="GO125" i="1"/>
  <c r="GO143" i="1"/>
  <c r="GO115" i="1"/>
  <c r="GO134" i="1"/>
  <c r="GO99" i="1"/>
  <c r="GO142" i="1"/>
  <c r="GO136" i="1"/>
  <c r="GO114" i="1"/>
  <c r="GO144" i="1"/>
  <c r="GO110" i="1"/>
  <c r="GO148" i="1"/>
  <c r="GO102" i="1"/>
  <c r="GO135" i="1"/>
  <c r="GO116" i="1"/>
  <c r="GO141" i="1"/>
  <c r="GO113" i="1"/>
  <c r="GO97" i="1"/>
  <c r="EK150" i="1"/>
  <c r="EK113" i="1"/>
  <c r="EK100" i="1"/>
  <c r="EK117" i="1"/>
  <c r="EK101" i="1"/>
  <c r="EK135" i="1"/>
  <c r="EK143" i="1"/>
  <c r="EK140" i="1"/>
  <c r="EK134" i="1"/>
  <c r="EK97" i="1"/>
  <c r="EK114" i="1"/>
  <c r="EK136" i="1"/>
  <c r="EK98" i="1"/>
  <c r="EK144" i="1"/>
  <c r="EK116" i="1"/>
  <c r="EK128" i="1"/>
  <c r="EK123" i="1"/>
  <c r="EK99" i="1"/>
  <c r="EK124" i="1"/>
  <c r="EK102" i="1"/>
  <c r="EK126" i="1"/>
  <c r="EK148" i="1"/>
  <c r="EK125" i="1"/>
  <c r="EK142" i="1"/>
  <c r="EK139" i="1"/>
  <c r="EK115" i="1"/>
  <c r="EK141" i="1"/>
  <c r="EK110" i="1"/>
  <c r="AD101" i="1"/>
  <c r="AD102" i="1"/>
  <c r="AD100" i="1"/>
  <c r="AD128" i="1"/>
  <c r="AD140" i="1"/>
  <c r="AD135" i="1"/>
  <c r="AD116" i="1"/>
  <c r="AD134" i="1"/>
  <c r="AD142" i="1"/>
  <c r="AD99" i="1"/>
  <c r="AD144" i="1"/>
  <c r="AD126" i="1"/>
  <c r="AD123" i="1"/>
  <c r="AD117" i="1"/>
  <c r="AD98" i="1"/>
  <c r="AD110" i="1"/>
  <c r="AD141" i="1"/>
  <c r="AD125" i="1"/>
  <c r="AD148" i="1"/>
  <c r="AD113" i="1"/>
  <c r="AD150" i="1"/>
  <c r="AD114" i="1"/>
  <c r="AD124" i="1"/>
  <c r="AD143" i="1"/>
  <c r="AD97" i="1"/>
  <c r="AD136" i="1"/>
  <c r="AD115" i="1"/>
  <c r="AD139" i="1"/>
  <c r="GC110" i="1"/>
  <c r="GC123" i="1"/>
  <c r="GC141" i="1"/>
  <c r="GC101" i="1"/>
  <c r="GC97" i="1"/>
  <c r="GC124" i="1"/>
  <c r="GC135" i="1"/>
  <c r="GC136" i="1"/>
  <c r="GC150" i="1"/>
  <c r="GC144" i="1"/>
  <c r="GC99" i="1"/>
  <c r="GC126" i="1"/>
  <c r="GC115" i="1"/>
  <c r="GC102" i="1"/>
  <c r="GC117" i="1"/>
  <c r="GC100" i="1"/>
  <c r="GC98" i="1"/>
  <c r="GC139" i="1"/>
  <c r="GC114" i="1"/>
  <c r="GC143" i="1"/>
  <c r="GC140" i="1"/>
  <c r="GC116" i="1"/>
  <c r="GC125" i="1"/>
  <c r="GC142" i="1"/>
  <c r="GC113" i="1"/>
  <c r="GC128" i="1"/>
  <c r="GC148" i="1"/>
  <c r="GC134" i="1"/>
  <c r="GJ125" i="1"/>
  <c r="GJ123" i="1"/>
  <c r="GJ113" i="1"/>
  <c r="GJ124" i="1"/>
  <c r="GJ110" i="1"/>
  <c r="GJ139" i="1"/>
  <c r="GJ97" i="1"/>
  <c r="GJ126" i="1"/>
  <c r="GJ136" i="1"/>
  <c r="GJ102" i="1"/>
  <c r="GJ144" i="1"/>
  <c r="GJ142" i="1"/>
  <c r="GJ135" i="1"/>
  <c r="GJ148" i="1"/>
  <c r="GJ150" i="1"/>
  <c r="GJ99" i="1"/>
  <c r="GJ116" i="1"/>
  <c r="GJ101" i="1"/>
  <c r="GJ141" i="1"/>
  <c r="GJ100" i="1"/>
  <c r="GJ134" i="1"/>
  <c r="GJ140" i="1"/>
  <c r="GJ115" i="1"/>
  <c r="GJ114" i="1"/>
  <c r="GJ143" i="1"/>
  <c r="GJ128" i="1"/>
  <c r="GJ98" i="1"/>
  <c r="GJ117" i="1"/>
  <c r="HB102" i="1"/>
  <c r="HB123" i="1"/>
  <c r="HB150" i="1"/>
  <c r="HB128" i="1"/>
  <c r="HB97" i="1"/>
  <c r="HB117" i="1"/>
  <c r="HB135" i="1"/>
  <c r="HB116" i="1"/>
  <c r="HB114" i="1"/>
  <c r="HB98" i="1"/>
  <c r="HB115" i="1"/>
  <c r="HB124" i="1"/>
  <c r="HB141" i="1"/>
  <c r="HB126" i="1"/>
  <c r="HB100" i="1"/>
  <c r="HB101" i="1"/>
  <c r="HB110" i="1"/>
  <c r="HB144" i="1"/>
  <c r="HB134" i="1"/>
  <c r="HB99" i="1"/>
  <c r="HB136" i="1"/>
  <c r="HB125" i="1"/>
  <c r="HB140" i="1"/>
  <c r="HB142" i="1"/>
  <c r="HB139" i="1"/>
  <c r="HB148" i="1"/>
  <c r="HB143" i="1"/>
  <c r="HB113" i="1"/>
  <c r="DK125" i="1"/>
  <c r="DK143" i="1"/>
  <c r="DK113" i="1"/>
  <c r="DK140" i="1"/>
  <c r="DK136" i="1"/>
  <c r="DK128" i="1"/>
  <c r="DK134" i="1"/>
  <c r="DK150" i="1"/>
  <c r="DK97" i="1"/>
  <c r="DK135" i="1"/>
  <c r="DK124" i="1"/>
  <c r="DK110" i="1"/>
  <c r="DK144" i="1"/>
  <c r="DK102" i="1"/>
  <c r="DK141" i="1"/>
  <c r="DK99" i="1"/>
  <c r="DK115" i="1"/>
  <c r="DK142" i="1"/>
  <c r="DK117" i="1"/>
  <c r="DK126" i="1"/>
  <c r="DK148" i="1"/>
  <c r="DK116" i="1"/>
  <c r="DK98" i="1"/>
  <c r="DK139" i="1"/>
  <c r="DK100" i="1"/>
  <c r="DK123" i="1"/>
  <c r="DK114" i="1"/>
  <c r="DK101" i="1"/>
  <c r="BW125" i="1"/>
  <c r="BW134" i="1"/>
  <c r="BW116" i="1"/>
  <c r="BW98" i="1"/>
  <c r="BW126" i="1"/>
  <c r="BW97" i="1"/>
  <c r="BW117" i="1"/>
  <c r="BW144" i="1"/>
  <c r="BW113" i="1"/>
  <c r="BW142" i="1"/>
  <c r="BW102" i="1"/>
  <c r="BW100" i="1"/>
  <c r="BW139" i="1"/>
  <c r="BW135" i="1"/>
  <c r="BW110" i="1"/>
  <c r="BW115" i="1"/>
  <c r="BW99" i="1"/>
  <c r="BW124" i="1"/>
  <c r="BW136" i="1"/>
  <c r="BW148" i="1"/>
  <c r="BW143" i="1"/>
  <c r="BW150" i="1"/>
  <c r="BW128" i="1"/>
  <c r="BW123" i="1"/>
  <c r="BW114" i="1"/>
  <c r="BW140" i="1"/>
  <c r="BW141" i="1"/>
  <c r="BW101" i="1"/>
  <c r="BY128" i="1"/>
  <c r="BY102" i="1"/>
  <c r="BY114" i="1"/>
  <c r="BY141" i="1"/>
  <c r="BY140" i="1"/>
  <c r="BY98" i="1"/>
  <c r="BY134" i="1"/>
  <c r="BY123" i="1"/>
  <c r="BY135" i="1"/>
  <c r="BY99" i="1"/>
  <c r="BY126" i="1"/>
  <c r="BY150" i="1"/>
  <c r="BY97" i="1"/>
  <c r="BY142" i="1"/>
  <c r="BY124" i="1"/>
  <c r="BY136" i="1"/>
  <c r="BY144" i="1"/>
  <c r="BY116" i="1"/>
  <c r="BY101" i="1"/>
  <c r="BY148" i="1"/>
  <c r="BY115" i="1"/>
  <c r="BY139" i="1"/>
  <c r="BY125" i="1"/>
  <c r="BY100" i="1"/>
  <c r="BY113" i="1"/>
  <c r="BY110" i="1"/>
  <c r="BY117" i="1"/>
  <c r="BY143" i="1"/>
  <c r="FM123" i="1"/>
  <c r="FM148" i="1"/>
  <c r="FM144" i="1"/>
  <c r="FM102" i="1"/>
  <c r="FM136" i="1"/>
  <c r="FM134" i="1"/>
  <c r="FM115" i="1"/>
  <c r="FM114" i="1"/>
  <c r="FM113" i="1"/>
  <c r="FM110" i="1"/>
  <c r="FM150" i="1"/>
  <c r="FM100" i="1"/>
  <c r="FM128" i="1"/>
  <c r="FM126" i="1"/>
  <c r="FM139" i="1"/>
  <c r="FM98" i="1"/>
  <c r="FM116" i="1"/>
  <c r="FM97" i="1"/>
  <c r="FM141" i="1"/>
  <c r="FM135" i="1"/>
  <c r="FM140" i="1"/>
  <c r="FM124" i="1"/>
  <c r="FM99" i="1"/>
  <c r="FM143" i="1"/>
  <c r="FM125" i="1"/>
  <c r="FM142" i="1"/>
  <c r="FM117" i="1"/>
  <c r="FM101" i="1"/>
  <c r="CC150" i="1"/>
  <c r="CC117" i="1"/>
  <c r="CC139" i="1"/>
  <c r="CC97" i="1"/>
  <c r="CC98" i="1"/>
  <c r="CC115" i="1"/>
  <c r="CC123" i="1"/>
  <c r="CC134" i="1"/>
  <c r="CC114" i="1"/>
  <c r="CC148" i="1"/>
  <c r="CC116" i="1"/>
  <c r="CC126" i="1"/>
  <c r="CC101" i="1"/>
  <c r="CC144" i="1"/>
  <c r="CC141" i="1"/>
  <c r="CC100" i="1"/>
  <c r="CC128" i="1"/>
  <c r="CC110" i="1"/>
  <c r="CC124" i="1"/>
  <c r="CC135" i="1"/>
  <c r="CC125" i="1"/>
  <c r="CC136" i="1"/>
  <c r="CC142" i="1"/>
  <c r="CC143" i="1"/>
  <c r="CC140" i="1"/>
  <c r="CC99" i="1"/>
  <c r="CC102" i="1"/>
  <c r="CC113" i="1"/>
  <c r="AJ100" i="1"/>
  <c r="AJ115" i="1"/>
  <c r="AJ128" i="1"/>
  <c r="AJ135" i="1"/>
  <c r="AJ125" i="1"/>
  <c r="AJ126" i="1"/>
  <c r="AJ110" i="1"/>
  <c r="AJ117" i="1"/>
  <c r="AJ140" i="1"/>
  <c r="AJ148" i="1"/>
  <c r="AJ139" i="1"/>
  <c r="AJ97" i="1"/>
  <c r="AJ144" i="1"/>
  <c r="AJ150" i="1"/>
  <c r="AJ116" i="1"/>
  <c r="AJ124" i="1"/>
  <c r="AJ141" i="1"/>
  <c r="AJ101" i="1"/>
  <c r="AJ143" i="1"/>
  <c r="AJ114" i="1"/>
  <c r="AJ142" i="1"/>
  <c r="AJ99" i="1"/>
  <c r="AJ102" i="1"/>
  <c r="AJ98" i="1"/>
  <c r="AJ136" i="1"/>
  <c r="AJ113" i="1"/>
  <c r="AJ123" i="1"/>
  <c r="AJ134" i="1"/>
  <c r="GP134" i="1"/>
  <c r="GP140" i="1"/>
  <c r="GP142" i="1"/>
  <c r="GP139" i="1"/>
  <c r="GP115" i="1"/>
  <c r="GP124" i="1"/>
  <c r="GP98" i="1"/>
  <c r="GP101" i="1"/>
  <c r="GP150" i="1"/>
  <c r="GP136" i="1"/>
  <c r="GP143" i="1"/>
  <c r="GP125" i="1"/>
  <c r="GP148" i="1"/>
  <c r="GP141" i="1"/>
  <c r="GP135" i="1"/>
  <c r="GP114" i="1"/>
  <c r="GP116" i="1"/>
  <c r="GP113" i="1"/>
  <c r="GP117" i="1"/>
  <c r="GP128" i="1"/>
  <c r="GP99" i="1"/>
  <c r="GP123" i="1"/>
  <c r="GP110" i="1"/>
  <c r="GP97" i="1"/>
  <c r="GP144" i="1"/>
  <c r="GP100" i="1"/>
  <c r="GP102" i="1"/>
  <c r="GP126" i="1"/>
  <c r="BI140" i="1"/>
  <c r="BI99" i="1"/>
  <c r="BI110" i="1"/>
  <c r="BI97" i="1"/>
  <c r="BI125" i="1"/>
  <c r="BI139" i="1"/>
  <c r="BI116" i="1"/>
  <c r="BI134" i="1"/>
  <c r="BI114" i="1"/>
  <c r="BI148" i="1"/>
  <c r="BI124" i="1"/>
  <c r="BI115" i="1"/>
  <c r="BI136" i="1"/>
  <c r="BI142" i="1"/>
  <c r="BI102" i="1"/>
  <c r="BI141" i="1"/>
  <c r="BI113" i="1"/>
  <c r="BI135" i="1"/>
  <c r="BI123" i="1"/>
  <c r="BI144" i="1"/>
  <c r="BI100" i="1"/>
  <c r="BI128" i="1"/>
  <c r="BI143" i="1"/>
  <c r="BI98" i="1"/>
  <c r="BI117" i="1"/>
  <c r="BI101" i="1"/>
  <c r="BI126" i="1"/>
  <c r="BI150" i="1"/>
  <c r="DL150" i="1"/>
  <c r="DL142" i="1"/>
  <c r="DL117" i="1"/>
  <c r="DL126" i="1"/>
  <c r="DL125" i="1"/>
  <c r="DL114" i="1"/>
  <c r="DL139" i="1"/>
  <c r="DL113" i="1"/>
  <c r="DL136" i="1"/>
  <c r="DL116" i="1"/>
  <c r="DL143" i="1"/>
  <c r="DL97" i="1"/>
  <c r="DL141" i="1"/>
  <c r="DL102" i="1"/>
  <c r="DL124" i="1"/>
  <c r="DL144" i="1"/>
  <c r="DL115" i="1"/>
  <c r="DL98" i="1"/>
  <c r="DL100" i="1"/>
  <c r="DL110" i="1"/>
  <c r="DL148" i="1"/>
  <c r="DL140" i="1"/>
  <c r="DL128" i="1"/>
  <c r="DL135" i="1"/>
  <c r="DL123" i="1"/>
  <c r="DL134" i="1"/>
  <c r="DL99" i="1"/>
  <c r="DL101" i="1"/>
  <c r="EU123" i="1"/>
  <c r="EU134" i="1"/>
  <c r="EU148" i="1"/>
  <c r="EU115" i="1"/>
  <c r="EU139" i="1"/>
  <c r="EU117" i="1"/>
  <c r="EU102" i="1"/>
  <c r="EU150" i="1"/>
  <c r="EU144" i="1"/>
  <c r="EU135" i="1"/>
  <c r="EU100" i="1"/>
  <c r="EU124" i="1"/>
  <c r="EU113" i="1"/>
  <c r="EU125" i="1"/>
  <c r="EU114" i="1"/>
  <c r="EU126" i="1"/>
  <c r="EU143" i="1"/>
  <c r="EU116" i="1"/>
  <c r="EU141" i="1"/>
  <c r="EU110" i="1"/>
  <c r="EU101" i="1"/>
  <c r="EU128" i="1"/>
  <c r="EU99" i="1"/>
  <c r="EU142" i="1"/>
  <c r="EU140" i="1"/>
  <c r="EU98" i="1"/>
  <c r="EU136" i="1"/>
  <c r="EU97" i="1"/>
  <c r="DI114" i="1"/>
  <c r="DI142" i="1"/>
  <c r="DI100" i="1"/>
  <c r="DI117" i="1"/>
  <c r="DI141" i="1"/>
  <c r="DI101" i="1"/>
  <c r="DI139" i="1"/>
  <c r="DI98" i="1"/>
  <c r="DI128" i="1"/>
  <c r="DI102" i="1"/>
  <c r="DI126" i="1"/>
  <c r="DI150" i="1"/>
  <c r="DI124" i="1"/>
  <c r="DI136" i="1"/>
  <c r="DI125" i="1"/>
  <c r="DI135" i="1"/>
  <c r="DI144" i="1"/>
  <c r="DI116" i="1"/>
  <c r="DI113" i="1"/>
  <c r="DI110" i="1"/>
  <c r="DI143" i="1"/>
  <c r="DI140" i="1"/>
  <c r="DI134" i="1"/>
  <c r="DI123" i="1"/>
  <c r="DI115" i="1"/>
  <c r="DI148" i="1"/>
  <c r="DI99" i="1"/>
  <c r="DI97" i="1"/>
  <c r="IW142" i="1"/>
  <c r="IW101" i="1"/>
  <c r="IW124" i="1"/>
  <c r="IW100" i="1"/>
  <c r="IW128" i="1"/>
  <c r="IW143" i="1"/>
  <c r="IW115" i="1"/>
  <c r="IW148" i="1"/>
  <c r="IW123" i="1"/>
  <c r="IW102" i="1"/>
  <c r="IW150" i="1"/>
  <c r="IW113" i="1"/>
  <c r="IW117" i="1"/>
  <c r="IW99" i="1"/>
  <c r="IW116" i="1"/>
  <c r="IW134" i="1"/>
  <c r="IW144" i="1"/>
  <c r="IW135" i="1"/>
  <c r="IW97" i="1"/>
  <c r="IW139" i="1"/>
  <c r="IW110" i="1"/>
  <c r="IW141" i="1"/>
  <c r="IW114" i="1"/>
  <c r="IW136" i="1"/>
  <c r="IW125" i="1"/>
  <c r="IW140" i="1"/>
  <c r="IW126" i="1"/>
  <c r="IW98" i="1"/>
  <c r="GW142" i="1"/>
  <c r="GW98" i="1"/>
  <c r="GW101" i="1"/>
  <c r="GW150" i="1"/>
  <c r="GW116" i="1"/>
  <c r="GW99" i="1"/>
  <c r="GW141" i="1"/>
  <c r="GW100" i="1"/>
  <c r="GW102" i="1"/>
  <c r="GW134" i="1"/>
  <c r="GW144" i="1"/>
  <c r="GW113" i="1"/>
  <c r="GW115" i="1"/>
  <c r="GW143" i="1"/>
  <c r="GW123" i="1"/>
  <c r="GW125" i="1"/>
  <c r="GW117" i="1"/>
  <c r="GW140" i="1"/>
  <c r="GW110" i="1"/>
  <c r="GW136" i="1"/>
  <c r="GW135" i="1"/>
  <c r="GW126" i="1"/>
  <c r="GW148" i="1"/>
  <c r="GW124" i="1"/>
  <c r="GW114" i="1"/>
  <c r="GW139" i="1"/>
  <c r="GW128" i="1"/>
  <c r="GW97" i="1"/>
  <c r="GV117" i="1"/>
  <c r="GV139" i="1"/>
  <c r="GV142" i="1"/>
  <c r="GV97" i="1"/>
  <c r="GV144" i="1"/>
  <c r="GV125" i="1"/>
  <c r="GV150" i="1"/>
  <c r="GV99" i="1"/>
  <c r="GV140" i="1"/>
  <c r="GV113" i="1"/>
  <c r="GV101" i="1"/>
  <c r="GV114" i="1"/>
  <c r="GV123" i="1"/>
  <c r="GV100" i="1"/>
  <c r="GV135" i="1"/>
  <c r="GV141" i="1"/>
  <c r="GV143" i="1"/>
  <c r="GV126" i="1"/>
  <c r="GV98" i="1"/>
  <c r="GV110" i="1"/>
  <c r="GV136" i="1"/>
  <c r="GV102" i="1"/>
  <c r="GV134" i="1"/>
  <c r="GV116" i="1"/>
  <c r="GV124" i="1"/>
  <c r="GV128" i="1"/>
  <c r="GV148" i="1"/>
  <c r="GV115" i="1"/>
  <c r="GU128" i="1"/>
  <c r="GU124" i="1"/>
  <c r="GU125" i="1"/>
  <c r="GU140" i="1"/>
  <c r="GU126" i="1"/>
  <c r="GU101" i="1"/>
  <c r="GU144" i="1"/>
  <c r="GU97" i="1"/>
  <c r="GU135" i="1"/>
  <c r="GU143" i="1"/>
  <c r="GU114" i="1"/>
  <c r="GU148" i="1"/>
  <c r="GU142" i="1"/>
  <c r="GU117" i="1"/>
  <c r="GU115" i="1"/>
  <c r="GU141" i="1"/>
  <c r="GU123" i="1"/>
  <c r="GU150" i="1"/>
  <c r="GU99" i="1"/>
  <c r="GU98" i="1"/>
  <c r="GU113" i="1"/>
  <c r="GU102" i="1"/>
  <c r="GU100" i="1"/>
  <c r="GU116" i="1"/>
  <c r="GU139" i="1"/>
  <c r="GU136" i="1"/>
  <c r="GU134" i="1"/>
  <c r="GU110" i="1"/>
  <c r="IH128" i="1"/>
  <c r="IH144" i="1"/>
  <c r="IH114" i="1"/>
  <c r="IH99" i="1"/>
  <c r="IH123" i="1"/>
  <c r="IH98" i="1"/>
  <c r="IH143" i="1"/>
  <c r="IH134" i="1"/>
  <c r="IH141" i="1"/>
  <c r="IH101" i="1"/>
  <c r="IH110" i="1"/>
  <c r="IH148" i="1"/>
  <c r="IH117" i="1"/>
  <c r="IH126" i="1"/>
  <c r="IH139" i="1"/>
  <c r="IH102" i="1"/>
  <c r="IH125" i="1"/>
  <c r="IH97" i="1"/>
  <c r="IH115" i="1"/>
  <c r="IH116" i="1"/>
  <c r="IH124" i="1"/>
  <c r="IH140" i="1"/>
  <c r="IH100" i="1"/>
  <c r="IH113" i="1"/>
  <c r="IH135" i="1"/>
  <c r="IH150" i="1"/>
  <c r="IH142" i="1"/>
  <c r="IH136" i="1"/>
  <c r="BA150" i="1"/>
  <c r="BA139" i="1"/>
  <c r="BA126" i="1"/>
  <c r="BA99" i="1"/>
  <c r="BA124" i="1"/>
  <c r="BA123" i="1"/>
  <c r="BA113" i="1"/>
  <c r="BA125" i="1"/>
  <c r="BA144" i="1"/>
  <c r="BA128" i="1"/>
  <c r="BA148" i="1"/>
  <c r="BA101" i="1"/>
  <c r="BA115" i="1"/>
  <c r="BA142" i="1"/>
  <c r="BA98" i="1"/>
  <c r="BA116" i="1"/>
  <c r="BA110" i="1"/>
  <c r="BA102" i="1"/>
  <c r="BA100" i="1"/>
  <c r="BA97" i="1"/>
  <c r="BA134" i="1"/>
  <c r="BA143" i="1"/>
  <c r="BA117" i="1"/>
  <c r="BA114" i="1"/>
  <c r="BA140" i="1"/>
  <c r="BA136" i="1"/>
  <c r="BA141" i="1"/>
  <c r="BA135" i="1"/>
  <c r="AL128" i="1"/>
  <c r="AL98" i="1"/>
  <c r="AL135" i="1"/>
  <c r="AL97" i="1"/>
  <c r="AL123" i="1"/>
  <c r="AL134" i="1"/>
  <c r="AL102" i="1"/>
  <c r="AL148" i="1"/>
  <c r="AL140" i="1"/>
  <c r="AL136" i="1"/>
  <c r="AL113" i="1"/>
  <c r="AL142" i="1"/>
  <c r="AL110" i="1"/>
  <c r="AL114" i="1"/>
  <c r="AL101" i="1"/>
  <c r="AL99" i="1"/>
  <c r="AL116" i="1"/>
  <c r="AL100" i="1"/>
  <c r="AL117" i="1"/>
  <c r="AL143" i="1"/>
  <c r="AL144" i="1"/>
  <c r="AL126" i="1"/>
  <c r="AL115" i="1"/>
  <c r="AL150" i="1"/>
  <c r="AL141" i="1"/>
  <c r="AL125" i="1"/>
  <c r="AL124" i="1"/>
  <c r="AL139" i="1"/>
  <c r="FW139" i="1"/>
  <c r="FW142" i="1"/>
  <c r="FW128" i="1"/>
  <c r="FW140" i="1"/>
  <c r="FW97" i="1"/>
  <c r="FW148" i="1"/>
  <c r="FW100" i="1"/>
  <c r="FW144" i="1"/>
  <c r="FW117" i="1"/>
  <c r="FW99" i="1"/>
  <c r="FW135" i="1"/>
  <c r="FW136" i="1"/>
  <c r="FW110" i="1"/>
  <c r="FW113" i="1"/>
  <c r="FW102" i="1"/>
  <c r="FW134" i="1"/>
  <c r="FW141" i="1"/>
  <c r="FW115" i="1"/>
  <c r="FW124" i="1"/>
  <c r="FW125" i="1"/>
  <c r="FW116" i="1"/>
  <c r="FW126" i="1"/>
  <c r="FW143" i="1"/>
  <c r="FW98" i="1"/>
  <c r="FW123" i="1"/>
  <c r="FW101" i="1"/>
  <c r="FW114" i="1"/>
  <c r="FW150" i="1"/>
  <c r="AA148" i="1"/>
  <c r="AA134" i="1"/>
  <c r="AA144" i="1"/>
  <c r="AA117" i="1"/>
  <c r="AA150" i="1"/>
  <c r="AA116" i="1"/>
  <c r="AA99" i="1"/>
  <c r="AA143" i="1"/>
  <c r="AA114" i="1"/>
  <c r="AA136" i="1"/>
  <c r="AA135" i="1"/>
  <c r="AA102" i="1"/>
  <c r="AA139" i="1"/>
  <c r="AA123" i="1"/>
  <c r="AA126" i="1"/>
  <c r="AA115" i="1"/>
  <c r="AA101" i="1"/>
  <c r="AA142" i="1"/>
  <c r="AA98" i="1"/>
  <c r="AA113" i="1"/>
  <c r="AA140" i="1"/>
  <c r="AA125" i="1"/>
  <c r="AA110" i="1"/>
  <c r="AA124" i="1"/>
  <c r="AA100" i="1"/>
  <c r="AA97" i="1"/>
  <c r="AA141" i="1"/>
  <c r="AA128" i="1"/>
  <c r="AH101" i="1"/>
  <c r="AH126" i="1"/>
  <c r="AH114" i="1"/>
  <c r="AH143" i="1"/>
  <c r="AH136" i="1"/>
  <c r="AH134" i="1"/>
  <c r="AH125" i="1"/>
  <c r="AH135" i="1"/>
  <c r="AH115" i="1"/>
  <c r="AH100" i="1"/>
  <c r="AH140" i="1"/>
  <c r="AH99" i="1"/>
  <c r="AH97" i="1"/>
  <c r="AH123" i="1"/>
  <c r="AH116" i="1"/>
  <c r="AH144" i="1"/>
  <c r="AH124" i="1"/>
  <c r="AH141" i="1"/>
  <c r="AH98" i="1"/>
  <c r="AH113" i="1"/>
  <c r="AH128" i="1"/>
  <c r="AH150" i="1"/>
  <c r="AH148" i="1"/>
  <c r="AH117" i="1"/>
  <c r="AH139" i="1"/>
  <c r="AH142" i="1"/>
  <c r="AH102" i="1"/>
  <c r="AH110" i="1"/>
  <c r="GB101" i="1"/>
  <c r="GB113" i="1"/>
  <c r="GB98" i="1"/>
  <c r="GB148" i="1"/>
  <c r="GB124" i="1"/>
  <c r="GB144" i="1"/>
  <c r="GB128" i="1"/>
  <c r="GB142" i="1"/>
  <c r="GB100" i="1"/>
  <c r="GB110" i="1"/>
  <c r="GB114" i="1"/>
  <c r="GB116" i="1"/>
  <c r="GB115" i="1"/>
  <c r="GB143" i="1"/>
  <c r="GB102" i="1"/>
  <c r="GB125" i="1"/>
  <c r="GB134" i="1"/>
  <c r="GB97" i="1"/>
  <c r="GB117" i="1"/>
  <c r="GB136" i="1"/>
  <c r="GB126" i="1"/>
  <c r="GB123" i="1"/>
  <c r="GB141" i="1"/>
  <c r="GB140" i="1"/>
  <c r="GB150" i="1"/>
  <c r="GB99" i="1"/>
  <c r="GB135" i="1"/>
  <c r="GB139" i="1"/>
  <c r="CS116" i="1"/>
  <c r="CS142" i="1"/>
  <c r="CS143" i="1"/>
  <c r="CS117" i="1"/>
  <c r="CS100" i="1"/>
  <c r="CS115" i="1"/>
  <c r="CS98" i="1"/>
  <c r="CS144" i="1"/>
  <c r="CS128" i="1"/>
  <c r="CS113" i="1"/>
  <c r="CS123" i="1"/>
  <c r="CS124" i="1"/>
  <c r="CS140" i="1"/>
  <c r="CS102" i="1"/>
  <c r="CS125" i="1"/>
  <c r="CS101" i="1"/>
  <c r="CS114" i="1"/>
  <c r="CS134" i="1"/>
  <c r="CS110" i="1"/>
  <c r="CS139" i="1"/>
  <c r="CS136" i="1"/>
  <c r="CS141" i="1"/>
  <c r="CS99" i="1"/>
  <c r="CS148" i="1"/>
  <c r="CS97" i="1"/>
  <c r="CS126" i="1"/>
  <c r="CS150" i="1"/>
  <c r="CS135" i="1"/>
  <c r="GZ150" i="1"/>
  <c r="GZ101" i="1"/>
  <c r="GZ110" i="1"/>
  <c r="GZ124" i="1"/>
  <c r="GZ116" i="1"/>
  <c r="GZ128" i="1"/>
  <c r="GZ142" i="1"/>
  <c r="GZ126" i="1"/>
  <c r="GZ123" i="1"/>
  <c r="GZ134" i="1"/>
  <c r="GZ139" i="1"/>
  <c r="GZ114" i="1"/>
  <c r="GZ141" i="1"/>
  <c r="GZ97" i="1"/>
  <c r="GZ99" i="1"/>
  <c r="GZ143" i="1"/>
  <c r="GZ135" i="1"/>
  <c r="GZ98" i="1"/>
  <c r="GZ140" i="1"/>
  <c r="GZ117" i="1"/>
  <c r="GZ100" i="1"/>
  <c r="GZ125" i="1"/>
  <c r="GZ102" i="1"/>
  <c r="GZ148" i="1"/>
  <c r="GZ113" i="1"/>
  <c r="GZ136" i="1"/>
  <c r="GZ115" i="1"/>
  <c r="GZ144" i="1"/>
  <c r="IT139" i="1"/>
  <c r="IT117" i="1"/>
  <c r="IT143" i="1"/>
  <c r="IT116" i="1"/>
  <c r="IT142" i="1"/>
  <c r="IT150" i="1"/>
  <c r="IT123" i="1"/>
  <c r="IT125" i="1"/>
  <c r="IT126" i="1"/>
  <c r="IT100" i="1"/>
  <c r="IT114" i="1"/>
  <c r="IT148" i="1"/>
  <c r="IT128" i="1"/>
  <c r="IT102" i="1"/>
  <c r="IT124" i="1"/>
  <c r="IT99" i="1"/>
  <c r="IT101" i="1"/>
  <c r="IT144" i="1"/>
  <c r="IT115" i="1"/>
  <c r="IT136" i="1"/>
  <c r="IT134" i="1"/>
  <c r="IT97" i="1"/>
  <c r="IT140" i="1"/>
  <c r="IT113" i="1"/>
  <c r="IT135" i="1"/>
  <c r="IT110" i="1"/>
  <c r="IT98" i="1"/>
  <c r="IT141" i="1"/>
  <c r="AK113" i="1"/>
  <c r="AK117" i="1"/>
  <c r="AK141" i="1"/>
  <c r="AK98" i="1"/>
  <c r="AK101" i="1"/>
  <c r="AK128" i="1"/>
  <c r="AK110" i="1"/>
  <c r="AK114" i="1"/>
  <c r="AK116" i="1"/>
  <c r="AK97" i="1"/>
  <c r="AK139" i="1"/>
  <c r="AK142" i="1"/>
  <c r="AK135" i="1"/>
  <c r="AK115" i="1"/>
  <c r="AK125" i="1"/>
  <c r="AK124" i="1"/>
  <c r="AK123" i="1"/>
  <c r="AK148" i="1"/>
  <c r="AK144" i="1"/>
  <c r="AK143" i="1"/>
  <c r="AK102" i="1"/>
  <c r="AK100" i="1"/>
  <c r="AK99" i="1"/>
  <c r="AK134" i="1"/>
  <c r="AK126" i="1"/>
  <c r="AK150" i="1"/>
  <c r="AK140" i="1"/>
  <c r="AK136" i="1"/>
  <c r="GE100" i="1"/>
  <c r="GE128" i="1"/>
  <c r="GE110" i="1"/>
  <c r="GE123" i="1"/>
  <c r="GE124" i="1"/>
  <c r="GE143" i="1"/>
  <c r="GE97" i="1"/>
  <c r="GE126" i="1"/>
  <c r="GE99" i="1"/>
  <c r="GE134" i="1"/>
  <c r="GE136" i="1"/>
  <c r="GE102" i="1"/>
  <c r="GE144" i="1"/>
  <c r="GE142" i="1"/>
  <c r="GE135" i="1"/>
  <c r="GE141" i="1"/>
  <c r="GE150" i="1"/>
  <c r="GE139" i="1"/>
  <c r="GE125" i="1"/>
  <c r="GE113" i="1"/>
  <c r="GE98" i="1"/>
  <c r="GE101" i="1"/>
  <c r="GE115" i="1"/>
  <c r="GE114" i="1"/>
  <c r="GE116" i="1"/>
  <c r="GE148" i="1"/>
  <c r="GE140" i="1"/>
  <c r="GE117" i="1"/>
  <c r="DR126" i="1"/>
  <c r="DR97" i="1"/>
  <c r="DR114" i="1"/>
  <c r="DR128" i="1"/>
  <c r="DR139" i="1"/>
  <c r="DR135" i="1"/>
  <c r="DR141" i="1"/>
  <c r="DR99" i="1"/>
  <c r="DR101" i="1"/>
  <c r="DR144" i="1"/>
  <c r="DR136" i="1"/>
  <c r="DR125" i="1"/>
  <c r="DR117" i="1"/>
  <c r="DR150" i="1"/>
  <c r="DR113" i="1"/>
  <c r="DR100" i="1"/>
  <c r="DR110" i="1"/>
  <c r="DR98" i="1"/>
  <c r="DR124" i="1"/>
  <c r="DR148" i="1"/>
  <c r="DR115" i="1"/>
  <c r="DR134" i="1"/>
  <c r="DR142" i="1"/>
  <c r="DR140" i="1"/>
  <c r="DR102" i="1"/>
  <c r="DR116" i="1"/>
  <c r="DR143" i="1"/>
  <c r="DR123" i="1"/>
  <c r="FI98" i="1"/>
  <c r="FI135" i="1"/>
  <c r="FI140" i="1"/>
  <c r="FI117" i="1"/>
  <c r="FI116" i="1"/>
  <c r="FI101" i="1"/>
  <c r="FI126" i="1"/>
  <c r="FI134" i="1"/>
  <c r="FI113" i="1"/>
  <c r="FI125" i="1"/>
  <c r="FI100" i="1"/>
  <c r="FI97" i="1"/>
  <c r="FI150" i="1"/>
  <c r="FI148" i="1"/>
  <c r="FI144" i="1"/>
  <c r="FI102" i="1"/>
  <c r="FI110" i="1"/>
  <c r="FI128" i="1"/>
  <c r="FI114" i="1"/>
  <c r="FI124" i="1"/>
  <c r="FI141" i="1"/>
  <c r="FI123" i="1"/>
  <c r="FI136" i="1"/>
  <c r="FI99" i="1"/>
  <c r="FI139" i="1"/>
  <c r="FI115" i="1"/>
  <c r="FI143" i="1"/>
  <c r="FI142" i="1"/>
  <c r="R139" i="1"/>
  <c r="R98" i="1"/>
  <c r="R128" i="1"/>
  <c r="R115" i="1"/>
  <c r="R125" i="1"/>
  <c r="R144" i="1"/>
  <c r="R99" i="1"/>
  <c r="R148" i="1"/>
  <c r="R126" i="1"/>
  <c r="R116" i="1"/>
  <c r="R142" i="1"/>
  <c r="R136" i="1"/>
  <c r="R143" i="1"/>
  <c r="R134" i="1"/>
  <c r="R100" i="1"/>
  <c r="R97" i="1"/>
  <c r="R123" i="1"/>
  <c r="R124" i="1"/>
  <c r="R135" i="1"/>
  <c r="R117" i="1"/>
  <c r="R113" i="1"/>
  <c r="R150" i="1"/>
  <c r="R101" i="1"/>
  <c r="R141" i="1"/>
  <c r="R102" i="1"/>
  <c r="R114" i="1"/>
  <c r="R140" i="1"/>
  <c r="R110" i="1"/>
  <c r="AT134" i="1"/>
  <c r="AT143" i="1"/>
  <c r="AT116" i="1"/>
  <c r="AT139" i="1"/>
  <c r="AT99" i="1"/>
  <c r="AT97" i="1"/>
  <c r="AT140" i="1"/>
  <c r="AT124" i="1"/>
  <c r="AT126" i="1"/>
  <c r="AT135" i="1"/>
  <c r="AT114" i="1"/>
  <c r="AT102" i="1"/>
  <c r="AT136" i="1"/>
  <c r="AT144" i="1"/>
  <c r="AT100" i="1"/>
  <c r="AT150" i="1"/>
  <c r="AT125" i="1"/>
  <c r="AT142" i="1"/>
  <c r="AT117" i="1"/>
  <c r="AT141" i="1"/>
  <c r="AT123" i="1"/>
  <c r="AT101" i="1"/>
  <c r="AT110" i="1"/>
  <c r="AT115" i="1"/>
  <c r="AT128" i="1"/>
  <c r="AT98" i="1"/>
  <c r="AT113" i="1"/>
  <c r="AT148" i="1"/>
  <c r="DQ148" i="1"/>
  <c r="DQ98" i="1"/>
  <c r="DQ128" i="1"/>
  <c r="DQ114" i="1"/>
  <c r="DQ116" i="1"/>
  <c r="DQ150" i="1"/>
  <c r="DQ110" i="1"/>
  <c r="DQ102" i="1"/>
  <c r="DQ139" i="1"/>
  <c r="DQ100" i="1"/>
  <c r="DQ123" i="1"/>
  <c r="DQ101" i="1"/>
  <c r="DQ126" i="1"/>
  <c r="DQ124" i="1"/>
  <c r="DQ140" i="1"/>
  <c r="DQ99" i="1"/>
  <c r="DQ113" i="1"/>
  <c r="DQ115" i="1"/>
  <c r="DQ143" i="1"/>
  <c r="DQ125" i="1"/>
  <c r="DQ144" i="1"/>
  <c r="DQ134" i="1"/>
  <c r="DQ117" i="1"/>
  <c r="DQ142" i="1"/>
  <c r="DQ97" i="1"/>
  <c r="DQ136" i="1"/>
  <c r="DQ135" i="1"/>
  <c r="DQ141" i="1"/>
  <c r="IV113" i="1"/>
  <c r="IV150" i="1"/>
  <c r="IV139" i="1"/>
  <c r="IV142" i="1"/>
  <c r="IV144" i="1"/>
  <c r="IV135" i="1"/>
  <c r="IV123" i="1"/>
  <c r="IV143" i="1"/>
  <c r="IV136" i="1"/>
  <c r="IV134" i="1"/>
  <c r="IV124" i="1"/>
  <c r="IV128" i="1"/>
  <c r="IV102" i="1"/>
  <c r="IV140" i="1"/>
  <c r="IV100" i="1"/>
  <c r="IV116" i="1"/>
  <c r="IV99" i="1"/>
  <c r="IV101" i="1"/>
  <c r="IV126" i="1"/>
  <c r="IV97" i="1"/>
  <c r="IV110" i="1"/>
  <c r="IV115" i="1"/>
  <c r="IV114" i="1"/>
  <c r="IV125" i="1"/>
  <c r="IV141" i="1"/>
  <c r="IV98" i="1"/>
  <c r="IV148" i="1"/>
  <c r="IV117" i="1"/>
  <c r="BZ135" i="1"/>
  <c r="BZ98" i="1"/>
  <c r="BZ117" i="1"/>
  <c r="BZ125" i="1"/>
  <c r="BZ128" i="1"/>
  <c r="BZ140" i="1"/>
  <c r="BZ97" i="1"/>
  <c r="BZ110" i="1"/>
  <c r="BZ141" i="1"/>
  <c r="BZ116" i="1"/>
  <c r="BZ124" i="1"/>
  <c r="BZ144" i="1"/>
  <c r="BZ100" i="1"/>
  <c r="BZ114" i="1"/>
  <c r="BZ113" i="1"/>
  <c r="BZ150" i="1"/>
  <c r="BZ136" i="1"/>
  <c r="BZ102" i="1"/>
  <c r="BZ143" i="1"/>
  <c r="BZ142" i="1"/>
  <c r="BZ148" i="1"/>
  <c r="BZ139" i="1"/>
  <c r="BZ123" i="1"/>
  <c r="BZ99" i="1"/>
  <c r="BZ115" i="1"/>
  <c r="BZ134" i="1"/>
  <c r="BZ101" i="1"/>
  <c r="BZ126" i="1"/>
  <c r="DE126" i="1"/>
  <c r="DE136" i="1"/>
  <c r="DE113" i="1"/>
  <c r="DE139" i="1"/>
  <c r="DE110" i="1"/>
  <c r="DE150" i="1"/>
  <c r="DE124" i="1"/>
  <c r="DE114" i="1"/>
  <c r="DE98" i="1"/>
  <c r="DE128" i="1"/>
  <c r="DE99" i="1"/>
  <c r="DE141" i="1"/>
  <c r="DE125" i="1"/>
  <c r="DE144" i="1"/>
  <c r="DE101" i="1"/>
  <c r="DE123" i="1"/>
  <c r="DE117" i="1"/>
  <c r="DE142" i="1"/>
  <c r="DE148" i="1"/>
  <c r="DE97" i="1"/>
  <c r="DE116" i="1"/>
  <c r="DE102" i="1"/>
  <c r="DE143" i="1"/>
  <c r="DE135" i="1"/>
  <c r="DE115" i="1"/>
  <c r="DE140" i="1"/>
  <c r="DE134" i="1"/>
  <c r="DE100" i="1"/>
  <c r="AG98" i="1"/>
  <c r="AG100" i="1"/>
  <c r="AG150" i="1"/>
  <c r="AG142" i="1"/>
  <c r="AG113" i="1"/>
  <c r="AG115" i="1"/>
  <c r="AG128" i="1"/>
  <c r="AG143" i="1"/>
  <c r="AG141" i="1"/>
  <c r="AG114" i="1"/>
  <c r="AG144" i="1"/>
  <c r="AG117" i="1"/>
  <c r="AG148" i="1"/>
  <c r="AG97" i="1"/>
  <c r="AG101" i="1"/>
  <c r="AG140" i="1"/>
  <c r="AG139" i="1"/>
  <c r="AG124" i="1"/>
  <c r="AG125" i="1"/>
  <c r="AG116" i="1"/>
  <c r="AG123" i="1"/>
  <c r="AG134" i="1"/>
  <c r="AG110" i="1"/>
  <c r="AG102" i="1"/>
  <c r="AG136" i="1"/>
  <c r="AG135" i="1"/>
  <c r="AG99" i="1"/>
  <c r="AG126" i="1"/>
  <c r="HZ113" i="1"/>
  <c r="HZ143" i="1"/>
  <c r="HZ134" i="1"/>
  <c r="HZ124" i="1"/>
  <c r="HZ141" i="1"/>
  <c r="HZ144" i="1"/>
  <c r="HZ148" i="1"/>
  <c r="HZ123" i="1"/>
  <c r="HZ126" i="1"/>
  <c r="HZ100" i="1"/>
  <c r="HZ116" i="1"/>
  <c r="HZ97" i="1"/>
  <c r="HZ115" i="1"/>
  <c r="HZ99" i="1"/>
  <c r="HZ139" i="1"/>
  <c r="HZ101" i="1"/>
  <c r="HZ150" i="1"/>
  <c r="HZ110" i="1"/>
  <c r="HZ142" i="1"/>
  <c r="HZ140" i="1"/>
  <c r="HZ128" i="1"/>
  <c r="HZ114" i="1"/>
  <c r="HZ125" i="1"/>
  <c r="HZ135" i="1"/>
  <c r="HZ136" i="1"/>
  <c r="HZ98" i="1"/>
  <c r="HZ102" i="1"/>
  <c r="HZ117" i="1"/>
  <c r="GF113" i="1"/>
  <c r="GF143" i="1"/>
  <c r="GF125" i="1"/>
  <c r="GF98" i="1"/>
  <c r="GF136" i="1"/>
  <c r="GF139" i="1"/>
  <c r="GF123" i="1"/>
  <c r="GF126" i="1"/>
  <c r="GF97" i="1"/>
  <c r="GF101" i="1"/>
  <c r="GF144" i="1"/>
  <c r="GF110" i="1"/>
  <c r="GF117" i="1"/>
  <c r="GF141" i="1"/>
  <c r="GF140" i="1"/>
  <c r="GF102" i="1"/>
  <c r="GF115" i="1"/>
  <c r="GF150" i="1"/>
  <c r="GF124" i="1"/>
  <c r="GF100" i="1"/>
  <c r="GF148" i="1"/>
  <c r="GF99" i="1"/>
  <c r="GF128" i="1"/>
  <c r="GF142" i="1"/>
  <c r="GF114" i="1"/>
  <c r="GF135" i="1"/>
  <c r="GF116" i="1"/>
  <c r="GF134" i="1"/>
  <c r="AR117" i="1"/>
  <c r="AR142" i="1"/>
  <c r="AR102" i="1"/>
  <c r="AR116" i="1"/>
  <c r="AR140" i="1"/>
  <c r="AR134" i="1"/>
  <c r="AR148" i="1"/>
  <c r="AR124" i="1"/>
  <c r="AR126" i="1"/>
  <c r="AR150" i="1"/>
  <c r="AR143" i="1"/>
  <c r="AR100" i="1"/>
  <c r="AR115" i="1"/>
  <c r="AR97" i="1"/>
  <c r="AR99" i="1"/>
  <c r="AR114" i="1"/>
  <c r="AR141" i="1"/>
  <c r="AR123" i="1"/>
  <c r="AR128" i="1"/>
  <c r="AR139" i="1"/>
  <c r="AR98" i="1"/>
  <c r="AR135" i="1"/>
  <c r="AR125" i="1"/>
  <c r="AR136" i="1"/>
  <c r="AR113" i="1"/>
  <c r="AR101" i="1"/>
  <c r="AR110" i="1"/>
  <c r="AR144" i="1"/>
  <c r="BH117" i="1"/>
  <c r="BH136" i="1"/>
  <c r="BH113" i="1"/>
  <c r="BH144" i="1"/>
  <c r="BH99" i="1"/>
  <c r="BH98" i="1"/>
  <c r="BH97" i="1"/>
  <c r="BH101" i="1"/>
  <c r="BH140" i="1"/>
  <c r="BH134" i="1"/>
  <c r="BH125" i="1"/>
  <c r="BH115" i="1"/>
  <c r="BH143" i="1"/>
  <c r="BH110" i="1"/>
  <c r="BH102" i="1"/>
  <c r="BH139" i="1"/>
  <c r="BH135" i="1"/>
  <c r="BH126" i="1"/>
  <c r="BH150" i="1"/>
  <c r="BH123" i="1"/>
  <c r="BH142" i="1"/>
  <c r="BH124" i="1"/>
  <c r="BH128" i="1"/>
  <c r="BH114" i="1"/>
  <c r="BH116" i="1"/>
  <c r="BH141" i="1"/>
  <c r="BH148" i="1"/>
  <c r="BH100" i="1"/>
  <c r="HN117" i="1"/>
  <c r="HN116" i="1"/>
  <c r="HN143" i="1"/>
  <c r="HN99" i="1"/>
  <c r="HN110" i="1"/>
  <c r="HN142" i="1"/>
  <c r="HN128" i="1"/>
  <c r="HN114" i="1"/>
  <c r="HN135" i="1"/>
  <c r="HN134" i="1"/>
  <c r="HN123" i="1"/>
  <c r="HN97" i="1"/>
  <c r="HN100" i="1"/>
  <c r="HN102" i="1"/>
  <c r="HN101" i="1"/>
  <c r="HN125" i="1"/>
  <c r="HN98" i="1"/>
  <c r="HN115" i="1"/>
  <c r="HN141" i="1"/>
  <c r="HN124" i="1"/>
  <c r="HN148" i="1"/>
  <c r="HN140" i="1"/>
  <c r="HN144" i="1"/>
  <c r="HN136" i="1"/>
  <c r="HN113" i="1"/>
  <c r="HN126" i="1"/>
  <c r="HN139" i="1"/>
  <c r="HN150" i="1"/>
  <c r="HY100" i="1"/>
  <c r="HY117" i="1"/>
  <c r="HY124" i="1"/>
  <c r="HY115" i="1"/>
  <c r="HY143" i="1"/>
  <c r="HY141" i="1"/>
  <c r="HY128" i="1"/>
  <c r="HY101" i="1"/>
  <c r="HY140" i="1"/>
  <c r="HY114" i="1"/>
  <c r="HY126" i="1"/>
  <c r="HY102" i="1"/>
  <c r="HY113" i="1"/>
  <c r="HY139" i="1"/>
  <c r="HY98" i="1"/>
  <c r="HY97" i="1"/>
  <c r="HY134" i="1"/>
  <c r="HY123" i="1"/>
  <c r="HY142" i="1"/>
  <c r="HY125" i="1"/>
  <c r="HY136" i="1"/>
  <c r="HY99" i="1"/>
  <c r="HY144" i="1"/>
  <c r="HY150" i="1"/>
  <c r="HY116" i="1"/>
  <c r="HY135" i="1"/>
  <c r="HY148" i="1"/>
  <c r="HY110" i="1"/>
  <c r="HH125" i="1"/>
  <c r="HH98" i="1"/>
  <c r="HH148" i="1"/>
  <c r="HH102" i="1"/>
  <c r="HH113" i="1"/>
  <c r="HH139" i="1"/>
  <c r="HH124" i="1"/>
  <c r="HH123" i="1"/>
  <c r="HH126" i="1"/>
  <c r="HH101" i="1"/>
  <c r="HH128" i="1"/>
  <c r="HH144" i="1"/>
  <c r="HH136" i="1"/>
  <c r="HH140" i="1"/>
  <c r="HH110" i="1"/>
  <c r="HH143" i="1"/>
  <c r="HH134" i="1"/>
  <c r="HH100" i="1"/>
  <c r="HH99" i="1"/>
  <c r="HH114" i="1"/>
  <c r="HH116" i="1"/>
  <c r="HH141" i="1"/>
  <c r="HH135" i="1"/>
  <c r="HH142" i="1"/>
  <c r="HH115" i="1"/>
  <c r="HH97" i="1"/>
  <c r="HH117" i="1"/>
  <c r="HH150" i="1"/>
  <c r="CG115" i="1"/>
  <c r="CG128" i="1"/>
  <c r="CG124" i="1"/>
  <c r="CG110" i="1"/>
  <c r="CG143" i="1"/>
  <c r="CG101" i="1"/>
  <c r="CG148" i="1"/>
  <c r="CG97" i="1"/>
  <c r="CG150" i="1"/>
  <c r="CG123" i="1"/>
  <c r="CG136" i="1"/>
  <c r="CG99" i="1"/>
  <c r="CG139" i="1"/>
  <c r="CG140" i="1"/>
  <c r="CG135" i="1"/>
  <c r="CG126" i="1"/>
  <c r="CG100" i="1"/>
  <c r="CG134" i="1"/>
  <c r="CG141" i="1"/>
  <c r="CG125" i="1"/>
  <c r="CG117" i="1"/>
  <c r="CG144" i="1"/>
  <c r="CG142" i="1"/>
  <c r="CG102" i="1"/>
  <c r="CG98" i="1"/>
  <c r="CG116" i="1"/>
  <c r="CG114" i="1"/>
  <c r="CG113" i="1"/>
  <c r="CO139" i="1"/>
  <c r="CO144" i="1"/>
  <c r="CO150" i="1"/>
  <c r="CO110" i="1"/>
  <c r="CO115" i="1"/>
  <c r="CO128" i="1"/>
  <c r="CO141" i="1"/>
  <c r="CO99" i="1"/>
  <c r="CO116" i="1"/>
  <c r="CO136" i="1"/>
  <c r="CO126" i="1"/>
  <c r="CO142" i="1"/>
  <c r="CO113" i="1"/>
  <c r="CO117" i="1"/>
  <c r="CO125" i="1"/>
  <c r="CO97" i="1"/>
  <c r="CO135" i="1"/>
  <c r="CO100" i="1"/>
  <c r="CO101" i="1"/>
  <c r="CO140" i="1"/>
  <c r="CO134" i="1"/>
  <c r="CO123" i="1"/>
  <c r="CO98" i="1"/>
  <c r="CO114" i="1"/>
  <c r="CO143" i="1"/>
  <c r="CO102" i="1"/>
  <c r="CO124" i="1"/>
  <c r="CO148" i="1"/>
  <c r="GI117" i="1"/>
  <c r="GI113" i="1"/>
  <c r="GI148" i="1"/>
  <c r="GI143" i="1"/>
  <c r="GI102" i="1"/>
  <c r="GI134" i="1"/>
  <c r="GI140" i="1"/>
  <c r="GI98" i="1"/>
  <c r="GI135" i="1"/>
  <c r="GI101" i="1"/>
  <c r="GI139" i="1"/>
  <c r="GI126" i="1"/>
  <c r="GI110" i="1"/>
  <c r="GI123" i="1"/>
  <c r="GI141" i="1"/>
  <c r="GI97" i="1"/>
  <c r="GI136" i="1"/>
  <c r="GI115" i="1"/>
  <c r="GI116" i="1"/>
  <c r="GI100" i="1"/>
  <c r="GI144" i="1"/>
  <c r="GI128" i="1"/>
  <c r="GI142" i="1"/>
  <c r="GI150" i="1"/>
  <c r="GI114" i="1"/>
  <c r="GI124" i="1"/>
  <c r="GI125" i="1"/>
  <c r="GI99" i="1"/>
  <c r="EB148" i="1"/>
  <c r="EB150" i="1"/>
  <c r="EB115" i="1"/>
  <c r="EB143" i="1"/>
  <c r="EB101" i="1"/>
  <c r="EB102" i="1"/>
  <c r="EB116" i="1"/>
  <c r="EB126" i="1"/>
  <c r="EB139" i="1"/>
  <c r="EB97" i="1"/>
  <c r="EB114" i="1"/>
  <c r="EB142" i="1"/>
  <c r="EB128" i="1"/>
  <c r="EB117" i="1"/>
  <c r="EB135" i="1"/>
  <c r="EB136" i="1"/>
  <c r="EB141" i="1"/>
  <c r="EB98" i="1"/>
  <c r="EB125" i="1"/>
  <c r="EB100" i="1"/>
  <c r="EB99" i="1"/>
  <c r="EB124" i="1"/>
  <c r="EB123" i="1"/>
  <c r="EB110" i="1"/>
  <c r="EB140" i="1"/>
  <c r="EB134" i="1"/>
  <c r="EB113" i="1"/>
  <c r="EB144" i="1"/>
  <c r="FP140" i="1"/>
  <c r="FP126" i="1"/>
  <c r="FP150" i="1"/>
  <c r="FP143" i="1"/>
  <c r="FP102" i="1"/>
  <c r="FP116" i="1"/>
  <c r="FP100" i="1"/>
  <c r="FP113" i="1"/>
  <c r="FP101" i="1"/>
  <c r="FP142" i="1"/>
  <c r="FP148" i="1"/>
  <c r="FP117" i="1"/>
  <c r="FP123" i="1"/>
  <c r="FP128" i="1"/>
  <c r="FP98" i="1"/>
  <c r="FP141" i="1"/>
  <c r="FP124" i="1"/>
  <c r="FP110" i="1"/>
  <c r="FP144" i="1"/>
  <c r="FP99" i="1"/>
  <c r="FP125" i="1"/>
  <c r="FP134" i="1"/>
  <c r="FP136" i="1"/>
  <c r="FP115" i="1"/>
  <c r="FP97" i="1"/>
  <c r="FP139" i="1"/>
  <c r="FP135" i="1"/>
  <c r="FP114" i="1"/>
  <c r="AB110" i="1"/>
  <c r="AB98" i="1"/>
  <c r="AB99" i="1"/>
  <c r="AB134" i="1"/>
  <c r="AB113" i="1"/>
  <c r="AB141" i="1"/>
  <c r="AB124" i="1"/>
  <c r="AB140" i="1"/>
  <c r="AB117" i="1"/>
  <c r="AB143" i="1"/>
  <c r="AB116" i="1"/>
  <c r="AB136" i="1"/>
  <c r="AB144" i="1"/>
  <c r="AB97" i="1"/>
  <c r="AB148" i="1"/>
  <c r="AB101" i="1"/>
  <c r="AB115" i="1"/>
  <c r="AB100" i="1"/>
  <c r="AB128" i="1"/>
  <c r="AB139" i="1"/>
  <c r="AB135" i="1"/>
  <c r="AB126" i="1"/>
  <c r="AB123" i="1"/>
  <c r="AB114" i="1"/>
  <c r="AB125" i="1"/>
  <c r="AB150" i="1"/>
  <c r="AB102" i="1"/>
  <c r="AB142" i="1"/>
  <c r="FL128" i="1"/>
  <c r="FL135" i="1"/>
  <c r="FL143" i="1"/>
  <c r="FL114" i="1"/>
  <c r="FL98" i="1"/>
  <c r="FL117" i="1"/>
  <c r="FL97" i="1"/>
  <c r="FL139" i="1"/>
  <c r="FL110" i="1"/>
  <c r="FL144" i="1"/>
  <c r="FL102" i="1"/>
  <c r="FL136" i="1"/>
  <c r="FL126" i="1"/>
  <c r="FL141" i="1"/>
  <c r="FL148" i="1"/>
  <c r="FL115" i="1"/>
  <c r="FL124" i="1"/>
  <c r="FL101" i="1"/>
  <c r="FL123" i="1"/>
  <c r="FL99" i="1"/>
  <c r="FL140" i="1"/>
  <c r="FL116" i="1"/>
  <c r="FL100" i="1"/>
  <c r="FL142" i="1"/>
  <c r="FL150" i="1"/>
  <c r="FL125" i="1"/>
  <c r="FL113" i="1"/>
  <c r="FL134" i="1"/>
  <c r="DJ134" i="1"/>
  <c r="DJ101" i="1"/>
  <c r="DJ140" i="1"/>
  <c r="DJ139" i="1"/>
  <c r="DJ124" i="1"/>
  <c r="DJ110" i="1"/>
  <c r="DJ143" i="1"/>
  <c r="DJ126" i="1"/>
  <c r="DJ128" i="1"/>
  <c r="DJ142" i="1"/>
  <c r="DJ99" i="1"/>
  <c r="DJ136" i="1"/>
  <c r="DJ135" i="1"/>
  <c r="DJ97" i="1"/>
  <c r="DJ125" i="1"/>
  <c r="DJ144" i="1"/>
  <c r="DJ141" i="1"/>
  <c r="DJ100" i="1"/>
  <c r="DJ148" i="1"/>
  <c r="DJ117" i="1"/>
  <c r="DJ115" i="1"/>
  <c r="DJ123" i="1"/>
  <c r="DJ98" i="1"/>
  <c r="DJ114" i="1"/>
  <c r="DJ116" i="1"/>
  <c r="DJ102" i="1"/>
  <c r="DJ150" i="1"/>
  <c r="DJ113" i="1"/>
  <c r="AY97" i="1"/>
  <c r="AY126" i="1"/>
  <c r="AY148" i="1"/>
  <c r="AY100" i="1"/>
  <c r="AY142" i="1"/>
  <c r="AY134" i="1"/>
  <c r="AY113" i="1"/>
  <c r="AY128" i="1"/>
  <c r="AY123" i="1"/>
  <c r="AY124" i="1"/>
  <c r="AY115" i="1"/>
  <c r="AY125" i="1"/>
  <c r="AY143" i="1"/>
  <c r="AY101" i="1"/>
  <c r="AY150" i="1"/>
  <c r="AY135" i="1"/>
  <c r="AY136" i="1"/>
  <c r="AY110" i="1"/>
  <c r="AY144" i="1"/>
  <c r="AY117" i="1"/>
  <c r="AY141" i="1"/>
  <c r="AY140" i="1"/>
  <c r="AY102" i="1"/>
  <c r="AY99" i="1"/>
  <c r="AY139" i="1"/>
  <c r="AY114" i="1"/>
  <c r="AY98" i="1"/>
  <c r="AY116" i="1"/>
  <c r="GX110" i="1"/>
  <c r="GX144" i="1"/>
  <c r="GX98" i="1"/>
  <c r="GX128" i="1"/>
  <c r="GX135" i="1"/>
  <c r="GX116" i="1"/>
  <c r="GX136" i="1"/>
  <c r="GX102" i="1"/>
  <c r="GX99" i="1"/>
  <c r="GX123" i="1"/>
  <c r="GX142" i="1"/>
  <c r="GX101" i="1"/>
  <c r="GX143" i="1"/>
  <c r="GX125" i="1"/>
  <c r="GX114" i="1"/>
  <c r="GX115" i="1"/>
  <c r="GX150" i="1"/>
  <c r="GX141" i="1"/>
  <c r="GX134" i="1"/>
  <c r="GX97" i="1"/>
  <c r="GX113" i="1"/>
  <c r="GX124" i="1"/>
  <c r="GX139" i="1"/>
  <c r="GX100" i="1"/>
  <c r="GX126" i="1"/>
  <c r="GX140" i="1"/>
  <c r="GX148" i="1"/>
  <c r="GX117" i="1"/>
  <c r="AZ101" i="1"/>
  <c r="AZ113" i="1"/>
  <c r="AZ99" i="1"/>
  <c r="AZ116" i="1"/>
  <c r="AZ114" i="1"/>
  <c r="AZ142" i="1"/>
  <c r="AZ125" i="1"/>
  <c r="AZ148" i="1"/>
  <c r="AZ123" i="1"/>
  <c r="AZ100" i="1"/>
  <c r="AZ126" i="1"/>
  <c r="AZ97" i="1"/>
  <c r="AZ150" i="1"/>
  <c r="AZ128" i="1"/>
  <c r="AZ143" i="1"/>
  <c r="AZ98" i="1"/>
  <c r="AZ141" i="1"/>
  <c r="AZ102" i="1"/>
  <c r="AZ139" i="1"/>
  <c r="AZ135" i="1"/>
  <c r="AZ140" i="1"/>
  <c r="AZ110" i="1"/>
  <c r="AZ124" i="1"/>
  <c r="AZ144" i="1"/>
  <c r="AZ136" i="1"/>
  <c r="AZ134" i="1"/>
  <c r="AZ115" i="1"/>
  <c r="AZ117" i="1"/>
  <c r="HL135" i="1"/>
  <c r="HL116" i="1"/>
  <c r="HL148" i="1"/>
  <c r="HL144" i="1"/>
  <c r="HL128" i="1"/>
  <c r="HL142" i="1"/>
  <c r="HL140" i="1"/>
  <c r="HL125" i="1"/>
  <c r="HL124" i="1"/>
  <c r="HL97" i="1"/>
  <c r="HL126" i="1"/>
  <c r="HL98" i="1"/>
  <c r="HL113" i="1"/>
  <c r="HL139" i="1"/>
  <c r="HL150" i="1"/>
  <c r="HL102" i="1"/>
  <c r="HL100" i="1"/>
  <c r="HL114" i="1"/>
  <c r="HL99" i="1"/>
  <c r="HL143" i="1"/>
  <c r="HL136" i="1"/>
  <c r="HL115" i="1"/>
  <c r="HL101" i="1"/>
  <c r="HL141" i="1"/>
  <c r="HL123" i="1"/>
  <c r="HL110" i="1"/>
  <c r="HL134" i="1"/>
  <c r="HL117" i="1"/>
  <c r="GM128" i="1"/>
  <c r="GM139" i="1"/>
  <c r="GM126" i="1"/>
  <c r="GM123" i="1"/>
  <c r="GM101" i="1"/>
  <c r="GM140" i="1"/>
  <c r="GM102" i="1"/>
  <c r="GM144" i="1"/>
  <c r="GM114" i="1"/>
  <c r="GM115" i="1"/>
  <c r="GM116" i="1"/>
  <c r="GM98" i="1"/>
  <c r="GM135" i="1"/>
  <c r="GM142" i="1"/>
  <c r="GM134" i="1"/>
  <c r="GM99" i="1"/>
  <c r="GM117" i="1"/>
  <c r="GM97" i="1"/>
  <c r="GM125" i="1"/>
  <c r="GM143" i="1"/>
  <c r="GM113" i="1"/>
  <c r="GM110" i="1"/>
  <c r="GM124" i="1"/>
  <c r="GM150" i="1"/>
  <c r="GM141" i="1"/>
  <c r="GM136" i="1"/>
  <c r="GM100" i="1"/>
  <c r="GM148" i="1"/>
  <c r="IJ128" i="1"/>
  <c r="IJ142" i="1"/>
  <c r="IJ135" i="1"/>
  <c r="IJ98" i="1"/>
  <c r="IJ139" i="1"/>
  <c r="IJ115" i="1"/>
  <c r="IJ124" i="1"/>
  <c r="IJ116" i="1"/>
  <c r="IJ114" i="1"/>
  <c r="IJ113" i="1"/>
  <c r="IJ126" i="1"/>
  <c r="IJ141" i="1"/>
  <c r="IJ123" i="1"/>
  <c r="IJ110" i="1"/>
  <c r="IJ144" i="1"/>
  <c r="IJ117" i="1"/>
  <c r="IJ102" i="1"/>
  <c r="IJ150" i="1"/>
  <c r="IJ100" i="1"/>
  <c r="IJ99" i="1"/>
  <c r="IJ136" i="1"/>
  <c r="IJ140" i="1"/>
  <c r="IJ97" i="1"/>
  <c r="IJ148" i="1"/>
  <c r="IJ143" i="1"/>
  <c r="IJ125" i="1"/>
  <c r="IJ101" i="1"/>
  <c r="IJ134" i="1"/>
  <c r="HO126" i="1"/>
  <c r="HO114" i="1"/>
  <c r="HO148" i="1"/>
  <c r="HO116" i="1"/>
  <c r="HO125" i="1"/>
  <c r="HO101" i="1"/>
  <c r="HO113" i="1"/>
  <c r="HO150" i="1"/>
  <c r="HO144" i="1"/>
  <c r="HO141" i="1"/>
  <c r="HO142" i="1"/>
  <c r="HO140" i="1"/>
  <c r="HO135" i="1"/>
  <c r="HO134" i="1"/>
  <c r="HO117" i="1"/>
  <c r="HO123" i="1"/>
  <c r="HO99" i="1"/>
  <c r="HO98" i="1"/>
  <c r="HO128" i="1"/>
  <c r="HO143" i="1"/>
  <c r="HO136" i="1"/>
  <c r="HO115" i="1"/>
  <c r="HO110" i="1"/>
  <c r="HO97" i="1"/>
  <c r="HO139" i="1"/>
  <c r="HO124" i="1"/>
  <c r="HO102" i="1"/>
  <c r="HO100" i="1"/>
  <c r="AV97" i="1"/>
  <c r="AV140" i="1"/>
  <c r="AV114" i="1"/>
  <c r="AV113" i="1"/>
  <c r="AV134" i="1"/>
  <c r="AV99" i="1"/>
  <c r="AV144" i="1"/>
  <c r="AV102" i="1"/>
  <c r="AV117" i="1"/>
  <c r="AV148" i="1"/>
  <c r="AV141" i="1"/>
  <c r="AV142" i="1"/>
  <c r="AV115" i="1"/>
  <c r="AV100" i="1"/>
  <c r="AV150" i="1"/>
  <c r="AV136" i="1"/>
  <c r="AV125" i="1"/>
  <c r="AV128" i="1"/>
  <c r="AV139" i="1"/>
  <c r="AV143" i="1"/>
  <c r="AV124" i="1"/>
  <c r="AV98" i="1"/>
  <c r="AV110" i="1"/>
  <c r="AV116" i="1"/>
  <c r="AV101" i="1"/>
  <c r="AV123" i="1"/>
  <c r="AV135" i="1"/>
  <c r="AV126" i="1"/>
  <c r="IY142" i="1"/>
  <c r="IY141" i="1"/>
  <c r="IY123" i="1"/>
  <c r="IY114" i="1"/>
  <c r="IY150" i="1"/>
  <c r="IY134" i="1"/>
  <c r="IY97" i="1"/>
  <c r="IY143" i="1"/>
  <c r="IY113" i="1"/>
  <c r="IY110" i="1"/>
  <c r="IY98" i="1"/>
  <c r="IY124" i="1"/>
  <c r="IY101" i="1"/>
  <c r="IY144" i="1"/>
  <c r="IY117" i="1"/>
  <c r="IY140" i="1"/>
  <c r="IY148" i="1"/>
  <c r="IY126" i="1"/>
  <c r="IY115" i="1"/>
  <c r="IY128" i="1"/>
  <c r="IY100" i="1"/>
  <c r="IY139" i="1"/>
  <c r="IY135" i="1"/>
  <c r="IY125" i="1"/>
  <c r="IY99" i="1"/>
  <c r="IY136" i="1"/>
  <c r="IY102" i="1"/>
  <c r="IY116" i="1"/>
  <c r="CE99" i="1"/>
  <c r="CE142" i="1"/>
  <c r="CE100" i="1"/>
  <c r="CE135" i="1"/>
  <c r="CE102" i="1"/>
  <c r="CE98" i="1"/>
  <c r="CE126" i="1"/>
  <c r="CE136" i="1"/>
  <c r="CE123" i="1"/>
  <c r="CE134" i="1"/>
  <c r="CE141" i="1"/>
  <c r="CE125" i="1"/>
  <c r="CE128" i="1"/>
  <c r="CE124" i="1"/>
  <c r="CE101" i="1"/>
  <c r="CE144" i="1"/>
  <c r="CE97" i="1"/>
  <c r="CE117" i="1"/>
  <c r="CE143" i="1"/>
  <c r="CE110" i="1"/>
  <c r="CE116" i="1"/>
  <c r="CE148" i="1"/>
  <c r="CE114" i="1"/>
  <c r="CE139" i="1"/>
  <c r="CE150" i="1"/>
  <c r="CE113" i="1"/>
  <c r="CE140" i="1"/>
  <c r="CE115" i="1"/>
  <c r="HM139" i="1"/>
  <c r="HM140" i="1"/>
  <c r="HM123" i="1"/>
  <c r="HM126" i="1"/>
  <c r="HM150" i="1"/>
  <c r="HM115" i="1"/>
  <c r="HM116" i="1"/>
  <c r="HM142" i="1"/>
  <c r="HM101" i="1"/>
  <c r="HM134" i="1"/>
  <c r="HM97" i="1"/>
  <c r="HM124" i="1"/>
  <c r="HM110" i="1"/>
  <c r="HM113" i="1"/>
  <c r="HM128" i="1"/>
  <c r="HM99" i="1"/>
  <c r="HM100" i="1"/>
  <c r="HM143" i="1"/>
  <c r="HM141" i="1"/>
  <c r="HM114" i="1"/>
  <c r="HM135" i="1"/>
  <c r="HM125" i="1"/>
  <c r="HM136" i="1"/>
  <c r="HM117" i="1"/>
  <c r="HM102" i="1"/>
  <c r="HM98" i="1"/>
  <c r="HM148" i="1"/>
  <c r="HM144" i="1"/>
  <c r="HC139" i="1"/>
  <c r="HC126" i="1"/>
  <c r="HC141" i="1"/>
  <c r="HC150" i="1"/>
  <c r="HC148" i="1"/>
  <c r="HC128" i="1"/>
  <c r="HC101" i="1"/>
  <c r="HC136" i="1"/>
  <c r="HC100" i="1"/>
  <c r="HC144" i="1"/>
  <c r="HC143" i="1"/>
  <c r="HC114" i="1"/>
  <c r="HC135" i="1"/>
  <c r="HC97" i="1"/>
  <c r="HC116" i="1"/>
  <c r="HC140" i="1"/>
  <c r="HC110" i="1"/>
  <c r="HC99" i="1"/>
  <c r="HC115" i="1"/>
  <c r="HC134" i="1"/>
  <c r="HC124" i="1"/>
  <c r="HC123" i="1"/>
  <c r="HC102" i="1"/>
  <c r="HC142" i="1"/>
  <c r="HC113" i="1"/>
  <c r="HC125" i="1"/>
  <c r="HC117" i="1"/>
  <c r="HC98" i="1"/>
  <c r="IB128" i="1"/>
  <c r="IB143" i="1"/>
  <c r="IB110" i="1"/>
  <c r="IB139" i="1"/>
  <c r="IB134" i="1"/>
  <c r="IB97" i="1"/>
  <c r="IB140" i="1"/>
  <c r="IB148" i="1"/>
  <c r="IB123" i="1"/>
  <c r="IB125" i="1"/>
  <c r="IB124" i="1"/>
  <c r="IB150" i="1"/>
  <c r="IB117" i="1"/>
  <c r="IB98" i="1"/>
  <c r="IB126" i="1"/>
  <c r="IB141" i="1"/>
  <c r="IB136" i="1"/>
  <c r="IB144" i="1"/>
  <c r="IB114" i="1"/>
  <c r="IB99" i="1"/>
  <c r="IB101" i="1"/>
  <c r="IB116" i="1"/>
  <c r="IB102" i="1"/>
  <c r="IB100" i="1"/>
  <c r="IB142" i="1"/>
  <c r="IB113" i="1"/>
  <c r="IB135" i="1"/>
  <c r="IB115" i="1"/>
  <c r="BQ125" i="1"/>
  <c r="BQ124" i="1"/>
  <c r="BQ113" i="1"/>
  <c r="BQ102" i="1"/>
  <c r="BQ97" i="1"/>
  <c r="BQ100" i="1"/>
  <c r="BQ142" i="1"/>
  <c r="BQ141" i="1"/>
  <c r="BQ143" i="1"/>
  <c r="BQ114" i="1"/>
  <c r="BQ101" i="1"/>
  <c r="BQ150" i="1"/>
  <c r="BQ128" i="1"/>
  <c r="BQ116" i="1"/>
  <c r="BQ136" i="1"/>
  <c r="BQ99" i="1"/>
  <c r="BQ135" i="1"/>
  <c r="BQ123" i="1"/>
  <c r="BQ140" i="1"/>
  <c r="BQ98" i="1"/>
  <c r="BQ139" i="1"/>
  <c r="BQ117" i="1"/>
  <c r="BQ115" i="1"/>
  <c r="BQ134" i="1"/>
  <c r="BQ144" i="1"/>
  <c r="BQ126" i="1"/>
  <c r="BQ148" i="1"/>
  <c r="BQ110" i="1"/>
  <c r="IS126" i="1"/>
  <c r="IS143" i="1"/>
  <c r="IS140" i="1"/>
  <c r="IS141" i="1"/>
  <c r="IS100" i="1"/>
  <c r="IS115" i="1"/>
  <c r="IS125" i="1"/>
  <c r="IS144" i="1"/>
  <c r="IS128" i="1"/>
  <c r="IS116" i="1"/>
  <c r="IS124" i="1"/>
  <c r="IS114" i="1"/>
  <c r="IS102" i="1"/>
  <c r="IS98" i="1"/>
  <c r="IS142" i="1"/>
  <c r="IS135" i="1"/>
  <c r="IS148" i="1"/>
  <c r="IS97" i="1"/>
  <c r="IS113" i="1"/>
  <c r="IS134" i="1"/>
  <c r="IS150" i="1"/>
  <c r="IS136" i="1"/>
  <c r="IS99" i="1"/>
  <c r="IS110" i="1"/>
  <c r="IS123" i="1"/>
  <c r="IS101" i="1"/>
  <c r="IS139" i="1"/>
  <c r="IS117" i="1"/>
  <c r="CN113" i="1"/>
  <c r="CN100" i="1"/>
  <c r="CN98" i="1"/>
  <c r="CN142" i="1"/>
  <c r="CN102" i="1"/>
  <c r="CN101" i="1"/>
  <c r="CN144" i="1"/>
  <c r="CN97" i="1"/>
  <c r="CN126" i="1"/>
  <c r="CN115" i="1"/>
  <c r="CN140" i="1"/>
  <c r="CN123" i="1"/>
  <c r="CN135" i="1"/>
  <c r="CN124" i="1"/>
  <c r="CN128" i="1"/>
  <c r="CN117" i="1"/>
  <c r="CN143" i="1"/>
  <c r="CN139" i="1"/>
  <c r="CN114" i="1"/>
  <c r="CN148" i="1"/>
  <c r="CN136" i="1"/>
  <c r="CN110" i="1"/>
  <c r="CN150" i="1"/>
  <c r="CN134" i="1"/>
  <c r="CN99" i="1"/>
  <c r="CN141" i="1"/>
  <c r="CN116" i="1"/>
  <c r="CN125" i="1"/>
  <c r="BP97" i="1"/>
  <c r="BP116" i="1"/>
  <c r="BP101" i="1"/>
  <c r="BP126" i="1"/>
  <c r="BP114" i="1"/>
  <c r="BP115" i="1"/>
  <c r="BP142" i="1"/>
  <c r="BP141" i="1"/>
  <c r="BP136" i="1"/>
  <c r="BP143" i="1"/>
  <c r="BP124" i="1"/>
  <c r="BP113" i="1"/>
  <c r="BP150" i="1"/>
  <c r="BP128" i="1"/>
  <c r="BP110" i="1"/>
  <c r="BP99" i="1"/>
  <c r="BP98" i="1"/>
  <c r="BP135" i="1"/>
  <c r="BP102" i="1"/>
  <c r="BP100" i="1"/>
  <c r="BP144" i="1"/>
  <c r="BP125" i="1"/>
  <c r="BP134" i="1"/>
  <c r="BP123" i="1"/>
  <c r="BP117" i="1"/>
  <c r="BP140" i="1"/>
  <c r="BP139" i="1"/>
  <c r="BP148" i="1"/>
  <c r="GA99" i="1"/>
  <c r="GA141" i="1"/>
  <c r="GA135" i="1"/>
  <c r="GA117" i="1"/>
  <c r="GA125" i="1"/>
  <c r="GA139" i="1"/>
  <c r="GA101" i="1"/>
  <c r="GA110" i="1"/>
  <c r="GA124" i="1"/>
  <c r="GA116" i="1"/>
  <c r="GA114" i="1"/>
  <c r="GA97" i="1"/>
  <c r="GA150" i="1"/>
  <c r="GA134" i="1"/>
  <c r="GA102" i="1"/>
  <c r="GA136" i="1"/>
  <c r="GA115" i="1"/>
  <c r="GA140" i="1"/>
  <c r="GA143" i="1"/>
  <c r="GA113" i="1"/>
  <c r="GA100" i="1"/>
  <c r="GA148" i="1"/>
  <c r="GA123" i="1"/>
  <c r="GA144" i="1"/>
  <c r="GA126" i="1"/>
  <c r="GA142" i="1"/>
  <c r="GA128" i="1"/>
  <c r="GA98" i="1"/>
  <c r="EA110" i="1"/>
  <c r="EA97" i="1"/>
  <c r="EA135" i="1"/>
  <c r="EA124" i="1"/>
  <c r="EA100" i="1"/>
  <c r="EA99" i="1"/>
  <c r="EA116" i="1"/>
  <c r="EA128" i="1"/>
  <c r="EA142" i="1"/>
  <c r="EA101" i="1"/>
  <c r="EA123" i="1"/>
  <c r="EA136" i="1"/>
  <c r="EA143" i="1"/>
  <c r="EA140" i="1"/>
  <c r="EA144" i="1"/>
  <c r="EA139" i="1"/>
  <c r="EA148" i="1"/>
  <c r="EA102" i="1"/>
  <c r="EA117" i="1"/>
  <c r="EA115" i="1"/>
  <c r="EA134" i="1"/>
  <c r="EA125" i="1"/>
  <c r="EA141" i="1"/>
  <c r="EA98" i="1"/>
  <c r="EA150" i="1"/>
  <c r="EA113" i="1"/>
  <c r="EA126" i="1"/>
  <c r="EA114" i="1"/>
  <c r="ER99" i="1"/>
  <c r="ER143" i="1"/>
  <c r="ER142" i="1"/>
  <c r="ER126" i="1"/>
  <c r="ER150" i="1"/>
  <c r="ER110" i="1"/>
  <c r="ER98" i="1"/>
  <c r="ER102" i="1"/>
  <c r="ER128" i="1"/>
  <c r="ER100" i="1"/>
  <c r="ER136" i="1"/>
  <c r="ER114" i="1"/>
  <c r="ER113" i="1"/>
  <c r="ER134" i="1"/>
  <c r="ER97" i="1"/>
  <c r="ER141" i="1"/>
  <c r="ER140" i="1"/>
  <c r="ER101" i="1"/>
  <c r="ER139" i="1"/>
  <c r="ER115" i="1"/>
  <c r="ER116" i="1"/>
  <c r="ER124" i="1"/>
  <c r="ER117" i="1"/>
  <c r="ER123" i="1"/>
  <c r="ER125" i="1"/>
  <c r="ER135" i="1"/>
  <c r="ER144" i="1"/>
  <c r="ER148" i="1"/>
  <c r="EO98" i="1"/>
  <c r="EO135" i="1"/>
  <c r="EO102" i="1"/>
  <c r="EO117" i="1"/>
  <c r="EO128" i="1"/>
  <c r="EO142" i="1"/>
  <c r="EO114" i="1"/>
  <c r="EO110" i="1"/>
  <c r="EO115" i="1"/>
  <c r="EO140" i="1"/>
  <c r="EO136" i="1"/>
  <c r="EO150" i="1"/>
  <c r="EO126" i="1"/>
  <c r="EO125" i="1"/>
  <c r="EO148" i="1"/>
  <c r="EO113" i="1"/>
  <c r="EO101" i="1"/>
  <c r="EO100" i="1"/>
  <c r="EO144" i="1"/>
  <c r="EO124" i="1"/>
  <c r="EO143" i="1"/>
  <c r="EO116" i="1"/>
  <c r="EO123" i="1"/>
  <c r="EO134" i="1"/>
  <c r="EO97" i="1"/>
  <c r="EO99" i="1"/>
  <c r="EO141" i="1"/>
  <c r="EO139" i="1"/>
  <c r="DM101" i="1"/>
  <c r="DM99" i="1"/>
  <c r="DM100" i="1"/>
  <c r="DM143" i="1"/>
  <c r="DM136" i="1"/>
  <c r="DM139" i="1"/>
  <c r="DM117" i="1"/>
  <c r="DM128" i="1"/>
  <c r="DM113" i="1"/>
  <c r="DM125" i="1"/>
  <c r="DM134" i="1"/>
  <c r="DM142" i="1"/>
  <c r="DM116" i="1"/>
  <c r="DM98" i="1"/>
  <c r="DM150" i="1"/>
  <c r="DM114" i="1"/>
  <c r="DM123" i="1"/>
  <c r="DM140" i="1"/>
  <c r="DM144" i="1"/>
  <c r="DM126" i="1"/>
  <c r="DM97" i="1"/>
  <c r="DM102" i="1"/>
  <c r="DM124" i="1"/>
  <c r="DM110" i="1"/>
  <c r="DM141" i="1"/>
  <c r="DM148" i="1"/>
  <c r="DM115" i="1"/>
  <c r="DM135" i="1"/>
  <c r="FV124" i="1"/>
  <c r="FV140" i="1"/>
  <c r="FV150" i="1"/>
  <c r="FV116" i="1"/>
  <c r="FV117" i="1"/>
  <c r="FV114" i="1"/>
  <c r="FV100" i="1"/>
  <c r="FV125" i="1"/>
  <c r="FV115" i="1"/>
  <c r="FV128" i="1"/>
  <c r="FV134" i="1"/>
  <c r="FV98" i="1"/>
  <c r="FV97" i="1"/>
  <c r="FV135" i="1"/>
  <c r="FV99" i="1"/>
  <c r="FV101" i="1"/>
  <c r="FV148" i="1"/>
  <c r="FV102" i="1"/>
  <c r="FV139" i="1"/>
  <c r="FV144" i="1"/>
  <c r="FV142" i="1"/>
  <c r="FV110" i="1"/>
  <c r="FV126" i="1"/>
  <c r="FV141" i="1"/>
  <c r="FV143" i="1"/>
  <c r="FV136" i="1"/>
  <c r="FV123" i="1"/>
  <c r="FV113" i="1"/>
  <c r="BB110" i="1"/>
  <c r="BB150" i="1"/>
  <c r="BB113" i="1"/>
  <c r="BB100" i="1"/>
  <c r="BB114" i="1"/>
  <c r="BB144" i="1"/>
  <c r="BB126" i="1"/>
  <c r="BB135" i="1"/>
  <c r="BB141" i="1"/>
  <c r="BB98" i="1"/>
  <c r="BB116" i="1"/>
  <c r="BB143" i="1"/>
  <c r="BB99" i="1"/>
  <c r="BB139" i="1"/>
  <c r="BB148" i="1"/>
  <c r="BB117" i="1"/>
  <c r="BB97" i="1"/>
  <c r="BB124" i="1"/>
  <c r="BB125" i="1"/>
  <c r="BB142" i="1"/>
  <c r="BB101" i="1"/>
  <c r="BB102" i="1"/>
  <c r="BB115" i="1"/>
  <c r="BB128" i="1"/>
  <c r="BB140" i="1"/>
  <c r="BB123" i="1"/>
  <c r="BB134" i="1"/>
  <c r="BB136" i="1"/>
  <c r="EG148" i="1"/>
  <c r="EG113" i="1"/>
  <c r="EG139" i="1"/>
  <c r="EG135" i="1"/>
  <c r="EG125" i="1"/>
  <c r="EG114" i="1"/>
  <c r="EG140" i="1"/>
  <c r="EG134" i="1"/>
  <c r="EG150" i="1"/>
  <c r="EG142" i="1"/>
  <c r="EG116" i="1"/>
  <c r="EG124" i="1"/>
  <c r="EG100" i="1"/>
  <c r="EG110" i="1"/>
  <c r="EG101" i="1"/>
  <c r="EG141" i="1"/>
  <c r="EG99" i="1"/>
  <c r="EG143" i="1"/>
  <c r="EG97" i="1"/>
  <c r="EG123" i="1"/>
  <c r="EG117" i="1"/>
  <c r="EG98" i="1"/>
  <c r="EG102" i="1"/>
  <c r="EG144" i="1"/>
  <c r="EG115" i="1"/>
  <c r="EG136" i="1"/>
  <c r="EG128" i="1"/>
  <c r="EG126" i="1"/>
  <c r="AP134" i="1"/>
  <c r="AP114" i="1"/>
  <c r="AP113" i="1"/>
  <c r="AP128" i="1"/>
  <c r="AP139" i="1"/>
  <c r="AP117" i="1"/>
  <c r="AP141" i="1"/>
  <c r="AP123" i="1"/>
  <c r="AP124" i="1"/>
  <c r="AP110" i="1"/>
  <c r="AP142" i="1"/>
  <c r="AP144" i="1"/>
  <c r="AP126" i="1"/>
  <c r="AP143" i="1"/>
  <c r="AP125" i="1"/>
  <c r="AP116" i="1"/>
  <c r="AP100" i="1"/>
  <c r="AP97" i="1"/>
  <c r="AP101" i="1"/>
  <c r="AP136" i="1"/>
  <c r="AP115" i="1"/>
  <c r="AP140" i="1"/>
  <c r="AP148" i="1"/>
  <c r="AP99" i="1"/>
  <c r="AP102" i="1"/>
  <c r="AP150" i="1"/>
  <c r="AP135" i="1"/>
  <c r="AP98" i="1"/>
  <c r="FO142" i="1"/>
  <c r="FO98" i="1"/>
  <c r="FO100" i="1"/>
  <c r="FO124" i="1"/>
  <c r="FO150" i="1"/>
  <c r="FO125" i="1"/>
  <c r="FO117" i="1"/>
  <c r="FO144" i="1"/>
  <c r="FO116" i="1"/>
  <c r="FO115" i="1"/>
  <c r="FO141" i="1"/>
  <c r="FO135" i="1"/>
  <c r="FO128" i="1"/>
  <c r="FO123" i="1"/>
  <c r="FO113" i="1"/>
  <c r="FO139" i="1"/>
  <c r="FO101" i="1"/>
  <c r="FO110" i="1"/>
  <c r="FO134" i="1"/>
  <c r="FO136" i="1"/>
  <c r="FO97" i="1"/>
  <c r="FO102" i="1"/>
  <c r="FO148" i="1"/>
  <c r="FO99" i="1"/>
  <c r="FO114" i="1"/>
  <c r="FO140" i="1"/>
  <c r="FO143" i="1"/>
  <c r="FO126" i="1"/>
  <c r="BX123" i="1"/>
  <c r="BX135" i="1"/>
  <c r="BX126" i="1"/>
  <c r="BX124" i="1"/>
  <c r="BX101" i="1"/>
  <c r="BX136" i="1"/>
  <c r="BX99" i="1"/>
  <c r="BX142" i="1"/>
  <c r="BX114" i="1"/>
  <c r="BX102" i="1"/>
  <c r="BX139" i="1"/>
  <c r="BX100" i="1"/>
  <c r="BX141" i="1"/>
  <c r="BX115" i="1"/>
  <c r="BX128" i="1"/>
  <c r="BX110" i="1"/>
  <c r="BX98" i="1"/>
  <c r="BX143" i="1"/>
  <c r="BX117" i="1"/>
  <c r="BX116" i="1"/>
  <c r="BX140" i="1"/>
  <c r="BX97" i="1"/>
  <c r="BX150" i="1"/>
  <c r="BX148" i="1"/>
  <c r="BX113" i="1"/>
  <c r="BX134" i="1"/>
  <c r="BX144" i="1"/>
  <c r="BX125" i="1"/>
  <c r="EH97" i="1"/>
  <c r="EH143" i="1"/>
  <c r="EH140" i="1"/>
  <c r="EH101" i="1"/>
  <c r="EH116" i="1"/>
  <c r="EH100" i="1"/>
  <c r="EH102" i="1"/>
  <c r="EH117" i="1"/>
  <c r="EH136" i="1"/>
  <c r="EH128" i="1"/>
  <c r="EH113" i="1"/>
  <c r="EH135" i="1"/>
  <c r="EH123" i="1"/>
  <c r="EH99" i="1"/>
  <c r="EH124" i="1"/>
  <c r="EH139" i="1"/>
  <c r="EH141" i="1"/>
  <c r="EH150" i="1"/>
  <c r="EH98" i="1"/>
  <c r="EH148" i="1"/>
  <c r="EH134" i="1"/>
  <c r="EH144" i="1"/>
  <c r="EH115" i="1"/>
  <c r="EH114" i="1"/>
  <c r="EH110" i="1"/>
  <c r="EH125" i="1"/>
  <c r="EH126" i="1"/>
  <c r="EH142" i="1"/>
  <c r="II98" i="1"/>
  <c r="II126" i="1"/>
  <c r="II135" i="1"/>
  <c r="II100" i="1"/>
  <c r="II110" i="1"/>
  <c r="II141" i="1"/>
  <c r="II144" i="1"/>
  <c r="II115" i="1"/>
  <c r="II125" i="1"/>
  <c r="II128" i="1"/>
  <c r="II150" i="1"/>
  <c r="II139" i="1"/>
  <c r="II123" i="1"/>
  <c r="II140" i="1"/>
  <c r="II136" i="1"/>
  <c r="II97" i="1"/>
  <c r="II142" i="1"/>
  <c r="II114" i="1"/>
  <c r="II117" i="1"/>
  <c r="II143" i="1"/>
  <c r="II113" i="1"/>
  <c r="II134" i="1"/>
  <c r="II101" i="1"/>
  <c r="II124" i="1"/>
  <c r="II99" i="1"/>
  <c r="II148" i="1"/>
  <c r="II102" i="1"/>
  <c r="II116" i="1"/>
  <c r="HT99" i="1"/>
  <c r="HT144" i="1"/>
  <c r="HT98" i="1"/>
  <c r="HT116" i="1"/>
  <c r="HT143" i="1"/>
  <c r="HT124" i="1"/>
  <c r="HT150" i="1"/>
  <c r="HT97" i="1"/>
  <c r="HT113" i="1"/>
  <c r="HT135" i="1"/>
  <c r="HT102" i="1"/>
  <c r="HT140" i="1"/>
  <c r="HT100" i="1"/>
  <c r="HT126" i="1"/>
  <c r="HT141" i="1"/>
  <c r="HT114" i="1"/>
  <c r="HT148" i="1"/>
  <c r="HT136" i="1"/>
  <c r="HT101" i="1"/>
  <c r="HT123" i="1"/>
  <c r="HT125" i="1"/>
  <c r="HT110" i="1"/>
  <c r="HT139" i="1"/>
  <c r="HT134" i="1"/>
  <c r="HT117" i="1"/>
  <c r="HT142" i="1"/>
  <c r="HT128" i="1"/>
  <c r="HT115" i="1"/>
  <c r="GG114" i="1"/>
  <c r="GG115" i="1"/>
  <c r="GG123" i="1"/>
  <c r="GG98" i="1"/>
  <c r="GG142" i="1"/>
  <c r="GG116" i="1"/>
  <c r="GG110" i="1"/>
  <c r="GG135" i="1"/>
  <c r="GG101" i="1"/>
  <c r="GG140" i="1"/>
  <c r="GG125" i="1"/>
  <c r="GG124" i="1"/>
  <c r="GG117" i="1"/>
  <c r="GG126" i="1"/>
  <c r="GG141" i="1"/>
  <c r="GG144" i="1"/>
  <c r="GG128" i="1"/>
  <c r="GG100" i="1"/>
  <c r="GG139" i="1"/>
  <c r="GG99" i="1"/>
  <c r="GG150" i="1"/>
  <c r="GG143" i="1"/>
  <c r="GG148" i="1"/>
  <c r="GG97" i="1"/>
  <c r="GG102" i="1"/>
  <c r="GG113" i="1"/>
  <c r="GG134" i="1"/>
  <c r="GG136" i="1"/>
  <c r="CU123" i="1"/>
  <c r="CU128" i="1"/>
  <c r="CU125" i="1"/>
  <c r="CU117" i="1"/>
  <c r="CU124" i="1"/>
  <c r="CU135" i="1"/>
  <c r="CU142" i="1"/>
  <c r="CU97" i="1"/>
  <c r="CU134" i="1"/>
  <c r="CU150" i="1"/>
  <c r="CU110" i="1"/>
  <c r="CU139" i="1"/>
  <c r="CU99" i="1"/>
  <c r="CU140" i="1"/>
  <c r="CU126" i="1"/>
  <c r="CU143" i="1"/>
  <c r="CU141" i="1"/>
  <c r="CU102" i="1"/>
  <c r="CU144" i="1"/>
  <c r="CU116" i="1"/>
  <c r="CU148" i="1"/>
  <c r="CU115" i="1"/>
  <c r="CU100" i="1"/>
  <c r="CU113" i="1"/>
  <c r="CU136" i="1"/>
  <c r="CU101" i="1"/>
  <c r="CU114" i="1"/>
  <c r="CU98" i="1"/>
  <c r="IR97" i="1"/>
  <c r="IR124" i="1"/>
  <c r="IR116" i="1"/>
  <c r="IR102" i="1"/>
  <c r="IR135" i="1"/>
  <c r="IR148" i="1"/>
  <c r="IR139" i="1"/>
  <c r="IR99" i="1"/>
  <c r="IR136" i="1"/>
  <c r="IR123" i="1"/>
  <c r="IR110" i="1"/>
  <c r="IR115" i="1"/>
  <c r="IR141" i="1"/>
  <c r="IR142" i="1"/>
  <c r="IR117" i="1"/>
  <c r="IR126" i="1"/>
  <c r="IR143" i="1"/>
  <c r="IR140" i="1"/>
  <c r="IR114" i="1"/>
  <c r="IR150" i="1"/>
  <c r="IR125" i="1"/>
  <c r="IR134" i="1"/>
  <c r="IR128" i="1"/>
  <c r="IR98" i="1"/>
  <c r="IR100" i="1"/>
  <c r="IR101" i="1"/>
  <c r="IR113" i="1"/>
  <c r="IR144" i="1"/>
  <c r="EC100" i="1"/>
  <c r="EC148" i="1"/>
  <c r="EC125" i="1"/>
  <c r="EC143" i="1"/>
  <c r="EC123" i="1"/>
  <c r="EC124" i="1"/>
  <c r="EC134" i="1"/>
  <c r="EC115" i="1"/>
  <c r="EC98" i="1"/>
  <c r="EC142" i="1"/>
  <c r="EC144" i="1"/>
  <c r="EC117" i="1"/>
  <c r="EC113" i="1"/>
  <c r="EC141" i="1"/>
  <c r="EC150" i="1"/>
  <c r="EC126" i="1"/>
  <c r="EC139" i="1"/>
  <c r="EC99" i="1"/>
  <c r="EC114" i="1"/>
  <c r="EC135" i="1"/>
  <c r="EC140" i="1"/>
  <c r="EC136" i="1"/>
  <c r="EC97" i="1"/>
  <c r="EC102" i="1"/>
  <c r="EC110" i="1"/>
  <c r="EC128" i="1"/>
  <c r="EC116" i="1"/>
  <c r="EC101" i="1"/>
  <c r="HE139" i="1"/>
  <c r="HE117" i="1"/>
  <c r="HE98" i="1"/>
  <c r="HE102" i="1"/>
  <c r="HE123" i="1"/>
  <c r="HE136" i="1"/>
  <c r="HE126" i="1"/>
  <c r="HE134" i="1"/>
  <c r="HE115" i="1"/>
  <c r="HE124" i="1"/>
  <c r="HE141" i="1"/>
  <c r="HE144" i="1"/>
  <c r="HE114" i="1"/>
  <c r="HE97" i="1"/>
  <c r="HE143" i="1"/>
  <c r="HE110" i="1"/>
  <c r="HE125" i="1"/>
  <c r="HE100" i="1"/>
  <c r="HE142" i="1"/>
  <c r="HE135" i="1"/>
  <c r="HE116" i="1"/>
  <c r="HE101" i="1"/>
  <c r="HE128" i="1"/>
  <c r="HE148" i="1"/>
  <c r="HE140" i="1"/>
  <c r="HE150" i="1"/>
  <c r="HE113" i="1"/>
  <c r="HE99" i="1"/>
  <c r="H11" i="8"/>
  <c r="G11" i="8"/>
  <c r="F11" i="8"/>
  <c r="E11" i="8"/>
  <c r="D11" i="8"/>
  <c r="A12" i="8"/>
  <c r="C11" i="8"/>
  <c r="J11" i="8"/>
  <c r="I11" i="8"/>
  <c r="B11" i="8"/>
  <c r="D11" i="9"/>
  <c r="C11" i="9"/>
  <c r="A12" i="9"/>
  <c r="B11" i="9"/>
  <c r="I11" i="9"/>
  <c r="H11" i="9"/>
  <c r="G11" i="9"/>
  <c r="E11" i="9"/>
  <c r="F11" i="9"/>
  <c r="A12" i="13"/>
  <c r="H11" i="13"/>
  <c r="G11" i="13"/>
  <c r="F11" i="13"/>
  <c r="E11" i="13"/>
  <c r="D11" i="13"/>
  <c r="B11" i="13"/>
  <c r="C11" i="13"/>
  <c r="B11" i="11"/>
  <c r="A12" i="11"/>
  <c r="F11" i="11"/>
  <c r="E11" i="11"/>
  <c r="C11" i="11"/>
  <c r="D11" i="11"/>
  <c r="B11" i="12"/>
  <c r="A12" i="12"/>
  <c r="E11" i="12"/>
  <c r="C11" i="12"/>
  <c r="D11" i="12"/>
  <c r="F11" i="10"/>
  <c r="E11" i="10"/>
  <c r="D11" i="10"/>
  <c r="C11" i="10"/>
  <c r="B11" i="10"/>
  <c r="A12" i="10"/>
  <c r="A12" i="7"/>
  <c r="F11" i="7"/>
  <c r="E11" i="7"/>
  <c r="D11" i="7"/>
  <c r="C11" i="7"/>
  <c r="G11" i="7"/>
  <c r="B11" i="7"/>
  <c r="B11" i="14"/>
  <c r="A12" i="14"/>
  <c r="G11" i="14"/>
  <c r="F11" i="14"/>
  <c r="E11" i="14"/>
  <c r="C11" i="14"/>
  <c r="D11" i="14"/>
  <c r="E12" i="12" l="1"/>
  <c r="D12" i="12"/>
  <c r="C12" i="12"/>
  <c r="B12" i="12"/>
  <c r="A13" i="12"/>
  <c r="F12" i="8"/>
  <c r="E12" i="8"/>
  <c r="D12" i="8"/>
  <c r="A13" i="8"/>
  <c r="C12" i="8"/>
  <c r="J12" i="8"/>
  <c r="B12" i="8"/>
  <c r="I12" i="8"/>
  <c r="H12" i="8"/>
  <c r="G12" i="8"/>
  <c r="C12" i="14"/>
  <c r="B12" i="14"/>
  <c r="A13" i="14"/>
  <c r="G12" i="14"/>
  <c r="F12" i="14"/>
  <c r="D12" i="14"/>
  <c r="E12" i="14"/>
  <c r="G12" i="7"/>
  <c r="F12" i="7"/>
  <c r="E12" i="7"/>
  <c r="D12" i="7"/>
  <c r="B12" i="7"/>
  <c r="C12" i="7"/>
  <c r="A13" i="7"/>
  <c r="D12" i="11"/>
  <c r="C12" i="11"/>
  <c r="B12" i="11"/>
  <c r="A13" i="11"/>
  <c r="E12" i="11"/>
  <c r="F12" i="11"/>
  <c r="C12" i="9"/>
  <c r="A13" i="9"/>
  <c r="B12" i="9"/>
  <c r="I12" i="9"/>
  <c r="H12" i="9"/>
  <c r="G12" i="9"/>
  <c r="F12" i="9"/>
  <c r="D12" i="9"/>
  <c r="E12" i="9"/>
  <c r="A13" i="10"/>
  <c r="F12" i="10"/>
  <c r="E12" i="10"/>
  <c r="D12" i="10"/>
  <c r="C12" i="10"/>
  <c r="B12" i="10"/>
  <c r="A13" i="13"/>
  <c r="H12" i="13"/>
  <c r="G12" i="13"/>
  <c r="F12" i="13"/>
  <c r="E12" i="13"/>
  <c r="D12" i="13"/>
  <c r="B12" i="13"/>
  <c r="C12" i="13"/>
  <c r="F13" i="11" l="1"/>
  <c r="E13" i="11"/>
  <c r="D13" i="11"/>
  <c r="C13" i="11"/>
  <c r="B13" i="11"/>
  <c r="A14" i="11"/>
  <c r="D13" i="8"/>
  <c r="A14" i="8"/>
  <c r="C13" i="8"/>
  <c r="J13" i="8"/>
  <c r="B13" i="8"/>
  <c r="I13" i="8"/>
  <c r="H13" i="8"/>
  <c r="G13" i="8"/>
  <c r="E13" i="8"/>
  <c r="F13" i="8"/>
  <c r="B13" i="10"/>
  <c r="A14" i="10"/>
  <c r="F13" i="10"/>
  <c r="E13" i="10"/>
  <c r="C13" i="10"/>
  <c r="D13" i="10"/>
  <c r="A14" i="9"/>
  <c r="B13" i="9"/>
  <c r="I13" i="9"/>
  <c r="H13" i="9"/>
  <c r="G13" i="9"/>
  <c r="F13" i="9"/>
  <c r="E13" i="9"/>
  <c r="C13" i="9"/>
  <c r="D13" i="9"/>
  <c r="B13" i="7"/>
  <c r="A14" i="7"/>
  <c r="G13" i="7"/>
  <c r="F13" i="7"/>
  <c r="E13" i="7"/>
  <c r="C13" i="7"/>
  <c r="D13" i="7"/>
  <c r="A14" i="12"/>
  <c r="E13" i="12"/>
  <c r="D13" i="12"/>
  <c r="C13" i="12"/>
  <c r="B13" i="12"/>
  <c r="A14" i="13"/>
  <c r="H13" i="13"/>
  <c r="G13" i="13"/>
  <c r="F13" i="13"/>
  <c r="E13" i="13"/>
  <c r="D13" i="13"/>
  <c r="B13" i="13"/>
  <c r="C13" i="13"/>
  <c r="D13" i="14"/>
  <c r="C13" i="14"/>
  <c r="B13" i="14"/>
  <c r="A14" i="14"/>
  <c r="G13" i="14"/>
  <c r="E13" i="14"/>
  <c r="F13" i="14"/>
  <c r="D14" i="10" l="1"/>
  <c r="C14" i="10"/>
  <c r="B14" i="10"/>
  <c r="A15" i="10"/>
  <c r="E14" i="10"/>
  <c r="F14" i="10"/>
  <c r="C14" i="7"/>
  <c r="A15" i="7"/>
  <c r="G14" i="7"/>
  <c r="F14" i="7"/>
  <c r="D14" i="7"/>
  <c r="E14" i="7"/>
  <c r="B14" i="7"/>
  <c r="J14" i="8"/>
  <c r="B14" i="8"/>
  <c r="I14" i="8"/>
  <c r="H14" i="8"/>
  <c r="G14" i="8"/>
  <c r="F14" i="8"/>
  <c r="E14" i="8"/>
  <c r="A15" i="8"/>
  <c r="D14" i="8"/>
  <c r="C14" i="8"/>
  <c r="I14" i="9"/>
  <c r="H14" i="9"/>
  <c r="G14" i="9"/>
  <c r="F14" i="9"/>
  <c r="E14" i="9"/>
  <c r="D14" i="9"/>
  <c r="A15" i="9"/>
  <c r="B14" i="9"/>
  <c r="C14" i="9"/>
  <c r="E14" i="14"/>
  <c r="D14" i="14"/>
  <c r="C14" i="14"/>
  <c r="B14" i="14"/>
  <c r="A15" i="14"/>
  <c r="F14" i="14"/>
  <c r="G14" i="14"/>
  <c r="C14" i="12"/>
  <c r="B14" i="12"/>
  <c r="A15" i="12"/>
  <c r="D14" i="12"/>
  <c r="E14" i="12"/>
  <c r="A15" i="11"/>
  <c r="F14" i="11"/>
  <c r="E14" i="11"/>
  <c r="D14" i="11"/>
  <c r="C14" i="11"/>
  <c r="B14" i="11"/>
  <c r="A15" i="13"/>
  <c r="H14" i="13"/>
  <c r="G14" i="13"/>
  <c r="F14" i="13"/>
  <c r="E14" i="13"/>
  <c r="D14" i="13"/>
  <c r="B14" i="13"/>
  <c r="C14" i="13"/>
  <c r="D15" i="7" l="1"/>
  <c r="B15" i="7"/>
  <c r="A16" i="7"/>
  <c r="G15" i="7"/>
  <c r="E15" i="7"/>
  <c r="F15" i="7"/>
  <c r="C15" i="7"/>
  <c r="A16" i="13"/>
  <c r="H15" i="13"/>
  <c r="G15" i="13"/>
  <c r="F15" i="13"/>
  <c r="E15" i="13"/>
  <c r="D15" i="13"/>
  <c r="B15" i="13"/>
  <c r="C15" i="13"/>
  <c r="H15" i="9"/>
  <c r="G15" i="9"/>
  <c r="F15" i="9"/>
  <c r="E15" i="9"/>
  <c r="D15" i="9"/>
  <c r="C15" i="9"/>
  <c r="I15" i="9"/>
  <c r="A16" i="9"/>
  <c r="B15" i="9"/>
  <c r="B15" i="11"/>
  <c r="A16" i="11"/>
  <c r="F15" i="11"/>
  <c r="E15" i="11"/>
  <c r="C15" i="11"/>
  <c r="D15" i="11"/>
  <c r="F15" i="14"/>
  <c r="E15" i="14"/>
  <c r="D15" i="14"/>
  <c r="C15" i="14"/>
  <c r="B15" i="14"/>
  <c r="G15" i="14"/>
  <c r="A16" i="14"/>
  <c r="H15" i="8"/>
  <c r="G15" i="8"/>
  <c r="F15" i="8"/>
  <c r="E15" i="8"/>
  <c r="D15" i="8"/>
  <c r="A16" i="8"/>
  <c r="C15" i="8"/>
  <c r="J15" i="8"/>
  <c r="I15" i="8"/>
  <c r="B15" i="8"/>
  <c r="F15" i="10"/>
  <c r="E15" i="10"/>
  <c r="D15" i="10"/>
  <c r="C15" i="10"/>
  <c r="B15" i="10"/>
  <c r="A16" i="10"/>
  <c r="A16" i="12"/>
  <c r="E15" i="12"/>
  <c r="D15" i="12"/>
  <c r="C15" i="12"/>
  <c r="B15" i="12"/>
  <c r="F16" i="8" l="1"/>
  <c r="E16" i="8"/>
  <c r="D16" i="8"/>
  <c r="A17" i="8"/>
  <c r="C16" i="8"/>
  <c r="J16" i="8"/>
  <c r="B16" i="8"/>
  <c r="I16" i="8"/>
  <c r="G16" i="8"/>
  <c r="H16" i="8"/>
  <c r="E16" i="7"/>
  <c r="C16" i="7"/>
  <c r="B16" i="7"/>
  <c r="A17" i="7"/>
  <c r="F16" i="7"/>
  <c r="G16" i="7"/>
  <c r="D16" i="7"/>
  <c r="A17" i="13"/>
  <c r="H16" i="13"/>
  <c r="G16" i="13"/>
  <c r="F16" i="13"/>
  <c r="E16" i="13"/>
  <c r="D16" i="13"/>
  <c r="B16" i="13"/>
  <c r="C16" i="13"/>
  <c r="G16" i="14"/>
  <c r="F16" i="14"/>
  <c r="E16" i="14"/>
  <c r="D16" i="14"/>
  <c r="C16" i="14"/>
  <c r="B16" i="14"/>
  <c r="A17" i="14"/>
  <c r="G16" i="9"/>
  <c r="F16" i="9"/>
  <c r="E16" i="9"/>
  <c r="D16" i="9"/>
  <c r="C16" i="9"/>
  <c r="A17" i="9"/>
  <c r="B16" i="9"/>
  <c r="H16" i="9"/>
  <c r="I16" i="9"/>
  <c r="A17" i="12"/>
  <c r="E16" i="12"/>
  <c r="D16" i="12"/>
  <c r="B16" i="12"/>
  <c r="C16" i="12"/>
  <c r="A17" i="10"/>
  <c r="F16" i="10"/>
  <c r="E16" i="10"/>
  <c r="D16" i="10"/>
  <c r="C16" i="10"/>
  <c r="B16" i="10"/>
  <c r="D16" i="11"/>
  <c r="C16" i="11"/>
  <c r="B16" i="11"/>
  <c r="A17" i="11"/>
  <c r="E16" i="11"/>
  <c r="F16" i="11"/>
  <c r="A18" i="13" l="1"/>
  <c r="H17" i="13"/>
  <c r="G17" i="13"/>
  <c r="F17" i="13"/>
  <c r="E17" i="13"/>
  <c r="D17" i="13"/>
  <c r="B17" i="13"/>
  <c r="C17" i="13"/>
  <c r="F17" i="11"/>
  <c r="E17" i="11"/>
  <c r="D17" i="11"/>
  <c r="C17" i="11"/>
  <c r="B17" i="11"/>
  <c r="A18" i="11"/>
  <c r="A18" i="14"/>
  <c r="G17" i="14"/>
  <c r="F17" i="14"/>
  <c r="E17" i="14"/>
  <c r="D17" i="14"/>
  <c r="C17" i="14"/>
  <c r="B17" i="14"/>
  <c r="D17" i="12"/>
  <c r="C17" i="12"/>
  <c r="B17" i="12"/>
  <c r="E17" i="12"/>
  <c r="A18" i="12"/>
  <c r="B17" i="10"/>
  <c r="A18" i="10"/>
  <c r="F17" i="10"/>
  <c r="E17" i="10"/>
  <c r="C17" i="10"/>
  <c r="D17" i="10"/>
  <c r="D17" i="8"/>
  <c r="A18" i="8"/>
  <c r="C17" i="8"/>
  <c r="J17" i="8"/>
  <c r="B17" i="8"/>
  <c r="I17" i="8"/>
  <c r="H17" i="8"/>
  <c r="G17" i="8"/>
  <c r="F17" i="8"/>
  <c r="E17" i="8"/>
  <c r="F17" i="9"/>
  <c r="E17" i="9"/>
  <c r="D17" i="9"/>
  <c r="C17" i="9"/>
  <c r="A18" i="9"/>
  <c r="B17" i="9"/>
  <c r="I17" i="9"/>
  <c r="G17" i="9"/>
  <c r="H17" i="9"/>
  <c r="F17" i="7"/>
  <c r="D17" i="7"/>
  <c r="C17" i="7"/>
  <c r="B17" i="7"/>
  <c r="G17" i="7"/>
  <c r="E17" i="7"/>
  <c r="A18" i="7"/>
  <c r="A19" i="12" l="1"/>
  <c r="E18" i="12"/>
  <c r="D18" i="12"/>
  <c r="C18" i="12"/>
  <c r="B18" i="12"/>
  <c r="A19" i="14"/>
  <c r="G18" i="14"/>
  <c r="F18" i="14"/>
  <c r="E18" i="14"/>
  <c r="D18" i="14"/>
  <c r="B18" i="14"/>
  <c r="C18" i="14"/>
  <c r="A19" i="11"/>
  <c r="F18" i="11"/>
  <c r="E18" i="11"/>
  <c r="D18" i="11"/>
  <c r="C18" i="11"/>
  <c r="B18" i="11"/>
  <c r="E18" i="9"/>
  <c r="D18" i="9"/>
  <c r="C18" i="9"/>
  <c r="A19" i="9"/>
  <c r="B18" i="9"/>
  <c r="I18" i="9"/>
  <c r="H18" i="9"/>
  <c r="F18" i="9"/>
  <c r="G18" i="9"/>
  <c r="D18" i="10"/>
  <c r="C18" i="10"/>
  <c r="B18" i="10"/>
  <c r="A19" i="10"/>
  <c r="E18" i="10"/>
  <c r="F18" i="10"/>
  <c r="G18" i="7"/>
  <c r="E18" i="7"/>
  <c r="D18" i="7"/>
  <c r="C18" i="7"/>
  <c r="B18" i="7"/>
  <c r="A19" i="7"/>
  <c r="F18" i="7"/>
  <c r="J18" i="8"/>
  <c r="B18" i="8"/>
  <c r="I18" i="8"/>
  <c r="H18" i="8"/>
  <c r="G18" i="8"/>
  <c r="F18" i="8"/>
  <c r="E18" i="8"/>
  <c r="A19" i="8"/>
  <c r="D18" i="8"/>
  <c r="C18" i="8"/>
  <c r="A19" i="13"/>
  <c r="H18" i="13"/>
  <c r="G18" i="13"/>
  <c r="F18" i="13"/>
  <c r="E18" i="13"/>
  <c r="D18" i="13"/>
  <c r="B18" i="13"/>
  <c r="C18" i="13"/>
  <c r="B19" i="12" l="1"/>
  <c r="A20" i="12"/>
  <c r="E19" i="12"/>
  <c r="C19" i="12"/>
  <c r="D19" i="12"/>
  <c r="H19" i="8"/>
  <c r="G19" i="8"/>
  <c r="F19" i="8"/>
  <c r="E19" i="8"/>
  <c r="D19" i="8"/>
  <c r="A20" i="8"/>
  <c r="C19" i="8"/>
  <c r="I19" i="8"/>
  <c r="B19" i="8"/>
  <c r="J19" i="8"/>
  <c r="A20" i="7"/>
  <c r="F19" i="7"/>
  <c r="E19" i="7"/>
  <c r="D19" i="7"/>
  <c r="C19" i="7"/>
  <c r="G19" i="7"/>
  <c r="B19" i="7"/>
  <c r="F19" i="10"/>
  <c r="E19" i="10"/>
  <c r="D19" i="10"/>
  <c r="C19" i="10"/>
  <c r="B19" i="10"/>
  <c r="A20" i="10"/>
  <c r="D19" i="9"/>
  <c r="C19" i="9"/>
  <c r="A20" i="9"/>
  <c r="B19" i="9"/>
  <c r="I19" i="9"/>
  <c r="H19" i="9"/>
  <c r="G19" i="9"/>
  <c r="E19" i="9"/>
  <c r="F19" i="9"/>
  <c r="B19" i="14"/>
  <c r="A20" i="14"/>
  <c r="G19" i="14"/>
  <c r="F19" i="14"/>
  <c r="E19" i="14"/>
  <c r="C19" i="14"/>
  <c r="D19" i="14"/>
  <c r="B19" i="11"/>
  <c r="A20" i="11"/>
  <c r="F19" i="11"/>
  <c r="E19" i="11"/>
  <c r="C19" i="11"/>
  <c r="D19" i="11"/>
  <c r="A20" i="13"/>
  <c r="H19" i="13"/>
  <c r="G19" i="13"/>
  <c r="F19" i="13"/>
  <c r="E19" i="13"/>
  <c r="D19" i="13"/>
  <c r="B19" i="13"/>
  <c r="C19" i="13"/>
  <c r="A21" i="13" l="1"/>
  <c r="H20" i="13"/>
  <c r="G20" i="13"/>
  <c r="F20" i="13"/>
  <c r="E20" i="13"/>
  <c r="D20" i="13"/>
  <c r="B20" i="13"/>
  <c r="C20" i="13"/>
  <c r="F20" i="8"/>
  <c r="E20" i="8"/>
  <c r="D20" i="8"/>
  <c r="A21" i="8"/>
  <c r="C20" i="8"/>
  <c r="J20" i="8"/>
  <c r="B20" i="8"/>
  <c r="I20" i="8"/>
  <c r="H20" i="8"/>
  <c r="G20" i="8"/>
  <c r="E20" i="12"/>
  <c r="D20" i="12"/>
  <c r="C20" i="12"/>
  <c r="B20" i="12"/>
  <c r="A21" i="12"/>
  <c r="G20" i="7"/>
  <c r="F20" i="7"/>
  <c r="E20" i="7"/>
  <c r="D20" i="7"/>
  <c r="B20" i="7"/>
  <c r="A21" i="7"/>
  <c r="C20" i="7"/>
  <c r="C20" i="14"/>
  <c r="B20" i="14"/>
  <c r="A21" i="14"/>
  <c r="G20" i="14"/>
  <c r="F20" i="14"/>
  <c r="D20" i="14"/>
  <c r="E20" i="14"/>
  <c r="C20" i="9"/>
  <c r="A21" i="9"/>
  <c r="B20" i="9"/>
  <c r="I20" i="9"/>
  <c r="H20" i="9"/>
  <c r="G20" i="9"/>
  <c r="F20" i="9"/>
  <c r="D20" i="9"/>
  <c r="E20" i="9"/>
  <c r="D20" i="11"/>
  <c r="C20" i="11"/>
  <c r="B20" i="11"/>
  <c r="A21" i="11"/>
  <c r="E20" i="11"/>
  <c r="F20" i="11"/>
  <c r="A21" i="10"/>
  <c r="F20" i="10"/>
  <c r="E20" i="10"/>
  <c r="D20" i="10"/>
  <c r="C20" i="10"/>
  <c r="B20" i="10"/>
  <c r="D21" i="14" l="1"/>
  <c r="C21" i="14"/>
  <c r="B21" i="14"/>
  <c r="A22" i="14"/>
  <c r="G21" i="14"/>
  <c r="E21" i="14"/>
  <c r="F21" i="14"/>
  <c r="A22" i="9"/>
  <c r="B21" i="9"/>
  <c r="I21" i="9"/>
  <c r="H21" i="9"/>
  <c r="G21" i="9"/>
  <c r="F21" i="9"/>
  <c r="E21" i="9"/>
  <c r="C21" i="9"/>
  <c r="D21" i="9"/>
  <c r="A22" i="12"/>
  <c r="E21" i="12"/>
  <c r="D21" i="12"/>
  <c r="C21" i="12"/>
  <c r="B21" i="12"/>
  <c r="B21" i="10"/>
  <c r="A22" i="10"/>
  <c r="F21" i="10"/>
  <c r="E21" i="10"/>
  <c r="C21" i="10"/>
  <c r="D21" i="10"/>
  <c r="B21" i="7"/>
  <c r="A22" i="7"/>
  <c r="G21" i="7"/>
  <c r="F21" i="7"/>
  <c r="E21" i="7"/>
  <c r="C21" i="7"/>
  <c r="D21" i="7"/>
  <c r="D21" i="8"/>
  <c r="A22" i="8"/>
  <c r="C21" i="8"/>
  <c r="J21" i="8"/>
  <c r="B21" i="8"/>
  <c r="I21" i="8"/>
  <c r="H21" i="8"/>
  <c r="G21" i="8"/>
  <c r="F21" i="8"/>
  <c r="E21" i="8"/>
  <c r="F21" i="11"/>
  <c r="E21" i="11"/>
  <c r="D21" i="11"/>
  <c r="C21" i="11"/>
  <c r="B21" i="11"/>
  <c r="A22" i="11"/>
  <c r="A22" i="13"/>
  <c r="H21" i="13"/>
  <c r="G21" i="13"/>
  <c r="F21" i="13"/>
  <c r="E21" i="13"/>
  <c r="D21" i="13"/>
  <c r="B21" i="13"/>
  <c r="C21" i="13"/>
  <c r="I22" i="9" l="1"/>
  <c r="H22" i="9"/>
  <c r="G22" i="9"/>
  <c r="F22" i="9"/>
  <c r="E22" i="9"/>
  <c r="D22" i="9"/>
  <c r="A23" i="9"/>
  <c r="B22" i="9"/>
  <c r="C22" i="9"/>
  <c r="D22" i="10"/>
  <c r="C22" i="10"/>
  <c r="B22" i="10"/>
  <c r="A23" i="10"/>
  <c r="E22" i="10"/>
  <c r="F22" i="10"/>
  <c r="C22" i="7"/>
  <c r="A23" i="7"/>
  <c r="G22" i="7"/>
  <c r="F22" i="7"/>
  <c r="D22" i="7"/>
  <c r="B22" i="7"/>
  <c r="E22" i="7"/>
  <c r="A23" i="11"/>
  <c r="F22" i="11"/>
  <c r="E22" i="11"/>
  <c r="D22" i="11"/>
  <c r="C22" i="11"/>
  <c r="B22" i="11"/>
  <c r="J22" i="8"/>
  <c r="B22" i="8"/>
  <c r="I22" i="8"/>
  <c r="H22" i="8"/>
  <c r="G22" i="8"/>
  <c r="F22" i="8"/>
  <c r="E22" i="8"/>
  <c r="A23" i="8"/>
  <c r="D22" i="8"/>
  <c r="C22" i="8"/>
  <c r="E22" i="14"/>
  <c r="D22" i="14"/>
  <c r="C22" i="14"/>
  <c r="B22" i="14"/>
  <c r="A23" i="14"/>
  <c r="F22" i="14"/>
  <c r="G22" i="14"/>
  <c r="A23" i="13"/>
  <c r="H22" i="13"/>
  <c r="G22" i="13"/>
  <c r="F22" i="13"/>
  <c r="E22" i="13"/>
  <c r="D22" i="13"/>
  <c r="B22" i="13"/>
  <c r="C22" i="13"/>
  <c r="C22" i="12"/>
  <c r="B22" i="12"/>
  <c r="A23" i="12"/>
  <c r="D22" i="12"/>
  <c r="E22" i="12"/>
  <c r="D23" i="7" l="1"/>
  <c r="B23" i="7"/>
  <c r="A24" i="7"/>
  <c r="G23" i="7"/>
  <c r="E23" i="7"/>
  <c r="F23" i="7"/>
  <c r="C23" i="7"/>
  <c r="A24" i="12"/>
  <c r="E23" i="12"/>
  <c r="D23" i="12"/>
  <c r="C23" i="12"/>
  <c r="B23" i="12"/>
  <c r="B23" i="11"/>
  <c r="A24" i="11"/>
  <c r="F23" i="11"/>
  <c r="E23" i="11"/>
  <c r="C23" i="11"/>
  <c r="D23" i="11"/>
  <c r="H23" i="9"/>
  <c r="G23" i="9"/>
  <c r="F23" i="9"/>
  <c r="E23" i="9"/>
  <c r="D23" i="9"/>
  <c r="C23" i="9"/>
  <c r="I23" i="9"/>
  <c r="A24" i="9"/>
  <c r="B23" i="9"/>
  <c r="A24" i="13"/>
  <c r="H23" i="13"/>
  <c r="G23" i="13"/>
  <c r="F23" i="13"/>
  <c r="E23" i="13"/>
  <c r="D23" i="13"/>
  <c r="B23" i="13"/>
  <c r="C23" i="13"/>
  <c r="F23" i="10"/>
  <c r="E23" i="10"/>
  <c r="D23" i="10"/>
  <c r="C23" i="10"/>
  <c r="B23" i="10"/>
  <c r="A24" i="10"/>
  <c r="H23" i="8"/>
  <c r="G23" i="8"/>
  <c r="F23" i="8"/>
  <c r="E23" i="8"/>
  <c r="D23" i="8"/>
  <c r="A24" i="8"/>
  <c r="C23" i="8"/>
  <c r="J23" i="8"/>
  <c r="B23" i="8"/>
  <c r="I23" i="8"/>
  <c r="F23" i="14"/>
  <c r="E23" i="14"/>
  <c r="D23" i="14"/>
  <c r="C23" i="14"/>
  <c r="B23" i="14"/>
  <c r="G23" i="14"/>
  <c r="A24" i="14"/>
  <c r="A25" i="12" l="1"/>
  <c r="E24" i="12"/>
  <c r="D24" i="12"/>
  <c r="B24" i="12"/>
  <c r="C24" i="12"/>
  <c r="D24" i="11"/>
  <c r="C24" i="11"/>
  <c r="B24" i="11"/>
  <c r="A25" i="11"/>
  <c r="E24" i="11"/>
  <c r="F24" i="11"/>
  <c r="F24" i="8"/>
  <c r="E24" i="8"/>
  <c r="D24" i="8"/>
  <c r="A25" i="8"/>
  <c r="C24" i="8"/>
  <c r="J24" i="8"/>
  <c r="B24" i="8"/>
  <c r="I24" i="8"/>
  <c r="H24" i="8"/>
  <c r="G24" i="8"/>
  <c r="A25" i="13"/>
  <c r="H24" i="13"/>
  <c r="G24" i="13"/>
  <c r="F24" i="13"/>
  <c r="E24" i="13"/>
  <c r="D24" i="13"/>
  <c r="B24" i="13"/>
  <c r="C24" i="13"/>
  <c r="E24" i="7"/>
  <c r="C24" i="7"/>
  <c r="B24" i="7"/>
  <c r="A25" i="7"/>
  <c r="F24" i="7"/>
  <c r="G24" i="7"/>
  <c r="D24" i="7"/>
  <c r="G24" i="9"/>
  <c r="F24" i="9"/>
  <c r="E24" i="9"/>
  <c r="D24" i="9"/>
  <c r="C24" i="9"/>
  <c r="A25" i="9"/>
  <c r="B24" i="9"/>
  <c r="H24" i="9"/>
  <c r="I24" i="9"/>
  <c r="G24" i="14"/>
  <c r="F24" i="14"/>
  <c r="E24" i="14"/>
  <c r="D24" i="14"/>
  <c r="C24" i="14"/>
  <c r="B24" i="14"/>
  <c r="A25" i="14"/>
  <c r="A25" i="10"/>
  <c r="F24" i="10"/>
  <c r="E24" i="10"/>
  <c r="D24" i="10"/>
  <c r="C24" i="10"/>
  <c r="B24" i="10"/>
  <c r="F25" i="7" l="1"/>
  <c r="D25" i="7"/>
  <c r="C25" i="7"/>
  <c r="B25" i="7"/>
  <c r="G25" i="7"/>
  <c r="A26" i="7"/>
  <c r="E25" i="7"/>
  <c r="F25" i="11"/>
  <c r="E25" i="11"/>
  <c r="D25" i="11"/>
  <c r="C25" i="11"/>
  <c r="B25" i="11"/>
  <c r="A26" i="11"/>
  <c r="D25" i="12"/>
  <c r="C25" i="12"/>
  <c r="B25" i="12"/>
  <c r="E25" i="12"/>
  <c r="A26" i="12"/>
  <c r="D25" i="8"/>
  <c r="A26" i="8"/>
  <c r="C25" i="8"/>
  <c r="J25" i="8"/>
  <c r="B25" i="8"/>
  <c r="I25" i="8"/>
  <c r="H25" i="8"/>
  <c r="G25" i="8"/>
  <c r="F25" i="8"/>
  <c r="E25" i="8"/>
  <c r="A26" i="13"/>
  <c r="H25" i="13"/>
  <c r="G25" i="13"/>
  <c r="F25" i="13"/>
  <c r="E25" i="13"/>
  <c r="D25" i="13"/>
  <c r="B25" i="13"/>
  <c r="C25" i="13"/>
  <c r="B25" i="10"/>
  <c r="A26" i="10"/>
  <c r="F25" i="10"/>
  <c r="E25" i="10"/>
  <c r="C25" i="10"/>
  <c r="D25" i="10"/>
  <c r="A26" i="14"/>
  <c r="G25" i="14"/>
  <c r="F25" i="14"/>
  <c r="E25" i="14"/>
  <c r="D25" i="14"/>
  <c r="C25" i="14"/>
  <c r="B25" i="14"/>
  <c r="F25" i="9"/>
  <c r="E25" i="9"/>
  <c r="D25" i="9"/>
  <c r="C25" i="9"/>
  <c r="A26" i="9"/>
  <c r="B25" i="9"/>
  <c r="I25" i="9"/>
  <c r="G25" i="9"/>
  <c r="H25" i="9"/>
  <c r="E26" i="9" l="1"/>
  <c r="D26" i="9"/>
  <c r="C26" i="9"/>
  <c r="A27" i="9"/>
  <c r="B26" i="9"/>
  <c r="I26" i="9"/>
  <c r="H26" i="9"/>
  <c r="F26" i="9"/>
  <c r="G26" i="9"/>
  <c r="G26" i="7"/>
  <c r="E26" i="7"/>
  <c r="D26" i="7"/>
  <c r="C26" i="7"/>
  <c r="B26" i="7"/>
  <c r="A27" i="7"/>
  <c r="F26" i="7"/>
  <c r="D26" i="10"/>
  <c r="C26" i="10"/>
  <c r="B26" i="10"/>
  <c r="A27" i="10"/>
  <c r="E26" i="10"/>
  <c r="F26" i="10"/>
  <c r="A27" i="13"/>
  <c r="H26" i="13"/>
  <c r="G26" i="13"/>
  <c r="F26" i="13"/>
  <c r="E26" i="13"/>
  <c r="D26" i="13"/>
  <c r="B26" i="13"/>
  <c r="C26" i="13"/>
  <c r="A27" i="11"/>
  <c r="F26" i="11"/>
  <c r="E26" i="11"/>
  <c r="D26" i="11"/>
  <c r="C26" i="11"/>
  <c r="B26" i="11"/>
  <c r="J26" i="8"/>
  <c r="B26" i="8"/>
  <c r="I26" i="8"/>
  <c r="H26" i="8"/>
  <c r="G26" i="8"/>
  <c r="F26" i="8"/>
  <c r="E26" i="8"/>
  <c r="C26" i="8"/>
  <c r="D26" i="8"/>
  <c r="A27" i="8"/>
  <c r="A27" i="14"/>
  <c r="G26" i="14"/>
  <c r="F26" i="14"/>
  <c r="E26" i="14"/>
  <c r="D26" i="14"/>
  <c r="B26" i="14"/>
  <c r="C26" i="14"/>
  <c r="A27" i="12"/>
  <c r="E26" i="12"/>
  <c r="D26" i="12"/>
  <c r="C26" i="12"/>
  <c r="B26" i="12"/>
  <c r="B27" i="14" l="1"/>
  <c r="A28" i="14"/>
  <c r="G27" i="14"/>
  <c r="F27" i="14"/>
  <c r="E27" i="14"/>
  <c r="C27" i="14"/>
  <c r="D27" i="14"/>
  <c r="B27" i="11"/>
  <c r="A28" i="11"/>
  <c r="F27" i="11"/>
  <c r="E27" i="11"/>
  <c r="C27" i="11"/>
  <c r="D27" i="11"/>
  <c r="A28" i="13"/>
  <c r="H27" i="13"/>
  <c r="G27" i="13"/>
  <c r="F27" i="13"/>
  <c r="E27" i="13"/>
  <c r="D27" i="13"/>
  <c r="C27" i="13"/>
  <c r="B27" i="13"/>
  <c r="A28" i="7"/>
  <c r="F27" i="7"/>
  <c r="E27" i="7"/>
  <c r="D27" i="7"/>
  <c r="C27" i="7"/>
  <c r="G27" i="7"/>
  <c r="B27" i="7"/>
  <c r="H27" i="8"/>
  <c r="G27" i="8"/>
  <c r="F27" i="8"/>
  <c r="E27" i="8"/>
  <c r="D27" i="8"/>
  <c r="A28" i="8"/>
  <c r="C27" i="8"/>
  <c r="J27" i="8"/>
  <c r="I27" i="8"/>
  <c r="B27" i="8"/>
  <c r="B27" i="12"/>
  <c r="A28" i="12"/>
  <c r="E27" i="12"/>
  <c r="C27" i="12"/>
  <c r="D27" i="12"/>
  <c r="F27" i="10"/>
  <c r="E27" i="10"/>
  <c r="D27" i="10"/>
  <c r="C27" i="10"/>
  <c r="B27" i="10"/>
  <c r="A28" i="10"/>
  <c r="D27" i="9"/>
  <c r="C27" i="9"/>
  <c r="A28" i="9"/>
  <c r="B27" i="9"/>
  <c r="I27" i="9"/>
  <c r="H27" i="9"/>
  <c r="G27" i="9"/>
  <c r="E27" i="9"/>
  <c r="F27" i="9"/>
  <c r="A29" i="10" l="1"/>
  <c r="F28" i="10"/>
  <c r="E28" i="10"/>
  <c r="D28" i="10"/>
  <c r="C28" i="10"/>
  <c r="B28" i="10"/>
  <c r="D28" i="11"/>
  <c r="C28" i="11"/>
  <c r="B28" i="11"/>
  <c r="A29" i="11"/>
  <c r="E28" i="11"/>
  <c r="F28" i="11"/>
  <c r="E28" i="12"/>
  <c r="D28" i="12"/>
  <c r="C28" i="12"/>
  <c r="B28" i="12"/>
  <c r="A29" i="12"/>
  <c r="G28" i="7"/>
  <c r="F28" i="7"/>
  <c r="E28" i="7"/>
  <c r="D28" i="7"/>
  <c r="B28" i="7"/>
  <c r="A29" i="7"/>
  <c r="C28" i="7"/>
  <c r="A29" i="13"/>
  <c r="H28" i="13"/>
  <c r="G28" i="13"/>
  <c r="F28" i="13"/>
  <c r="E28" i="13"/>
  <c r="D28" i="13"/>
  <c r="C28" i="13"/>
  <c r="B28" i="13"/>
  <c r="C28" i="9"/>
  <c r="A29" i="9"/>
  <c r="B28" i="9"/>
  <c r="I28" i="9"/>
  <c r="H28" i="9"/>
  <c r="G28" i="9"/>
  <c r="F28" i="9"/>
  <c r="D28" i="9"/>
  <c r="E28" i="9"/>
  <c r="F28" i="8"/>
  <c r="E28" i="8"/>
  <c r="D28" i="8"/>
  <c r="A29" i="8"/>
  <c r="C28" i="8"/>
  <c r="J28" i="8"/>
  <c r="B28" i="8"/>
  <c r="I28" i="8"/>
  <c r="H28" i="8"/>
  <c r="G28" i="8"/>
  <c r="C28" i="14"/>
  <c r="B28" i="14"/>
  <c r="A29" i="14"/>
  <c r="G28" i="14"/>
  <c r="F28" i="14"/>
  <c r="D28" i="14"/>
  <c r="E28" i="14"/>
  <c r="F29" i="11" l="1"/>
  <c r="E29" i="11"/>
  <c r="D29" i="11"/>
  <c r="C29" i="11"/>
  <c r="B29" i="11"/>
  <c r="A30" i="11"/>
  <c r="A30" i="13"/>
  <c r="H29" i="13"/>
  <c r="G29" i="13"/>
  <c r="F29" i="13"/>
  <c r="E29" i="13"/>
  <c r="D29" i="13"/>
  <c r="C29" i="13"/>
  <c r="B29" i="13"/>
  <c r="A30" i="12"/>
  <c r="E29" i="12"/>
  <c r="D29" i="12"/>
  <c r="C29" i="12"/>
  <c r="B29" i="12"/>
  <c r="B29" i="7"/>
  <c r="A30" i="7"/>
  <c r="G29" i="7"/>
  <c r="F29" i="7"/>
  <c r="E29" i="7"/>
  <c r="C29" i="7"/>
  <c r="D29" i="7"/>
  <c r="D29" i="8"/>
  <c r="A30" i="8"/>
  <c r="C29" i="8"/>
  <c r="J29" i="8"/>
  <c r="B29" i="8"/>
  <c r="I29" i="8"/>
  <c r="H29" i="8"/>
  <c r="G29" i="8"/>
  <c r="E29" i="8"/>
  <c r="F29" i="8"/>
  <c r="D29" i="14"/>
  <c r="C29" i="14"/>
  <c r="B29" i="14"/>
  <c r="A30" i="14"/>
  <c r="G29" i="14"/>
  <c r="E29" i="14"/>
  <c r="F29" i="14"/>
  <c r="A30" i="9"/>
  <c r="B29" i="9"/>
  <c r="I29" i="9"/>
  <c r="H29" i="9"/>
  <c r="G29" i="9"/>
  <c r="F29" i="9"/>
  <c r="E29" i="9"/>
  <c r="C29" i="9"/>
  <c r="D29" i="9"/>
  <c r="B29" i="10"/>
  <c r="A30" i="10"/>
  <c r="F29" i="10"/>
  <c r="E29" i="10"/>
  <c r="C29" i="10"/>
  <c r="D29" i="10"/>
  <c r="E30" i="14" l="1"/>
  <c r="D30" i="14"/>
  <c r="C30" i="14"/>
  <c r="B30" i="14"/>
  <c r="A31" i="14"/>
  <c r="F30" i="14"/>
  <c r="G30" i="14"/>
  <c r="A31" i="13"/>
  <c r="H30" i="13"/>
  <c r="G30" i="13"/>
  <c r="F30" i="13"/>
  <c r="E30" i="13"/>
  <c r="D30" i="13"/>
  <c r="C30" i="13"/>
  <c r="B30" i="13"/>
  <c r="D30" i="10"/>
  <c r="C30" i="10"/>
  <c r="B30" i="10"/>
  <c r="A31" i="10"/>
  <c r="E30" i="10"/>
  <c r="F30" i="10"/>
  <c r="A31" i="11"/>
  <c r="F30" i="11"/>
  <c r="E30" i="11"/>
  <c r="D30" i="11"/>
  <c r="C30" i="11"/>
  <c r="B30" i="11"/>
  <c r="C30" i="12"/>
  <c r="B30" i="12"/>
  <c r="A31" i="12"/>
  <c r="D30" i="12"/>
  <c r="E30" i="12"/>
  <c r="C30" i="7"/>
  <c r="A31" i="7"/>
  <c r="G30" i="7"/>
  <c r="F30" i="7"/>
  <c r="D30" i="7"/>
  <c r="E30" i="7"/>
  <c r="B30" i="7"/>
  <c r="I30" i="9"/>
  <c r="H30" i="9"/>
  <c r="G30" i="9"/>
  <c r="F30" i="9"/>
  <c r="E30" i="9"/>
  <c r="D30" i="9"/>
  <c r="A31" i="9"/>
  <c r="B30" i="9"/>
  <c r="C30" i="9"/>
  <c r="J30" i="8"/>
  <c r="B30" i="8"/>
  <c r="I30" i="8"/>
  <c r="H30" i="8"/>
  <c r="G30" i="8"/>
  <c r="F30" i="8"/>
  <c r="E30" i="8"/>
  <c r="A31" i="8"/>
  <c r="D30" i="8"/>
  <c r="C30" i="8"/>
  <c r="H31" i="8" l="1"/>
  <c r="G31" i="8"/>
  <c r="F31" i="8"/>
  <c r="E31" i="8"/>
  <c r="D31" i="8"/>
  <c r="A32" i="8"/>
  <c r="C31" i="8"/>
  <c r="J31" i="8"/>
  <c r="I31" i="8"/>
  <c r="B31" i="8"/>
  <c r="A32" i="13"/>
  <c r="H31" i="13"/>
  <c r="G31" i="13"/>
  <c r="F31" i="13"/>
  <c r="E31" i="13"/>
  <c r="D31" i="13"/>
  <c r="C31" i="13"/>
  <c r="B31" i="13"/>
  <c r="D31" i="7"/>
  <c r="B31" i="7"/>
  <c r="A32" i="7"/>
  <c r="G31" i="7"/>
  <c r="E31" i="7"/>
  <c r="C31" i="7"/>
  <c r="F31" i="7"/>
  <c r="H31" i="9"/>
  <c r="G31" i="9"/>
  <c r="F31" i="9"/>
  <c r="E31" i="9"/>
  <c r="D31" i="9"/>
  <c r="C31" i="9"/>
  <c r="I31" i="9"/>
  <c r="A32" i="9"/>
  <c r="B31" i="9"/>
  <c r="B31" i="11"/>
  <c r="A32" i="11"/>
  <c r="F31" i="11"/>
  <c r="E31" i="11"/>
  <c r="C31" i="11"/>
  <c r="D31" i="11"/>
  <c r="F31" i="14"/>
  <c r="E31" i="14"/>
  <c r="D31" i="14"/>
  <c r="C31" i="14"/>
  <c r="B31" i="14"/>
  <c r="G31" i="14"/>
  <c r="A32" i="14"/>
  <c r="A32" i="12"/>
  <c r="E31" i="12"/>
  <c r="D31" i="12"/>
  <c r="C31" i="12"/>
  <c r="B31" i="12"/>
  <c r="F31" i="10"/>
  <c r="E31" i="10"/>
  <c r="D31" i="10"/>
  <c r="C31" i="10"/>
  <c r="B31" i="10"/>
  <c r="A32" i="10"/>
  <c r="A33" i="12" l="1"/>
  <c r="E32" i="12"/>
  <c r="D32" i="12"/>
  <c r="B32" i="12"/>
  <c r="C32" i="12"/>
  <c r="G32" i="14"/>
  <c r="F32" i="14"/>
  <c r="E32" i="14"/>
  <c r="D32" i="14"/>
  <c r="C32" i="14"/>
  <c r="B32" i="14"/>
  <c r="A33" i="14"/>
  <c r="F32" i="8"/>
  <c r="E32" i="8"/>
  <c r="D32" i="8"/>
  <c r="A33" i="8"/>
  <c r="C32" i="8"/>
  <c r="J32" i="8"/>
  <c r="B32" i="8"/>
  <c r="I32" i="8"/>
  <c r="G32" i="8"/>
  <c r="H32" i="8"/>
  <c r="E32" i="7"/>
  <c r="C32" i="7"/>
  <c r="B32" i="7"/>
  <c r="A33" i="7"/>
  <c r="F32" i="7"/>
  <c r="G32" i="7"/>
  <c r="D32" i="7"/>
  <c r="D32" i="11"/>
  <c r="C32" i="11"/>
  <c r="B32" i="11"/>
  <c r="A33" i="11"/>
  <c r="E32" i="11"/>
  <c r="F32" i="11"/>
  <c r="A33" i="13"/>
  <c r="H32" i="13"/>
  <c r="G32" i="13"/>
  <c r="F32" i="13"/>
  <c r="E32" i="13"/>
  <c r="D32" i="13"/>
  <c r="C32" i="13"/>
  <c r="B32" i="13"/>
  <c r="F32" i="10"/>
  <c r="E32" i="10"/>
  <c r="A33" i="10"/>
  <c r="D32" i="10"/>
  <c r="C32" i="10"/>
  <c r="B32" i="10"/>
  <c r="G32" i="9"/>
  <c r="F32" i="9"/>
  <c r="E32" i="9"/>
  <c r="D32" i="9"/>
  <c r="C32" i="9"/>
  <c r="A33" i="9"/>
  <c r="B32" i="9"/>
  <c r="H32" i="9"/>
  <c r="I32" i="9"/>
  <c r="F33" i="7" l="1"/>
  <c r="D33" i="7"/>
  <c r="C33" i="7"/>
  <c r="B33" i="7"/>
  <c r="G33" i="7"/>
  <c r="A34" i="7"/>
  <c r="E33" i="7"/>
  <c r="F33" i="11"/>
  <c r="E33" i="11"/>
  <c r="D33" i="11"/>
  <c r="C33" i="11"/>
  <c r="B33" i="11"/>
  <c r="A34" i="11"/>
  <c r="D33" i="12"/>
  <c r="C33" i="12"/>
  <c r="B33" i="12"/>
  <c r="E33" i="12"/>
  <c r="A34" i="12"/>
  <c r="D33" i="8"/>
  <c r="A34" i="8"/>
  <c r="C33" i="8"/>
  <c r="J33" i="8"/>
  <c r="B33" i="8"/>
  <c r="I33" i="8"/>
  <c r="H33" i="8"/>
  <c r="G33" i="8"/>
  <c r="F33" i="8"/>
  <c r="E33" i="8"/>
  <c r="F33" i="9"/>
  <c r="E33" i="9"/>
  <c r="D33" i="9"/>
  <c r="C33" i="9"/>
  <c r="A34" i="9"/>
  <c r="B33" i="9"/>
  <c r="I33" i="9"/>
  <c r="G33" i="9"/>
  <c r="H33" i="9"/>
  <c r="A34" i="10"/>
  <c r="E33" i="10"/>
  <c r="D33" i="10"/>
  <c r="C33" i="10"/>
  <c r="F33" i="10"/>
  <c r="B33" i="10"/>
  <c r="A34" i="13"/>
  <c r="H33" i="13"/>
  <c r="G33" i="13"/>
  <c r="F33" i="13"/>
  <c r="E33" i="13"/>
  <c r="D33" i="13"/>
  <c r="C33" i="13"/>
  <c r="B33" i="13"/>
  <c r="A34" i="14"/>
  <c r="G33" i="14"/>
  <c r="F33" i="14"/>
  <c r="E33" i="14"/>
  <c r="D33" i="14"/>
  <c r="C33" i="14"/>
  <c r="B33" i="14"/>
  <c r="E34" i="9" l="1"/>
  <c r="D34" i="9"/>
  <c r="C34" i="9"/>
  <c r="A35" i="9"/>
  <c r="B34" i="9"/>
  <c r="I34" i="9"/>
  <c r="H34" i="9"/>
  <c r="F34" i="9"/>
  <c r="G34" i="9"/>
  <c r="B34" i="10"/>
  <c r="A35" i="10"/>
  <c r="F34" i="10"/>
  <c r="E34" i="10"/>
  <c r="C34" i="10"/>
  <c r="D34" i="10"/>
  <c r="G34" i="7"/>
  <c r="E34" i="7"/>
  <c r="D34" i="7"/>
  <c r="C34" i="7"/>
  <c r="B34" i="7"/>
  <c r="A35" i="7"/>
  <c r="F34" i="7"/>
  <c r="A35" i="11"/>
  <c r="F34" i="11"/>
  <c r="E34" i="11"/>
  <c r="D34" i="11"/>
  <c r="C34" i="11"/>
  <c r="B34" i="11"/>
  <c r="A35" i="14"/>
  <c r="G34" i="14"/>
  <c r="F34" i="14"/>
  <c r="E34" i="14"/>
  <c r="D34" i="14"/>
  <c r="B34" i="14"/>
  <c r="C34" i="14"/>
  <c r="A35" i="13"/>
  <c r="H34" i="13"/>
  <c r="G34" i="13"/>
  <c r="F34" i="13"/>
  <c r="E34" i="13"/>
  <c r="D34" i="13"/>
  <c r="C34" i="13"/>
  <c r="B34" i="13"/>
  <c r="J34" i="8"/>
  <c r="B34" i="8"/>
  <c r="I34" i="8"/>
  <c r="H34" i="8"/>
  <c r="G34" i="8"/>
  <c r="F34" i="8"/>
  <c r="E34" i="8"/>
  <c r="A35" i="8"/>
  <c r="D34" i="8"/>
  <c r="C34" i="8"/>
  <c r="A35" i="12"/>
  <c r="E34" i="12"/>
  <c r="D34" i="12"/>
  <c r="C34" i="12"/>
  <c r="B34" i="12"/>
  <c r="H35" i="8" l="1"/>
  <c r="G35" i="8"/>
  <c r="F35" i="8"/>
  <c r="E35" i="8"/>
  <c r="D35" i="8"/>
  <c r="A36" i="8"/>
  <c r="C35" i="8"/>
  <c r="I35" i="8"/>
  <c r="B35" i="8"/>
  <c r="J35" i="8"/>
  <c r="B35" i="11"/>
  <c r="A36" i="11"/>
  <c r="F35" i="11"/>
  <c r="E35" i="11"/>
  <c r="C35" i="11"/>
  <c r="D35" i="11"/>
  <c r="B35" i="14"/>
  <c r="A36" i="14"/>
  <c r="G35" i="14"/>
  <c r="F35" i="14"/>
  <c r="E35" i="14"/>
  <c r="C35" i="14"/>
  <c r="D35" i="14"/>
  <c r="A36" i="7"/>
  <c r="F35" i="7"/>
  <c r="E35" i="7"/>
  <c r="D35" i="7"/>
  <c r="C35" i="7"/>
  <c r="B35" i="7"/>
  <c r="G35" i="7"/>
  <c r="B35" i="12"/>
  <c r="A36" i="12"/>
  <c r="E35" i="12"/>
  <c r="C35" i="12"/>
  <c r="D35" i="12"/>
  <c r="A36" i="13"/>
  <c r="H35" i="13"/>
  <c r="G35" i="13"/>
  <c r="F35" i="13"/>
  <c r="E35" i="13"/>
  <c r="D35" i="13"/>
  <c r="C35" i="13"/>
  <c r="B35" i="13"/>
  <c r="D35" i="9"/>
  <c r="C35" i="9"/>
  <c r="A36" i="9"/>
  <c r="B35" i="9"/>
  <c r="I35" i="9"/>
  <c r="H35" i="9"/>
  <c r="G35" i="9"/>
  <c r="E35" i="9"/>
  <c r="F35" i="9"/>
  <c r="D35" i="10"/>
  <c r="C35" i="10"/>
  <c r="A36" i="10"/>
  <c r="F35" i="10"/>
  <c r="E35" i="10"/>
  <c r="B35" i="10"/>
  <c r="E36" i="12" l="1"/>
  <c r="D36" i="12"/>
  <c r="C36" i="12"/>
  <c r="B36" i="12"/>
  <c r="A37" i="12"/>
  <c r="G36" i="7"/>
  <c r="F36" i="7"/>
  <c r="E36" i="7"/>
  <c r="D36" i="7"/>
  <c r="B36" i="7"/>
  <c r="A37" i="7"/>
  <c r="C36" i="7"/>
  <c r="F36" i="8"/>
  <c r="E36" i="8"/>
  <c r="D36" i="8"/>
  <c r="A37" i="8"/>
  <c r="C36" i="8"/>
  <c r="J36" i="8"/>
  <c r="B36" i="8"/>
  <c r="I36" i="8"/>
  <c r="H36" i="8"/>
  <c r="G36" i="8"/>
  <c r="C36" i="9"/>
  <c r="A37" i="9"/>
  <c r="B36" i="9"/>
  <c r="I36" i="9"/>
  <c r="H36" i="9"/>
  <c r="G36" i="9"/>
  <c r="F36" i="9"/>
  <c r="D36" i="9"/>
  <c r="E36" i="9"/>
  <c r="A37" i="13"/>
  <c r="H36" i="13"/>
  <c r="G36" i="13"/>
  <c r="F36" i="13"/>
  <c r="E36" i="13"/>
  <c r="D36" i="13"/>
  <c r="C36" i="13"/>
  <c r="B36" i="13"/>
  <c r="D36" i="11"/>
  <c r="C36" i="11"/>
  <c r="B36" i="11"/>
  <c r="A37" i="11"/>
  <c r="E36" i="11"/>
  <c r="F36" i="11"/>
  <c r="F36" i="10"/>
  <c r="E36" i="10"/>
  <c r="C36" i="10"/>
  <c r="B36" i="10"/>
  <c r="A37" i="10"/>
  <c r="D36" i="10"/>
  <c r="C36" i="14"/>
  <c r="B36" i="14"/>
  <c r="A37" i="14"/>
  <c r="G36" i="14"/>
  <c r="F36" i="14"/>
  <c r="D36" i="14"/>
  <c r="E36" i="14"/>
  <c r="A38" i="13" l="1"/>
  <c r="H37" i="13"/>
  <c r="G37" i="13"/>
  <c r="F37" i="13"/>
  <c r="E37" i="13"/>
  <c r="D37" i="13"/>
  <c r="C37" i="13"/>
  <c r="B37" i="13"/>
  <c r="A38" i="9"/>
  <c r="B37" i="9"/>
  <c r="I37" i="9"/>
  <c r="H37" i="9"/>
  <c r="G37" i="9"/>
  <c r="F37" i="9"/>
  <c r="E37" i="9"/>
  <c r="C37" i="9"/>
  <c r="D37" i="9"/>
  <c r="D37" i="8"/>
  <c r="A38" i="8"/>
  <c r="C37" i="8"/>
  <c r="J37" i="8"/>
  <c r="B37" i="8"/>
  <c r="I37" i="8"/>
  <c r="H37" i="8"/>
  <c r="G37" i="8"/>
  <c r="F37" i="8"/>
  <c r="E37" i="8"/>
  <c r="A38" i="12"/>
  <c r="E37" i="12"/>
  <c r="D37" i="12"/>
  <c r="C37" i="12"/>
  <c r="B37" i="12"/>
  <c r="F37" i="11"/>
  <c r="E37" i="11"/>
  <c r="D37" i="11"/>
  <c r="C37" i="11"/>
  <c r="B37" i="11"/>
  <c r="A38" i="11"/>
  <c r="B37" i="7"/>
  <c r="A38" i="7"/>
  <c r="G37" i="7"/>
  <c r="F37" i="7"/>
  <c r="E37" i="7"/>
  <c r="C37" i="7"/>
  <c r="D37" i="7"/>
  <c r="D37" i="14"/>
  <c r="C37" i="14"/>
  <c r="B37" i="14"/>
  <c r="A38" i="14"/>
  <c r="G37" i="14"/>
  <c r="E37" i="14"/>
  <c r="F37" i="14"/>
  <c r="A38" i="10"/>
  <c r="E37" i="10"/>
  <c r="D37" i="10"/>
  <c r="C37" i="10"/>
  <c r="F37" i="10"/>
  <c r="B37" i="10"/>
  <c r="C38" i="7" l="1"/>
  <c r="A39" i="7"/>
  <c r="G38" i="7"/>
  <c r="F38" i="7"/>
  <c r="D38" i="7"/>
  <c r="E38" i="7"/>
  <c r="B38" i="7"/>
  <c r="A39" i="11"/>
  <c r="F38" i="11"/>
  <c r="E38" i="11"/>
  <c r="D38" i="11"/>
  <c r="C38" i="11"/>
  <c r="B38" i="11"/>
  <c r="B38" i="10"/>
  <c r="A39" i="10"/>
  <c r="F38" i="10"/>
  <c r="E38" i="10"/>
  <c r="C38" i="10"/>
  <c r="D38" i="10"/>
  <c r="C38" i="12"/>
  <c r="B38" i="12"/>
  <c r="A39" i="12"/>
  <c r="D38" i="12"/>
  <c r="E38" i="12"/>
  <c r="J38" i="8"/>
  <c r="B38" i="8"/>
  <c r="I38" i="8"/>
  <c r="H38" i="8"/>
  <c r="G38" i="8"/>
  <c r="F38" i="8"/>
  <c r="E38" i="8"/>
  <c r="A39" i="8"/>
  <c r="D38" i="8"/>
  <c r="C38" i="8"/>
  <c r="E38" i="14"/>
  <c r="D38" i="14"/>
  <c r="C38" i="14"/>
  <c r="B38" i="14"/>
  <c r="A39" i="14"/>
  <c r="F38" i="14"/>
  <c r="G38" i="14"/>
  <c r="I38" i="9"/>
  <c r="H38" i="9"/>
  <c r="G38" i="9"/>
  <c r="F38" i="9"/>
  <c r="E38" i="9"/>
  <c r="D38" i="9"/>
  <c r="A39" i="9"/>
  <c r="B38" i="9"/>
  <c r="C38" i="9"/>
  <c r="A39" i="13"/>
  <c r="H38" i="13"/>
  <c r="G38" i="13"/>
  <c r="F38" i="13"/>
  <c r="E38" i="13"/>
  <c r="D38" i="13"/>
  <c r="C38" i="13"/>
  <c r="B38" i="13"/>
  <c r="H39" i="9" l="1"/>
  <c r="G39" i="9"/>
  <c r="F39" i="9"/>
  <c r="E39" i="9"/>
  <c r="D39" i="9"/>
  <c r="C39" i="9"/>
  <c r="I39" i="9"/>
  <c r="A40" i="9"/>
  <c r="B39" i="9"/>
  <c r="H39" i="8"/>
  <c r="G39" i="8"/>
  <c r="F39" i="8"/>
  <c r="E39" i="8"/>
  <c r="D39" i="8"/>
  <c r="A40" i="8"/>
  <c r="C39" i="8"/>
  <c r="J39" i="8"/>
  <c r="B39" i="8"/>
  <c r="I39" i="8"/>
  <c r="B39" i="11"/>
  <c r="A40" i="11"/>
  <c r="F39" i="11"/>
  <c r="E39" i="11"/>
  <c r="C39" i="11"/>
  <c r="D39" i="11"/>
  <c r="F39" i="14"/>
  <c r="E39" i="14"/>
  <c r="D39" i="14"/>
  <c r="C39" i="14"/>
  <c r="B39" i="14"/>
  <c r="G39" i="14"/>
  <c r="A40" i="14"/>
  <c r="A40" i="12"/>
  <c r="E39" i="12"/>
  <c r="D39" i="12"/>
  <c r="C39" i="12"/>
  <c r="B39" i="12"/>
  <c r="D39" i="10"/>
  <c r="C39" i="10"/>
  <c r="B39" i="10"/>
  <c r="A40" i="10"/>
  <c r="F39" i="10"/>
  <c r="E39" i="10"/>
  <c r="A40" i="13"/>
  <c r="H39" i="13"/>
  <c r="G39" i="13"/>
  <c r="F39" i="13"/>
  <c r="E39" i="13"/>
  <c r="D39" i="13"/>
  <c r="C39" i="13"/>
  <c r="B39" i="13"/>
  <c r="D39" i="7"/>
  <c r="B39" i="7"/>
  <c r="A40" i="7"/>
  <c r="G39" i="7"/>
  <c r="E39" i="7"/>
  <c r="F39" i="7"/>
  <c r="C39" i="7"/>
  <c r="G40" i="14" l="1"/>
  <c r="F40" i="14"/>
  <c r="E40" i="14"/>
  <c r="D40" i="14"/>
  <c r="C40" i="14"/>
  <c r="B40" i="14"/>
  <c r="A41" i="14"/>
  <c r="G40" i="9"/>
  <c r="F40" i="9"/>
  <c r="E40" i="9"/>
  <c r="D40" i="9"/>
  <c r="C40" i="9"/>
  <c r="A41" i="9"/>
  <c r="B40" i="9"/>
  <c r="H40" i="9"/>
  <c r="I40" i="9"/>
  <c r="F40" i="8"/>
  <c r="E40" i="8"/>
  <c r="D40" i="8"/>
  <c r="A41" i="8"/>
  <c r="C40" i="8"/>
  <c r="J40" i="8"/>
  <c r="B40" i="8"/>
  <c r="I40" i="8"/>
  <c r="H40" i="8"/>
  <c r="G40" i="8"/>
  <c r="D40" i="11"/>
  <c r="C40" i="11"/>
  <c r="B40" i="11"/>
  <c r="A41" i="11"/>
  <c r="E40" i="11"/>
  <c r="F40" i="11"/>
  <c r="E40" i="7"/>
  <c r="C40" i="7"/>
  <c r="B40" i="7"/>
  <c r="A41" i="7"/>
  <c r="F40" i="7"/>
  <c r="D40" i="7"/>
  <c r="G40" i="7"/>
  <c r="A41" i="13"/>
  <c r="H40" i="13"/>
  <c r="G40" i="13"/>
  <c r="F40" i="13"/>
  <c r="E40" i="13"/>
  <c r="D40" i="13"/>
  <c r="C40" i="13"/>
  <c r="B40" i="13"/>
  <c r="F40" i="10"/>
  <c r="E40" i="10"/>
  <c r="D40" i="10"/>
  <c r="C40" i="10"/>
  <c r="B40" i="10"/>
  <c r="A41" i="10"/>
  <c r="A41" i="12"/>
  <c r="E40" i="12"/>
  <c r="D40" i="12"/>
  <c r="B40" i="12"/>
  <c r="C40" i="12"/>
  <c r="A42" i="14" l="1"/>
  <c r="G41" i="14"/>
  <c r="F41" i="14"/>
  <c r="E41" i="14"/>
  <c r="D41" i="14"/>
  <c r="C41" i="14"/>
  <c r="B41" i="14"/>
  <c r="F41" i="11"/>
  <c r="E41" i="11"/>
  <c r="D41" i="11"/>
  <c r="C41" i="11"/>
  <c r="B41" i="11"/>
  <c r="A42" i="11"/>
  <c r="F41" i="9"/>
  <c r="E41" i="9"/>
  <c r="D41" i="9"/>
  <c r="C41" i="9"/>
  <c r="A42" i="9"/>
  <c r="B41" i="9"/>
  <c r="I41" i="9"/>
  <c r="G41" i="9"/>
  <c r="H41" i="9"/>
  <c r="D41" i="12"/>
  <c r="C41" i="12"/>
  <c r="B41" i="12"/>
  <c r="E41" i="12"/>
  <c r="A42" i="12"/>
  <c r="F41" i="7"/>
  <c r="D41" i="7"/>
  <c r="C41" i="7"/>
  <c r="B41" i="7"/>
  <c r="G41" i="7"/>
  <c r="A42" i="7"/>
  <c r="E41" i="7"/>
  <c r="D41" i="8"/>
  <c r="A42" i="8"/>
  <c r="C41" i="8"/>
  <c r="J41" i="8"/>
  <c r="B41" i="8"/>
  <c r="I41" i="8"/>
  <c r="H41" i="8"/>
  <c r="G41" i="8"/>
  <c r="F41" i="8"/>
  <c r="E41" i="8"/>
  <c r="A42" i="10"/>
  <c r="F41" i="10"/>
  <c r="E41" i="10"/>
  <c r="D41" i="10"/>
  <c r="C41" i="10"/>
  <c r="B41" i="10"/>
  <c r="A42" i="13"/>
  <c r="H41" i="13"/>
  <c r="G41" i="13"/>
  <c r="F41" i="13"/>
  <c r="E41" i="13"/>
  <c r="D41" i="13"/>
  <c r="C41" i="13"/>
  <c r="B41" i="13"/>
  <c r="B42" i="10" l="1"/>
  <c r="A43" i="10"/>
  <c r="F42" i="10"/>
  <c r="E42" i="10"/>
  <c r="D42" i="10"/>
  <c r="C42" i="10"/>
  <c r="A43" i="11"/>
  <c r="F42" i="11"/>
  <c r="E42" i="11"/>
  <c r="D42" i="11"/>
  <c r="C42" i="11"/>
  <c r="B42" i="11"/>
  <c r="J42" i="8"/>
  <c r="B42" i="8"/>
  <c r="I42" i="8"/>
  <c r="H42" i="8"/>
  <c r="G42" i="8"/>
  <c r="F42" i="8"/>
  <c r="E42" i="8"/>
  <c r="C42" i="8"/>
  <c r="D42" i="8"/>
  <c r="A43" i="8"/>
  <c r="A43" i="13"/>
  <c r="H42" i="13"/>
  <c r="G42" i="13"/>
  <c r="F42" i="13"/>
  <c r="E42" i="13"/>
  <c r="D42" i="13"/>
  <c r="C42" i="13"/>
  <c r="B42" i="13"/>
  <c r="A43" i="12"/>
  <c r="E42" i="12"/>
  <c r="D42" i="12"/>
  <c r="C42" i="12"/>
  <c r="B42" i="12"/>
  <c r="E42" i="9"/>
  <c r="D42" i="9"/>
  <c r="C42" i="9"/>
  <c r="A43" i="9"/>
  <c r="B42" i="9"/>
  <c r="I42" i="9"/>
  <c r="H42" i="9"/>
  <c r="F42" i="9"/>
  <c r="G42" i="9"/>
  <c r="G42" i="7"/>
  <c r="E42" i="7"/>
  <c r="D42" i="7"/>
  <c r="C42" i="7"/>
  <c r="B42" i="7"/>
  <c r="A43" i="7"/>
  <c r="F42" i="7"/>
  <c r="A43" i="14"/>
  <c r="G42" i="14"/>
  <c r="F42" i="14"/>
  <c r="E42" i="14"/>
  <c r="D42" i="14"/>
  <c r="B42" i="14"/>
  <c r="C42" i="14"/>
  <c r="B43" i="12" l="1"/>
  <c r="A44" i="12"/>
  <c r="E43" i="12"/>
  <c r="C43" i="12"/>
  <c r="D43" i="12"/>
  <c r="A44" i="13"/>
  <c r="H43" i="13"/>
  <c r="G43" i="13"/>
  <c r="F43" i="13"/>
  <c r="E43" i="13"/>
  <c r="D43" i="13"/>
  <c r="C43" i="13"/>
  <c r="B43" i="13"/>
  <c r="B43" i="11"/>
  <c r="A44" i="11"/>
  <c r="F43" i="11"/>
  <c r="E43" i="11"/>
  <c r="C43" i="11"/>
  <c r="D43" i="11"/>
  <c r="H43" i="8"/>
  <c r="G43" i="8"/>
  <c r="F43" i="8"/>
  <c r="E43" i="8"/>
  <c r="D43" i="8"/>
  <c r="A44" i="8"/>
  <c r="C43" i="8"/>
  <c r="J43" i="8"/>
  <c r="I43" i="8"/>
  <c r="B43" i="8"/>
  <c r="D43" i="9"/>
  <c r="C43" i="9"/>
  <c r="A44" i="9"/>
  <c r="B43" i="9"/>
  <c r="I43" i="9"/>
  <c r="H43" i="9"/>
  <c r="G43" i="9"/>
  <c r="E43" i="9"/>
  <c r="F43" i="9"/>
  <c r="B43" i="14"/>
  <c r="A44" i="14"/>
  <c r="G43" i="14"/>
  <c r="F43" i="14"/>
  <c r="E43" i="14"/>
  <c r="C43" i="14"/>
  <c r="D43" i="14"/>
  <c r="A44" i="7"/>
  <c r="F43" i="7"/>
  <c r="E43" i="7"/>
  <c r="D43" i="7"/>
  <c r="C43" i="7"/>
  <c r="G43" i="7"/>
  <c r="B43" i="7"/>
  <c r="D43" i="10"/>
  <c r="C43" i="10"/>
  <c r="B43" i="10"/>
  <c r="A44" i="10"/>
  <c r="E43" i="10"/>
  <c r="F43" i="10"/>
  <c r="C44" i="9" l="1"/>
  <c r="A45" i="9"/>
  <c r="B44" i="9"/>
  <c r="I44" i="9"/>
  <c r="H44" i="9"/>
  <c r="G44" i="9"/>
  <c r="F44" i="9"/>
  <c r="D44" i="9"/>
  <c r="E44" i="9"/>
  <c r="D44" i="11"/>
  <c r="C44" i="11"/>
  <c r="B44" i="11"/>
  <c r="A45" i="11"/>
  <c r="E44" i="11"/>
  <c r="F44" i="11"/>
  <c r="A45" i="13"/>
  <c r="H44" i="13"/>
  <c r="G44" i="13"/>
  <c r="F44" i="13"/>
  <c r="E44" i="13"/>
  <c r="D44" i="13"/>
  <c r="C44" i="13"/>
  <c r="B44" i="13"/>
  <c r="C44" i="14"/>
  <c r="B44" i="14"/>
  <c r="A45" i="14"/>
  <c r="G44" i="14"/>
  <c r="F44" i="14"/>
  <c r="D44" i="14"/>
  <c r="E44" i="14"/>
  <c r="G44" i="7"/>
  <c r="F44" i="7"/>
  <c r="E44" i="7"/>
  <c r="D44" i="7"/>
  <c r="B44" i="7"/>
  <c r="C44" i="7"/>
  <c r="A45" i="7"/>
  <c r="E44" i="12"/>
  <c r="D44" i="12"/>
  <c r="C44" i="12"/>
  <c r="B44" i="12"/>
  <c r="A45" i="12"/>
  <c r="F44" i="10"/>
  <c r="E44" i="10"/>
  <c r="D44" i="10"/>
  <c r="C44" i="10"/>
  <c r="B44" i="10"/>
  <c r="A45" i="10"/>
  <c r="F44" i="8"/>
  <c r="E44" i="8"/>
  <c r="D44" i="8"/>
  <c r="A45" i="8"/>
  <c r="C44" i="8"/>
  <c r="J44" i="8"/>
  <c r="B44" i="8"/>
  <c r="I44" i="8"/>
  <c r="H44" i="8"/>
  <c r="G44" i="8"/>
  <c r="A46" i="13" l="1"/>
  <c r="H45" i="13"/>
  <c r="G45" i="13"/>
  <c r="F45" i="13"/>
  <c r="E45" i="13"/>
  <c r="D45" i="13"/>
  <c r="C45" i="13"/>
  <c r="B45" i="13"/>
  <c r="B45" i="7"/>
  <c r="A46" i="7"/>
  <c r="G45" i="7"/>
  <c r="F45" i="7"/>
  <c r="E45" i="7"/>
  <c r="C45" i="7"/>
  <c r="D45" i="7"/>
  <c r="F45" i="11"/>
  <c r="E45" i="11"/>
  <c r="D45" i="11"/>
  <c r="C45" i="11"/>
  <c r="B45" i="11"/>
  <c r="A46" i="11"/>
  <c r="A46" i="10"/>
  <c r="F45" i="10"/>
  <c r="E45" i="10"/>
  <c r="D45" i="10"/>
  <c r="C45" i="10"/>
  <c r="B45" i="10"/>
  <c r="A46" i="12"/>
  <c r="E45" i="12"/>
  <c r="D45" i="12"/>
  <c r="C45" i="12"/>
  <c r="B45" i="12"/>
  <c r="D45" i="14"/>
  <c r="C45" i="14"/>
  <c r="B45" i="14"/>
  <c r="A46" i="14"/>
  <c r="G45" i="14"/>
  <c r="E45" i="14"/>
  <c r="F45" i="14"/>
  <c r="A46" i="9"/>
  <c r="B45" i="9"/>
  <c r="I45" i="9"/>
  <c r="H45" i="9"/>
  <c r="G45" i="9"/>
  <c r="F45" i="9"/>
  <c r="E45" i="9"/>
  <c r="C45" i="9"/>
  <c r="D45" i="9"/>
  <c r="D45" i="8"/>
  <c r="A46" i="8"/>
  <c r="C45" i="8"/>
  <c r="J45" i="8"/>
  <c r="B45" i="8"/>
  <c r="I45" i="8"/>
  <c r="H45" i="8"/>
  <c r="G45" i="8"/>
  <c r="E45" i="8"/>
  <c r="F45" i="8"/>
  <c r="I46" i="9" l="1"/>
  <c r="H46" i="9"/>
  <c r="G46" i="9"/>
  <c r="F46" i="9"/>
  <c r="E46" i="9"/>
  <c r="D46" i="9"/>
  <c r="A47" i="9"/>
  <c r="B46" i="9"/>
  <c r="C46" i="9"/>
  <c r="B46" i="10"/>
  <c r="A47" i="10"/>
  <c r="F46" i="10"/>
  <c r="E46" i="10"/>
  <c r="D46" i="10"/>
  <c r="C46" i="10"/>
  <c r="A47" i="11"/>
  <c r="F46" i="11"/>
  <c r="E46" i="11"/>
  <c r="D46" i="11"/>
  <c r="C46" i="11"/>
  <c r="B46" i="11"/>
  <c r="E46" i="14"/>
  <c r="D46" i="14"/>
  <c r="C46" i="14"/>
  <c r="B46" i="14"/>
  <c r="A47" i="14"/>
  <c r="F46" i="14"/>
  <c r="G46" i="14"/>
  <c r="C46" i="12"/>
  <c r="B46" i="12"/>
  <c r="A47" i="12"/>
  <c r="D46" i="12"/>
  <c r="E46" i="12"/>
  <c r="C46" i="7"/>
  <c r="A47" i="7"/>
  <c r="G46" i="7"/>
  <c r="F46" i="7"/>
  <c r="D46" i="7"/>
  <c r="E46" i="7"/>
  <c r="B46" i="7"/>
  <c r="J46" i="8"/>
  <c r="B46" i="8"/>
  <c r="I46" i="8"/>
  <c r="H46" i="8"/>
  <c r="G46" i="8"/>
  <c r="F46" i="8"/>
  <c r="E46" i="8"/>
  <c r="A47" i="8"/>
  <c r="D46" i="8"/>
  <c r="C46" i="8"/>
  <c r="A47" i="13"/>
  <c r="H46" i="13"/>
  <c r="G46" i="13"/>
  <c r="F46" i="13"/>
  <c r="E46" i="13"/>
  <c r="D46" i="13"/>
  <c r="C46" i="13"/>
  <c r="B46" i="13"/>
  <c r="B47" i="11" l="1"/>
  <c r="A48" i="11"/>
  <c r="F47" i="11"/>
  <c r="E47" i="11"/>
  <c r="C47" i="11"/>
  <c r="D47" i="11"/>
  <c r="H47" i="9"/>
  <c r="G47" i="9"/>
  <c r="F47" i="9"/>
  <c r="E47" i="9"/>
  <c r="D47" i="9"/>
  <c r="C47" i="9"/>
  <c r="I47" i="9"/>
  <c r="A48" i="9"/>
  <c r="B47" i="9"/>
  <c r="H47" i="8"/>
  <c r="G47" i="8"/>
  <c r="F47" i="8"/>
  <c r="E47" i="8"/>
  <c r="D47" i="8"/>
  <c r="A48" i="8"/>
  <c r="C47" i="8"/>
  <c r="J47" i="8"/>
  <c r="I47" i="8"/>
  <c r="B47" i="8"/>
  <c r="A48" i="12"/>
  <c r="E47" i="12"/>
  <c r="D47" i="12"/>
  <c r="C47" i="12"/>
  <c r="B47" i="12"/>
  <c r="D47" i="7"/>
  <c r="B47" i="7"/>
  <c r="A48" i="7"/>
  <c r="G47" i="7"/>
  <c r="E47" i="7"/>
  <c r="F47" i="7"/>
  <c r="C47" i="7"/>
  <c r="D47" i="10"/>
  <c r="C47" i="10"/>
  <c r="B47" i="10"/>
  <c r="A48" i="10"/>
  <c r="F47" i="10"/>
  <c r="E47" i="10"/>
  <c r="A48" i="13"/>
  <c r="H47" i="13"/>
  <c r="G47" i="13"/>
  <c r="F47" i="13"/>
  <c r="E47" i="13"/>
  <c r="D47" i="13"/>
  <c r="C47" i="13"/>
  <c r="B47" i="13"/>
  <c r="F47" i="14"/>
  <c r="E47" i="14"/>
  <c r="D47" i="14"/>
  <c r="C47" i="14"/>
  <c r="B47" i="14"/>
  <c r="G47" i="14"/>
  <c r="A48" i="14"/>
  <c r="G48" i="9" l="1"/>
  <c r="F48" i="9"/>
  <c r="E48" i="9"/>
  <c r="D48" i="9"/>
  <c r="C48" i="9"/>
  <c r="A49" i="9"/>
  <c r="B48" i="9"/>
  <c r="H48" i="9"/>
  <c r="I48" i="9"/>
  <c r="F48" i="8"/>
  <c r="E48" i="8"/>
  <c r="D48" i="8"/>
  <c r="A49" i="8"/>
  <c r="C48" i="8"/>
  <c r="J48" i="8"/>
  <c r="B48" i="8"/>
  <c r="I48" i="8"/>
  <c r="G48" i="8"/>
  <c r="H48" i="8"/>
  <c r="A49" i="13"/>
  <c r="H48" i="13"/>
  <c r="G48" i="13"/>
  <c r="F48" i="13"/>
  <c r="E48" i="13"/>
  <c r="D48" i="13"/>
  <c r="C48" i="13"/>
  <c r="B48" i="13"/>
  <c r="G48" i="14"/>
  <c r="F48" i="14"/>
  <c r="E48" i="14"/>
  <c r="D48" i="14"/>
  <c r="C48" i="14"/>
  <c r="B48" i="14"/>
  <c r="A49" i="14"/>
  <c r="A49" i="12"/>
  <c r="E48" i="12"/>
  <c r="D48" i="12"/>
  <c r="B48" i="12"/>
  <c r="C48" i="12"/>
  <c r="D48" i="11"/>
  <c r="C48" i="11"/>
  <c r="B48" i="11"/>
  <c r="A49" i="11"/>
  <c r="E48" i="11"/>
  <c r="F48" i="11"/>
  <c r="F48" i="10"/>
  <c r="E48" i="10"/>
  <c r="D48" i="10"/>
  <c r="C48" i="10"/>
  <c r="B48" i="10"/>
  <c r="A49" i="10"/>
  <c r="E48" i="7"/>
  <c r="C48" i="7"/>
  <c r="B48" i="7"/>
  <c r="A49" i="7"/>
  <c r="F48" i="7"/>
  <c r="G48" i="7"/>
  <c r="D48" i="7"/>
  <c r="F49" i="9" l="1"/>
  <c r="E49" i="9"/>
  <c r="D49" i="9"/>
  <c r="C49" i="9"/>
  <c r="A50" i="9"/>
  <c r="B49" i="9"/>
  <c r="I49" i="9"/>
  <c r="G49" i="9"/>
  <c r="H49" i="9"/>
  <c r="D49" i="8"/>
  <c r="A50" i="8"/>
  <c r="C49" i="8"/>
  <c r="J49" i="8"/>
  <c r="B49" i="8"/>
  <c r="I49" i="8"/>
  <c r="H49" i="8"/>
  <c r="G49" i="8"/>
  <c r="F49" i="8"/>
  <c r="E49" i="8"/>
  <c r="A50" i="13"/>
  <c r="H49" i="13"/>
  <c r="G49" i="13"/>
  <c r="F49" i="13"/>
  <c r="E49" i="13"/>
  <c r="D49" i="13"/>
  <c r="C49" i="13"/>
  <c r="B49" i="13"/>
  <c r="F49" i="7"/>
  <c r="D49" i="7"/>
  <c r="C49" i="7"/>
  <c r="B49" i="7"/>
  <c r="G49" i="7"/>
  <c r="E49" i="7"/>
  <c r="A50" i="7"/>
  <c r="A50" i="10"/>
  <c r="F49" i="10"/>
  <c r="E49" i="10"/>
  <c r="D49" i="10"/>
  <c r="C49" i="10"/>
  <c r="B49" i="10"/>
  <c r="F49" i="11"/>
  <c r="E49" i="11"/>
  <c r="D49" i="11"/>
  <c r="C49" i="11"/>
  <c r="B49" i="11"/>
  <c r="A50" i="11"/>
  <c r="D49" i="12"/>
  <c r="C49" i="12"/>
  <c r="B49" i="12"/>
  <c r="E49" i="12"/>
  <c r="A50" i="12"/>
  <c r="A50" i="14"/>
  <c r="G49" i="14"/>
  <c r="F49" i="14"/>
  <c r="E49" i="14"/>
  <c r="D49" i="14"/>
  <c r="C49" i="14"/>
  <c r="B49" i="14"/>
  <c r="E50" i="9" l="1"/>
  <c r="D50" i="9"/>
  <c r="C50" i="9"/>
  <c r="A51" i="9"/>
  <c r="B50" i="9"/>
  <c r="I50" i="9"/>
  <c r="H50" i="9"/>
  <c r="F50" i="9"/>
  <c r="G50" i="9"/>
  <c r="A51" i="14"/>
  <c r="G50" i="14"/>
  <c r="F50" i="14"/>
  <c r="E50" i="14"/>
  <c r="D50" i="14"/>
  <c r="B50" i="14"/>
  <c r="C50" i="14"/>
  <c r="A51" i="13"/>
  <c r="H50" i="13"/>
  <c r="G50" i="13"/>
  <c r="F50" i="13"/>
  <c r="E50" i="13"/>
  <c r="D50" i="13"/>
  <c r="C50" i="13"/>
  <c r="B50" i="13"/>
  <c r="A51" i="11"/>
  <c r="F50" i="11"/>
  <c r="E50" i="11"/>
  <c r="D50" i="11"/>
  <c r="C50" i="11"/>
  <c r="B50" i="11"/>
  <c r="A51" i="12"/>
  <c r="E50" i="12"/>
  <c r="D50" i="12"/>
  <c r="C50" i="12"/>
  <c r="B50" i="12"/>
  <c r="B50" i="10"/>
  <c r="A51" i="10"/>
  <c r="F50" i="10"/>
  <c r="E50" i="10"/>
  <c r="D50" i="10"/>
  <c r="C50" i="10"/>
  <c r="J50" i="8"/>
  <c r="B50" i="8"/>
  <c r="I50" i="8"/>
  <c r="H50" i="8"/>
  <c r="G50" i="8"/>
  <c r="F50" i="8"/>
  <c r="E50" i="8"/>
  <c r="A51" i="8"/>
  <c r="D50" i="8"/>
  <c r="C50" i="8"/>
  <c r="G50" i="7"/>
  <c r="E50" i="7"/>
  <c r="D50" i="7"/>
  <c r="C50" i="7"/>
  <c r="B50" i="7"/>
  <c r="A51" i="7"/>
  <c r="F50" i="7"/>
  <c r="B51" i="12" l="1"/>
  <c r="A52" i="12"/>
  <c r="E51" i="12"/>
  <c r="C51" i="12"/>
  <c r="D51" i="12"/>
  <c r="D51" i="10"/>
  <c r="C51" i="10"/>
  <c r="B51" i="10"/>
  <c r="A52" i="10"/>
  <c r="F51" i="10"/>
  <c r="E51" i="10"/>
  <c r="D51" i="9"/>
  <c r="C51" i="9"/>
  <c r="A52" i="9"/>
  <c r="B51" i="9"/>
  <c r="I51" i="9"/>
  <c r="H51" i="9"/>
  <c r="G51" i="9"/>
  <c r="E51" i="9"/>
  <c r="F51" i="9"/>
  <c r="B51" i="14"/>
  <c r="A52" i="14"/>
  <c r="G51" i="14"/>
  <c r="F51" i="14"/>
  <c r="E51" i="14"/>
  <c r="C51" i="14"/>
  <c r="D51" i="14"/>
  <c r="A52" i="7"/>
  <c r="F51" i="7"/>
  <c r="E51" i="7"/>
  <c r="D51" i="7"/>
  <c r="C51" i="7"/>
  <c r="G51" i="7"/>
  <c r="B51" i="7"/>
  <c r="H51" i="8"/>
  <c r="G51" i="8"/>
  <c r="F51" i="8"/>
  <c r="E51" i="8"/>
  <c r="D51" i="8"/>
  <c r="A52" i="8"/>
  <c r="C51" i="8"/>
  <c r="I51" i="8"/>
  <c r="B51" i="8"/>
  <c r="J51" i="8"/>
  <c r="B51" i="11"/>
  <c r="A52" i="11"/>
  <c r="F51" i="11"/>
  <c r="E51" i="11"/>
  <c r="C51" i="11"/>
  <c r="D51" i="11"/>
  <c r="A52" i="13"/>
  <c r="H51" i="13"/>
  <c r="G51" i="13"/>
  <c r="F51" i="13"/>
  <c r="E51" i="13"/>
  <c r="D51" i="13"/>
  <c r="C51" i="13"/>
  <c r="B51" i="13"/>
  <c r="F52" i="8" l="1"/>
  <c r="E52" i="8"/>
  <c r="D52" i="8"/>
  <c r="A53" i="8"/>
  <c r="C52" i="8"/>
  <c r="J52" i="8"/>
  <c r="B52" i="8"/>
  <c r="I52" i="8"/>
  <c r="H52" i="8"/>
  <c r="G52" i="8"/>
  <c r="C52" i="14"/>
  <c r="B52" i="14"/>
  <c r="A53" i="14"/>
  <c r="G52" i="14"/>
  <c r="F52" i="14"/>
  <c r="D52" i="14"/>
  <c r="E52" i="14"/>
  <c r="C52" i="9"/>
  <c r="A53" i="9"/>
  <c r="B52" i="9"/>
  <c r="I52" i="9"/>
  <c r="H52" i="9"/>
  <c r="G52" i="9"/>
  <c r="F52" i="9"/>
  <c r="D52" i="9"/>
  <c r="E52" i="9"/>
  <c r="D52" i="11"/>
  <c r="C52" i="11"/>
  <c r="B52" i="11"/>
  <c r="A53" i="11"/>
  <c r="E52" i="11"/>
  <c r="F52" i="11"/>
  <c r="G52" i="7"/>
  <c r="F52" i="7"/>
  <c r="E52" i="7"/>
  <c r="D52" i="7"/>
  <c r="B52" i="7"/>
  <c r="A53" i="7"/>
  <c r="C52" i="7"/>
  <c r="A53" i="13"/>
  <c r="H52" i="13"/>
  <c r="G52" i="13"/>
  <c r="F52" i="13"/>
  <c r="E52" i="13"/>
  <c r="D52" i="13"/>
  <c r="C52" i="13"/>
  <c r="B52" i="13"/>
  <c r="E52" i="12"/>
  <c r="D52" i="12"/>
  <c r="C52" i="12"/>
  <c r="B52" i="12"/>
  <c r="A53" i="12"/>
  <c r="F52" i="10"/>
  <c r="E52" i="10"/>
  <c r="D52" i="10"/>
  <c r="C52" i="10"/>
  <c r="B52" i="10"/>
  <c r="A53" i="10"/>
  <c r="A54" i="13" l="1"/>
  <c r="H53" i="13"/>
  <c r="G53" i="13"/>
  <c r="F53" i="13"/>
  <c r="E53" i="13"/>
  <c r="D53" i="13"/>
  <c r="C53" i="13"/>
  <c r="B53" i="13"/>
  <c r="F53" i="11"/>
  <c r="E53" i="11"/>
  <c r="D53" i="11"/>
  <c r="C53" i="11"/>
  <c r="B53" i="11"/>
  <c r="A54" i="11"/>
  <c r="D53" i="14"/>
  <c r="C53" i="14"/>
  <c r="B53" i="14"/>
  <c r="A54" i="14"/>
  <c r="G53" i="14"/>
  <c r="E53" i="14"/>
  <c r="F53" i="14"/>
  <c r="D53" i="8"/>
  <c r="A54" i="8"/>
  <c r="C53" i="8"/>
  <c r="J53" i="8"/>
  <c r="B53" i="8"/>
  <c r="I53" i="8"/>
  <c r="H53" i="8"/>
  <c r="G53" i="8"/>
  <c r="F53" i="8"/>
  <c r="E53" i="8"/>
  <c r="A54" i="12"/>
  <c r="E53" i="12"/>
  <c r="D53" i="12"/>
  <c r="C53" i="12"/>
  <c r="B53" i="12"/>
  <c r="A54" i="9"/>
  <c r="B53" i="9"/>
  <c r="I53" i="9"/>
  <c r="H53" i="9"/>
  <c r="G53" i="9"/>
  <c r="F53" i="9"/>
  <c r="E53" i="9"/>
  <c r="C53" i="9"/>
  <c r="D53" i="9"/>
  <c r="B53" i="7"/>
  <c r="A54" i="7"/>
  <c r="G53" i="7"/>
  <c r="F53" i="7"/>
  <c r="E53" i="7"/>
  <c r="C53" i="7"/>
  <c r="D53" i="7"/>
  <c r="A54" i="10"/>
  <c r="F53" i="10"/>
  <c r="E53" i="10"/>
  <c r="D53" i="10"/>
  <c r="C53" i="10"/>
  <c r="B53" i="10"/>
  <c r="C54" i="12" l="1"/>
  <c r="B54" i="12"/>
  <c r="A55" i="12"/>
  <c r="D54" i="12"/>
  <c r="E54" i="12"/>
  <c r="J54" i="8"/>
  <c r="B54" i="8"/>
  <c r="I54" i="8"/>
  <c r="H54" i="8"/>
  <c r="G54" i="8"/>
  <c r="F54" i="8"/>
  <c r="E54" i="8"/>
  <c r="A55" i="8"/>
  <c r="D54" i="8"/>
  <c r="C54" i="8"/>
  <c r="C54" i="7"/>
  <c r="A55" i="7"/>
  <c r="G54" i="7"/>
  <c r="F54" i="7"/>
  <c r="D54" i="7"/>
  <c r="B54" i="7"/>
  <c r="E54" i="7"/>
  <c r="A55" i="11"/>
  <c r="F54" i="11"/>
  <c r="E54" i="11"/>
  <c r="D54" i="11"/>
  <c r="C54" i="11"/>
  <c r="B54" i="11"/>
  <c r="I54" i="9"/>
  <c r="H54" i="9"/>
  <c r="G54" i="9"/>
  <c r="F54" i="9"/>
  <c r="E54" i="9"/>
  <c r="D54" i="9"/>
  <c r="A55" i="9"/>
  <c r="B54" i="9"/>
  <c r="C54" i="9"/>
  <c r="E54" i="14"/>
  <c r="D54" i="14"/>
  <c r="C54" i="14"/>
  <c r="B54" i="14"/>
  <c r="A55" i="14"/>
  <c r="F54" i="14"/>
  <c r="G54" i="14"/>
  <c r="B54" i="10"/>
  <c r="A55" i="10"/>
  <c r="F54" i="10"/>
  <c r="E54" i="10"/>
  <c r="C54" i="10"/>
  <c r="D54" i="10"/>
  <c r="A55" i="13"/>
  <c r="H54" i="13"/>
  <c r="G54" i="13"/>
  <c r="F54" i="13"/>
  <c r="E54" i="13"/>
  <c r="D54" i="13"/>
  <c r="C54" i="13"/>
  <c r="B54" i="13"/>
  <c r="B55" i="11" l="1"/>
  <c r="A56" i="11"/>
  <c r="F55" i="11"/>
  <c r="E55" i="11"/>
  <c r="C55" i="11"/>
  <c r="D55" i="11"/>
  <c r="H55" i="8"/>
  <c r="G55" i="8"/>
  <c r="F55" i="8"/>
  <c r="E55" i="8"/>
  <c r="D55" i="8"/>
  <c r="A56" i="8"/>
  <c r="C55" i="8"/>
  <c r="J55" i="8"/>
  <c r="B55" i="8"/>
  <c r="I55" i="8"/>
  <c r="A56" i="13"/>
  <c r="H55" i="13"/>
  <c r="G55" i="13"/>
  <c r="F55" i="13"/>
  <c r="E55" i="13"/>
  <c r="D55" i="13"/>
  <c r="C55" i="13"/>
  <c r="B55" i="13"/>
  <c r="H55" i="9"/>
  <c r="G55" i="9"/>
  <c r="F55" i="9"/>
  <c r="E55" i="9"/>
  <c r="D55" i="9"/>
  <c r="C55" i="9"/>
  <c r="I55" i="9"/>
  <c r="A56" i="9"/>
  <c r="B55" i="9"/>
  <c r="A56" i="12"/>
  <c r="E55" i="12"/>
  <c r="D55" i="12"/>
  <c r="C55" i="12"/>
  <c r="B55" i="12"/>
  <c r="D55" i="10"/>
  <c r="C55" i="10"/>
  <c r="B55" i="10"/>
  <c r="A56" i="10"/>
  <c r="F55" i="10"/>
  <c r="E55" i="10"/>
  <c r="F55" i="14"/>
  <c r="E55" i="14"/>
  <c r="D55" i="14"/>
  <c r="C55" i="14"/>
  <c r="B55" i="14"/>
  <c r="G55" i="14"/>
  <c r="A56" i="14"/>
  <c r="D55" i="7"/>
  <c r="B55" i="7"/>
  <c r="A56" i="7"/>
  <c r="G55" i="7"/>
  <c r="E55" i="7"/>
  <c r="F55" i="7"/>
  <c r="C55" i="7"/>
  <c r="G56" i="9" l="1"/>
  <c r="F56" i="9"/>
  <c r="E56" i="9"/>
  <c r="D56" i="9"/>
  <c r="C56" i="9"/>
  <c r="A57" i="9"/>
  <c r="B56" i="9"/>
  <c r="H56" i="9"/>
  <c r="I56" i="9"/>
  <c r="E56" i="7"/>
  <c r="C56" i="7"/>
  <c r="B56" i="7"/>
  <c r="A57" i="7"/>
  <c r="F56" i="7"/>
  <c r="G56" i="7"/>
  <c r="D56" i="7"/>
  <c r="F56" i="8"/>
  <c r="E56" i="8"/>
  <c r="D56" i="8"/>
  <c r="A57" i="8"/>
  <c r="C56" i="8"/>
  <c r="J56" i="8"/>
  <c r="B56" i="8"/>
  <c r="I56" i="8"/>
  <c r="H56" i="8"/>
  <c r="G56" i="8"/>
  <c r="G56" i="14"/>
  <c r="F56" i="14"/>
  <c r="E56" i="14"/>
  <c r="D56" i="14"/>
  <c r="C56" i="14"/>
  <c r="B56" i="14"/>
  <c r="A57" i="14"/>
  <c r="F56" i="10"/>
  <c r="E56" i="10"/>
  <c r="D56" i="10"/>
  <c r="C56" i="10"/>
  <c r="B56" i="10"/>
  <c r="A57" i="10"/>
  <c r="A57" i="12"/>
  <c r="E56" i="12"/>
  <c r="D56" i="12"/>
  <c r="B56" i="12"/>
  <c r="C56" i="12"/>
  <c r="D56" i="11"/>
  <c r="C56" i="11"/>
  <c r="B56" i="11"/>
  <c r="A57" i="11"/>
  <c r="E56" i="11"/>
  <c r="F56" i="11"/>
  <c r="A57" i="13"/>
  <c r="H56" i="13"/>
  <c r="G56" i="13"/>
  <c r="F56" i="13"/>
  <c r="E56" i="13"/>
  <c r="D56" i="13"/>
  <c r="C56" i="13"/>
  <c r="B56" i="13"/>
  <c r="F57" i="9" l="1"/>
  <c r="E57" i="9"/>
  <c r="D57" i="9"/>
  <c r="C57" i="9"/>
  <c r="A58" i="9"/>
  <c r="B57" i="9"/>
  <c r="I57" i="9"/>
  <c r="G57" i="9"/>
  <c r="H57" i="9"/>
  <c r="F57" i="11"/>
  <c r="E57" i="11"/>
  <c r="D57" i="11"/>
  <c r="C57" i="11"/>
  <c r="B57" i="11"/>
  <c r="A58" i="11"/>
  <c r="F57" i="7"/>
  <c r="D57" i="7"/>
  <c r="C57" i="7"/>
  <c r="B57" i="7"/>
  <c r="G57" i="7"/>
  <c r="A58" i="7"/>
  <c r="E57" i="7"/>
  <c r="D57" i="8"/>
  <c r="A58" i="8"/>
  <c r="C57" i="8"/>
  <c r="J57" i="8"/>
  <c r="B57" i="8"/>
  <c r="I57" i="8"/>
  <c r="H57" i="8"/>
  <c r="G57" i="8"/>
  <c r="F57" i="8"/>
  <c r="E57" i="8"/>
  <c r="A58" i="13"/>
  <c r="H57" i="13"/>
  <c r="G57" i="13"/>
  <c r="F57" i="13"/>
  <c r="E57" i="13"/>
  <c r="D57" i="13"/>
  <c r="C57" i="13"/>
  <c r="B57" i="13"/>
  <c r="A58" i="10"/>
  <c r="F57" i="10"/>
  <c r="E57" i="10"/>
  <c r="D57" i="10"/>
  <c r="C57" i="10"/>
  <c r="B57" i="10"/>
  <c r="D57" i="12"/>
  <c r="C57" i="12"/>
  <c r="B57" i="12"/>
  <c r="E57" i="12"/>
  <c r="A58" i="12"/>
  <c r="A58" i="14"/>
  <c r="G57" i="14"/>
  <c r="F57" i="14"/>
  <c r="E57" i="14"/>
  <c r="D57" i="14"/>
  <c r="C57" i="14"/>
  <c r="B57" i="14"/>
  <c r="J58" i="8" l="1"/>
  <c r="B58" i="8"/>
  <c r="I58" i="8"/>
  <c r="H58" i="8"/>
  <c r="G58" i="8"/>
  <c r="F58" i="8"/>
  <c r="E58" i="8"/>
  <c r="C58" i="8"/>
  <c r="D58" i="8"/>
  <c r="A59" i="8"/>
  <c r="A59" i="11"/>
  <c r="F58" i="11"/>
  <c r="E58" i="11"/>
  <c r="D58" i="11"/>
  <c r="C58" i="11"/>
  <c r="B58" i="11"/>
  <c r="G58" i="7"/>
  <c r="E58" i="7"/>
  <c r="D58" i="7"/>
  <c r="C58" i="7"/>
  <c r="B58" i="7"/>
  <c r="A59" i="7"/>
  <c r="F58" i="7"/>
  <c r="E58" i="9"/>
  <c r="D58" i="9"/>
  <c r="C58" i="9"/>
  <c r="A59" i="9"/>
  <c r="B58" i="9"/>
  <c r="I58" i="9"/>
  <c r="H58" i="9"/>
  <c r="F58" i="9"/>
  <c r="G58" i="9"/>
  <c r="A59" i="14"/>
  <c r="G58" i="14"/>
  <c r="F58" i="14"/>
  <c r="E58" i="14"/>
  <c r="D58" i="14"/>
  <c r="B58" i="14"/>
  <c r="C58" i="14"/>
  <c r="A59" i="12"/>
  <c r="E58" i="12"/>
  <c r="D58" i="12"/>
  <c r="C58" i="12"/>
  <c r="B58" i="12"/>
  <c r="B58" i="10"/>
  <c r="A59" i="10"/>
  <c r="F58" i="10"/>
  <c r="E58" i="10"/>
  <c r="D58" i="10"/>
  <c r="C58" i="10"/>
  <c r="A59" i="13"/>
  <c r="H58" i="13"/>
  <c r="G58" i="13"/>
  <c r="F58" i="13"/>
  <c r="E58" i="13"/>
  <c r="D58" i="13"/>
  <c r="C58" i="13"/>
  <c r="B58" i="13"/>
  <c r="B59" i="12" l="1"/>
  <c r="A60" i="12"/>
  <c r="E59" i="12"/>
  <c r="C59" i="12"/>
  <c r="D59" i="12"/>
  <c r="A60" i="7"/>
  <c r="F59" i="7"/>
  <c r="E59" i="7"/>
  <c r="D59" i="7"/>
  <c r="C59" i="7"/>
  <c r="G59" i="7"/>
  <c r="B59" i="7"/>
  <c r="D59" i="10"/>
  <c r="C59" i="10"/>
  <c r="B59" i="10"/>
  <c r="A60" i="10"/>
  <c r="E59" i="10"/>
  <c r="F59" i="10"/>
  <c r="A60" i="13"/>
  <c r="H59" i="13"/>
  <c r="G59" i="13"/>
  <c r="F59" i="13"/>
  <c r="E59" i="13"/>
  <c r="D59" i="13"/>
  <c r="C59" i="13"/>
  <c r="B59" i="13"/>
  <c r="D59" i="9"/>
  <c r="C59" i="9"/>
  <c r="A60" i="9"/>
  <c r="B59" i="9"/>
  <c r="I59" i="9"/>
  <c r="H59" i="9"/>
  <c r="G59" i="9"/>
  <c r="E59" i="9"/>
  <c r="F59" i="9"/>
  <c r="B59" i="11"/>
  <c r="A60" i="11"/>
  <c r="F59" i="11"/>
  <c r="E59" i="11"/>
  <c r="C59" i="11"/>
  <c r="D59" i="11"/>
  <c r="H59" i="8"/>
  <c r="G59" i="8"/>
  <c r="F59" i="8"/>
  <c r="E59" i="8"/>
  <c r="D59" i="8"/>
  <c r="A60" i="8"/>
  <c r="C59" i="8"/>
  <c r="J59" i="8"/>
  <c r="I59" i="8"/>
  <c r="B59" i="8"/>
  <c r="B59" i="14"/>
  <c r="A60" i="14"/>
  <c r="G59" i="14"/>
  <c r="F59" i="14"/>
  <c r="E59" i="14"/>
  <c r="C59" i="14"/>
  <c r="D59" i="14"/>
  <c r="F60" i="10" l="1"/>
  <c r="E60" i="10"/>
  <c r="D60" i="10"/>
  <c r="C60" i="10"/>
  <c r="B60" i="10"/>
  <c r="A61" i="10"/>
  <c r="G60" i="7"/>
  <c r="F60" i="7"/>
  <c r="E60" i="7"/>
  <c r="D60" i="7"/>
  <c r="B60" i="7"/>
  <c r="A61" i="7"/>
  <c r="C60" i="7"/>
  <c r="F60" i="8"/>
  <c r="E60" i="8"/>
  <c r="D60" i="8"/>
  <c r="A61" i="8"/>
  <c r="C60" i="8"/>
  <c r="J60" i="8"/>
  <c r="B60" i="8"/>
  <c r="I60" i="8"/>
  <c r="H60" i="8"/>
  <c r="G60" i="8"/>
  <c r="D60" i="11"/>
  <c r="C60" i="11"/>
  <c r="B60" i="11"/>
  <c r="A61" i="11"/>
  <c r="E60" i="11"/>
  <c r="F60" i="11"/>
  <c r="C60" i="9"/>
  <c r="A61" i="9"/>
  <c r="B60" i="9"/>
  <c r="I60" i="9"/>
  <c r="H60" i="9"/>
  <c r="G60" i="9"/>
  <c r="F60" i="9"/>
  <c r="D60" i="9"/>
  <c r="E60" i="9"/>
  <c r="C60" i="14"/>
  <c r="B60" i="14"/>
  <c r="A61" i="14"/>
  <c r="G60" i="14"/>
  <c r="F60" i="14"/>
  <c r="D60" i="14"/>
  <c r="E60" i="14"/>
  <c r="A61" i="13"/>
  <c r="H60" i="13"/>
  <c r="G60" i="13"/>
  <c r="F60" i="13"/>
  <c r="E60" i="13"/>
  <c r="D60" i="13"/>
  <c r="C60" i="13"/>
  <c r="B60" i="13"/>
  <c r="E60" i="12"/>
  <c r="D60" i="12"/>
  <c r="C60" i="12"/>
  <c r="B60" i="12"/>
  <c r="A61" i="12"/>
  <c r="A62" i="9" l="1"/>
  <c r="B61" i="9"/>
  <c r="I61" i="9"/>
  <c r="H61" i="9"/>
  <c r="G61" i="9"/>
  <c r="F61" i="9"/>
  <c r="E61" i="9"/>
  <c r="C61" i="9"/>
  <c r="D61" i="9"/>
  <c r="A62" i="10"/>
  <c r="F61" i="10"/>
  <c r="E61" i="10"/>
  <c r="D61" i="10"/>
  <c r="C61" i="10"/>
  <c r="B61" i="10"/>
  <c r="A62" i="13"/>
  <c r="H61" i="13"/>
  <c r="G61" i="13"/>
  <c r="F61" i="13"/>
  <c r="E61" i="13"/>
  <c r="D61" i="13"/>
  <c r="C61" i="13"/>
  <c r="B61" i="13"/>
  <c r="B61" i="7"/>
  <c r="A62" i="7"/>
  <c r="G61" i="7"/>
  <c r="F61" i="7"/>
  <c r="E61" i="7"/>
  <c r="C61" i="7"/>
  <c r="D61" i="7"/>
  <c r="F61" i="11"/>
  <c r="E61" i="11"/>
  <c r="D61" i="11"/>
  <c r="C61" i="11"/>
  <c r="B61" i="11"/>
  <c r="A62" i="11"/>
  <c r="A62" i="12"/>
  <c r="E61" i="12"/>
  <c r="D61" i="12"/>
  <c r="C61" i="12"/>
  <c r="B61" i="12"/>
  <c r="D61" i="14"/>
  <c r="C61" i="14"/>
  <c r="B61" i="14"/>
  <c r="A62" i="14"/>
  <c r="G61" i="14"/>
  <c r="E61" i="14"/>
  <c r="F61" i="14"/>
  <c r="D61" i="8"/>
  <c r="A62" i="8"/>
  <c r="C61" i="8"/>
  <c r="J61" i="8"/>
  <c r="B61" i="8"/>
  <c r="I61" i="8"/>
  <c r="H61" i="8"/>
  <c r="G61" i="8"/>
  <c r="E61" i="8"/>
  <c r="F61" i="8"/>
  <c r="A63" i="13" l="1"/>
  <c r="H62" i="13"/>
  <c r="G62" i="13"/>
  <c r="F62" i="13"/>
  <c r="E62" i="13"/>
  <c r="D62" i="13"/>
  <c r="C62" i="13"/>
  <c r="B62" i="13"/>
  <c r="E62" i="14"/>
  <c r="D62" i="14"/>
  <c r="C62" i="14"/>
  <c r="B62" i="14"/>
  <c r="A63" i="14"/>
  <c r="F62" i="14"/>
  <c r="G62" i="14"/>
  <c r="A63" i="11"/>
  <c r="F62" i="11"/>
  <c r="E62" i="11"/>
  <c r="D62" i="11"/>
  <c r="C62" i="11"/>
  <c r="B62" i="11"/>
  <c r="C62" i="12"/>
  <c r="B62" i="12"/>
  <c r="A63" i="12"/>
  <c r="D62" i="12"/>
  <c r="E62" i="12"/>
  <c r="J62" i="8"/>
  <c r="B62" i="8"/>
  <c r="I62" i="8"/>
  <c r="H62" i="8"/>
  <c r="G62" i="8"/>
  <c r="F62" i="8"/>
  <c r="E62" i="8"/>
  <c r="A63" i="8"/>
  <c r="D62" i="8"/>
  <c r="C62" i="8"/>
  <c r="B62" i="10"/>
  <c r="A63" i="10"/>
  <c r="F62" i="10"/>
  <c r="E62" i="10"/>
  <c r="D62" i="10"/>
  <c r="C62" i="10"/>
  <c r="C62" i="7"/>
  <c r="A63" i="7"/>
  <c r="G62" i="7"/>
  <c r="F62" i="7"/>
  <c r="D62" i="7"/>
  <c r="E62" i="7"/>
  <c r="B62" i="7"/>
  <c r="I62" i="9"/>
  <c r="H62" i="9"/>
  <c r="G62" i="9"/>
  <c r="F62" i="9"/>
  <c r="E62" i="9"/>
  <c r="D62" i="9"/>
  <c r="A63" i="9"/>
  <c r="B62" i="9"/>
  <c r="C62" i="9"/>
  <c r="A64" i="12" l="1"/>
  <c r="E63" i="12"/>
  <c r="D63" i="12"/>
  <c r="C63" i="12"/>
  <c r="B63" i="12"/>
  <c r="B63" i="11"/>
  <c r="A64" i="11"/>
  <c r="F63" i="11"/>
  <c r="E63" i="11"/>
  <c r="C63" i="11"/>
  <c r="D63" i="11"/>
  <c r="D63" i="10"/>
  <c r="C63" i="10"/>
  <c r="B63" i="10"/>
  <c r="A64" i="10"/>
  <c r="F63" i="10"/>
  <c r="E63" i="10"/>
  <c r="F63" i="14"/>
  <c r="E63" i="14"/>
  <c r="D63" i="14"/>
  <c r="C63" i="14"/>
  <c r="B63" i="14"/>
  <c r="G63" i="14"/>
  <c r="A64" i="14"/>
  <c r="H63" i="9"/>
  <c r="G63" i="9"/>
  <c r="F63" i="9"/>
  <c r="E63" i="9"/>
  <c r="D63" i="9"/>
  <c r="C63" i="9"/>
  <c r="I63" i="9"/>
  <c r="A64" i="9"/>
  <c r="B63" i="9"/>
  <c r="H63" i="8"/>
  <c r="G63" i="8"/>
  <c r="F63" i="8"/>
  <c r="E63" i="8"/>
  <c r="D63" i="8"/>
  <c r="A64" i="8"/>
  <c r="C63" i="8"/>
  <c r="J63" i="8"/>
  <c r="I63" i="8"/>
  <c r="B63" i="8"/>
  <c r="D63" i="7"/>
  <c r="B63" i="7"/>
  <c r="A64" i="7"/>
  <c r="G63" i="7"/>
  <c r="E63" i="7"/>
  <c r="C63" i="7"/>
  <c r="F63" i="7"/>
  <c r="A64" i="13"/>
  <c r="H63" i="13"/>
  <c r="G63" i="13"/>
  <c r="F63" i="13"/>
  <c r="E63" i="13"/>
  <c r="D63" i="13"/>
  <c r="C63" i="13"/>
  <c r="B63" i="13"/>
  <c r="G64" i="9" l="1"/>
  <c r="F64" i="9"/>
  <c r="E64" i="9"/>
  <c r="D64" i="9"/>
  <c r="C64" i="9"/>
  <c r="A65" i="9"/>
  <c r="B64" i="9"/>
  <c r="H64" i="9"/>
  <c r="I64" i="9"/>
  <c r="G64" i="14"/>
  <c r="F64" i="14"/>
  <c r="E64" i="14"/>
  <c r="D64" i="14"/>
  <c r="C64" i="14"/>
  <c r="B64" i="14"/>
  <c r="A65" i="14"/>
  <c r="F64" i="10"/>
  <c r="E64" i="10"/>
  <c r="D64" i="10"/>
  <c r="C64" i="10"/>
  <c r="B64" i="10"/>
  <c r="A65" i="10"/>
  <c r="D64" i="11"/>
  <c r="C64" i="11"/>
  <c r="B64" i="11"/>
  <c r="A65" i="11"/>
  <c r="E64" i="11"/>
  <c r="F64" i="11"/>
  <c r="F64" i="8"/>
  <c r="E64" i="8"/>
  <c r="D64" i="8"/>
  <c r="A65" i="8"/>
  <c r="C64" i="8"/>
  <c r="J64" i="8"/>
  <c r="B64" i="8"/>
  <c r="I64" i="8"/>
  <c r="G64" i="8"/>
  <c r="H64" i="8"/>
  <c r="A65" i="13"/>
  <c r="H64" i="13"/>
  <c r="G64" i="13"/>
  <c r="F64" i="13"/>
  <c r="E64" i="13"/>
  <c r="D64" i="13"/>
  <c r="C64" i="13"/>
  <c r="B64" i="13"/>
  <c r="E64" i="7"/>
  <c r="C64" i="7"/>
  <c r="B64" i="7"/>
  <c r="A65" i="7"/>
  <c r="F64" i="7"/>
  <c r="G64" i="7"/>
  <c r="D64" i="7"/>
  <c r="A65" i="12"/>
  <c r="E64" i="12"/>
  <c r="D64" i="12"/>
  <c r="B64" i="12"/>
  <c r="C64" i="12"/>
  <c r="D65" i="8" l="1"/>
  <c r="A66" i="8"/>
  <c r="C65" i="8"/>
  <c r="J65" i="8"/>
  <c r="B65" i="8"/>
  <c r="I65" i="8"/>
  <c r="H65" i="8"/>
  <c r="G65" i="8"/>
  <c r="F65" i="8"/>
  <c r="E65" i="8"/>
  <c r="A66" i="14"/>
  <c r="G65" i="14"/>
  <c r="F65" i="14"/>
  <c r="E65" i="14"/>
  <c r="D65" i="14"/>
  <c r="C65" i="14"/>
  <c r="B65" i="14"/>
  <c r="A66" i="10"/>
  <c r="F65" i="10"/>
  <c r="E65" i="10"/>
  <c r="D65" i="10"/>
  <c r="C65" i="10"/>
  <c r="B65" i="10"/>
  <c r="F65" i="9"/>
  <c r="E65" i="9"/>
  <c r="D65" i="9"/>
  <c r="C65" i="9"/>
  <c r="A66" i="9"/>
  <c r="B65" i="9"/>
  <c r="I65" i="9"/>
  <c r="G65" i="9"/>
  <c r="H65" i="9"/>
  <c r="A66" i="13"/>
  <c r="H65" i="13"/>
  <c r="G65" i="13"/>
  <c r="F65" i="13"/>
  <c r="E65" i="13"/>
  <c r="D65" i="13"/>
  <c r="C65" i="13"/>
  <c r="B65" i="13"/>
  <c r="D65" i="12"/>
  <c r="C65" i="12"/>
  <c r="B65" i="12"/>
  <c r="E65" i="12"/>
  <c r="A66" i="12"/>
  <c r="F65" i="11"/>
  <c r="E65" i="11"/>
  <c r="D65" i="11"/>
  <c r="C65" i="11"/>
  <c r="B65" i="11"/>
  <c r="A66" i="11"/>
  <c r="F65" i="7"/>
  <c r="D65" i="7"/>
  <c r="C65" i="7"/>
  <c r="B65" i="7"/>
  <c r="G65" i="7"/>
  <c r="A66" i="7"/>
  <c r="E65" i="7"/>
  <c r="E66" i="9" l="1"/>
  <c r="D66" i="9"/>
  <c r="C66" i="9"/>
  <c r="A67" i="9"/>
  <c r="B66" i="9"/>
  <c r="I66" i="9"/>
  <c r="H66" i="9"/>
  <c r="F66" i="9"/>
  <c r="G66" i="9"/>
  <c r="A67" i="11"/>
  <c r="F66" i="11"/>
  <c r="E66" i="11"/>
  <c r="D66" i="11"/>
  <c r="C66" i="11"/>
  <c r="B66" i="11"/>
  <c r="A67" i="14"/>
  <c r="G66" i="14"/>
  <c r="F66" i="14"/>
  <c r="E66" i="14"/>
  <c r="D66" i="14"/>
  <c r="B66" i="14"/>
  <c r="C66" i="14"/>
  <c r="A67" i="12"/>
  <c r="E66" i="12"/>
  <c r="D66" i="12"/>
  <c r="C66" i="12"/>
  <c r="B66" i="12"/>
  <c r="B66" i="10"/>
  <c r="A67" i="10"/>
  <c r="F66" i="10"/>
  <c r="E66" i="10"/>
  <c r="D66" i="10"/>
  <c r="C66" i="10"/>
  <c r="J66" i="8"/>
  <c r="B66" i="8"/>
  <c r="I66" i="8"/>
  <c r="H66" i="8"/>
  <c r="G66" i="8"/>
  <c r="F66" i="8"/>
  <c r="E66" i="8"/>
  <c r="A67" i="8"/>
  <c r="D66" i="8"/>
  <c r="C66" i="8"/>
  <c r="G66" i="7"/>
  <c r="E66" i="7"/>
  <c r="D66" i="7"/>
  <c r="C66" i="7"/>
  <c r="B66" i="7"/>
  <c r="A67" i="7"/>
  <c r="F66" i="7"/>
  <c r="A67" i="13"/>
  <c r="H66" i="13"/>
  <c r="G66" i="13"/>
  <c r="F66" i="13"/>
  <c r="E66" i="13"/>
  <c r="D66" i="13"/>
  <c r="C66" i="13"/>
  <c r="B66" i="13"/>
  <c r="B67" i="14" l="1"/>
  <c r="A68" i="14"/>
  <c r="G67" i="14"/>
  <c r="F67" i="14"/>
  <c r="E67" i="14"/>
  <c r="C67" i="14"/>
  <c r="D67" i="14"/>
  <c r="B67" i="12"/>
  <c r="A68" i="12"/>
  <c r="E67" i="12"/>
  <c r="C67" i="12"/>
  <c r="D67" i="12"/>
  <c r="D67" i="10"/>
  <c r="C67" i="10"/>
  <c r="B67" i="10"/>
  <c r="A68" i="10"/>
  <c r="F67" i="10"/>
  <c r="E67" i="10"/>
  <c r="D67" i="9"/>
  <c r="C67" i="9"/>
  <c r="A68" i="9"/>
  <c r="B67" i="9"/>
  <c r="I67" i="9"/>
  <c r="H67" i="9"/>
  <c r="G67" i="9"/>
  <c r="E67" i="9"/>
  <c r="F67" i="9"/>
  <c r="B67" i="11"/>
  <c r="A68" i="11"/>
  <c r="F67" i="11"/>
  <c r="E67" i="11"/>
  <c r="C67" i="11"/>
  <c r="D67" i="11"/>
  <c r="F67" i="13"/>
  <c r="D67" i="13"/>
  <c r="H67" i="13"/>
  <c r="A68" i="13"/>
  <c r="G67" i="13"/>
  <c r="E67" i="13"/>
  <c r="C67" i="13"/>
  <c r="B67" i="13"/>
  <c r="A68" i="7"/>
  <c r="F67" i="7"/>
  <c r="E67" i="7"/>
  <c r="D67" i="7"/>
  <c r="C67" i="7"/>
  <c r="B67" i="7"/>
  <c r="G67" i="7"/>
  <c r="H67" i="8"/>
  <c r="G67" i="8"/>
  <c r="F67" i="8"/>
  <c r="E67" i="8"/>
  <c r="D67" i="8"/>
  <c r="A68" i="8"/>
  <c r="C67" i="8"/>
  <c r="I67" i="8"/>
  <c r="B67" i="8"/>
  <c r="J67" i="8"/>
  <c r="F68" i="10" l="1"/>
  <c r="E68" i="10"/>
  <c r="D68" i="10"/>
  <c r="C68" i="10"/>
  <c r="B68" i="10"/>
  <c r="A69" i="10"/>
  <c r="G68" i="13"/>
  <c r="F68" i="13"/>
  <c r="D68" i="13"/>
  <c r="B68" i="13"/>
  <c r="H68" i="13"/>
  <c r="A69" i="13"/>
  <c r="E68" i="13"/>
  <c r="C68" i="13"/>
  <c r="D68" i="11"/>
  <c r="C68" i="11"/>
  <c r="B68" i="11"/>
  <c r="A69" i="11"/>
  <c r="E68" i="11"/>
  <c r="F68" i="11"/>
  <c r="C68" i="9"/>
  <c r="A69" i="9"/>
  <c r="B68" i="9"/>
  <c r="I68" i="9"/>
  <c r="H68" i="9"/>
  <c r="G68" i="9"/>
  <c r="F68" i="9"/>
  <c r="D68" i="9"/>
  <c r="E68" i="9"/>
  <c r="F68" i="8"/>
  <c r="E68" i="8"/>
  <c r="D68" i="8"/>
  <c r="A69" i="8"/>
  <c r="C68" i="8"/>
  <c r="J68" i="8"/>
  <c r="B68" i="8"/>
  <c r="I68" i="8"/>
  <c r="H68" i="8"/>
  <c r="G68" i="8"/>
  <c r="G68" i="7"/>
  <c r="F68" i="7"/>
  <c r="E68" i="7"/>
  <c r="D68" i="7"/>
  <c r="B68" i="7"/>
  <c r="A69" i="7"/>
  <c r="C68" i="7"/>
  <c r="C68" i="14"/>
  <c r="B68" i="14"/>
  <c r="A69" i="14"/>
  <c r="G68" i="14"/>
  <c r="F68" i="14"/>
  <c r="D68" i="14"/>
  <c r="E68" i="14"/>
  <c r="E68" i="12"/>
  <c r="D68" i="12"/>
  <c r="C68" i="12"/>
  <c r="B68" i="12"/>
  <c r="A69" i="12"/>
  <c r="A70" i="9" l="1"/>
  <c r="B69" i="9"/>
  <c r="I69" i="9"/>
  <c r="H69" i="9"/>
  <c r="G69" i="9"/>
  <c r="F69" i="9"/>
  <c r="E69" i="9"/>
  <c r="C69" i="9"/>
  <c r="D69" i="9"/>
  <c r="A70" i="10"/>
  <c r="F69" i="10"/>
  <c r="E69" i="10"/>
  <c r="D69" i="10"/>
  <c r="C69" i="10"/>
  <c r="B69" i="10"/>
  <c r="B69" i="7"/>
  <c r="A70" i="7"/>
  <c r="G69" i="7"/>
  <c r="F69" i="7"/>
  <c r="E69" i="7"/>
  <c r="C69" i="7"/>
  <c r="D69" i="7"/>
  <c r="G69" i="13"/>
  <c r="F69" i="13"/>
  <c r="D69" i="13"/>
  <c r="B69" i="13"/>
  <c r="H69" i="13"/>
  <c r="A70" i="13"/>
  <c r="E69" i="13"/>
  <c r="C69" i="13"/>
  <c r="A70" i="12"/>
  <c r="E69" i="12"/>
  <c r="D69" i="12"/>
  <c r="C69" i="12"/>
  <c r="B69" i="12"/>
  <c r="F69" i="11"/>
  <c r="E69" i="11"/>
  <c r="D69" i="11"/>
  <c r="C69" i="11"/>
  <c r="B69" i="11"/>
  <c r="A70" i="11"/>
  <c r="D69" i="14"/>
  <c r="C69" i="14"/>
  <c r="B69" i="14"/>
  <c r="A70" i="14"/>
  <c r="G69" i="14"/>
  <c r="E69" i="14"/>
  <c r="F69" i="14"/>
  <c r="D69" i="8"/>
  <c r="A70" i="8"/>
  <c r="C69" i="8"/>
  <c r="J69" i="8"/>
  <c r="B69" i="8"/>
  <c r="I69" i="8"/>
  <c r="H69" i="8"/>
  <c r="G69" i="8"/>
  <c r="F69" i="8"/>
  <c r="E69" i="8"/>
  <c r="C70" i="12" l="1"/>
  <c r="B70" i="12"/>
  <c r="A71" i="12"/>
  <c r="D70" i="12"/>
  <c r="E70" i="12"/>
  <c r="G70" i="13"/>
  <c r="F70" i="13"/>
  <c r="D70" i="13"/>
  <c r="B70" i="13"/>
  <c r="H70" i="13"/>
  <c r="A71" i="13"/>
  <c r="E70" i="13"/>
  <c r="C70" i="13"/>
  <c r="E70" i="14"/>
  <c r="D70" i="14"/>
  <c r="C70" i="14"/>
  <c r="B70" i="14"/>
  <c r="A71" i="14"/>
  <c r="F70" i="14"/>
  <c r="G70" i="14"/>
  <c r="J70" i="8"/>
  <c r="B70" i="8"/>
  <c r="I70" i="8"/>
  <c r="H70" i="8"/>
  <c r="G70" i="8"/>
  <c r="F70" i="8"/>
  <c r="E70" i="8"/>
  <c r="A71" i="8"/>
  <c r="D70" i="8"/>
  <c r="C70" i="8"/>
  <c r="B70" i="10"/>
  <c r="A71" i="10"/>
  <c r="F70" i="10"/>
  <c r="E70" i="10"/>
  <c r="C70" i="10"/>
  <c r="D70" i="10"/>
  <c r="A71" i="11"/>
  <c r="F70" i="11"/>
  <c r="E70" i="11"/>
  <c r="D70" i="11"/>
  <c r="C70" i="11"/>
  <c r="B70" i="11"/>
  <c r="C70" i="7"/>
  <c r="A71" i="7"/>
  <c r="G70" i="7"/>
  <c r="F70" i="7"/>
  <c r="D70" i="7"/>
  <c r="E70" i="7"/>
  <c r="B70" i="7"/>
  <c r="I70" i="9"/>
  <c r="H70" i="9"/>
  <c r="G70" i="9"/>
  <c r="F70" i="9"/>
  <c r="E70" i="9"/>
  <c r="D70" i="9"/>
  <c r="A71" i="9"/>
  <c r="B70" i="9"/>
  <c r="C70" i="9"/>
  <c r="D71" i="10" l="1"/>
  <c r="C71" i="10"/>
  <c r="B71" i="10"/>
  <c r="A72" i="10"/>
  <c r="F71" i="10"/>
  <c r="E71" i="10"/>
  <c r="H71" i="9"/>
  <c r="G71" i="9"/>
  <c r="F71" i="9"/>
  <c r="E71" i="9"/>
  <c r="D71" i="9"/>
  <c r="C71" i="9"/>
  <c r="I71" i="9"/>
  <c r="B71" i="9"/>
  <c r="A72" i="9"/>
  <c r="B71" i="11"/>
  <c r="A72" i="11"/>
  <c r="F71" i="11"/>
  <c r="E71" i="11"/>
  <c r="C71" i="11"/>
  <c r="D71" i="11"/>
  <c r="D71" i="7"/>
  <c r="B71" i="7"/>
  <c r="A72" i="7"/>
  <c r="G71" i="7"/>
  <c r="E71" i="7"/>
  <c r="F71" i="7"/>
  <c r="C71" i="7"/>
  <c r="H71" i="8"/>
  <c r="G71" i="8"/>
  <c r="F71" i="8"/>
  <c r="E71" i="8"/>
  <c r="D71" i="8"/>
  <c r="A72" i="8"/>
  <c r="C71" i="8"/>
  <c r="J71" i="8"/>
  <c r="B71" i="8"/>
  <c r="I71" i="8"/>
  <c r="G71" i="13"/>
  <c r="F71" i="13"/>
  <c r="D71" i="13"/>
  <c r="C71" i="13"/>
  <c r="B71" i="13"/>
  <c r="H71" i="13"/>
  <c r="A72" i="13"/>
  <c r="E71" i="13"/>
  <c r="A72" i="12"/>
  <c r="E71" i="12"/>
  <c r="D71" i="12"/>
  <c r="C71" i="12"/>
  <c r="B71" i="12"/>
  <c r="F71" i="14"/>
  <c r="E71" i="14"/>
  <c r="D71" i="14"/>
  <c r="C71" i="14"/>
  <c r="B71" i="14"/>
  <c r="G71" i="14"/>
  <c r="A72" i="14"/>
  <c r="E72" i="7" l="1"/>
  <c r="C72" i="7"/>
  <c r="B72" i="7"/>
  <c r="A73" i="7"/>
  <c r="F72" i="7"/>
  <c r="D72" i="7"/>
  <c r="G72" i="7"/>
  <c r="G72" i="9"/>
  <c r="F72" i="9"/>
  <c r="E72" i="9"/>
  <c r="D72" i="9"/>
  <c r="C72" i="9"/>
  <c r="A73" i="9"/>
  <c r="B72" i="9"/>
  <c r="H72" i="9"/>
  <c r="I72" i="9"/>
  <c r="F72" i="10"/>
  <c r="E72" i="10"/>
  <c r="D72" i="10"/>
  <c r="C72" i="10"/>
  <c r="B72" i="10"/>
  <c r="A73" i="10"/>
  <c r="G72" i="13"/>
  <c r="F72" i="13"/>
  <c r="D72" i="13"/>
  <c r="C72" i="13"/>
  <c r="B72" i="13"/>
  <c r="H72" i="13"/>
  <c r="A73" i="13"/>
  <c r="E72" i="13"/>
  <c r="G72" i="14"/>
  <c r="F72" i="14"/>
  <c r="E72" i="14"/>
  <c r="D72" i="14"/>
  <c r="C72" i="14"/>
  <c r="B72" i="14"/>
  <c r="A73" i="14"/>
  <c r="F72" i="8"/>
  <c r="E72" i="8"/>
  <c r="D72" i="8"/>
  <c r="A73" i="8"/>
  <c r="C72" i="8"/>
  <c r="J72" i="8"/>
  <c r="B72" i="8"/>
  <c r="I72" i="8"/>
  <c r="H72" i="8"/>
  <c r="G72" i="8"/>
  <c r="A73" i="12"/>
  <c r="E72" i="12"/>
  <c r="D72" i="12"/>
  <c r="B72" i="12"/>
  <c r="C72" i="12"/>
  <c r="D72" i="11"/>
  <c r="C72" i="11"/>
  <c r="B72" i="11"/>
  <c r="A73" i="11"/>
  <c r="E72" i="11"/>
  <c r="F72" i="11"/>
  <c r="A74" i="10" l="1"/>
  <c r="F73" i="10"/>
  <c r="E73" i="10"/>
  <c r="D73" i="10"/>
  <c r="C73" i="10"/>
  <c r="B73" i="10"/>
  <c r="A74" i="14"/>
  <c r="G73" i="14"/>
  <c r="F73" i="14"/>
  <c r="E73" i="14"/>
  <c r="D73" i="14"/>
  <c r="C73" i="14"/>
  <c r="B73" i="14"/>
  <c r="G73" i="13"/>
  <c r="F73" i="13"/>
  <c r="D73" i="13"/>
  <c r="C73" i="13"/>
  <c r="B73" i="13"/>
  <c r="H73" i="13"/>
  <c r="A74" i="13"/>
  <c r="E73" i="13"/>
  <c r="F73" i="9"/>
  <c r="E73" i="9"/>
  <c r="D73" i="9"/>
  <c r="C73" i="9"/>
  <c r="A74" i="9"/>
  <c r="B73" i="9"/>
  <c r="I73" i="9"/>
  <c r="G73" i="9"/>
  <c r="H73" i="9"/>
  <c r="D73" i="12"/>
  <c r="C73" i="12"/>
  <c r="B73" i="12"/>
  <c r="E73" i="12"/>
  <c r="A74" i="12"/>
  <c r="F73" i="7"/>
  <c r="D73" i="7"/>
  <c r="C73" i="7"/>
  <c r="B73" i="7"/>
  <c r="G73" i="7"/>
  <c r="A74" i="7"/>
  <c r="E73" i="7"/>
  <c r="F73" i="11"/>
  <c r="E73" i="11"/>
  <c r="D73" i="11"/>
  <c r="C73" i="11"/>
  <c r="B73" i="11"/>
  <c r="A74" i="11"/>
  <c r="D73" i="8"/>
  <c r="A74" i="8"/>
  <c r="C73" i="8"/>
  <c r="J73" i="8"/>
  <c r="B73" i="8"/>
  <c r="I73" i="8"/>
  <c r="H73" i="8"/>
  <c r="G73" i="8"/>
  <c r="F73" i="8"/>
  <c r="E73" i="8"/>
  <c r="A75" i="11" l="1"/>
  <c r="F74" i="11"/>
  <c r="E74" i="11"/>
  <c r="D74" i="11"/>
  <c r="C74" i="11"/>
  <c r="B74" i="11"/>
  <c r="A75" i="14"/>
  <c r="G74" i="14"/>
  <c r="F74" i="14"/>
  <c r="E74" i="14"/>
  <c r="D74" i="14"/>
  <c r="B74" i="14"/>
  <c r="C74" i="14"/>
  <c r="G74" i="13"/>
  <c r="F74" i="13"/>
  <c r="D74" i="13"/>
  <c r="C74" i="13"/>
  <c r="B74" i="13"/>
  <c r="H74" i="13"/>
  <c r="A75" i="13"/>
  <c r="E74" i="13"/>
  <c r="A75" i="12"/>
  <c r="E74" i="12"/>
  <c r="D74" i="12"/>
  <c r="C74" i="12"/>
  <c r="B74" i="12"/>
  <c r="E74" i="9"/>
  <c r="D74" i="9"/>
  <c r="C74" i="9"/>
  <c r="A75" i="9"/>
  <c r="B74" i="9"/>
  <c r="I74" i="9"/>
  <c r="H74" i="9"/>
  <c r="F74" i="9"/>
  <c r="G74" i="9"/>
  <c r="J74" i="8"/>
  <c r="B74" i="8"/>
  <c r="I74" i="8"/>
  <c r="H74" i="8"/>
  <c r="G74" i="8"/>
  <c r="F74" i="8"/>
  <c r="E74" i="8"/>
  <c r="C74" i="8"/>
  <c r="D74" i="8"/>
  <c r="A75" i="8"/>
  <c r="G74" i="7"/>
  <c r="E74" i="7"/>
  <c r="D74" i="7"/>
  <c r="C74" i="7"/>
  <c r="B74" i="7"/>
  <c r="A75" i="7"/>
  <c r="F74" i="7"/>
  <c r="B74" i="10"/>
  <c r="A75" i="10"/>
  <c r="F74" i="10"/>
  <c r="E74" i="10"/>
  <c r="D74" i="10"/>
  <c r="C74" i="10"/>
  <c r="B75" i="14" l="1"/>
  <c r="A76" i="14"/>
  <c r="G75" i="14"/>
  <c r="F75" i="14"/>
  <c r="E75" i="14"/>
  <c r="C75" i="14"/>
  <c r="D75" i="14"/>
  <c r="D75" i="9"/>
  <c r="C75" i="9"/>
  <c r="A76" i="9"/>
  <c r="B75" i="9"/>
  <c r="I75" i="9"/>
  <c r="H75" i="9"/>
  <c r="G75" i="9"/>
  <c r="E75" i="9"/>
  <c r="F75" i="9"/>
  <c r="B75" i="12"/>
  <c r="A76" i="12"/>
  <c r="E75" i="12"/>
  <c r="C75" i="12"/>
  <c r="D75" i="12"/>
  <c r="D75" i="10"/>
  <c r="C75" i="10"/>
  <c r="B75" i="10"/>
  <c r="A76" i="10"/>
  <c r="E75" i="10"/>
  <c r="F75" i="10"/>
  <c r="G75" i="13"/>
  <c r="F75" i="13"/>
  <c r="E75" i="13"/>
  <c r="D75" i="13"/>
  <c r="C75" i="13"/>
  <c r="B75" i="13"/>
  <c r="H75" i="13"/>
  <c r="A76" i="13"/>
  <c r="A76" i="7"/>
  <c r="F75" i="7"/>
  <c r="E75" i="7"/>
  <c r="D75" i="7"/>
  <c r="C75" i="7"/>
  <c r="G75" i="7"/>
  <c r="B75" i="7"/>
  <c r="H75" i="8"/>
  <c r="G75" i="8"/>
  <c r="F75" i="8"/>
  <c r="E75" i="8"/>
  <c r="D75" i="8"/>
  <c r="A76" i="8"/>
  <c r="C75" i="8"/>
  <c r="J75" i="8"/>
  <c r="I75" i="8"/>
  <c r="B75" i="8"/>
  <c r="B75" i="11"/>
  <c r="A76" i="11"/>
  <c r="F75" i="11"/>
  <c r="E75" i="11"/>
  <c r="C75" i="11"/>
  <c r="D75" i="11"/>
  <c r="F76" i="8" l="1"/>
  <c r="E76" i="8"/>
  <c r="D76" i="8"/>
  <c r="A77" i="8"/>
  <c r="C76" i="8"/>
  <c r="J76" i="8"/>
  <c r="B76" i="8"/>
  <c r="I76" i="8"/>
  <c r="H76" i="8"/>
  <c r="G76" i="8"/>
  <c r="G76" i="7"/>
  <c r="F76" i="7"/>
  <c r="E76" i="7"/>
  <c r="D76" i="7"/>
  <c r="B76" i="7"/>
  <c r="C76" i="7"/>
  <c r="A77" i="7"/>
  <c r="G76" i="13"/>
  <c r="F76" i="13"/>
  <c r="E76" i="13"/>
  <c r="D76" i="13"/>
  <c r="C76" i="13"/>
  <c r="B76" i="13"/>
  <c r="H76" i="13"/>
  <c r="A77" i="13"/>
  <c r="E76" i="12"/>
  <c r="D76" i="12"/>
  <c r="C76" i="12"/>
  <c r="B76" i="12"/>
  <c r="A77" i="12"/>
  <c r="C76" i="9"/>
  <c r="A77" i="9"/>
  <c r="B76" i="9"/>
  <c r="I76" i="9"/>
  <c r="H76" i="9"/>
  <c r="G76" i="9"/>
  <c r="F76" i="9"/>
  <c r="D76" i="9"/>
  <c r="E76" i="9"/>
  <c r="C76" i="14"/>
  <c r="B76" i="14"/>
  <c r="A77" i="14"/>
  <c r="G76" i="14"/>
  <c r="F76" i="14"/>
  <c r="D76" i="14"/>
  <c r="E76" i="14"/>
  <c r="D76" i="11"/>
  <c r="C76" i="11"/>
  <c r="B76" i="11"/>
  <c r="A77" i="11"/>
  <c r="E76" i="11"/>
  <c r="F76" i="11"/>
  <c r="F76" i="10"/>
  <c r="E76" i="10"/>
  <c r="D76" i="10"/>
  <c r="C76" i="10"/>
  <c r="B76" i="10"/>
  <c r="A77" i="10"/>
  <c r="A78" i="9" l="1"/>
  <c r="B77" i="9"/>
  <c r="I77" i="9"/>
  <c r="H77" i="9"/>
  <c r="G77" i="9"/>
  <c r="F77" i="9"/>
  <c r="E77" i="9"/>
  <c r="C77" i="9"/>
  <c r="D77" i="9"/>
  <c r="A78" i="12"/>
  <c r="E77" i="12"/>
  <c r="D77" i="12"/>
  <c r="C77" i="12"/>
  <c r="B77" i="12"/>
  <c r="D77" i="8"/>
  <c r="A78" i="8"/>
  <c r="C77" i="8"/>
  <c r="J77" i="8"/>
  <c r="B77" i="8"/>
  <c r="I77" i="8"/>
  <c r="H77" i="8"/>
  <c r="G77" i="8"/>
  <c r="E77" i="8"/>
  <c r="F77" i="8"/>
  <c r="A78" i="10"/>
  <c r="F77" i="10"/>
  <c r="E77" i="10"/>
  <c r="D77" i="10"/>
  <c r="C77" i="10"/>
  <c r="B77" i="10"/>
  <c r="F77" i="11"/>
  <c r="E77" i="11"/>
  <c r="D77" i="11"/>
  <c r="C77" i="11"/>
  <c r="B77" i="11"/>
  <c r="A78" i="11"/>
  <c r="D77" i="14"/>
  <c r="C77" i="14"/>
  <c r="B77" i="14"/>
  <c r="A78" i="14"/>
  <c r="G77" i="14"/>
  <c r="E77" i="14"/>
  <c r="F77" i="14"/>
  <c r="G77" i="13"/>
  <c r="F77" i="13"/>
  <c r="E77" i="13"/>
  <c r="D77" i="13"/>
  <c r="C77" i="13"/>
  <c r="B77" i="13"/>
  <c r="H77" i="13"/>
  <c r="A78" i="13"/>
  <c r="B77" i="7"/>
  <c r="A78" i="7"/>
  <c r="G77" i="7"/>
  <c r="F77" i="7"/>
  <c r="E77" i="7"/>
  <c r="C77" i="7"/>
  <c r="D77" i="7"/>
  <c r="E78" i="14" l="1"/>
  <c r="D78" i="14"/>
  <c r="C78" i="14"/>
  <c r="B78" i="14"/>
  <c r="A79" i="14"/>
  <c r="F78" i="14"/>
  <c r="G78" i="14"/>
  <c r="J78" i="8"/>
  <c r="B78" i="8"/>
  <c r="I78" i="8"/>
  <c r="H78" i="8"/>
  <c r="G78" i="8"/>
  <c r="F78" i="8"/>
  <c r="E78" i="8"/>
  <c r="A79" i="8"/>
  <c r="D78" i="8"/>
  <c r="C78" i="8"/>
  <c r="A79" i="11"/>
  <c r="F78" i="11"/>
  <c r="E78" i="11"/>
  <c r="D78" i="11"/>
  <c r="C78" i="11"/>
  <c r="B78" i="11"/>
  <c r="C78" i="12"/>
  <c r="B78" i="12"/>
  <c r="A79" i="12"/>
  <c r="D78" i="12"/>
  <c r="E78" i="12"/>
  <c r="C78" i="7"/>
  <c r="A79" i="7"/>
  <c r="G78" i="7"/>
  <c r="F78" i="7"/>
  <c r="D78" i="7"/>
  <c r="E78" i="7"/>
  <c r="B78" i="7"/>
  <c r="G78" i="13"/>
  <c r="F78" i="13"/>
  <c r="E78" i="13"/>
  <c r="D78" i="13"/>
  <c r="C78" i="13"/>
  <c r="B78" i="13"/>
  <c r="H78" i="13"/>
  <c r="A79" i="13"/>
  <c r="B78" i="10"/>
  <c r="A79" i="10"/>
  <c r="F78" i="10"/>
  <c r="E78" i="10"/>
  <c r="D78" i="10"/>
  <c r="C78" i="10"/>
  <c r="I78" i="9"/>
  <c r="H78" i="9"/>
  <c r="G78" i="9"/>
  <c r="F78" i="9"/>
  <c r="E78" i="9"/>
  <c r="D78" i="9"/>
  <c r="A79" i="9"/>
  <c r="B78" i="9"/>
  <c r="C78" i="9"/>
  <c r="H79" i="9" l="1"/>
  <c r="G79" i="9"/>
  <c r="F79" i="9"/>
  <c r="E79" i="9"/>
  <c r="D79" i="9"/>
  <c r="C79" i="9"/>
  <c r="I79" i="9"/>
  <c r="B79" i="9"/>
  <c r="A80" i="9"/>
  <c r="H79" i="8"/>
  <c r="G79" i="8"/>
  <c r="F79" i="8"/>
  <c r="E79" i="8"/>
  <c r="D79" i="8"/>
  <c r="A80" i="8"/>
  <c r="C79" i="8"/>
  <c r="J79" i="8"/>
  <c r="I79" i="8"/>
  <c r="B79" i="8"/>
  <c r="D79" i="7"/>
  <c r="B79" i="7"/>
  <c r="A80" i="7"/>
  <c r="G79" i="7"/>
  <c r="E79" i="7"/>
  <c r="F79" i="7"/>
  <c r="C79" i="7"/>
  <c r="F79" i="14"/>
  <c r="E79" i="14"/>
  <c r="D79" i="14"/>
  <c r="C79" i="14"/>
  <c r="B79" i="14"/>
  <c r="G79" i="14"/>
  <c r="A80" i="14"/>
  <c r="D79" i="10"/>
  <c r="C79" i="10"/>
  <c r="B79" i="10"/>
  <c r="A80" i="10"/>
  <c r="F79" i="10"/>
  <c r="E79" i="10"/>
  <c r="G79" i="13"/>
  <c r="F79" i="13"/>
  <c r="E79" i="13"/>
  <c r="D79" i="13"/>
  <c r="C79" i="13"/>
  <c r="B79" i="13"/>
  <c r="H79" i="13"/>
  <c r="A80" i="13"/>
  <c r="A80" i="12"/>
  <c r="E79" i="12"/>
  <c r="D79" i="12"/>
  <c r="C79" i="12"/>
  <c r="B79" i="12"/>
  <c r="B79" i="11"/>
  <c r="A80" i="11"/>
  <c r="F79" i="11"/>
  <c r="E79" i="11"/>
  <c r="C79" i="11"/>
  <c r="D79" i="11"/>
  <c r="F80" i="8" l="1"/>
  <c r="E80" i="8"/>
  <c r="D80" i="8"/>
  <c r="A81" i="8"/>
  <c r="C80" i="8"/>
  <c r="J80" i="8"/>
  <c r="B80" i="8"/>
  <c r="I80" i="8"/>
  <c r="G80" i="8"/>
  <c r="H80" i="8"/>
  <c r="D80" i="11"/>
  <c r="C80" i="11"/>
  <c r="B80" i="11"/>
  <c r="A81" i="11"/>
  <c r="E80" i="11"/>
  <c r="F80" i="11"/>
  <c r="E80" i="7"/>
  <c r="C80" i="7"/>
  <c r="B80" i="7"/>
  <c r="A81" i="7"/>
  <c r="F80" i="7"/>
  <c r="G80" i="7"/>
  <c r="D80" i="7"/>
  <c r="G80" i="13"/>
  <c r="F80" i="13"/>
  <c r="E80" i="13"/>
  <c r="D80" i="13"/>
  <c r="C80" i="13"/>
  <c r="B80" i="13"/>
  <c r="H80" i="13"/>
  <c r="A81" i="13"/>
  <c r="F80" i="10"/>
  <c r="E80" i="10"/>
  <c r="D80" i="10"/>
  <c r="C80" i="10"/>
  <c r="B80" i="10"/>
  <c r="A81" i="10"/>
  <c r="A81" i="12"/>
  <c r="E80" i="12"/>
  <c r="D80" i="12"/>
  <c r="B80" i="12"/>
  <c r="C80" i="12"/>
  <c r="G80" i="14"/>
  <c r="F80" i="14"/>
  <c r="E80" i="14"/>
  <c r="D80" i="14"/>
  <c r="C80" i="14"/>
  <c r="B80" i="14"/>
  <c r="A81" i="14"/>
  <c r="G80" i="9"/>
  <c r="F80" i="9"/>
  <c r="E80" i="9"/>
  <c r="D80" i="9"/>
  <c r="C80" i="9"/>
  <c r="A81" i="9"/>
  <c r="B80" i="9"/>
  <c r="H80" i="9"/>
  <c r="I80" i="9"/>
  <c r="G81" i="13" l="1"/>
  <c r="F81" i="13"/>
  <c r="E81" i="13"/>
  <c r="D81" i="13"/>
  <c r="C81" i="13"/>
  <c r="B81" i="13"/>
  <c r="H81" i="13"/>
  <c r="A82" i="13"/>
  <c r="F81" i="11"/>
  <c r="E81" i="11"/>
  <c r="D81" i="11"/>
  <c r="C81" i="11"/>
  <c r="B81" i="11"/>
  <c r="A82" i="11"/>
  <c r="A82" i="10"/>
  <c r="F81" i="10"/>
  <c r="E81" i="10"/>
  <c r="D81" i="10"/>
  <c r="C81" i="10"/>
  <c r="B81" i="10"/>
  <c r="D81" i="12"/>
  <c r="C81" i="12"/>
  <c r="B81" i="12"/>
  <c r="E81" i="12"/>
  <c r="A82" i="12"/>
  <c r="F81" i="7"/>
  <c r="D81" i="7"/>
  <c r="C81" i="7"/>
  <c r="B81" i="7"/>
  <c r="G81" i="7"/>
  <c r="E81" i="7"/>
  <c r="A82" i="7"/>
  <c r="D81" i="8"/>
  <c r="A82" i="8"/>
  <c r="C81" i="8"/>
  <c r="J81" i="8"/>
  <c r="B81" i="8"/>
  <c r="I81" i="8"/>
  <c r="H81" i="8"/>
  <c r="G81" i="8"/>
  <c r="F81" i="8"/>
  <c r="E81" i="8"/>
  <c r="F81" i="9"/>
  <c r="E81" i="9"/>
  <c r="D81" i="9"/>
  <c r="C81" i="9"/>
  <c r="A82" i="9"/>
  <c r="B81" i="9"/>
  <c r="I81" i="9"/>
  <c r="G81" i="9"/>
  <c r="H81" i="9"/>
  <c r="A82" i="14"/>
  <c r="G81" i="14"/>
  <c r="F81" i="14"/>
  <c r="E81" i="14"/>
  <c r="D81" i="14"/>
  <c r="C81" i="14"/>
  <c r="B81" i="14"/>
  <c r="G82" i="7" l="1"/>
  <c r="E82" i="7"/>
  <c r="D82" i="7"/>
  <c r="C82" i="7"/>
  <c r="B82" i="7"/>
  <c r="A83" i="7"/>
  <c r="F82" i="7"/>
  <c r="G82" i="13"/>
  <c r="F82" i="13"/>
  <c r="E82" i="13"/>
  <c r="D82" i="13"/>
  <c r="C82" i="13"/>
  <c r="B82" i="13"/>
  <c r="H82" i="13"/>
  <c r="A83" i="13"/>
  <c r="B82" i="10"/>
  <c r="A83" i="10"/>
  <c r="F82" i="10"/>
  <c r="E82" i="10"/>
  <c r="D82" i="10"/>
  <c r="C82" i="10"/>
  <c r="A83" i="11"/>
  <c r="F82" i="11"/>
  <c r="E82" i="11"/>
  <c r="D82" i="11"/>
  <c r="C82" i="11"/>
  <c r="B82" i="11"/>
  <c r="E82" i="9"/>
  <c r="D82" i="9"/>
  <c r="C82" i="9"/>
  <c r="A83" i="9"/>
  <c r="B82" i="9"/>
  <c r="I82" i="9"/>
  <c r="H82" i="9"/>
  <c r="F82" i="9"/>
  <c r="G82" i="9"/>
  <c r="J82" i="8"/>
  <c r="B82" i="8"/>
  <c r="I82" i="8"/>
  <c r="H82" i="8"/>
  <c r="G82" i="8"/>
  <c r="F82" i="8"/>
  <c r="E82" i="8"/>
  <c r="A83" i="8"/>
  <c r="D82" i="8"/>
  <c r="C82" i="8"/>
  <c r="A83" i="14"/>
  <c r="G82" i="14"/>
  <c r="F82" i="14"/>
  <c r="E82" i="14"/>
  <c r="D82" i="14"/>
  <c r="B82" i="14"/>
  <c r="C82" i="14"/>
  <c r="A83" i="12"/>
  <c r="E82" i="12"/>
  <c r="D82" i="12"/>
  <c r="C82" i="12"/>
  <c r="B82" i="12"/>
  <c r="B83" i="11" l="1"/>
  <c r="A84" i="11"/>
  <c r="F83" i="11"/>
  <c r="E83" i="11"/>
  <c r="C83" i="11"/>
  <c r="D83" i="11"/>
  <c r="A84" i="7"/>
  <c r="F83" i="7"/>
  <c r="E83" i="7"/>
  <c r="D83" i="7"/>
  <c r="C83" i="7"/>
  <c r="G83" i="7"/>
  <c r="B83" i="7"/>
  <c r="D83" i="9"/>
  <c r="C83" i="9"/>
  <c r="A84" i="9"/>
  <c r="B83" i="9"/>
  <c r="I83" i="9"/>
  <c r="H83" i="9"/>
  <c r="G83" i="9"/>
  <c r="E83" i="9"/>
  <c r="F83" i="9"/>
  <c r="B83" i="12"/>
  <c r="A84" i="12"/>
  <c r="E83" i="12"/>
  <c r="C83" i="12"/>
  <c r="D83" i="12"/>
  <c r="H83" i="8"/>
  <c r="G83" i="8"/>
  <c r="F83" i="8"/>
  <c r="E83" i="8"/>
  <c r="D83" i="8"/>
  <c r="A84" i="8"/>
  <c r="C83" i="8"/>
  <c r="I83" i="8"/>
  <c r="B83" i="8"/>
  <c r="J83" i="8"/>
  <c r="B83" i="14"/>
  <c r="A84" i="14"/>
  <c r="G83" i="14"/>
  <c r="F83" i="14"/>
  <c r="E83" i="14"/>
  <c r="C83" i="14"/>
  <c r="D83" i="14"/>
  <c r="G83" i="13"/>
  <c r="F83" i="13"/>
  <c r="E83" i="13"/>
  <c r="D83" i="13"/>
  <c r="C83" i="13"/>
  <c r="B83" i="13"/>
  <c r="H83" i="13"/>
  <c r="A84" i="13"/>
  <c r="D83" i="10"/>
  <c r="C83" i="10"/>
  <c r="B83" i="10"/>
  <c r="A84" i="10"/>
  <c r="F83" i="10"/>
  <c r="E83" i="10"/>
  <c r="E84" i="12" l="1"/>
  <c r="D84" i="12"/>
  <c r="C84" i="12"/>
  <c r="B84" i="12"/>
  <c r="A85" i="12"/>
  <c r="C84" i="9"/>
  <c r="A85" i="9"/>
  <c r="B84" i="9"/>
  <c r="I84" i="9"/>
  <c r="H84" i="9"/>
  <c r="G84" i="9"/>
  <c r="F84" i="9"/>
  <c r="D84" i="9"/>
  <c r="E84" i="9"/>
  <c r="G84" i="7"/>
  <c r="F84" i="7"/>
  <c r="E84" i="7"/>
  <c r="D84" i="7"/>
  <c r="B84" i="7"/>
  <c r="A85" i="7"/>
  <c r="C84" i="7"/>
  <c r="G84" i="13"/>
  <c r="F84" i="13"/>
  <c r="E84" i="13"/>
  <c r="D84" i="13"/>
  <c r="C84" i="13"/>
  <c r="B84" i="13"/>
  <c r="H84" i="13"/>
  <c r="A85" i="13"/>
  <c r="C84" i="14"/>
  <c r="B84" i="14"/>
  <c r="A85" i="14"/>
  <c r="G84" i="14"/>
  <c r="F84" i="14"/>
  <c r="D84" i="14"/>
  <c r="E84" i="14"/>
  <c r="D84" i="11"/>
  <c r="C84" i="11"/>
  <c r="B84" i="11"/>
  <c r="A85" i="11"/>
  <c r="E84" i="11"/>
  <c r="F84" i="11"/>
  <c r="F84" i="10"/>
  <c r="E84" i="10"/>
  <c r="D84" i="10"/>
  <c r="C84" i="10"/>
  <c r="B84" i="10"/>
  <c r="A85" i="10"/>
  <c r="F84" i="8"/>
  <c r="E84" i="8"/>
  <c r="D84" i="8"/>
  <c r="A85" i="8"/>
  <c r="C84" i="8"/>
  <c r="J84" i="8"/>
  <c r="B84" i="8"/>
  <c r="I84" i="8"/>
  <c r="H84" i="8"/>
  <c r="G84" i="8"/>
  <c r="F85" i="11" l="1"/>
  <c r="E85" i="11"/>
  <c r="D85" i="11"/>
  <c r="C85" i="11"/>
  <c r="B85" i="11"/>
  <c r="A86" i="11"/>
  <c r="D85" i="14"/>
  <c r="C85" i="14"/>
  <c r="B85" i="14"/>
  <c r="A86" i="14"/>
  <c r="G85" i="14"/>
  <c r="E85" i="14"/>
  <c r="F85" i="14"/>
  <c r="A86" i="9"/>
  <c r="B85" i="9"/>
  <c r="I85" i="9"/>
  <c r="H85" i="9"/>
  <c r="G85" i="9"/>
  <c r="F85" i="9"/>
  <c r="E85" i="9"/>
  <c r="C85" i="9"/>
  <c r="D85" i="9"/>
  <c r="G85" i="13"/>
  <c r="F85" i="13"/>
  <c r="E85" i="13"/>
  <c r="D85" i="13"/>
  <c r="C85" i="13"/>
  <c r="B85" i="13"/>
  <c r="H85" i="13"/>
  <c r="A86" i="13"/>
  <c r="A86" i="12"/>
  <c r="E85" i="12"/>
  <c r="D85" i="12"/>
  <c r="C85" i="12"/>
  <c r="B85" i="12"/>
  <c r="B85" i="7"/>
  <c r="A86" i="7"/>
  <c r="G85" i="7"/>
  <c r="F85" i="7"/>
  <c r="E85" i="7"/>
  <c r="C85" i="7"/>
  <c r="D85" i="7"/>
  <c r="D85" i="8"/>
  <c r="A86" i="8"/>
  <c r="C85" i="8"/>
  <c r="J85" i="8"/>
  <c r="B85" i="8"/>
  <c r="I85" i="8"/>
  <c r="H85" i="8"/>
  <c r="G85" i="8"/>
  <c r="F85" i="8"/>
  <c r="E85" i="8"/>
  <c r="A86" i="10"/>
  <c r="F85" i="10"/>
  <c r="E85" i="10"/>
  <c r="D85" i="10"/>
  <c r="C85" i="10"/>
  <c r="B85" i="10"/>
  <c r="C86" i="12" l="1"/>
  <c r="B86" i="12"/>
  <c r="A87" i="12"/>
  <c r="D86" i="12"/>
  <c r="E86" i="12"/>
  <c r="G86" i="13"/>
  <c r="F86" i="13"/>
  <c r="E86" i="13"/>
  <c r="D86" i="13"/>
  <c r="C86" i="13"/>
  <c r="B86" i="13"/>
  <c r="H86" i="13"/>
  <c r="A87" i="13"/>
  <c r="I86" i="9"/>
  <c r="H86" i="9"/>
  <c r="G86" i="9"/>
  <c r="F86" i="9"/>
  <c r="E86" i="9"/>
  <c r="D86" i="9"/>
  <c r="A87" i="9"/>
  <c r="B86" i="9"/>
  <c r="C86" i="9"/>
  <c r="A87" i="11"/>
  <c r="F86" i="11"/>
  <c r="E86" i="11"/>
  <c r="D86" i="11"/>
  <c r="C86" i="11"/>
  <c r="B86" i="11"/>
  <c r="C86" i="7"/>
  <c r="A87" i="7"/>
  <c r="G86" i="7"/>
  <c r="F86" i="7"/>
  <c r="D86" i="7"/>
  <c r="B86" i="7"/>
  <c r="E86" i="7"/>
  <c r="J86" i="8"/>
  <c r="B86" i="8"/>
  <c r="I86" i="8"/>
  <c r="H86" i="8"/>
  <c r="G86" i="8"/>
  <c r="F86" i="8"/>
  <c r="E86" i="8"/>
  <c r="A87" i="8"/>
  <c r="D86" i="8"/>
  <c r="C86" i="8"/>
  <c r="E86" i="14"/>
  <c r="D86" i="14"/>
  <c r="C86" i="14"/>
  <c r="B86" i="14"/>
  <c r="A87" i="14"/>
  <c r="F86" i="14"/>
  <c r="G86" i="14"/>
  <c r="B86" i="10"/>
  <c r="A87" i="10"/>
  <c r="F86" i="10"/>
  <c r="E86" i="10"/>
  <c r="C86" i="10"/>
  <c r="D86" i="10"/>
  <c r="B87" i="11" l="1"/>
  <c r="A88" i="11"/>
  <c r="F87" i="11"/>
  <c r="E87" i="11"/>
  <c r="C87" i="11"/>
  <c r="D87" i="11"/>
  <c r="D87" i="10"/>
  <c r="C87" i="10"/>
  <c r="B87" i="10"/>
  <c r="A88" i="10"/>
  <c r="F87" i="10"/>
  <c r="E87" i="10"/>
  <c r="D87" i="7"/>
  <c r="B87" i="7"/>
  <c r="A88" i="7"/>
  <c r="G87" i="7"/>
  <c r="E87" i="7"/>
  <c r="F87" i="7"/>
  <c r="C87" i="7"/>
  <c r="G87" i="13"/>
  <c r="F87" i="13"/>
  <c r="E87" i="13"/>
  <c r="D87" i="13"/>
  <c r="C87" i="13"/>
  <c r="B87" i="13"/>
  <c r="H87" i="13"/>
  <c r="A88" i="13"/>
  <c r="H87" i="9"/>
  <c r="G87" i="9"/>
  <c r="F87" i="9"/>
  <c r="E87" i="9"/>
  <c r="D87" i="9"/>
  <c r="C87" i="9"/>
  <c r="I87" i="9"/>
  <c r="A88" i="9"/>
  <c r="B87" i="9"/>
  <c r="H87" i="8"/>
  <c r="G87" i="8"/>
  <c r="F87" i="8"/>
  <c r="E87" i="8"/>
  <c r="D87" i="8"/>
  <c r="A88" i="8"/>
  <c r="C87" i="8"/>
  <c r="J87" i="8"/>
  <c r="B87" i="8"/>
  <c r="I87" i="8"/>
  <c r="A88" i="12"/>
  <c r="E87" i="12"/>
  <c r="D87" i="12"/>
  <c r="C87" i="12"/>
  <c r="B87" i="12"/>
  <c r="F87" i="14"/>
  <c r="E87" i="14"/>
  <c r="D87" i="14"/>
  <c r="C87" i="14"/>
  <c r="B87" i="14"/>
  <c r="G87" i="14"/>
  <c r="A88" i="14"/>
  <c r="E88" i="7" l="1"/>
  <c r="C88" i="7"/>
  <c r="B88" i="7"/>
  <c r="A89" i="7"/>
  <c r="F88" i="7"/>
  <c r="G88" i="7"/>
  <c r="D88" i="7"/>
  <c r="A89" i="12"/>
  <c r="E88" i="12"/>
  <c r="D88" i="12"/>
  <c r="B88" i="12"/>
  <c r="C88" i="12"/>
  <c r="G88" i="9"/>
  <c r="F88" i="9"/>
  <c r="E88" i="9"/>
  <c r="D88" i="9"/>
  <c r="C88" i="9"/>
  <c r="A89" i="9"/>
  <c r="B88" i="9"/>
  <c r="H88" i="9"/>
  <c r="I88" i="9"/>
  <c r="G88" i="13"/>
  <c r="F88" i="13"/>
  <c r="E88" i="13"/>
  <c r="D88" i="13"/>
  <c r="C88" i="13"/>
  <c r="B88" i="13"/>
  <c r="H88" i="13"/>
  <c r="A89" i="13"/>
  <c r="G88" i="14"/>
  <c r="F88" i="14"/>
  <c r="E88" i="14"/>
  <c r="D88" i="14"/>
  <c r="C88" i="14"/>
  <c r="B88" i="14"/>
  <c r="A89" i="14"/>
  <c r="F88" i="8"/>
  <c r="E88" i="8"/>
  <c r="D88" i="8"/>
  <c r="A89" i="8"/>
  <c r="C88" i="8"/>
  <c r="J88" i="8"/>
  <c r="B88" i="8"/>
  <c r="I88" i="8"/>
  <c r="H88" i="8"/>
  <c r="G88" i="8"/>
  <c r="F88" i="10"/>
  <c r="E88" i="10"/>
  <c r="D88" i="10"/>
  <c r="C88" i="10"/>
  <c r="B88" i="10"/>
  <c r="A89" i="10"/>
  <c r="D88" i="11"/>
  <c r="C88" i="11"/>
  <c r="B88" i="11"/>
  <c r="A89" i="11"/>
  <c r="E88" i="11"/>
  <c r="F88" i="11"/>
  <c r="F89" i="11" l="1"/>
  <c r="E89" i="11"/>
  <c r="D89" i="11"/>
  <c r="C89" i="11"/>
  <c r="B89" i="11"/>
  <c r="A90" i="11"/>
  <c r="D89" i="12"/>
  <c r="C89" i="12"/>
  <c r="B89" i="12"/>
  <c r="E89" i="12"/>
  <c r="A90" i="12"/>
  <c r="D89" i="8"/>
  <c r="A90" i="8"/>
  <c r="C89" i="8"/>
  <c r="J89" i="8"/>
  <c r="B89" i="8"/>
  <c r="I89" i="8"/>
  <c r="H89" i="8"/>
  <c r="G89" i="8"/>
  <c r="F89" i="8"/>
  <c r="E89" i="8"/>
  <c r="G89" i="13"/>
  <c r="F89" i="13"/>
  <c r="E89" i="13"/>
  <c r="D89" i="13"/>
  <c r="C89" i="13"/>
  <c r="B89" i="13"/>
  <c r="H89" i="13"/>
  <c r="A90" i="13"/>
  <c r="A90" i="14"/>
  <c r="G89" i="14"/>
  <c r="F89" i="14"/>
  <c r="E89" i="14"/>
  <c r="D89" i="14"/>
  <c r="C89" i="14"/>
  <c r="B89" i="14"/>
  <c r="F89" i="7"/>
  <c r="D89" i="7"/>
  <c r="C89" i="7"/>
  <c r="B89" i="7"/>
  <c r="G89" i="7"/>
  <c r="A90" i="7"/>
  <c r="E89" i="7"/>
  <c r="A90" i="10"/>
  <c r="F89" i="10"/>
  <c r="E89" i="10"/>
  <c r="D89" i="10"/>
  <c r="C89" i="10"/>
  <c r="B89" i="10"/>
  <c r="F89" i="9"/>
  <c r="E89" i="9"/>
  <c r="D89" i="9"/>
  <c r="C89" i="9"/>
  <c r="A90" i="9"/>
  <c r="B89" i="9"/>
  <c r="I89" i="9"/>
  <c r="G89" i="9"/>
  <c r="H89" i="9"/>
  <c r="E90" i="9" l="1"/>
  <c r="D90" i="9"/>
  <c r="C90" i="9"/>
  <c r="A91" i="9"/>
  <c r="B90" i="9"/>
  <c r="I90" i="9"/>
  <c r="H90" i="9"/>
  <c r="F90" i="9"/>
  <c r="G90" i="9"/>
  <c r="A91" i="14"/>
  <c r="G90" i="14"/>
  <c r="F90" i="14"/>
  <c r="E90" i="14"/>
  <c r="D90" i="14"/>
  <c r="B90" i="14"/>
  <c r="C90" i="14"/>
  <c r="A91" i="11"/>
  <c r="F90" i="11"/>
  <c r="E90" i="11"/>
  <c r="D90" i="11"/>
  <c r="C90" i="11"/>
  <c r="B90" i="11"/>
  <c r="G90" i="13"/>
  <c r="F90" i="13"/>
  <c r="E90" i="13"/>
  <c r="D90" i="13"/>
  <c r="C90" i="13"/>
  <c r="B90" i="13"/>
  <c r="H90" i="13"/>
  <c r="A91" i="13"/>
  <c r="J90" i="8"/>
  <c r="B90" i="8"/>
  <c r="I90" i="8"/>
  <c r="H90" i="8"/>
  <c r="G90" i="8"/>
  <c r="F90" i="8"/>
  <c r="E90" i="8"/>
  <c r="C90" i="8"/>
  <c r="D90" i="8"/>
  <c r="A91" i="8"/>
  <c r="B90" i="10"/>
  <c r="A91" i="10"/>
  <c r="F90" i="10"/>
  <c r="E90" i="10"/>
  <c r="D90" i="10"/>
  <c r="C90" i="10"/>
  <c r="A91" i="12"/>
  <c r="E90" i="12"/>
  <c r="D90" i="12"/>
  <c r="C90" i="12"/>
  <c r="B90" i="12"/>
  <c r="G90" i="7"/>
  <c r="E90" i="7"/>
  <c r="D90" i="7"/>
  <c r="C90" i="7"/>
  <c r="B90" i="7"/>
  <c r="A91" i="7"/>
  <c r="F90" i="7"/>
  <c r="H91" i="8" l="1"/>
  <c r="G91" i="8"/>
  <c r="F91" i="8"/>
  <c r="E91" i="8"/>
  <c r="D91" i="8"/>
  <c r="A92" i="8"/>
  <c r="C91" i="8"/>
  <c r="J91" i="8"/>
  <c r="I91" i="8"/>
  <c r="B91" i="8"/>
  <c r="G91" i="13"/>
  <c r="F91" i="13"/>
  <c r="E91" i="13"/>
  <c r="D91" i="13"/>
  <c r="C91" i="13"/>
  <c r="B91" i="13"/>
  <c r="H91" i="13"/>
  <c r="A92" i="13"/>
  <c r="B91" i="12"/>
  <c r="A92" i="12"/>
  <c r="E91" i="12"/>
  <c r="C91" i="12"/>
  <c r="D91" i="12"/>
  <c r="D91" i="9"/>
  <c r="C91" i="9"/>
  <c r="A92" i="9"/>
  <c r="B91" i="9"/>
  <c r="I91" i="9"/>
  <c r="H91" i="9"/>
  <c r="G91" i="9"/>
  <c r="E91" i="9"/>
  <c r="F91" i="9"/>
  <c r="D91" i="10"/>
  <c r="C91" i="10"/>
  <c r="B91" i="10"/>
  <c r="A92" i="10"/>
  <c r="E91" i="10"/>
  <c r="F91" i="10"/>
  <c r="B91" i="14"/>
  <c r="A92" i="14"/>
  <c r="C91" i="14"/>
  <c r="G91" i="14"/>
  <c r="F91" i="14"/>
  <c r="D91" i="14"/>
  <c r="E91" i="14"/>
  <c r="A92" i="7"/>
  <c r="F91" i="7"/>
  <c r="E91" i="7"/>
  <c r="D91" i="7"/>
  <c r="C91" i="7"/>
  <c r="G91" i="7"/>
  <c r="B91" i="7"/>
  <c r="B91" i="11"/>
  <c r="A92" i="11"/>
  <c r="F91" i="11"/>
  <c r="E91" i="11"/>
  <c r="C91" i="11"/>
  <c r="D91" i="11"/>
  <c r="G92" i="7" l="1"/>
  <c r="F92" i="7"/>
  <c r="E92" i="7"/>
  <c r="D92" i="7"/>
  <c r="B92" i="7"/>
  <c r="A93" i="7"/>
  <c r="C92" i="7"/>
  <c r="F92" i="8"/>
  <c r="E92" i="8"/>
  <c r="D92" i="8"/>
  <c r="A93" i="8"/>
  <c r="C92" i="8"/>
  <c r="J92" i="8"/>
  <c r="B92" i="8"/>
  <c r="I92" i="8"/>
  <c r="H92" i="8"/>
  <c r="G92" i="8"/>
  <c r="C92" i="14"/>
  <c r="B92" i="14"/>
  <c r="G92" i="14"/>
  <c r="F92" i="14"/>
  <c r="E92" i="14"/>
  <c r="D92" i="14"/>
  <c r="A93" i="14"/>
  <c r="F92" i="10"/>
  <c r="E92" i="10"/>
  <c r="D92" i="10"/>
  <c r="C92" i="10"/>
  <c r="B92" i="10"/>
  <c r="A93" i="10"/>
  <c r="E92" i="12"/>
  <c r="D92" i="12"/>
  <c r="C92" i="12"/>
  <c r="B92" i="12"/>
  <c r="A93" i="12"/>
  <c r="D92" i="11"/>
  <c r="C92" i="11"/>
  <c r="B92" i="11"/>
  <c r="A93" i="11"/>
  <c r="E92" i="11"/>
  <c r="F92" i="11"/>
  <c r="C92" i="9"/>
  <c r="A93" i="9"/>
  <c r="B92" i="9"/>
  <c r="I92" i="9"/>
  <c r="H92" i="9"/>
  <c r="G92" i="9"/>
  <c r="F92" i="9"/>
  <c r="D92" i="9"/>
  <c r="E92" i="9"/>
  <c r="G92" i="13"/>
  <c r="F92" i="13"/>
  <c r="E92" i="13"/>
  <c r="D92" i="13"/>
  <c r="C92" i="13"/>
  <c r="B92" i="13"/>
  <c r="H92" i="13"/>
  <c r="A93" i="13"/>
  <c r="D93" i="14" l="1"/>
  <c r="C93" i="14"/>
  <c r="B93" i="14"/>
  <c r="A94" i="14"/>
  <c r="G93" i="14"/>
  <c r="F93" i="14"/>
  <c r="E93" i="14"/>
  <c r="A94" i="10"/>
  <c r="F93" i="10"/>
  <c r="E93" i="10"/>
  <c r="D93" i="10"/>
  <c r="C93" i="10"/>
  <c r="B93" i="10"/>
  <c r="B93" i="7"/>
  <c r="A94" i="7"/>
  <c r="G93" i="7"/>
  <c r="F93" i="7"/>
  <c r="E93" i="7"/>
  <c r="C93" i="7"/>
  <c r="D93" i="7"/>
  <c r="F93" i="11"/>
  <c r="E93" i="11"/>
  <c r="D93" i="11"/>
  <c r="C93" i="11"/>
  <c r="B93" i="11"/>
  <c r="A94" i="11"/>
  <c r="A94" i="9"/>
  <c r="B93" i="9"/>
  <c r="I93" i="9"/>
  <c r="H93" i="9"/>
  <c r="G93" i="9"/>
  <c r="F93" i="9"/>
  <c r="E93" i="9"/>
  <c r="C93" i="9"/>
  <c r="D93" i="9"/>
  <c r="A94" i="12"/>
  <c r="E93" i="12"/>
  <c r="D93" i="12"/>
  <c r="C93" i="12"/>
  <c r="B93" i="12"/>
  <c r="D93" i="8"/>
  <c r="A94" i="8"/>
  <c r="C93" i="8"/>
  <c r="J93" i="8"/>
  <c r="B93" i="8"/>
  <c r="I93" i="8"/>
  <c r="H93" i="8"/>
  <c r="G93" i="8"/>
  <c r="E93" i="8"/>
  <c r="F93" i="8"/>
  <c r="G93" i="13"/>
  <c r="F93" i="13"/>
  <c r="E93" i="13"/>
  <c r="D93" i="13"/>
  <c r="C93" i="13"/>
  <c r="B93" i="13"/>
  <c r="H93" i="13"/>
  <c r="A94" i="13"/>
  <c r="B94" i="10" l="1"/>
  <c r="A95" i="10"/>
  <c r="F94" i="10"/>
  <c r="E94" i="10"/>
  <c r="D94" i="10"/>
  <c r="C94" i="10"/>
  <c r="C94" i="7"/>
  <c r="A95" i="7"/>
  <c r="G94" i="7"/>
  <c r="F94" i="7"/>
  <c r="D94" i="7"/>
  <c r="E94" i="7"/>
  <c r="B94" i="7"/>
  <c r="A95" i="12"/>
  <c r="E94" i="12"/>
  <c r="B94" i="12"/>
  <c r="D94" i="12"/>
  <c r="C94" i="12"/>
  <c r="E94" i="14"/>
  <c r="D94" i="14"/>
  <c r="C94" i="14"/>
  <c r="G94" i="14"/>
  <c r="F94" i="14"/>
  <c r="B94" i="14"/>
  <c r="A95" i="14"/>
  <c r="I94" i="9"/>
  <c r="H94" i="9"/>
  <c r="G94" i="9"/>
  <c r="F94" i="9"/>
  <c r="E94" i="9"/>
  <c r="D94" i="9"/>
  <c r="A95" i="9"/>
  <c r="B94" i="9"/>
  <c r="C94" i="9"/>
  <c r="G94" i="13"/>
  <c r="F94" i="13"/>
  <c r="E94" i="13"/>
  <c r="D94" i="13"/>
  <c r="C94" i="13"/>
  <c r="B94" i="13"/>
  <c r="H94" i="13"/>
  <c r="A95" i="13"/>
  <c r="J94" i="8"/>
  <c r="B94" i="8"/>
  <c r="I94" i="8"/>
  <c r="H94" i="8"/>
  <c r="G94" i="8"/>
  <c r="F94" i="8"/>
  <c r="E94" i="8"/>
  <c r="A95" i="8"/>
  <c r="D94" i="8"/>
  <c r="C94" i="8"/>
  <c r="A95" i="11"/>
  <c r="F94" i="11"/>
  <c r="E94" i="11"/>
  <c r="D94" i="11"/>
  <c r="C94" i="11"/>
  <c r="B94" i="11"/>
  <c r="H95" i="9" l="1"/>
  <c r="G95" i="9"/>
  <c r="F95" i="9"/>
  <c r="E95" i="9"/>
  <c r="D95" i="9"/>
  <c r="C95" i="9"/>
  <c r="I95" i="9"/>
  <c r="A96" i="9"/>
  <c r="B95" i="9"/>
  <c r="D95" i="7"/>
  <c r="B95" i="7"/>
  <c r="A96" i="7"/>
  <c r="G95" i="7"/>
  <c r="E95" i="7"/>
  <c r="C95" i="7"/>
  <c r="F95" i="7"/>
  <c r="D95" i="12"/>
  <c r="C95" i="12"/>
  <c r="E95" i="12"/>
  <c r="B95" i="12"/>
  <c r="A96" i="12"/>
  <c r="B95" i="11"/>
  <c r="A96" i="11"/>
  <c r="F95" i="11"/>
  <c r="E95" i="11"/>
  <c r="C95" i="11"/>
  <c r="D95" i="11"/>
  <c r="H95" i="8"/>
  <c r="G95" i="8"/>
  <c r="F95" i="8"/>
  <c r="E95" i="8"/>
  <c r="D95" i="8"/>
  <c r="A96" i="8"/>
  <c r="C95" i="8"/>
  <c r="J95" i="8"/>
  <c r="I95" i="8"/>
  <c r="B95" i="8"/>
  <c r="G95" i="13"/>
  <c r="F95" i="13"/>
  <c r="E95" i="13"/>
  <c r="D95" i="13"/>
  <c r="C95" i="13"/>
  <c r="B95" i="13"/>
  <c r="H95" i="13"/>
  <c r="A96" i="13"/>
  <c r="D95" i="10"/>
  <c r="C95" i="10"/>
  <c r="B95" i="10"/>
  <c r="A96" i="10"/>
  <c r="F95" i="10"/>
  <c r="E95" i="10"/>
  <c r="F95" i="14"/>
  <c r="E95" i="14"/>
  <c r="D95" i="14"/>
  <c r="A96" i="14"/>
  <c r="G95" i="14"/>
  <c r="C95" i="14"/>
  <c r="B95" i="14"/>
  <c r="F96" i="9" l="1"/>
  <c r="C96" i="9"/>
  <c r="I96" i="9"/>
  <c r="H96" i="9"/>
  <c r="G96" i="9"/>
  <c r="E96" i="9"/>
  <c r="D96" i="9"/>
  <c r="B96" i="9"/>
  <c r="A97" i="9"/>
  <c r="D96" i="11"/>
  <c r="C96" i="11"/>
  <c r="B96" i="11"/>
  <c r="A97" i="11"/>
  <c r="E96" i="11"/>
  <c r="F96" i="11"/>
  <c r="A97" i="12"/>
  <c r="E96" i="12"/>
  <c r="D96" i="12"/>
  <c r="C96" i="12"/>
  <c r="B96" i="12"/>
  <c r="G96" i="14"/>
  <c r="F96" i="14"/>
  <c r="E96" i="14"/>
  <c r="D96" i="14"/>
  <c r="C96" i="14"/>
  <c r="B96" i="14"/>
  <c r="A97" i="14"/>
  <c r="E96" i="7"/>
  <c r="C96" i="7"/>
  <c r="B96" i="7"/>
  <c r="A97" i="7"/>
  <c r="F96" i="7"/>
  <c r="G96" i="7"/>
  <c r="D96" i="7"/>
  <c r="G96" i="13"/>
  <c r="F96" i="13"/>
  <c r="E96" i="13"/>
  <c r="D96" i="13"/>
  <c r="C96" i="13"/>
  <c r="B96" i="13"/>
  <c r="H96" i="13"/>
  <c r="A97" i="13"/>
  <c r="F96" i="10"/>
  <c r="E96" i="10"/>
  <c r="D96" i="10"/>
  <c r="C96" i="10"/>
  <c r="B96" i="10"/>
  <c r="A97" i="10"/>
  <c r="F96" i="8"/>
  <c r="E96" i="8"/>
  <c r="D96" i="8"/>
  <c r="A97" i="8"/>
  <c r="C96" i="8"/>
  <c r="J96" i="8"/>
  <c r="B96" i="8"/>
  <c r="I96" i="8"/>
  <c r="G96" i="8"/>
  <c r="H96" i="8"/>
  <c r="A98" i="10" l="1"/>
  <c r="F97" i="10"/>
  <c r="E97" i="10"/>
  <c r="D97" i="10"/>
  <c r="C97" i="10"/>
  <c r="B97" i="10"/>
  <c r="B97" i="12"/>
  <c r="A98" i="12"/>
  <c r="C97" i="12"/>
  <c r="E97" i="12"/>
  <c r="D97" i="12"/>
  <c r="F97" i="7"/>
  <c r="D97" i="7"/>
  <c r="C97" i="7"/>
  <c r="B97" i="7"/>
  <c r="G97" i="7"/>
  <c r="A98" i="7"/>
  <c r="E97" i="7"/>
  <c r="F97" i="11"/>
  <c r="E97" i="11"/>
  <c r="D97" i="11"/>
  <c r="C97" i="11"/>
  <c r="B97" i="11"/>
  <c r="A98" i="11"/>
  <c r="A98" i="14"/>
  <c r="G97" i="14"/>
  <c r="F97" i="14"/>
  <c r="E97" i="14"/>
  <c r="D97" i="14"/>
  <c r="C97" i="14"/>
  <c r="B97" i="14"/>
  <c r="D97" i="8"/>
  <c r="A98" i="8"/>
  <c r="C97" i="8"/>
  <c r="J97" i="8"/>
  <c r="B97" i="8"/>
  <c r="I97" i="8"/>
  <c r="H97" i="8"/>
  <c r="G97" i="8"/>
  <c r="F97" i="8"/>
  <c r="E97" i="8"/>
  <c r="G97" i="13"/>
  <c r="F97" i="13"/>
  <c r="E97" i="13"/>
  <c r="D97" i="13"/>
  <c r="C97" i="13"/>
  <c r="B97" i="13"/>
  <c r="H97" i="13"/>
  <c r="A98" i="13"/>
  <c r="E97" i="9"/>
  <c r="A98" i="9"/>
  <c r="B97" i="9"/>
  <c r="I97" i="9"/>
  <c r="H97" i="9"/>
  <c r="G97" i="9"/>
  <c r="F97" i="9"/>
  <c r="D97" i="9"/>
  <c r="C97" i="9"/>
  <c r="A99" i="11" l="1"/>
  <c r="F98" i="11"/>
  <c r="E98" i="11"/>
  <c r="D98" i="11"/>
  <c r="C98" i="11"/>
  <c r="B98" i="11"/>
  <c r="E98" i="12"/>
  <c r="D98" i="12"/>
  <c r="C98" i="12"/>
  <c r="B98" i="12"/>
  <c r="A99" i="12"/>
  <c r="H98" i="9"/>
  <c r="D98" i="9"/>
  <c r="I98" i="9"/>
  <c r="B98" i="9"/>
  <c r="A99" i="9"/>
  <c r="G98" i="9"/>
  <c r="F98" i="9"/>
  <c r="C98" i="9"/>
  <c r="E98" i="9"/>
  <c r="G98" i="13"/>
  <c r="F98" i="13"/>
  <c r="E98" i="13"/>
  <c r="D98" i="13"/>
  <c r="C98" i="13"/>
  <c r="B98" i="13"/>
  <c r="H98" i="13"/>
  <c r="A99" i="13"/>
  <c r="J98" i="8"/>
  <c r="B98" i="8"/>
  <c r="I98" i="8"/>
  <c r="H98" i="8"/>
  <c r="G98" i="8"/>
  <c r="F98" i="8"/>
  <c r="E98" i="8"/>
  <c r="A99" i="8"/>
  <c r="D98" i="8"/>
  <c r="C98" i="8"/>
  <c r="A99" i="14"/>
  <c r="G98" i="14"/>
  <c r="D98" i="14"/>
  <c r="C98" i="14"/>
  <c r="B98" i="14"/>
  <c r="E98" i="14"/>
  <c r="F98" i="14"/>
  <c r="G98" i="7"/>
  <c r="E98" i="7"/>
  <c r="D98" i="7"/>
  <c r="C98" i="7"/>
  <c r="B98" i="7"/>
  <c r="A99" i="7"/>
  <c r="F98" i="7"/>
  <c r="B98" i="10"/>
  <c r="A99" i="10"/>
  <c r="F98" i="10"/>
  <c r="E98" i="10"/>
  <c r="D98" i="10"/>
  <c r="C98" i="10"/>
  <c r="G99" i="9" l="1"/>
  <c r="C99" i="9"/>
  <c r="A100" i="9"/>
  <c r="B99" i="9"/>
  <c r="H99" i="9"/>
  <c r="F99" i="9"/>
  <c r="E99" i="9"/>
  <c r="D99" i="9"/>
  <c r="I99" i="9"/>
  <c r="D99" i="10"/>
  <c r="C99" i="10"/>
  <c r="B99" i="10"/>
  <c r="A100" i="10"/>
  <c r="F99" i="10"/>
  <c r="E99" i="10"/>
  <c r="H99" i="8"/>
  <c r="G99" i="8"/>
  <c r="F99" i="8"/>
  <c r="E99" i="8"/>
  <c r="D99" i="8"/>
  <c r="A100" i="8"/>
  <c r="C99" i="8"/>
  <c r="I99" i="8"/>
  <c r="B99" i="8"/>
  <c r="J99" i="8"/>
  <c r="G99" i="13"/>
  <c r="F99" i="13"/>
  <c r="E99" i="13"/>
  <c r="D99" i="13"/>
  <c r="C99" i="13"/>
  <c r="B99" i="13"/>
  <c r="H99" i="13"/>
  <c r="A100" i="13"/>
  <c r="A100" i="7"/>
  <c r="F99" i="7"/>
  <c r="E99" i="7"/>
  <c r="D99" i="7"/>
  <c r="C99" i="7"/>
  <c r="B99" i="7"/>
  <c r="G99" i="7"/>
  <c r="A100" i="12"/>
  <c r="E99" i="12"/>
  <c r="D99" i="12"/>
  <c r="C99" i="12"/>
  <c r="B99" i="12"/>
  <c r="B99" i="14"/>
  <c r="A100" i="14"/>
  <c r="G99" i="14"/>
  <c r="F99" i="14"/>
  <c r="E99" i="14"/>
  <c r="D99" i="14"/>
  <c r="C99" i="14"/>
  <c r="B99" i="11"/>
  <c r="A100" i="11"/>
  <c r="F99" i="11"/>
  <c r="E99" i="11"/>
  <c r="C99" i="11"/>
  <c r="D99" i="11"/>
  <c r="F100" i="8" l="1"/>
  <c r="E100" i="8"/>
  <c r="D100" i="8"/>
  <c r="A101" i="8"/>
  <c r="C100" i="8"/>
  <c r="J100" i="8"/>
  <c r="B100" i="8"/>
  <c r="I100" i="8"/>
  <c r="H100" i="8"/>
  <c r="G100" i="8"/>
  <c r="F100" i="10"/>
  <c r="E100" i="10"/>
  <c r="D100" i="10"/>
  <c r="C100" i="10"/>
  <c r="B100" i="10"/>
  <c r="A101" i="10"/>
  <c r="C100" i="14"/>
  <c r="B100" i="14"/>
  <c r="D100" i="14"/>
  <c r="A101" i="14"/>
  <c r="G100" i="14"/>
  <c r="E100" i="14"/>
  <c r="F100" i="14"/>
  <c r="F100" i="9"/>
  <c r="C100" i="9"/>
  <c r="A101" i="9"/>
  <c r="B100" i="9"/>
  <c r="I100" i="9"/>
  <c r="G100" i="9"/>
  <c r="H100" i="9"/>
  <c r="E100" i="9"/>
  <c r="D100" i="9"/>
  <c r="D100" i="11"/>
  <c r="C100" i="11"/>
  <c r="B100" i="11"/>
  <c r="A101" i="11"/>
  <c r="E100" i="11"/>
  <c r="F100" i="11"/>
  <c r="G100" i="7"/>
  <c r="F100" i="7"/>
  <c r="E100" i="7"/>
  <c r="D100" i="7"/>
  <c r="B100" i="7"/>
  <c r="A101" i="7"/>
  <c r="C100" i="7"/>
  <c r="C100" i="12"/>
  <c r="B100" i="12"/>
  <c r="D100" i="12"/>
  <c r="E100" i="12"/>
  <c r="A101" i="12"/>
  <c r="G100" i="13"/>
  <c r="F100" i="13"/>
  <c r="E100" i="13"/>
  <c r="D100" i="13"/>
  <c r="C100" i="13"/>
  <c r="B100" i="13"/>
  <c r="H100" i="13"/>
  <c r="A101" i="13"/>
  <c r="A102" i="10" l="1"/>
  <c r="F101" i="10"/>
  <c r="E101" i="10"/>
  <c r="D101" i="10"/>
  <c r="C101" i="10"/>
  <c r="B101" i="10"/>
  <c r="B101" i="7"/>
  <c r="A102" i="7"/>
  <c r="G101" i="7"/>
  <c r="F101" i="7"/>
  <c r="E101" i="7"/>
  <c r="C101" i="7"/>
  <c r="D101" i="7"/>
  <c r="F101" i="11"/>
  <c r="E101" i="11"/>
  <c r="D101" i="11"/>
  <c r="C101" i="11"/>
  <c r="B101" i="11"/>
  <c r="A102" i="11"/>
  <c r="D101" i="14"/>
  <c r="C101" i="14"/>
  <c r="B101" i="14"/>
  <c r="A102" i="14"/>
  <c r="G101" i="14"/>
  <c r="F101" i="14"/>
  <c r="E101" i="14"/>
  <c r="D101" i="8"/>
  <c r="A102" i="8"/>
  <c r="C101" i="8"/>
  <c r="J101" i="8"/>
  <c r="B101" i="8"/>
  <c r="I101" i="8"/>
  <c r="H101" i="8"/>
  <c r="G101" i="8"/>
  <c r="F101" i="8"/>
  <c r="E101" i="8"/>
  <c r="G101" i="13"/>
  <c r="F101" i="13"/>
  <c r="E101" i="13"/>
  <c r="D101" i="13"/>
  <c r="C101" i="13"/>
  <c r="B101" i="13"/>
  <c r="H101" i="13"/>
  <c r="A102" i="13"/>
  <c r="A102" i="12"/>
  <c r="E101" i="12"/>
  <c r="D101" i="12"/>
  <c r="C101" i="12"/>
  <c r="B101" i="12"/>
  <c r="E101" i="9"/>
  <c r="D101" i="9"/>
  <c r="A102" i="9"/>
  <c r="B101" i="9"/>
  <c r="I101" i="9"/>
  <c r="H101" i="9"/>
  <c r="F101" i="9"/>
  <c r="G101" i="9"/>
  <c r="C101" i="9"/>
  <c r="C102" i="7" l="1"/>
  <c r="A103" i="7"/>
  <c r="G102" i="7"/>
  <c r="F102" i="7"/>
  <c r="D102" i="7"/>
  <c r="E102" i="7"/>
  <c r="B102" i="7"/>
  <c r="E102" i="14"/>
  <c r="D102" i="14"/>
  <c r="C102" i="14"/>
  <c r="A103" i="14"/>
  <c r="G102" i="14"/>
  <c r="B102" i="14"/>
  <c r="F102" i="14"/>
  <c r="G102" i="13"/>
  <c r="F102" i="13"/>
  <c r="E102" i="13"/>
  <c r="D102" i="13"/>
  <c r="C102" i="13"/>
  <c r="B102" i="13"/>
  <c r="H102" i="13"/>
  <c r="A103" i="13"/>
  <c r="J102" i="8"/>
  <c r="B102" i="8"/>
  <c r="I102" i="8"/>
  <c r="H102" i="8"/>
  <c r="G102" i="8"/>
  <c r="F102" i="8"/>
  <c r="E102" i="8"/>
  <c r="A103" i="8"/>
  <c r="D102" i="8"/>
  <c r="C102" i="8"/>
  <c r="A103" i="11"/>
  <c r="F102" i="11"/>
  <c r="E102" i="11"/>
  <c r="D102" i="11"/>
  <c r="C102" i="11"/>
  <c r="B102" i="11"/>
  <c r="A103" i="12"/>
  <c r="E102" i="12"/>
  <c r="B102" i="12"/>
  <c r="D102" i="12"/>
  <c r="C102" i="12"/>
  <c r="D102" i="9"/>
  <c r="C102" i="9"/>
  <c r="I102" i="9"/>
  <c r="H102" i="9"/>
  <c r="G102" i="9"/>
  <c r="E102" i="9"/>
  <c r="F102" i="9"/>
  <c r="B102" i="9"/>
  <c r="A103" i="9"/>
  <c r="B102" i="10"/>
  <c r="A103" i="10"/>
  <c r="F102" i="10"/>
  <c r="E102" i="10"/>
  <c r="C102" i="10"/>
  <c r="D102" i="10"/>
  <c r="H103" i="8" l="1"/>
  <c r="G103" i="8"/>
  <c r="F103" i="8"/>
  <c r="E103" i="8"/>
  <c r="D103" i="8"/>
  <c r="A104" i="8"/>
  <c r="C103" i="8"/>
  <c r="J103" i="8"/>
  <c r="B103" i="8"/>
  <c r="I103" i="8"/>
  <c r="G103" i="13"/>
  <c r="F103" i="13"/>
  <c r="E103" i="13"/>
  <c r="D103" i="13"/>
  <c r="C103" i="13"/>
  <c r="B103" i="13"/>
  <c r="H103" i="13"/>
  <c r="A104" i="13"/>
  <c r="D103" i="10"/>
  <c r="C103" i="10"/>
  <c r="B103" i="10"/>
  <c r="A104" i="10"/>
  <c r="F103" i="10"/>
  <c r="E103" i="10"/>
  <c r="C103" i="9"/>
  <c r="A104" i="9"/>
  <c r="B103" i="9"/>
  <c r="I103" i="9"/>
  <c r="H103" i="9"/>
  <c r="G103" i="9"/>
  <c r="F103" i="9"/>
  <c r="D103" i="9"/>
  <c r="E103" i="9"/>
  <c r="D103" i="12"/>
  <c r="C103" i="12"/>
  <c r="B103" i="12"/>
  <c r="E103" i="12"/>
  <c r="A104" i="12"/>
  <c r="F103" i="14"/>
  <c r="E103" i="14"/>
  <c r="D103" i="14"/>
  <c r="A104" i="14"/>
  <c r="G103" i="14"/>
  <c r="C103" i="14"/>
  <c r="B103" i="14"/>
  <c r="D103" i="7"/>
  <c r="B103" i="7"/>
  <c r="A104" i="7"/>
  <c r="G103" i="7"/>
  <c r="E103" i="7"/>
  <c r="F103" i="7"/>
  <c r="C103" i="7"/>
  <c r="B103" i="11"/>
  <c r="A104" i="11"/>
  <c r="F103" i="11"/>
  <c r="E103" i="11"/>
  <c r="C103" i="11"/>
  <c r="D103" i="11"/>
  <c r="D104" i="11" l="1"/>
  <c r="C104" i="11"/>
  <c r="B104" i="11"/>
  <c r="A105" i="11"/>
  <c r="E104" i="11"/>
  <c r="F104" i="11"/>
  <c r="F104" i="10"/>
  <c r="E104" i="10"/>
  <c r="D104" i="10"/>
  <c r="C104" i="10"/>
  <c r="B104" i="10"/>
  <c r="A105" i="10"/>
  <c r="F104" i="8"/>
  <c r="E104" i="8"/>
  <c r="D104" i="8"/>
  <c r="A105" i="8"/>
  <c r="C104" i="8"/>
  <c r="J104" i="8"/>
  <c r="B104" i="8"/>
  <c r="I104" i="8"/>
  <c r="H104" i="8"/>
  <c r="G104" i="8"/>
  <c r="E104" i="7"/>
  <c r="C104" i="7"/>
  <c r="B104" i="7"/>
  <c r="A105" i="7"/>
  <c r="F104" i="7"/>
  <c r="D104" i="7"/>
  <c r="G104" i="7"/>
  <c r="A105" i="12"/>
  <c r="E104" i="12"/>
  <c r="D104" i="12"/>
  <c r="C104" i="12"/>
  <c r="B104" i="12"/>
  <c r="G104" i="14"/>
  <c r="F104" i="14"/>
  <c r="E104" i="14"/>
  <c r="A105" i="14"/>
  <c r="D104" i="14"/>
  <c r="B104" i="14"/>
  <c r="C104" i="14"/>
  <c r="A105" i="9"/>
  <c r="B104" i="9"/>
  <c r="I104" i="9"/>
  <c r="H104" i="9"/>
  <c r="G104" i="9"/>
  <c r="F104" i="9"/>
  <c r="E104" i="9"/>
  <c r="C104" i="9"/>
  <c r="D104" i="9"/>
  <c r="G104" i="13"/>
  <c r="F104" i="13"/>
  <c r="E104" i="13"/>
  <c r="D104" i="13"/>
  <c r="C104" i="13"/>
  <c r="B104" i="13"/>
  <c r="H104" i="13"/>
  <c r="A105" i="13"/>
  <c r="D105" i="8" l="1"/>
  <c r="A106" i="8"/>
  <c r="C105" i="8"/>
  <c r="J105" i="8"/>
  <c r="B105" i="8"/>
  <c r="I105" i="8"/>
  <c r="H105" i="8"/>
  <c r="G105" i="8"/>
  <c r="F105" i="8"/>
  <c r="E105" i="8"/>
  <c r="A106" i="14"/>
  <c r="G105" i="14"/>
  <c r="F105" i="14"/>
  <c r="E105" i="14"/>
  <c r="D105" i="14"/>
  <c r="C105" i="14"/>
  <c r="B105" i="14"/>
  <c r="B105" i="12"/>
  <c r="A106" i="12"/>
  <c r="C105" i="12"/>
  <c r="E105" i="12"/>
  <c r="D105" i="12"/>
  <c r="A106" i="10"/>
  <c r="F105" i="10"/>
  <c r="E105" i="10"/>
  <c r="D105" i="10"/>
  <c r="C105" i="10"/>
  <c r="B105" i="10"/>
  <c r="F105" i="11"/>
  <c r="E105" i="11"/>
  <c r="D105" i="11"/>
  <c r="C105" i="11"/>
  <c r="B105" i="11"/>
  <c r="A106" i="11"/>
  <c r="G105" i="13"/>
  <c r="F105" i="13"/>
  <c r="E105" i="13"/>
  <c r="D105" i="13"/>
  <c r="C105" i="13"/>
  <c r="B105" i="13"/>
  <c r="H105" i="13"/>
  <c r="A106" i="13"/>
  <c r="I105" i="9"/>
  <c r="H105" i="9"/>
  <c r="G105" i="9"/>
  <c r="F105" i="9"/>
  <c r="E105" i="9"/>
  <c r="D105" i="9"/>
  <c r="A106" i="9"/>
  <c r="B105" i="9"/>
  <c r="C105" i="9"/>
  <c r="F105" i="7"/>
  <c r="D105" i="7"/>
  <c r="C105" i="7"/>
  <c r="B105" i="7"/>
  <c r="G105" i="7"/>
  <c r="A106" i="7"/>
  <c r="E105" i="7"/>
  <c r="B106" i="10" l="1"/>
  <c r="A107" i="10"/>
  <c r="F106" i="10"/>
  <c r="E106" i="10"/>
  <c r="D106" i="10"/>
  <c r="C106" i="10"/>
  <c r="E106" i="12"/>
  <c r="D106" i="12"/>
  <c r="C106" i="12"/>
  <c r="B106" i="12"/>
  <c r="A107" i="12"/>
  <c r="G106" i="14"/>
  <c r="F106" i="14"/>
  <c r="E106" i="14"/>
  <c r="D106" i="14"/>
  <c r="B106" i="14"/>
  <c r="C106" i="14"/>
  <c r="G106" i="13"/>
  <c r="F106" i="13"/>
  <c r="E106" i="13"/>
  <c r="D106" i="13"/>
  <c r="C106" i="13"/>
  <c r="B106" i="13"/>
  <c r="H106" i="13"/>
  <c r="A107" i="13"/>
  <c r="A107" i="11"/>
  <c r="F106" i="11"/>
  <c r="E106" i="11"/>
  <c r="D106" i="11"/>
  <c r="C106" i="11"/>
  <c r="B106" i="11"/>
  <c r="G106" i="8"/>
  <c r="A107" i="8"/>
  <c r="C106" i="8"/>
  <c r="J106" i="8"/>
  <c r="B106" i="8"/>
  <c r="I106" i="8"/>
  <c r="H106" i="8"/>
  <c r="F106" i="8"/>
  <c r="D106" i="8"/>
  <c r="E106" i="8"/>
  <c r="G106" i="7"/>
  <c r="E106" i="7"/>
  <c r="D106" i="7"/>
  <c r="C106" i="7"/>
  <c r="B106" i="7"/>
  <c r="A107" i="7"/>
  <c r="F106" i="7"/>
  <c r="H106" i="9"/>
  <c r="G106" i="9"/>
  <c r="F106" i="9"/>
  <c r="E106" i="9"/>
  <c r="D106" i="9"/>
  <c r="C106" i="9"/>
  <c r="I106" i="9"/>
  <c r="A107" i="9"/>
  <c r="B106" i="9"/>
  <c r="A108" i="12" l="1"/>
  <c r="E107" i="12"/>
  <c r="D107" i="12"/>
  <c r="B107" i="12"/>
  <c r="C107" i="12"/>
  <c r="G107" i="9"/>
  <c r="F107" i="9"/>
  <c r="E107" i="9"/>
  <c r="D107" i="9"/>
  <c r="C107" i="9"/>
  <c r="A108" i="9"/>
  <c r="B107" i="9"/>
  <c r="H107" i="9"/>
  <c r="I107" i="9"/>
  <c r="B107" i="11"/>
  <c r="A108" i="11"/>
  <c r="F107" i="11"/>
  <c r="E107" i="11"/>
  <c r="C107" i="11"/>
  <c r="D107" i="11"/>
  <c r="D107" i="10"/>
  <c r="C107" i="10"/>
  <c r="B107" i="10"/>
  <c r="A108" i="10"/>
  <c r="E107" i="10"/>
  <c r="F107" i="10"/>
  <c r="A108" i="7"/>
  <c r="F107" i="7"/>
  <c r="E107" i="7"/>
  <c r="D107" i="7"/>
  <c r="C107" i="7"/>
  <c r="G107" i="7"/>
  <c r="B107" i="7"/>
  <c r="E107" i="8"/>
  <c r="D107" i="8"/>
  <c r="I107" i="8"/>
  <c r="H107" i="8"/>
  <c r="F107" i="8"/>
  <c r="C107" i="8"/>
  <c r="B107" i="8"/>
  <c r="A108" i="8"/>
  <c r="J107" i="8"/>
  <c r="G107" i="8"/>
  <c r="G107" i="13"/>
  <c r="F107" i="13"/>
  <c r="E107" i="13"/>
  <c r="D107" i="13"/>
  <c r="C107" i="13"/>
  <c r="B107" i="13"/>
  <c r="H107" i="13"/>
  <c r="A108" i="13"/>
  <c r="F108" i="10" l="1"/>
  <c r="E108" i="10"/>
  <c r="D108" i="10"/>
  <c r="C108" i="10"/>
  <c r="B108" i="10"/>
  <c r="A109" i="10"/>
  <c r="A109" i="11"/>
  <c r="F108" i="11"/>
  <c r="E108" i="11"/>
  <c r="D108" i="11"/>
  <c r="C108" i="11"/>
  <c r="B108" i="11"/>
  <c r="G108" i="7"/>
  <c r="F108" i="7"/>
  <c r="E108" i="7"/>
  <c r="D108" i="7"/>
  <c r="B108" i="7"/>
  <c r="C108" i="7"/>
  <c r="A109" i="7"/>
  <c r="F108" i="9"/>
  <c r="E108" i="9"/>
  <c r="D108" i="9"/>
  <c r="C108" i="9"/>
  <c r="A109" i="9"/>
  <c r="B108" i="9"/>
  <c r="I108" i="9"/>
  <c r="G108" i="9"/>
  <c r="H108" i="9"/>
  <c r="G108" i="13"/>
  <c r="F108" i="13"/>
  <c r="E108" i="13"/>
  <c r="D108" i="13"/>
  <c r="C108" i="13"/>
  <c r="B108" i="13"/>
  <c r="H108" i="13"/>
  <c r="A109" i="13"/>
  <c r="A109" i="8"/>
  <c r="C108" i="8"/>
  <c r="J108" i="8"/>
  <c r="B108" i="8"/>
  <c r="G108" i="8"/>
  <c r="F108" i="8"/>
  <c r="I108" i="8"/>
  <c r="H108" i="8"/>
  <c r="E108" i="8"/>
  <c r="D108" i="8"/>
  <c r="C108" i="12"/>
  <c r="B108" i="12"/>
  <c r="D108" i="12"/>
  <c r="A109" i="12"/>
  <c r="E108" i="12"/>
  <c r="E109" i="9" l="1"/>
  <c r="D109" i="9"/>
  <c r="C109" i="9"/>
  <c r="A110" i="9"/>
  <c r="B109" i="9"/>
  <c r="I109" i="9"/>
  <c r="H109" i="9"/>
  <c r="F109" i="9"/>
  <c r="G109" i="9"/>
  <c r="C109" i="11"/>
  <c r="A110" i="11"/>
  <c r="F109" i="11"/>
  <c r="B109" i="11"/>
  <c r="D109" i="11"/>
  <c r="E109" i="11"/>
  <c r="A110" i="10"/>
  <c r="F109" i="10"/>
  <c r="E109" i="10"/>
  <c r="D109" i="10"/>
  <c r="C109" i="10"/>
  <c r="B109" i="10"/>
  <c r="I109" i="8"/>
  <c r="H109" i="8"/>
  <c r="F109" i="8"/>
  <c r="E109" i="8"/>
  <c r="D109" i="8"/>
  <c r="B109" i="8"/>
  <c r="A110" i="8"/>
  <c r="J109" i="8"/>
  <c r="G109" i="8"/>
  <c r="C109" i="8"/>
  <c r="G109" i="13"/>
  <c r="F109" i="13"/>
  <c r="E109" i="13"/>
  <c r="D109" i="13"/>
  <c r="C109" i="13"/>
  <c r="B109" i="13"/>
  <c r="H109" i="13"/>
  <c r="A110" i="13"/>
  <c r="B109" i="7"/>
  <c r="A110" i="7"/>
  <c r="G109" i="7"/>
  <c r="F109" i="7"/>
  <c r="E109" i="7"/>
  <c r="C109" i="7"/>
  <c r="D109" i="7"/>
  <c r="A110" i="12"/>
  <c r="E109" i="12"/>
  <c r="D109" i="12"/>
  <c r="C109" i="12"/>
  <c r="B109" i="12"/>
  <c r="B110" i="10" l="1"/>
  <c r="A111" i="10"/>
  <c r="F110" i="10"/>
  <c r="E110" i="10"/>
  <c r="D110" i="10"/>
  <c r="C110" i="10"/>
  <c r="A111" i="12"/>
  <c r="E110" i="12"/>
  <c r="B110" i="12"/>
  <c r="D110" i="12"/>
  <c r="C110" i="12"/>
  <c r="G110" i="8"/>
  <c r="F110" i="8"/>
  <c r="D110" i="8"/>
  <c r="A111" i="8"/>
  <c r="C110" i="8"/>
  <c r="J110" i="8"/>
  <c r="B110" i="8"/>
  <c r="I110" i="8"/>
  <c r="H110" i="8"/>
  <c r="E110" i="8"/>
  <c r="D110" i="9"/>
  <c r="C110" i="9"/>
  <c r="A111" i="9"/>
  <c r="B110" i="9"/>
  <c r="I110" i="9"/>
  <c r="H110" i="9"/>
  <c r="G110" i="9"/>
  <c r="E110" i="9"/>
  <c r="F110" i="9"/>
  <c r="E110" i="11"/>
  <c r="C110" i="11"/>
  <c r="B110" i="11"/>
  <c r="A111" i="11"/>
  <c r="F110" i="11"/>
  <c r="D110" i="11"/>
  <c r="G110" i="13"/>
  <c r="F110" i="13"/>
  <c r="E110" i="13"/>
  <c r="D110" i="13"/>
  <c r="C110" i="13"/>
  <c r="B110" i="13"/>
  <c r="H110" i="13"/>
  <c r="A111" i="13"/>
  <c r="C110" i="7"/>
  <c r="A111" i="7"/>
  <c r="G110" i="7"/>
  <c r="F110" i="7"/>
  <c r="D110" i="7"/>
  <c r="E110" i="7"/>
  <c r="B110" i="7"/>
  <c r="C111" i="9" l="1"/>
  <c r="A112" i="9"/>
  <c r="B111" i="9"/>
  <c r="I111" i="9"/>
  <c r="H111" i="9"/>
  <c r="G111" i="9"/>
  <c r="F111" i="9"/>
  <c r="D111" i="9"/>
  <c r="E111" i="9"/>
  <c r="E111" i="8"/>
  <c r="D111" i="8"/>
  <c r="A112" i="8"/>
  <c r="C111" i="8"/>
  <c r="J111" i="8"/>
  <c r="B111" i="8"/>
  <c r="I111" i="8"/>
  <c r="H111" i="8"/>
  <c r="F111" i="8"/>
  <c r="G111" i="8"/>
  <c r="D111" i="12"/>
  <c r="C111" i="12"/>
  <c r="B111" i="12"/>
  <c r="E111" i="12"/>
  <c r="A112" i="12"/>
  <c r="D111" i="7"/>
  <c r="B111" i="7"/>
  <c r="A112" i="7"/>
  <c r="G111" i="7"/>
  <c r="E111" i="7"/>
  <c r="F111" i="7"/>
  <c r="C111" i="7"/>
  <c r="A112" i="11"/>
  <c r="E111" i="11"/>
  <c r="D111" i="11"/>
  <c r="C111" i="11"/>
  <c r="B111" i="11"/>
  <c r="F111" i="11"/>
  <c r="D111" i="10"/>
  <c r="C111" i="10"/>
  <c r="B111" i="10"/>
  <c r="A112" i="10"/>
  <c r="F111" i="10"/>
  <c r="E111" i="10"/>
  <c r="G111" i="13"/>
  <c r="F111" i="13"/>
  <c r="E111" i="13"/>
  <c r="D111" i="13"/>
  <c r="C111" i="13"/>
  <c r="B111" i="13"/>
  <c r="H111" i="13"/>
  <c r="A112" i="13"/>
  <c r="A113" i="12" l="1"/>
  <c r="E112" i="12"/>
  <c r="D112" i="12"/>
  <c r="C112" i="12"/>
  <c r="B112" i="12"/>
  <c r="A113" i="11"/>
  <c r="F112" i="11"/>
  <c r="E112" i="11"/>
  <c r="D112" i="11"/>
  <c r="C112" i="11"/>
  <c r="B112" i="11"/>
  <c r="A113" i="8"/>
  <c r="C112" i="8"/>
  <c r="J112" i="8"/>
  <c r="B112" i="8"/>
  <c r="I112" i="8"/>
  <c r="H112" i="8"/>
  <c r="G112" i="8"/>
  <c r="F112" i="8"/>
  <c r="E112" i="8"/>
  <c r="D112" i="8"/>
  <c r="E112" i="7"/>
  <c r="C112" i="7"/>
  <c r="B112" i="7"/>
  <c r="A113" i="7"/>
  <c r="F112" i="7"/>
  <c r="G112" i="7"/>
  <c r="D112" i="7"/>
  <c r="G112" i="13"/>
  <c r="F112" i="13"/>
  <c r="E112" i="13"/>
  <c r="D112" i="13"/>
  <c r="C112" i="13"/>
  <c r="B112" i="13"/>
  <c r="H112" i="13"/>
  <c r="A113" i="13"/>
  <c r="A113" i="9"/>
  <c r="B112" i="9"/>
  <c r="I112" i="9"/>
  <c r="H112" i="9"/>
  <c r="G112" i="9"/>
  <c r="F112" i="9"/>
  <c r="E112" i="9"/>
  <c r="C112" i="9"/>
  <c r="D112" i="9"/>
  <c r="F112" i="10"/>
  <c r="E112" i="10"/>
  <c r="D112" i="10"/>
  <c r="C112" i="10"/>
  <c r="B112" i="10"/>
  <c r="A113" i="10"/>
  <c r="C113" i="11" l="1"/>
  <c r="A114" i="11"/>
  <c r="F113" i="11"/>
  <c r="E113" i="11"/>
  <c r="B113" i="11"/>
  <c r="D113" i="11"/>
  <c r="I113" i="9"/>
  <c r="H113" i="9"/>
  <c r="G113" i="9"/>
  <c r="F113" i="9"/>
  <c r="E113" i="9"/>
  <c r="D113" i="9"/>
  <c r="A114" i="9"/>
  <c r="B113" i="9"/>
  <c r="C113" i="9"/>
  <c r="G113" i="13"/>
  <c r="F113" i="13"/>
  <c r="E113" i="13"/>
  <c r="D113" i="13"/>
  <c r="C113" i="13"/>
  <c r="B113" i="13"/>
  <c r="H113" i="13"/>
  <c r="A114" i="13"/>
  <c r="I113" i="8"/>
  <c r="H113" i="8"/>
  <c r="G113" i="8"/>
  <c r="F113" i="8"/>
  <c r="E113" i="8"/>
  <c r="D113" i="8"/>
  <c r="A114" i="8"/>
  <c r="J113" i="8"/>
  <c r="C113" i="8"/>
  <c r="B113" i="8"/>
  <c r="A114" i="10"/>
  <c r="F113" i="10"/>
  <c r="E113" i="10"/>
  <c r="D113" i="10"/>
  <c r="C113" i="10"/>
  <c r="B113" i="10"/>
  <c r="F113" i="7"/>
  <c r="D113" i="7"/>
  <c r="C113" i="7"/>
  <c r="B113" i="7"/>
  <c r="G113" i="7"/>
  <c r="E113" i="7"/>
  <c r="A114" i="7"/>
  <c r="B113" i="12"/>
  <c r="A114" i="12"/>
  <c r="C113" i="12"/>
  <c r="D113" i="12"/>
  <c r="E113" i="12"/>
  <c r="E114" i="12" l="1"/>
  <c r="D114" i="12"/>
  <c r="C114" i="12"/>
  <c r="B114" i="12"/>
  <c r="A115" i="12"/>
  <c r="G114" i="13"/>
  <c r="F114" i="13"/>
  <c r="E114" i="13"/>
  <c r="D114" i="13"/>
  <c r="C114" i="13"/>
  <c r="B114" i="13"/>
  <c r="H114" i="13"/>
  <c r="A115" i="13"/>
  <c r="G114" i="8"/>
  <c r="F114" i="8"/>
  <c r="E114" i="8"/>
  <c r="D114" i="8"/>
  <c r="A115" i="8"/>
  <c r="C114" i="8"/>
  <c r="J114" i="8"/>
  <c r="B114" i="8"/>
  <c r="H114" i="8"/>
  <c r="I114" i="8"/>
  <c r="H114" i="9"/>
  <c r="G114" i="9"/>
  <c r="F114" i="9"/>
  <c r="E114" i="9"/>
  <c r="D114" i="9"/>
  <c r="C114" i="9"/>
  <c r="I114" i="9"/>
  <c r="A115" i="9"/>
  <c r="B114" i="9"/>
  <c r="G114" i="7"/>
  <c r="E114" i="7"/>
  <c r="D114" i="7"/>
  <c r="C114" i="7"/>
  <c r="B114" i="7"/>
  <c r="A115" i="7"/>
  <c r="F114" i="7"/>
  <c r="B114" i="10"/>
  <c r="A115" i="10"/>
  <c r="F114" i="10"/>
  <c r="E114" i="10"/>
  <c r="D114" i="10"/>
  <c r="C114" i="10"/>
  <c r="E114" i="11"/>
  <c r="C114" i="11"/>
  <c r="B114" i="11"/>
  <c r="A115" i="11"/>
  <c r="F114" i="11"/>
  <c r="D114" i="11"/>
  <c r="G115" i="9" l="1"/>
  <c r="F115" i="9"/>
  <c r="E115" i="9"/>
  <c r="D115" i="9"/>
  <c r="C115" i="9"/>
  <c r="A116" i="9"/>
  <c r="B115" i="9"/>
  <c r="H115" i="9"/>
  <c r="I115" i="9"/>
  <c r="G115" i="13"/>
  <c r="F115" i="13"/>
  <c r="E115" i="13"/>
  <c r="D115" i="13"/>
  <c r="C115" i="13"/>
  <c r="B115" i="13"/>
  <c r="H115" i="13"/>
  <c r="A116" i="13"/>
  <c r="A116" i="12"/>
  <c r="E115" i="12"/>
  <c r="D115" i="12"/>
  <c r="C115" i="12"/>
  <c r="B115" i="12"/>
  <c r="A116" i="7"/>
  <c r="F115" i="7"/>
  <c r="E115" i="7"/>
  <c r="D115" i="7"/>
  <c r="C115" i="7"/>
  <c r="G115" i="7"/>
  <c r="B115" i="7"/>
  <c r="E115" i="8"/>
  <c r="D115" i="8"/>
  <c r="A116" i="8"/>
  <c r="C115" i="8"/>
  <c r="J115" i="8"/>
  <c r="B115" i="8"/>
  <c r="I115" i="8"/>
  <c r="H115" i="8"/>
  <c r="G115" i="8"/>
  <c r="F115" i="8"/>
  <c r="A116" i="11"/>
  <c r="E115" i="11"/>
  <c r="D115" i="11"/>
  <c r="C115" i="11"/>
  <c r="B115" i="11"/>
  <c r="F115" i="11"/>
  <c r="D115" i="10"/>
  <c r="C115" i="10"/>
  <c r="B115" i="10"/>
  <c r="A116" i="10"/>
  <c r="F115" i="10"/>
  <c r="E115" i="10"/>
  <c r="A117" i="8" l="1"/>
  <c r="C116" i="8"/>
  <c r="J116" i="8"/>
  <c r="B116" i="8"/>
  <c r="I116" i="8"/>
  <c r="H116" i="8"/>
  <c r="G116" i="8"/>
  <c r="F116" i="8"/>
  <c r="E116" i="8"/>
  <c r="D116" i="8"/>
  <c r="G116" i="7"/>
  <c r="F116" i="7"/>
  <c r="E116" i="7"/>
  <c r="D116" i="7"/>
  <c r="B116" i="7"/>
  <c r="A117" i="7"/>
  <c r="C116" i="7"/>
  <c r="F116" i="9"/>
  <c r="E116" i="9"/>
  <c r="D116" i="9"/>
  <c r="C116" i="9"/>
  <c r="A117" i="9"/>
  <c r="B116" i="9"/>
  <c r="I116" i="9"/>
  <c r="G116" i="9"/>
  <c r="H116" i="9"/>
  <c r="A117" i="11"/>
  <c r="F116" i="11"/>
  <c r="E116" i="11"/>
  <c r="D116" i="11"/>
  <c r="B116" i="11"/>
  <c r="C116" i="11"/>
  <c r="C116" i="12"/>
  <c r="B116" i="12"/>
  <c r="D116" i="12"/>
  <c r="A117" i="12"/>
  <c r="E116" i="12"/>
  <c r="F116" i="10"/>
  <c r="E116" i="10"/>
  <c r="D116" i="10"/>
  <c r="C116" i="10"/>
  <c r="B116" i="10"/>
  <c r="A117" i="10"/>
  <c r="G116" i="13"/>
  <c r="F116" i="13"/>
  <c r="E116" i="13"/>
  <c r="D116" i="13"/>
  <c r="C116" i="13"/>
  <c r="B116" i="13"/>
  <c r="H116" i="13"/>
  <c r="A117" i="13"/>
  <c r="B117" i="7" l="1"/>
  <c r="A118" i="7"/>
  <c r="G117" i="7"/>
  <c r="F117" i="7"/>
  <c r="E117" i="7"/>
  <c r="C117" i="7"/>
  <c r="D117" i="7"/>
  <c r="E117" i="9"/>
  <c r="D117" i="9"/>
  <c r="C117" i="9"/>
  <c r="A118" i="9"/>
  <c r="B117" i="9"/>
  <c r="I117" i="9"/>
  <c r="H117" i="9"/>
  <c r="F117" i="9"/>
  <c r="G117" i="9"/>
  <c r="G117" i="13"/>
  <c r="F117" i="13"/>
  <c r="E117" i="13"/>
  <c r="D117" i="13"/>
  <c r="C117" i="13"/>
  <c r="B117" i="13"/>
  <c r="H117" i="13"/>
  <c r="A118" i="13"/>
  <c r="C117" i="11"/>
  <c r="A118" i="11"/>
  <c r="F117" i="11"/>
  <c r="E117" i="11"/>
  <c r="D117" i="11"/>
  <c r="B117" i="11"/>
  <c r="A118" i="12"/>
  <c r="E117" i="12"/>
  <c r="D117" i="12"/>
  <c r="C117" i="12"/>
  <c r="B117" i="12"/>
  <c r="A118" i="10"/>
  <c r="F117" i="10"/>
  <c r="E117" i="10"/>
  <c r="D117" i="10"/>
  <c r="C117" i="10"/>
  <c r="B117" i="10"/>
  <c r="I117" i="8"/>
  <c r="H117" i="8"/>
  <c r="G117" i="8"/>
  <c r="F117" i="8"/>
  <c r="E117" i="8"/>
  <c r="D117" i="8"/>
  <c r="J117" i="8"/>
  <c r="C117" i="8"/>
  <c r="B117" i="8"/>
  <c r="A118" i="8"/>
  <c r="G118" i="13" l="1"/>
  <c r="F118" i="13"/>
  <c r="E118" i="13"/>
  <c r="D118" i="13"/>
  <c r="C118" i="13"/>
  <c r="B118" i="13"/>
  <c r="H118" i="13"/>
  <c r="A119" i="13"/>
  <c r="A119" i="12"/>
  <c r="E118" i="12"/>
  <c r="B118" i="12"/>
  <c r="D118" i="12"/>
  <c r="C118" i="12"/>
  <c r="D118" i="9"/>
  <c r="C118" i="9"/>
  <c r="A119" i="9"/>
  <c r="B118" i="9"/>
  <c r="I118" i="9"/>
  <c r="H118" i="9"/>
  <c r="G118" i="9"/>
  <c r="E118" i="9"/>
  <c r="F118" i="9"/>
  <c r="B118" i="10"/>
  <c r="A119" i="10"/>
  <c r="F118" i="10"/>
  <c r="E118" i="10"/>
  <c r="C118" i="10"/>
  <c r="D118" i="10"/>
  <c r="E118" i="11"/>
  <c r="C118" i="11"/>
  <c r="B118" i="11"/>
  <c r="A119" i="11"/>
  <c r="F118" i="11"/>
  <c r="D118" i="11"/>
  <c r="C118" i="7"/>
  <c r="A119" i="7"/>
  <c r="G118" i="7"/>
  <c r="F118" i="7"/>
  <c r="D118" i="7"/>
  <c r="B118" i="7"/>
  <c r="E118" i="7"/>
  <c r="G118" i="8"/>
  <c r="F118" i="8"/>
  <c r="E118" i="8"/>
  <c r="D118" i="8"/>
  <c r="A119" i="8"/>
  <c r="C118" i="8"/>
  <c r="J118" i="8"/>
  <c r="B118" i="8"/>
  <c r="I118" i="8"/>
  <c r="H118" i="8"/>
  <c r="A120" i="11" l="1"/>
  <c r="E119" i="11"/>
  <c r="D119" i="11"/>
  <c r="C119" i="11"/>
  <c r="B119" i="11"/>
  <c r="F119" i="11"/>
  <c r="D119" i="10"/>
  <c r="C119" i="10"/>
  <c r="B119" i="10"/>
  <c r="A120" i="10"/>
  <c r="F119" i="10"/>
  <c r="E119" i="10"/>
  <c r="C119" i="9"/>
  <c r="A120" i="9"/>
  <c r="B119" i="9"/>
  <c r="I119" i="9"/>
  <c r="H119" i="9"/>
  <c r="G119" i="9"/>
  <c r="F119" i="9"/>
  <c r="D119" i="9"/>
  <c r="E119" i="9"/>
  <c r="G119" i="13"/>
  <c r="F119" i="13"/>
  <c r="E119" i="13"/>
  <c r="D119" i="13"/>
  <c r="C119" i="13"/>
  <c r="B119" i="13"/>
  <c r="H119" i="13"/>
  <c r="A120" i="13"/>
  <c r="E119" i="8"/>
  <c r="D119" i="8"/>
  <c r="A120" i="8"/>
  <c r="C119" i="8"/>
  <c r="J119" i="8"/>
  <c r="B119" i="8"/>
  <c r="I119" i="8"/>
  <c r="H119" i="8"/>
  <c r="G119" i="8"/>
  <c r="F119" i="8"/>
  <c r="D119" i="7"/>
  <c r="B119" i="7"/>
  <c r="A120" i="7"/>
  <c r="G119" i="7"/>
  <c r="E119" i="7"/>
  <c r="F119" i="7"/>
  <c r="C119" i="7"/>
  <c r="D119" i="12"/>
  <c r="C119" i="12"/>
  <c r="B119" i="12"/>
  <c r="E119" i="12"/>
  <c r="A120" i="12"/>
  <c r="A121" i="9" l="1"/>
  <c r="B120" i="9"/>
  <c r="I120" i="9"/>
  <c r="H120" i="9"/>
  <c r="G120" i="9"/>
  <c r="F120" i="9"/>
  <c r="E120" i="9"/>
  <c r="C120" i="9"/>
  <c r="D120" i="9"/>
  <c r="G120" i="13"/>
  <c r="F120" i="13"/>
  <c r="E120" i="13"/>
  <c r="D120" i="13"/>
  <c r="C120" i="13"/>
  <c r="B120" i="13"/>
  <c r="H120" i="13"/>
  <c r="A121" i="13"/>
  <c r="A121" i="12"/>
  <c r="E120" i="12"/>
  <c r="D120" i="12"/>
  <c r="C120" i="12"/>
  <c r="B120" i="12"/>
  <c r="E120" i="7"/>
  <c r="C120" i="7"/>
  <c r="B120" i="7"/>
  <c r="A121" i="7"/>
  <c r="F120" i="7"/>
  <c r="G120" i="7"/>
  <c r="D120" i="7"/>
  <c r="F120" i="10"/>
  <c r="E120" i="10"/>
  <c r="D120" i="10"/>
  <c r="C120" i="10"/>
  <c r="B120" i="10"/>
  <c r="A121" i="10"/>
  <c r="A121" i="8"/>
  <c r="C120" i="8"/>
  <c r="J120" i="8"/>
  <c r="B120" i="8"/>
  <c r="I120" i="8"/>
  <c r="H120" i="8"/>
  <c r="G120" i="8"/>
  <c r="F120" i="8"/>
  <c r="E120" i="8"/>
  <c r="D120" i="8"/>
  <c r="A121" i="11"/>
  <c r="F120" i="11"/>
  <c r="E120" i="11"/>
  <c r="D120" i="11"/>
  <c r="B120" i="11"/>
  <c r="C120" i="11"/>
  <c r="I121" i="8" l="1"/>
  <c r="H121" i="8"/>
  <c r="G121" i="8"/>
  <c r="F121" i="8"/>
  <c r="E121" i="8"/>
  <c r="D121" i="8"/>
  <c r="B121" i="8"/>
  <c r="A122" i="8"/>
  <c r="J121" i="8"/>
  <c r="C121" i="8"/>
  <c r="A122" i="10"/>
  <c r="F121" i="10"/>
  <c r="E121" i="10"/>
  <c r="D121" i="10"/>
  <c r="C121" i="10"/>
  <c r="B121" i="10"/>
  <c r="C121" i="11"/>
  <c r="A122" i="11"/>
  <c r="F121" i="11"/>
  <c r="E121" i="11"/>
  <c r="D121" i="11"/>
  <c r="B121" i="11"/>
  <c r="F121" i="7"/>
  <c r="D121" i="7"/>
  <c r="C121" i="7"/>
  <c r="B121" i="7"/>
  <c r="G121" i="7"/>
  <c r="A122" i="7"/>
  <c r="E121" i="7"/>
  <c r="B121" i="12"/>
  <c r="A122" i="12"/>
  <c r="C121" i="12"/>
  <c r="E121" i="12"/>
  <c r="D121" i="12"/>
  <c r="G121" i="13"/>
  <c r="F121" i="13"/>
  <c r="E121" i="13"/>
  <c r="D121" i="13"/>
  <c r="C121" i="13"/>
  <c r="B121" i="13"/>
  <c r="H121" i="13"/>
  <c r="A122" i="13"/>
  <c r="I121" i="9"/>
  <c r="H121" i="9"/>
  <c r="G121" i="9"/>
  <c r="F121" i="9"/>
  <c r="E121" i="9"/>
  <c r="D121" i="9"/>
  <c r="A122" i="9"/>
  <c r="B121" i="9"/>
  <c r="C121" i="9"/>
  <c r="G122" i="8" l="1"/>
  <c r="F122" i="8"/>
  <c r="E122" i="8"/>
  <c r="D122" i="8"/>
  <c r="A123" i="8"/>
  <c r="C122" i="8"/>
  <c r="J122" i="8"/>
  <c r="B122" i="8"/>
  <c r="I122" i="8"/>
  <c r="H122" i="8"/>
  <c r="E122" i="12"/>
  <c r="D122" i="12"/>
  <c r="C122" i="12"/>
  <c r="B122" i="12"/>
  <c r="A123" i="12"/>
  <c r="G122" i="7"/>
  <c r="E122" i="7"/>
  <c r="D122" i="7"/>
  <c r="C122" i="7"/>
  <c r="B122" i="7"/>
  <c r="A123" i="7"/>
  <c r="F122" i="7"/>
  <c r="B122" i="10"/>
  <c r="A123" i="10"/>
  <c r="F122" i="10"/>
  <c r="E122" i="10"/>
  <c r="D122" i="10"/>
  <c r="C122" i="10"/>
  <c r="G122" i="13"/>
  <c r="F122" i="13"/>
  <c r="E122" i="13"/>
  <c r="D122" i="13"/>
  <c r="C122" i="13"/>
  <c r="B122" i="13"/>
  <c r="H122" i="13"/>
  <c r="A123" i="13"/>
  <c r="E122" i="11"/>
  <c r="C122" i="11"/>
  <c r="B122" i="11"/>
  <c r="A123" i="11"/>
  <c r="F122" i="11"/>
  <c r="D122" i="11"/>
  <c r="H122" i="9"/>
  <c r="G122" i="9"/>
  <c r="F122" i="9"/>
  <c r="E122" i="9"/>
  <c r="D122" i="9"/>
  <c r="C122" i="9"/>
  <c r="I122" i="9"/>
  <c r="A123" i="9"/>
  <c r="B122" i="9"/>
  <c r="D123" i="10" l="1"/>
  <c r="C123" i="10"/>
  <c r="B123" i="10"/>
  <c r="A124" i="10"/>
  <c r="E123" i="10"/>
  <c r="F123" i="10"/>
  <c r="A124" i="12"/>
  <c r="E123" i="12"/>
  <c r="D123" i="12"/>
  <c r="C123" i="12"/>
  <c r="B123" i="12"/>
  <c r="A124" i="11"/>
  <c r="E123" i="11"/>
  <c r="D123" i="11"/>
  <c r="C123" i="11"/>
  <c r="B123" i="11"/>
  <c r="F123" i="11"/>
  <c r="A124" i="7"/>
  <c r="F123" i="7"/>
  <c r="E123" i="7"/>
  <c r="D123" i="7"/>
  <c r="C123" i="7"/>
  <c r="G123" i="7"/>
  <c r="B123" i="7"/>
  <c r="E123" i="8"/>
  <c r="D123" i="8"/>
  <c r="A124" i="8"/>
  <c r="C123" i="8"/>
  <c r="J123" i="8"/>
  <c r="B123" i="8"/>
  <c r="I123" i="8"/>
  <c r="H123" i="8"/>
  <c r="G123" i="8"/>
  <c r="F123" i="8"/>
  <c r="G123" i="13"/>
  <c r="F123" i="13"/>
  <c r="E123" i="13"/>
  <c r="D123" i="13"/>
  <c r="C123" i="13"/>
  <c r="B123" i="13"/>
  <c r="H123" i="13"/>
  <c r="A124" i="13"/>
  <c r="G123" i="9"/>
  <c r="F123" i="9"/>
  <c r="E123" i="9"/>
  <c r="D123" i="9"/>
  <c r="C123" i="9"/>
  <c r="A124" i="9"/>
  <c r="B123" i="9"/>
  <c r="H123" i="9"/>
  <c r="I123" i="9"/>
  <c r="C124" i="12" l="1"/>
  <c r="B124" i="12"/>
  <c r="D124" i="12"/>
  <c r="A125" i="12"/>
  <c r="E124" i="12"/>
  <c r="A125" i="11"/>
  <c r="F124" i="11"/>
  <c r="E124" i="11"/>
  <c r="D124" i="11"/>
  <c r="C124" i="11"/>
  <c r="B124" i="11"/>
  <c r="F124" i="10"/>
  <c r="E124" i="10"/>
  <c r="D124" i="10"/>
  <c r="C124" i="10"/>
  <c r="B124" i="10"/>
  <c r="A125" i="10"/>
  <c r="A125" i="8"/>
  <c r="C124" i="8"/>
  <c r="J124" i="8"/>
  <c r="B124" i="8"/>
  <c r="I124" i="8"/>
  <c r="H124" i="8"/>
  <c r="G124" i="8"/>
  <c r="F124" i="8"/>
  <c r="D124" i="8"/>
  <c r="E124" i="8"/>
  <c r="G124" i="13"/>
  <c r="F124" i="13"/>
  <c r="E124" i="13"/>
  <c r="D124" i="13"/>
  <c r="C124" i="13"/>
  <c r="B124" i="13"/>
  <c r="H124" i="13"/>
  <c r="A125" i="13"/>
  <c r="G124" i="7"/>
  <c r="F124" i="7"/>
  <c r="E124" i="7"/>
  <c r="D124" i="7"/>
  <c r="B124" i="7"/>
  <c r="A125" i="7"/>
  <c r="C124" i="7"/>
  <c r="F124" i="9"/>
  <c r="E124" i="9"/>
  <c r="D124" i="9"/>
  <c r="C124" i="9"/>
  <c r="A125" i="9"/>
  <c r="B124" i="9"/>
  <c r="I124" i="9"/>
  <c r="G124" i="9"/>
  <c r="H124" i="9"/>
  <c r="C125" i="11" l="1"/>
  <c r="A126" i="11"/>
  <c r="F125" i="11"/>
  <c r="E125" i="11"/>
  <c r="D125" i="11"/>
  <c r="B125" i="11"/>
  <c r="A126" i="12"/>
  <c r="E125" i="12"/>
  <c r="D125" i="12"/>
  <c r="C125" i="12"/>
  <c r="B125" i="12"/>
  <c r="G125" i="13"/>
  <c r="F125" i="13"/>
  <c r="E125" i="13"/>
  <c r="D125" i="13"/>
  <c r="C125" i="13"/>
  <c r="B125" i="13"/>
  <c r="H125" i="13"/>
  <c r="A126" i="13"/>
  <c r="I125" i="8"/>
  <c r="H125" i="8"/>
  <c r="G125" i="8"/>
  <c r="F125" i="8"/>
  <c r="E125" i="8"/>
  <c r="D125" i="8"/>
  <c r="A126" i="8"/>
  <c r="J125" i="8"/>
  <c r="C125" i="8"/>
  <c r="B125" i="8"/>
  <c r="E125" i="9"/>
  <c r="D125" i="9"/>
  <c r="C125" i="9"/>
  <c r="A126" i="9"/>
  <c r="B125" i="9"/>
  <c r="I125" i="9"/>
  <c r="H125" i="9"/>
  <c r="F125" i="9"/>
  <c r="G125" i="9"/>
  <c r="B125" i="7"/>
  <c r="A126" i="7"/>
  <c r="G125" i="7"/>
  <c r="F125" i="7"/>
  <c r="E125" i="7"/>
  <c r="C125" i="7"/>
  <c r="D125" i="7"/>
  <c r="A126" i="10"/>
  <c r="F125" i="10"/>
  <c r="E125" i="10"/>
  <c r="D125" i="10"/>
  <c r="C125" i="10"/>
  <c r="B125" i="10"/>
  <c r="A127" i="12" l="1"/>
  <c r="E126" i="12"/>
  <c r="B126" i="12"/>
  <c r="C126" i="12"/>
  <c r="D126" i="12"/>
  <c r="C126" i="7"/>
  <c r="A127" i="7"/>
  <c r="G126" i="7"/>
  <c r="F126" i="7"/>
  <c r="D126" i="7"/>
  <c r="E126" i="7"/>
  <c r="B126" i="7"/>
  <c r="B126" i="10"/>
  <c r="A127" i="10"/>
  <c r="F126" i="10"/>
  <c r="E126" i="10"/>
  <c r="D126" i="10"/>
  <c r="C126" i="10"/>
  <c r="G126" i="13"/>
  <c r="F126" i="13"/>
  <c r="E126" i="13"/>
  <c r="D126" i="13"/>
  <c r="C126" i="13"/>
  <c r="B126" i="13"/>
  <c r="H126" i="13"/>
  <c r="A127" i="13"/>
  <c r="G126" i="8"/>
  <c r="F126" i="8"/>
  <c r="E126" i="8"/>
  <c r="D126" i="8"/>
  <c r="A127" i="8"/>
  <c r="C126" i="8"/>
  <c r="J126" i="8"/>
  <c r="B126" i="8"/>
  <c r="I126" i="8"/>
  <c r="H126" i="8"/>
  <c r="E126" i="11"/>
  <c r="C126" i="11"/>
  <c r="B126" i="11"/>
  <c r="F126" i="11"/>
  <c r="D126" i="11"/>
  <c r="A127" i="11"/>
  <c r="D126" i="9"/>
  <c r="C126" i="9"/>
  <c r="A127" i="9"/>
  <c r="B126" i="9"/>
  <c r="I126" i="9"/>
  <c r="H126" i="9"/>
  <c r="G126" i="9"/>
  <c r="E126" i="9"/>
  <c r="F126" i="9"/>
  <c r="D127" i="7" l="1"/>
  <c r="B127" i="7"/>
  <c r="A128" i="7"/>
  <c r="G127" i="7"/>
  <c r="E127" i="7"/>
  <c r="C127" i="7"/>
  <c r="F127" i="7"/>
  <c r="D127" i="10"/>
  <c r="C127" i="10"/>
  <c r="B127" i="10"/>
  <c r="A128" i="10"/>
  <c r="F127" i="10"/>
  <c r="E127" i="10"/>
  <c r="C127" i="9"/>
  <c r="A128" i="9"/>
  <c r="B127" i="9"/>
  <c r="I127" i="9"/>
  <c r="H127" i="9"/>
  <c r="G127" i="9"/>
  <c r="F127" i="9"/>
  <c r="D127" i="9"/>
  <c r="E127" i="9"/>
  <c r="E127" i="8"/>
  <c r="D127" i="8"/>
  <c r="A128" i="8"/>
  <c r="C127" i="8"/>
  <c r="J127" i="8"/>
  <c r="B127" i="8"/>
  <c r="I127" i="8"/>
  <c r="H127" i="8"/>
  <c r="F127" i="8"/>
  <c r="G127" i="8"/>
  <c r="A128" i="11"/>
  <c r="E127" i="11"/>
  <c r="D127" i="11"/>
  <c r="C127" i="11"/>
  <c r="B127" i="11"/>
  <c r="F127" i="11"/>
  <c r="G127" i="13"/>
  <c r="F127" i="13"/>
  <c r="E127" i="13"/>
  <c r="D127" i="13"/>
  <c r="C127" i="13"/>
  <c r="B127" i="13"/>
  <c r="H127" i="13"/>
  <c r="A128" i="13"/>
  <c r="D127" i="12"/>
  <c r="C127" i="12"/>
  <c r="B127" i="12"/>
  <c r="E127" i="12"/>
  <c r="A128" i="12"/>
  <c r="A129" i="9" l="1"/>
  <c r="B128" i="9"/>
  <c r="I128" i="9"/>
  <c r="H128" i="9"/>
  <c r="G128" i="9"/>
  <c r="F128" i="9"/>
  <c r="E128" i="9"/>
  <c r="C128" i="9"/>
  <c r="D128" i="9"/>
  <c r="F128" i="10"/>
  <c r="E128" i="10"/>
  <c r="D128" i="10"/>
  <c r="C128" i="10"/>
  <c r="B128" i="10"/>
  <c r="A129" i="10"/>
  <c r="E128" i="7"/>
  <c r="C128" i="7"/>
  <c r="B128" i="7"/>
  <c r="A129" i="7"/>
  <c r="F128" i="7"/>
  <c r="G128" i="7"/>
  <c r="D128" i="7"/>
  <c r="A129" i="12"/>
  <c r="E128" i="12"/>
  <c r="D128" i="12"/>
  <c r="C128" i="12"/>
  <c r="B128" i="12"/>
  <c r="G128" i="13"/>
  <c r="F128" i="13"/>
  <c r="E128" i="13"/>
  <c r="D128" i="13"/>
  <c r="C128" i="13"/>
  <c r="B128" i="13"/>
  <c r="H128" i="13"/>
  <c r="A129" i="13"/>
  <c r="A129" i="11"/>
  <c r="F128" i="11"/>
  <c r="E128" i="11"/>
  <c r="D128" i="11"/>
  <c r="C128" i="11"/>
  <c r="B128" i="11"/>
  <c r="A129" i="8"/>
  <c r="C128" i="8"/>
  <c r="J128" i="8"/>
  <c r="B128" i="8"/>
  <c r="I128" i="8"/>
  <c r="H128" i="8"/>
  <c r="G128" i="8"/>
  <c r="F128" i="8"/>
  <c r="E128" i="8"/>
  <c r="D128" i="8"/>
  <c r="B129" i="12" l="1"/>
  <c r="A130" i="12"/>
  <c r="C129" i="12"/>
  <c r="E129" i="12"/>
  <c r="D129" i="12"/>
  <c r="A130" i="10"/>
  <c r="F129" i="10"/>
  <c r="E129" i="10"/>
  <c r="D129" i="10"/>
  <c r="C129" i="10"/>
  <c r="B129" i="10"/>
  <c r="C129" i="11"/>
  <c r="A130" i="11"/>
  <c r="F129" i="11"/>
  <c r="E129" i="11"/>
  <c r="D129" i="11"/>
  <c r="B129" i="11"/>
  <c r="G129" i="13"/>
  <c r="F129" i="13"/>
  <c r="E129" i="13"/>
  <c r="D129" i="13"/>
  <c r="C129" i="13"/>
  <c r="B129" i="13"/>
  <c r="H129" i="13"/>
  <c r="A130" i="13"/>
  <c r="F129" i="7"/>
  <c r="D129" i="7"/>
  <c r="C129" i="7"/>
  <c r="B129" i="7"/>
  <c r="G129" i="7"/>
  <c r="A130" i="7"/>
  <c r="E129" i="7"/>
  <c r="I129" i="8"/>
  <c r="H129" i="8"/>
  <c r="G129" i="8"/>
  <c r="F129" i="8"/>
  <c r="E129" i="8"/>
  <c r="D129" i="8"/>
  <c r="A130" i="8"/>
  <c r="J129" i="8"/>
  <c r="C129" i="8"/>
  <c r="B129" i="8"/>
  <c r="I129" i="9"/>
  <c r="H129" i="9"/>
  <c r="G129" i="9"/>
  <c r="F129" i="9"/>
  <c r="E129" i="9"/>
  <c r="D129" i="9"/>
  <c r="A130" i="9"/>
  <c r="B129" i="9"/>
  <c r="C129" i="9"/>
  <c r="B130" i="10" l="1"/>
  <c r="A131" i="10"/>
  <c r="F130" i="10"/>
  <c r="E130" i="10"/>
  <c r="D130" i="10"/>
  <c r="C130" i="10"/>
  <c r="E130" i="11"/>
  <c r="C130" i="11"/>
  <c r="B130" i="11"/>
  <c r="D130" i="11"/>
  <c r="F130" i="11"/>
  <c r="A131" i="11"/>
  <c r="G130" i="8"/>
  <c r="F130" i="8"/>
  <c r="E130" i="8"/>
  <c r="D130" i="8"/>
  <c r="A131" i="8"/>
  <c r="C130" i="8"/>
  <c r="J130" i="8"/>
  <c r="B130" i="8"/>
  <c r="H130" i="8"/>
  <c r="I130" i="8"/>
  <c r="G130" i="7"/>
  <c r="E130" i="7"/>
  <c r="D130" i="7"/>
  <c r="C130" i="7"/>
  <c r="B130" i="7"/>
  <c r="A131" i="7"/>
  <c r="F130" i="7"/>
  <c r="E130" i="12"/>
  <c r="D130" i="12"/>
  <c r="C130" i="12"/>
  <c r="B130" i="12"/>
  <c r="A131" i="12"/>
  <c r="H130" i="9"/>
  <c r="G130" i="9"/>
  <c r="F130" i="9"/>
  <c r="E130" i="9"/>
  <c r="D130" i="9"/>
  <c r="C130" i="9"/>
  <c r="I130" i="9"/>
  <c r="B130" i="9"/>
  <c r="A131" i="9"/>
  <c r="G130" i="13"/>
  <c r="F130" i="13"/>
  <c r="E130" i="13"/>
  <c r="D130" i="13"/>
  <c r="C130" i="13"/>
  <c r="B130" i="13"/>
  <c r="H130" i="13"/>
  <c r="A131" i="13"/>
  <c r="A132" i="7" l="1"/>
  <c r="F131" i="7"/>
  <c r="E131" i="7"/>
  <c r="D131" i="7"/>
  <c r="C131" i="7"/>
  <c r="B131" i="7"/>
  <c r="G131" i="7"/>
  <c r="A132" i="11"/>
  <c r="E131" i="11"/>
  <c r="D131" i="11"/>
  <c r="C131" i="11"/>
  <c r="B131" i="11"/>
  <c r="F131" i="11"/>
  <c r="G131" i="13"/>
  <c r="F131" i="13"/>
  <c r="E131" i="13"/>
  <c r="D131" i="13"/>
  <c r="C131" i="13"/>
  <c r="B131" i="13"/>
  <c r="H131" i="13"/>
  <c r="A132" i="13"/>
  <c r="G131" i="9"/>
  <c r="F131" i="9"/>
  <c r="E131" i="9"/>
  <c r="D131" i="9"/>
  <c r="C131" i="9"/>
  <c r="A132" i="9"/>
  <c r="B131" i="9"/>
  <c r="H131" i="9"/>
  <c r="I131" i="9"/>
  <c r="A132" i="12"/>
  <c r="E131" i="12"/>
  <c r="D131" i="12"/>
  <c r="C131" i="12"/>
  <c r="B131" i="12"/>
  <c r="D131" i="10"/>
  <c r="C131" i="10"/>
  <c r="B131" i="10"/>
  <c r="A132" i="10"/>
  <c r="F131" i="10"/>
  <c r="E131" i="10"/>
  <c r="E131" i="8"/>
  <c r="D131" i="8"/>
  <c r="A132" i="8"/>
  <c r="C131" i="8"/>
  <c r="J131" i="8"/>
  <c r="B131" i="8"/>
  <c r="I131" i="8"/>
  <c r="H131" i="8"/>
  <c r="G131" i="8"/>
  <c r="F131" i="8"/>
  <c r="A133" i="11" l="1"/>
  <c r="F132" i="11"/>
  <c r="E132" i="11"/>
  <c r="D132" i="11"/>
  <c r="C132" i="11"/>
  <c r="B132" i="11"/>
  <c r="G132" i="13"/>
  <c r="F132" i="13"/>
  <c r="E132" i="13"/>
  <c r="D132" i="13"/>
  <c r="C132" i="13"/>
  <c r="B132" i="13"/>
  <c r="H132" i="13"/>
  <c r="A133" i="13"/>
  <c r="F132" i="10"/>
  <c r="E132" i="10"/>
  <c r="D132" i="10"/>
  <c r="C132" i="10"/>
  <c r="B132" i="10"/>
  <c r="A133" i="10"/>
  <c r="A133" i="8"/>
  <c r="C132" i="8"/>
  <c r="J132" i="8"/>
  <c r="B132" i="8"/>
  <c r="I132" i="8"/>
  <c r="H132" i="8"/>
  <c r="G132" i="8"/>
  <c r="F132" i="8"/>
  <c r="E132" i="8"/>
  <c r="D132" i="8"/>
  <c r="F132" i="9"/>
  <c r="E132" i="9"/>
  <c r="D132" i="9"/>
  <c r="C132" i="9"/>
  <c r="A133" i="9"/>
  <c r="B132" i="9"/>
  <c r="I132" i="9"/>
  <c r="G132" i="9"/>
  <c r="H132" i="9"/>
  <c r="C132" i="12"/>
  <c r="B132" i="12"/>
  <c r="D132" i="12"/>
  <c r="E132" i="12"/>
  <c r="A133" i="12"/>
  <c r="G132" i="7"/>
  <c r="F132" i="7"/>
  <c r="E132" i="7"/>
  <c r="D132" i="7"/>
  <c r="B132" i="7"/>
  <c r="A133" i="7"/>
  <c r="C132" i="7"/>
  <c r="G133" i="13" l="1"/>
  <c r="F133" i="13"/>
  <c r="E133" i="13"/>
  <c r="D133" i="13"/>
  <c r="C133" i="13"/>
  <c r="B133" i="13"/>
  <c r="H133" i="13"/>
  <c r="A134" i="13"/>
  <c r="I133" i="8"/>
  <c r="H133" i="8"/>
  <c r="G133" i="8"/>
  <c r="F133" i="8"/>
  <c r="E133" i="8"/>
  <c r="D133" i="8"/>
  <c r="J133" i="8"/>
  <c r="C133" i="8"/>
  <c r="B133" i="8"/>
  <c r="A134" i="8"/>
  <c r="A134" i="10"/>
  <c r="F133" i="10"/>
  <c r="E133" i="10"/>
  <c r="D133" i="10"/>
  <c r="C133" i="10"/>
  <c r="B133" i="10"/>
  <c r="E133" i="9"/>
  <c r="D133" i="9"/>
  <c r="C133" i="9"/>
  <c r="A134" i="9"/>
  <c r="B133" i="9"/>
  <c r="I133" i="9"/>
  <c r="H133" i="9"/>
  <c r="F133" i="9"/>
  <c r="G133" i="9"/>
  <c r="A134" i="12"/>
  <c r="E133" i="12"/>
  <c r="D133" i="12"/>
  <c r="C133" i="12"/>
  <c r="B133" i="12"/>
  <c r="B133" i="7"/>
  <c r="A134" i="7"/>
  <c r="G133" i="7"/>
  <c r="F133" i="7"/>
  <c r="E133" i="7"/>
  <c r="C133" i="7"/>
  <c r="D133" i="7"/>
  <c r="C133" i="11"/>
  <c r="A134" i="11"/>
  <c r="F133" i="11"/>
  <c r="E133" i="11"/>
  <c r="D133" i="11"/>
  <c r="B133" i="11"/>
  <c r="G134" i="13" l="1"/>
  <c r="F134" i="13"/>
  <c r="E134" i="13"/>
  <c r="D134" i="13"/>
  <c r="C134" i="13"/>
  <c r="B134" i="13"/>
  <c r="H134" i="13"/>
  <c r="A135" i="13"/>
  <c r="C134" i="7"/>
  <c r="A135" i="7"/>
  <c r="G134" i="7"/>
  <c r="F134" i="7"/>
  <c r="D134" i="7"/>
  <c r="E134" i="7"/>
  <c r="B134" i="7"/>
  <c r="D134" i="9"/>
  <c r="C134" i="9"/>
  <c r="A135" i="9"/>
  <c r="B134" i="9"/>
  <c r="I134" i="9"/>
  <c r="H134" i="9"/>
  <c r="G134" i="9"/>
  <c r="E134" i="9"/>
  <c r="F134" i="9"/>
  <c r="B134" i="10"/>
  <c r="A135" i="10"/>
  <c r="F134" i="10"/>
  <c r="E134" i="10"/>
  <c r="C134" i="10"/>
  <c r="D134" i="10"/>
  <c r="A135" i="12"/>
  <c r="E134" i="12"/>
  <c r="B134" i="12"/>
  <c r="D134" i="12"/>
  <c r="C134" i="12"/>
  <c r="G134" i="8"/>
  <c r="F134" i="8"/>
  <c r="E134" i="8"/>
  <c r="D134" i="8"/>
  <c r="A135" i="8"/>
  <c r="C134" i="8"/>
  <c r="J134" i="8"/>
  <c r="B134" i="8"/>
  <c r="I134" i="8"/>
  <c r="H134" i="8"/>
  <c r="E134" i="11"/>
  <c r="C134" i="11"/>
  <c r="B134" i="11"/>
  <c r="A135" i="11"/>
  <c r="D134" i="11"/>
  <c r="F134" i="11"/>
  <c r="G135" i="13" l="1"/>
  <c r="F135" i="13"/>
  <c r="E135" i="13"/>
  <c r="D135" i="13"/>
  <c r="C135" i="13"/>
  <c r="B135" i="13"/>
  <c r="H135" i="13"/>
  <c r="A136" i="13"/>
  <c r="E135" i="8"/>
  <c r="D135" i="8"/>
  <c r="A136" i="8"/>
  <c r="C135" i="8"/>
  <c r="J135" i="8"/>
  <c r="B135" i="8"/>
  <c r="I135" i="8"/>
  <c r="H135" i="8"/>
  <c r="G135" i="8"/>
  <c r="F135" i="8"/>
  <c r="D135" i="12"/>
  <c r="C135" i="12"/>
  <c r="B135" i="12"/>
  <c r="E135" i="12"/>
  <c r="A136" i="12"/>
  <c r="D135" i="10"/>
  <c r="C135" i="10"/>
  <c r="B135" i="10"/>
  <c r="A136" i="10"/>
  <c r="F135" i="10"/>
  <c r="E135" i="10"/>
  <c r="C135" i="9"/>
  <c r="A136" i="9"/>
  <c r="B135" i="9"/>
  <c r="I135" i="9"/>
  <c r="H135" i="9"/>
  <c r="G135" i="9"/>
  <c r="F135" i="9"/>
  <c r="D135" i="9"/>
  <c r="E135" i="9"/>
  <c r="D135" i="7"/>
  <c r="B135" i="7"/>
  <c r="A136" i="7"/>
  <c r="G135" i="7"/>
  <c r="E135" i="7"/>
  <c r="F135" i="7"/>
  <c r="C135" i="7"/>
  <c r="A136" i="11"/>
  <c r="E135" i="11"/>
  <c r="D135" i="11"/>
  <c r="C135" i="11"/>
  <c r="B135" i="11"/>
  <c r="F135" i="11"/>
  <c r="G136" i="13" l="1"/>
  <c r="F136" i="13"/>
  <c r="E136" i="13"/>
  <c r="D136" i="13"/>
  <c r="C136" i="13"/>
  <c r="B136" i="13"/>
  <c r="H136" i="13"/>
  <c r="A137" i="13"/>
  <c r="A137" i="12"/>
  <c r="E136" i="12"/>
  <c r="D136" i="12"/>
  <c r="C136" i="12"/>
  <c r="B136" i="12"/>
  <c r="A137" i="9"/>
  <c r="B136" i="9"/>
  <c r="I136" i="9"/>
  <c r="H136" i="9"/>
  <c r="G136" i="9"/>
  <c r="F136" i="9"/>
  <c r="E136" i="9"/>
  <c r="C136" i="9"/>
  <c r="D136" i="9"/>
  <c r="A137" i="11"/>
  <c r="F136" i="11"/>
  <c r="E136" i="11"/>
  <c r="D136" i="11"/>
  <c r="C136" i="11"/>
  <c r="B136" i="11"/>
  <c r="F136" i="10"/>
  <c r="E136" i="10"/>
  <c r="D136" i="10"/>
  <c r="C136" i="10"/>
  <c r="B136" i="10"/>
  <c r="A137" i="10"/>
  <c r="A137" i="8"/>
  <c r="C136" i="8"/>
  <c r="J136" i="8"/>
  <c r="B136" i="8"/>
  <c r="I136" i="8"/>
  <c r="H136" i="8"/>
  <c r="G136" i="8"/>
  <c r="F136" i="8"/>
  <c r="E136" i="8"/>
  <c r="D136" i="8"/>
  <c r="E136" i="7"/>
  <c r="C136" i="7"/>
  <c r="B136" i="7"/>
  <c r="A137" i="7"/>
  <c r="F136" i="7"/>
  <c r="D136" i="7"/>
  <c r="G136" i="7"/>
  <c r="G137" i="13" l="1"/>
  <c r="F137" i="13"/>
  <c r="E137" i="13"/>
  <c r="D137" i="13"/>
  <c r="C137" i="13"/>
  <c r="B137" i="13"/>
  <c r="H137" i="13"/>
  <c r="A138" i="13"/>
  <c r="C137" i="11"/>
  <c r="A138" i="11"/>
  <c r="F137" i="11"/>
  <c r="D137" i="11"/>
  <c r="B137" i="11"/>
  <c r="E137" i="11"/>
  <c r="F137" i="7"/>
  <c r="D137" i="7"/>
  <c r="C137" i="7"/>
  <c r="B137" i="7"/>
  <c r="G137" i="7"/>
  <c r="A138" i="7"/>
  <c r="E137" i="7"/>
  <c r="I137" i="9"/>
  <c r="H137" i="9"/>
  <c r="G137" i="9"/>
  <c r="F137" i="9"/>
  <c r="E137" i="9"/>
  <c r="D137" i="9"/>
  <c r="A138" i="9"/>
  <c r="B137" i="9"/>
  <c r="C137" i="9"/>
  <c r="I137" i="8"/>
  <c r="H137" i="8"/>
  <c r="G137" i="8"/>
  <c r="F137" i="8"/>
  <c r="E137" i="8"/>
  <c r="D137" i="8"/>
  <c r="B137" i="8"/>
  <c r="A138" i="8"/>
  <c r="J137" i="8"/>
  <c r="C137" i="8"/>
  <c r="A138" i="10"/>
  <c r="F137" i="10"/>
  <c r="E137" i="10"/>
  <c r="D137" i="10"/>
  <c r="C137" i="10"/>
  <c r="B137" i="10"/>
  <c r="B137" i="12"/>
  <c r="A138" i="12"/>
  <c r="C137" i="12"/>
  <c r="E137" i="12"/>
  <c r="D137" i="12"/>
  <c r="G138" i="13" l="1"/>
  <c r="F138" i="13"/>
  <c r="E138" i="13"/>
  <c r="D138" i="13"/>
  <c r="C138" i="13"/>
  <c r="B138" i="13"/>
  <c r="H138" i="13"/>
  <c r="A139" i="13"/>
  <c r="G138" i="8"/>
  <c r="F138" i="8"/>
  <c r="E138" i="8"/>
  <c r="D138" i="8"/>
  <c r="A139" i="8"/>
  <c r="C138" i="8"/>
  <c r="J138" i="8"/>
  <c r="B138" i="8"/>
  <c r="I138" i="8"/>
  <c r="H138" i="8"/>
  <c r="H138" i="9"/>
  <c r="G138" i="9"/>
  <c r="F138" i="9"/>
  <c r="E138" i="9"/>
  <c r="D138" i="9"/>
  <c r="C138" i="9"/>
  <c r="I138" i="9"/>
  <c r="B138" i="9"/>
  <c r="A139" i="9"/>
  <c r="G138" i="7"/>
  <c r="E138" i="7"/>
  <c r="D138" i="7"/>
  <c r="C138" i="7"/>
  <c r="B138" i="7"/>
  <c r="A139" i="7"/>
  <c r="F138" i="7"/>
  <c r="E138" i="12"/>
  <c r="D138" i="12"/>
  <c r="C138" i="12"/>
  <c r="B138" i="12"/>
  <c r="A139" i="12"/>
  <c r="E138" i="11"/>
  <c r="C138" i="11"/>
  <c r="B138" i="11"/>
  <c r="A139" i="11"/>
  <c r="F138" i="11"/>
  <c r="D138" i="11"/>
  <c r="B138" i="10"/>
  <c r="A139" i="10"/>
  <c r="F138" i="10"/>
  <c r="E138" i="10"/>
  <c r="D138" i="10"/>
  <c r="C138" i="10"/>
  <c r="G139" i="13" l="1"/>
  <c r="F139" i="13"/>
  <c r="E139" i="13"/>
  <c r="D139" i="13"/>
  <c r="C139" i="13"/>
  <c r="B139" i="13"/>
  <c r="H139" i="13"/>
  <c r="A140" i="13"/>
  <c r="A140" i="12"/>
  <c r="E139" i="12"/>
  <c r="D139" i="12"/>
  <c r="B139" i="12"/>
  <c r="C139" i="12"/>
  <c r="E139" i="8"/>
  <c r="D139" i="8"/>
  <c r="A140" i="8"/>
  <c r="C139" i="8"/>
  <c r="J139" i="8"/>
  <c r="B139" i="8"/>
  <c r="I139" i="8"/>
  <c r="H139" i="8"/>
  <c r="G139" i="8"/>
  <c r="F139" i="8"/>
  <c r="D139" i="10"/>
  <c r="C139" i="10"/>
  <c r="B139" i="10"/>
  <c r="A140" i="10"/>
  <c r="E139" i="10"/>
  <c r="F139" i="10"/>
  <c r="A140" i="11"/>
  <c r="E139" i="11"/>
  <c r="D139" i="11"/>
  <c r="C139" i="11"/>
  <c r="B139" i="11"/>
  <c r="F139" i="11"/>
  <c r="G139" i="9"/>
  <c r="F139" i="9"/>
  <c r="E139" i="9"/>
  <c r="D139" i="9"/>
  <c r="C139" i="9"/>
  <c r="A140" i="9"/>
  <c r="B139" i="9"/>
  <c r="H139" i="9"/>
  <c r="I139" i="9"/>
  <c r="A140" i="7"/>
  <c r="F139" i="7"/>
  <c r="E139" i="7"/>
  <c r="D139" i="7"/>
  <c r="C139" i="7"/>
  <c r="G139" i="7"/>
  <c r="B139" i="7"/>
  <c r="A141" i="8" l="1"/>
  <c r="C140" i="8"/>
  <c r="J140" i="8"/>
  <c r="B140" i="8"/>
  <c r="I140" i="8"/>
  <c r="H140" i="8"/>
  <c r="G140" i="8"/>
  <c r="F140" i="8"/>
  <c r="D140" i="8"/>
  <c r="E140" i="8"/>
  <c r="G140" i="13"/>
  <c r="F140" i="13"/>
  <c r="E140" i="13"/>
  <c r="D140" i="13"/>
  <c r="C140" i="13"/>
  <c r="B140" i="13"/>
  <c r="H140" i="13"/>
  <c r="A141" i="13"/>
  <c r="A141" i="11"/>
  <c r="F140" i="11"/>
  <c r="E140" i="11"/>
  <c r="D140" i="11"/>
  <c r="C140" i="11"/>
  <c r="B140" i="11"/>
  <c r="F140" i="10"/>
  <c r="E140" i="10"/>
  <c r="D140" i="10"/>
  <c r="C140" i="10"/>
  <c r="B140" i="10"/>
  <c r="A141" i="10"/>
  <c r="G140" i="7"/>
  <c r="F140" i="7"/>
  <c r="E140" i="7"/>
  <c r="D140" i="7"/>
  <c r="B140" i="7"/>
  <c r="C140" i="7"/>
  <c r="A141" i="7"/>
  <c r="F140" i="9"/>
  <c r="E140" i="9"/>
  <c r="D140" i="9"/>
  <c r="C140" i="9"/>
  <c r="A141" i="9"/>
  <c r="B140" i="9"/>
  <c r="I140" i="9"/>
  <c r="G140" i="9"/>
  <c r="H140" i="9"/>
  <c r="C140" i="12"/>
  <c r="B140" i="12"/>
  <c r="D140" i="12"/>
  <c r="A141" i="12"/>
  <c r="E140" i="12"/>
  <c r="A142" i="10" l="1"/>
  <c r="F141" i="10"/>
  <c r="E141" i="10"/>
  <c r="D141" i="10"/>
  <c r="C141" i="10"/>
  <c r="B141" i="10"/>
  <c r="B141" i="7"/>
  <c r="A142" i="7"/>
  <c r="G141" i="7"/>
  <c r="F141" i="7"/>
  <c r="E141" i="7"/>
  <c r="C141" i="7"/>
  <c r="D141" i="7"/>
  <c r="C141" i="11"/>
  <c r="A142" i="11"/>
  <c r="F141" i="11"/>
  <c r="B141" i="11"/>
  <c r="D141" i="11"/>
  <c r="E141" i="11"/>
  <c r="A142" i="12"/>
  <c r="E141" i="12"/>
  <c r="D141" i="12"/>
  <c r="C141" i="12"/>
  <c r="B141" i="12"/>
  <c r="E141" i="9"/>
  <c r="D141" i="9"/>
  <c r="C141" i="9"/>
  <c r="A142" i="9"/>
  <c r="B141" i="9"/>
  <c r="I141" i="9"/>
  <c r="H141" i="9"/>
  <c r="F141" i="9"/>
  <c r="G141" i="9"/>
  <c r="G141" i="13"/>
  <c r="F141" i="13"/>
  <c r="E141" i="13"/>
  <c r="D141" i="13"/>
  <c r="C141" i="13"/>
  <c r="B141" i="13"/>
  <c r="H141" i="13"/>
  <c r="A142" i="13"/>
  <c r="I141" i="8"/>
  <c r="H141" i="8"/>
  <c r="G141" i="8"/>
  <c r="F141" i="8"/>
  <c r="E141" i="8"/>
  <c r="D141" i="8"/>
  <c r="A142" i="8"/>
  <c r="J141" i="8"/>
  <c r="C141" i="8"/>
  <c r="B141" i="8"/>
  <c r="C142" i="7" l="1"/>
  <c r="A143" i="7"/>
  <c r="G142" i="7"/>
  <c r="F142" i="7"/>
  <c r="D142" i="7"/>
  <c r="E142" i="7"/>
  <c r="B142" i="7"/>
  <c r="E142" i="11"/>
  <c r="C142" i="11"/>
  <c r="B142" i="11"/>
  <c r="A143" i="11"/>
  <c r="F142" i="11"/>
  <c r="D142" i="11"/>
  <c r="G142" i="8"/>
  <c r="F142" i="8"/>
  <c r="E142" i="8"/>
  <c r="D142" i="8"/>
  <c r="A143" i="8"/>
  <c r="C142" i="8"/>
  <c r="J142" i="8"/>
  <c r="B142" i="8"/>
  <c r="I142" i="8"/>
  <c r="H142" i="8"/>
  <c r="D142" i="9"/>
  <c r="C142" i="9"/>
  <c r="A143" i="9"/>
  <c r="B142" i="9"/>
  <c r="I142" i="9"/>
  <c r="H142" i="9"/>
  <c r="G142" i="9"/>
  <c r="E142" i="9"/>
  <c r="F142" i="9"/>
  <c r="A143" i="12"/>
  <c r="E142" i="12"/>
  <c r="B142" i="12"/>
  <c r="D142" i="12"/>
  <c r="C142" i="12"/>
  <c r="G142" i="13"/>
  <c r="F142" i="13"/>
  <c r="E142" i="13"/>
  <c r="D142" i="13"/>
  <c r="C142" i="13"/>
  <c r="B142" i="13"/>
  <c r="H142" i="13"/>
  <c r="A143" i="13"/>
  <c r="B142" i="10"/>
  <c r="A143" i="10"/>
  <c r="F142" i="10"/>
  <c r="E142" i="10"/>
  <c r="D142" i="10"/>
  <c r="C142" i="10"/>
  <c r="D143" i="10" l="1"/>
  <c r="C143" i="10"/>
  <c r="B143" i="10"/>
  <c r="A144" i="10"/>
  <c r="F143" i="10"/>
  <c r="E143" i="10"/>
  <c r="G143" i="13"/>
  <c r="F143" i="13"/>
  <c r="E143" i="13"/>
  <c r="D143" i="13"/>
  <c r="C143" i="13"/>
  <c r="B143" i="13"/>
  <c r="H143" i="13"/>
  <c r="A144" i="13"/>
  <c r="A144" i="11"/>
  <c r="E143" i="11"/>
  <c r="D143" i="11"/>
  <c r="C143" i="11"/>
  <c r="B143" i="11"/>
  <c r="F143" i="11"/>
  <c r="C143" i="9"/>
  <c r="A144" i="9"/>
  <c r="B143" i="9"/>
  <c r="I143" i="9"/>
  <c r="H143" i="9"/>
  <c r="G143" i="9"/>
  <c r="F143" i="9"/>
  <c r="D143" i="9"/>
  <c r="E143" i="9"/>
  <c r="E143" i="8"/>
  <c r="D143" i="8"/>
  <c r="A144" i="8"/>
  <c r="C143" i="8"/>
  <c r="J143" i="8"/>
  <c r="B143" i="8"/>
  <c r="I143" i="8"/>
  <c r="H143" i="8"/>
  <c r="F143" i="8"/>
  <c r="G143" i="8"/>
  <c r="D143" i="7"/>
  <c r="B143" i="7"/>
  <c r="A144" i="7"/>
  <c r="G143" i="7"/>
  <c r="E143" i="7"/>
  <c r="F143" i="7"/>
  <c r="C143" i="7"/>
  <c r="D143" i="12"/>
  <c r="C143" i="12"/>
  <c r="B143" i="12"/>
  <c r="E143" i="12"/>
  <c r="A144" i="12"/>
  <c r="A145" i="8" l="1"/>
  <c r="C144" i="8"/>
  <c r="J144" i="8"/>
  <c r="B144" i="8"/>
  <c r="I144" i="8"/>
  <c r="H144" i="8"/>
  <c r="G144" i="8"/>
  <c r="F144" i="8"/>
  <c r="E144" i="8"/>
  <c r="D144" i="8"/>
  <c r="A145" i="11"/>
  <c r="F144" i="11"/>
  <c r="E144" i="11"/>
  <c r="D144" i="11"/>
  <c r="C144" i="11"/>
  <c r="B144" i="11"/>
  <c r="A145" i="9"/>
  <c r="B144" i="9"/>
  <c r="I144" i="9"/>
  <c r="H144" i="9"/>
  <c r="G144" i="9"/>
  <c r="F144" i="9"/>
  <c r="E144" i="9"/>
  <c r="C144" i="9"/>
  <c r="D144" i="9"/>
  <c r="G144" i="13"/>
  <c r="F144" i="13"/>
  <c r="E144" i="13"/>
  <c r="D144" i="13"/>
  <c r="C144" i="13"/>
  <c r="B144" i="13"/>
  <c r="H144" i="13"/>
  <c r="A145" i="13"/>
  <c r="F144" i="10"/>
  <c r="E144" i="10"/>
  <c r="D144" i="10"/>
  <c r="C144" i="10"/>
  <c r="B144" i="10"/>
  <c r="A145" i="10"/>
  <c r="A145" i="12"/>
  <c r="E144" i="12"/>
  <c r="D144" i="12"/>
  <c r="C144" i="12"/>
  <c r="B144" i="12"/>
  <c r="E144" i="7"/>
  <c r="C144" i="7"/>
  <c r="B144" i="7"/>
  <c r="A145" i="7"/>
  <c r="F144" i="7"/>
  <c r="G144" i="7"/>
  <c r="D144" i="7"/>
  <c r="F145" i="7" l="1"/>
  <c r="D145" i="7"/>
  <c r="C145" i="7"/>
  <c r="B145" i="7"/>
  <c r="G145" i="7"/>
  <c r="E145" i="7"/>
  <c r="A146" i="7"/>
  <c r="A146" i="10"/>
  <c r="F145" i="10"/>
  <c r="E145" i="10"/>
  <c r="D145" i="10"/>
  <c r="C145" i="10"/>
  <c r="B145" i="10"/>
  <c r="B145" i="12"/>
  <c r="A146" i="12"/>
  <c r="C145" i="12"/>
  <c r="D145" i="12"/>
  <c r="E145" i="12"/>
  <c r="C145" i="11"/>
  <c r="A146" i="11"/>
  <c r="F145" i="11"/>
  <c r="E145" i="11"/>
  <c r="B145" i="11"/>
  <c r="D145" i="11"/>
  <c r="G145" i="13"/>
  <c r="F145" i="13"/>
  <c r="E145" i="13"/>
  <c r="D145" i="13"/>
  <c r="C145" i="13"/>
  <c r="B145" i="13"/>
  <c r="H145" i="13"/>
  <c r="A146" i="13"/>
  <c r="I145" i="9"/>
  <c r="H145" i="9"/>
  <c r="G145" i="9"/>
  <c r="F145" i="9"/>
  <c r="E145" i="9"/>
  <c r="D145" i="9"/>
  <c r="A146" i="9"/>
  <c r="B145" i="9"/>
  <c r="C145" i="9"/>
  <c r="I145" i="8"/>
  <c r="H145" i="8"/>
  <c r="G145" i="8"/>
  <c r="F145" i="8"/>
  <c r="E145" i="8"/>
  <c r="D145" i="8"/>
  <c r="A146" i="8"/>
  <c r="J145" i="8"/>
  <c r="C145" i="8"/>
  <c r="B145" i="8"/>
  <c r="G146" i="13" l="1"/>
  <c r="F146" i="13"/>
  <c r="E146" i="13"/>
  <c r="D146" i="13"/>
  <c r="C146" i="13"/>
  <c r="B146" i="13"/>
  <c r="H146" i="13"/>
  <c r="A147" i="13"/>
  <c r="B146" i="10"/>
  <c r="A147" i="10"/>
  <c r="F146" i="10"/>
  <c r="E146" i="10"/>
  <c r="D146" i="10"/>
  <c r="C146" i="10"/>
  <c r="E146" i="12"/>
  <c r="D146" i="12"/>
  <c r="C146" i="12"/>
  <c r="B146" i="12"/>
  <c r="A147" i="12"/>
  <c r="G146" i="7"/>
  <c r="E146" i="7"/>
  <c r="D146" i="7"/>
  <c r="C146" i="7"/>
  <c r="B146" i="7"/>
  <c r="A147" i="7"/>
  <c r="F146" i="7"/>
  <c r="E146" i="11"/>
  <c r="C146" i="11"/>
  <c r="B146" i="11"/>
  <c r="A147" i="11"/>
  <c r="F146" i="11"/>
  <c r="D146" i="11"/>
  <c r="H146" i="9"/>
  <c r="G146" i="9"/>
  <c r="F146" i="9"/>
  <c r="E146" i="9"/>
  <c r="D146" i="9"/>
  <c r="C146" i="9"/>
  <c r="I146" i="9"/>
  <c r="A147" i="9"/>
  <c r="B146" i="9"/>
  <c r="G146" i="8"/>
  <c r="F146" i="8"/>
  <c r="E146" i="8"/>
  <c r="D146" i="8"/>
  <c r="A147" i="8"/>
  <c r="C146" i="8"/>
  <c r="J146" i="8"/>
  <c r="B146" i="8"/>
  <c r="H146" i="8"/>
  <c r="I146" i="8"/>
  <c r="G147" i="13" l="1"/>
  <c r="F147" i="13"/>
  <c r="E147" i="13"/>
  <c r="D147" i="13"/>
  <c r="C147" i="13"/>
  <c r="B147" i="13"/>
  <c r="H147" i="13"/>
  <c r="A148" i="13"/>
  <c r="A148" i="11"/>
  <c r="E147" i="11"/>
  <c r="D147" i="11"/>
  <c r="C147" i="11"/>
  <c r="B147" i="11"/>
  <c r="F147" i="11"/>
  <c r="G147" i="9"/>
  <c r="F147" i="9"/>
  <c r="E147" i="9"/>
  <c r="D147" i="9"/>
  <c r="C147" i="9"/>
  <c r="A148" i="9"/>
  <c r="B147" i="9"/>
  <c r="H147" i="9"/>
  <c r="I147" i="9"/>
  <c r="E147" i="8"/>
  <c r="D147" i="8"/>
  <c r="A148" i="8"/>
  <c r="C147" i="8"/>
  <c r="J147" i="8"/>
  <c r="B147" i="8"/>
  <c r="I147" i="8"/>
  <c r="H147" i="8"/>
  <c r="G147" i="8"/>
  <c r="F147" i="8"/>
  <c r="A148" i="12"/>
  <c r="E147" i="12"/>
  <c r="D147" i="12"/>
  <c r="C147" i="12"/>
  <c r="B147" i="12"/>
  <c r="D147" i="10"/>
  <c r="C147" i="10"/>
  <c r="B147" i="10"/>
  <c r="A148" i="10"/>
  <c r="F147" i="10"/>
  <c r="E147" i="10"/>
  <c r="A148" i="7"/>
  <c r="F147" i="7"/>
  <c r="E147" i="7"/>
  <c r="D147" i="7"/>
  <c r="C147" i="7"/>
  <c r="G147" i="7"/>
  <c r="B147" i="7"/>
  <c r="G148" i="13" l="1"/>
  <c r="F148" i="13"/>
  <c r="E148" i="13"/>
  <c r="D148" i="13"/>
  <c r="C148" i="13"/>
  <c r="B148" i="13"/>
  <c r="H148" i="13"/>
  <c r="A149" i="13"/>
  <c r="F148" i="9"/>
  <c r="E148" i="9"/>
  <c r="D148" i="9"/>
  <c r="C148" i="9"/>
  <c r="A149" i="9"/>
  <c r="B148" i="9"/>
  <c r="I148" i="9"/>
  <c r="G148" i="9"/>
  <c r="H148" i="9"/>
  <c r="F148" i="10"/>
  <c r="E148" i="10"/>
  <c r="D148" i="10"/>
  <c r="C148" i="10"/>
  <c r="B148" i="10"/>
  <c r="A149" i="10"/>
  <c r="C148" i="12"/>
  <c r="B148" i="12"/>
  <c r="D148" i="12"/>
  <c r="A149" i="12"/>
  <c r="E148" i="12"/>
  <c r="A149" i="8"/>
  <c r="C148" i="8"/>
  <c r="J148" i="8"/>
  <c r="B148" i="8"/>
  <c r="I148" i="8"/>
  <c r="H148" i="8"/>
  <c r="G148" i="8"/>
  <c r="F148" i="8"/>
  <c r="E148" i="8"/>
  <c r="D148" i="8"/>
  <c r="G148" i="7"/>
  <c r="F148" i="7"/>
  <c r="E148" i="7"/>
  <c r="D148" i="7"/>
  <c r="B148" i="7"/>
  <c r="A149" i="7"/>
  <c r="C148" i="7"/>
  <c r="A149" i="11"/>
  <c r="F148" i="11"/>
  <c r="E148" i="11"/>
  <c r="D148" i="11"/>
  <c r="B148" i="11"/>
  <c r="C148" i="11"/>
  <c r="G149" i="13" l="1"/>
  <c r="F149" i="13"/>
  <c r="E149" i="13"/>
  <c r="D149" i="13"/>
  <c r="C149" i="13"/>
  <c r="B149" i="13"/>
  <c r="H149" i="13"/>
  <c r="A150" i="13"/>
  <c r="A150" i="10"/>
  <c r="F149" i="10"/>
  <c r="E149" i="10"/>
  <c r="D149" i="10"/>
  <c r="C149" i="10"/>
  <c r="B149" i="10"/>
  <c r="I149" i="8"/>
  <c r="H149" i="8"/>
  <c r="G149" i="8"/>
  <c r="F149" i="8"/>
  <c r="E149" i="8"/>
  <c r="D149" i="8"/>
  <c r="J149" i="8"/>
  <c r="C149" i="8"/>
  <c r="B149" i="8"/>
  <c r="A150" i="8"/>
  <c r="E149" i="9"/>
  <c r="D149" i="9"/>
  <c r="C149" i="9"/>
  <c r="A150" i="9"/>
  <c r="B149" i="9"/>
  <c r="I149" i="9"/>
  <c r="H149" i="9"/>
  <c r="F149" i="9"/>
  <c r="G149" i="9"/>
  <c r="C149" i="11"/>
  <c r="A150" i="11"/>
  <c r="F149" i="11"/>
  <c r="E149" i="11"/>
  <c r="D149" i="11"/>
  <c r="B149" i="11"/>
  <c r="B149" i="7"/>
  <c r="A150" i="7"/>
  <c r="G149" i="7"/>
  <c r="F149" i="7"/>
  <c r="E149" i="7"/>
  <c r="C149" i="7"/>
  <c r="D149" i="7"/>
  <c r="A150" i="12"/>
  <c r="E149" i="12"/>
  <c r="D149" i="12"/>
  <c r="C149" i="12"/>
  <c r="B149" i="12"/>
  <c r="G150" i="8" l="1"/>
  <c r="F150" i="8"/>
  <c r="E150" i="8"/>
  <c r="D150" i="8"/>
  <c r="A151" i="8"/>
  <c r="C150" i="8"/>
  <c r="J150" i="8"/>
  <c r="B150" i="8"/>
  <c r="I150" i="8"/>
  <c r="H150" i="8"/>
  <c r="G150" i="13"/>
  <c r="F150" i="13"/>
  <c r="E150" i="13"/>
  <c r="D150" i="13"/>
  <c r="C150" i="13"/>
  <c r="B150" i="13"/>
  <c r="H150" i="13"/>
  <c r="A151" i="13"/>
  <c r="A151" i="12"/>
  <c r="E150" i="12"/>
  <c r="B150" i="12"/>
  <c r="D150" i="12"/>
  <c r="C150" i="12"/>
  <c r="D150" i="9"/>
  <c r="C150" i="9"/>
  <c r="A151" i="9"/>
  <c r="B150" i="9"/>
  <c r="I150" i="9"/>
  <c r="H150" i="9"/>
  <c r="G150" i="9"/>
  <c r="E150" i="9"/>
  <c r="F150" i="9"/>
  <c r="E150" i="11"/>
  <c r="C150" i="11"/>
  <c r="B150" i="11"/>
  <c r="A151" i="11"/>
  <c r="F150" i="11"/>
  <c r="D150" i="11"/>
  <c r="C150" i="7"/>
  <c r="A151" i="7"/>
  <c r="G150" i="7"/>
  <c r="F150" i="7"/>
  <c r="D150" i="7"/>
  <c r="B150" i="7"/>
  <c r="E150" i="7"/>
  <c r="B150" i="10"/>
  <c r="A151" i="10"/>
  <c r="F150" i="10"/>
  <c r="E150" i="10"/>
  <c r="C150" i="10"/>
  <c r="D150" i="10"/>
  <c r="E151" i="8" l="1"/>
  <c r="D151" i="8"/>
  <c r="A152" i="8"/>
  <c r="C151" i="8"/>
  <c r="J151" i="8"/>
  <c r="B151" i="8"/>
  <c r="I151" i="8"/>
  <c r="H151" i="8"/>
  <c r="G151" i="8"/>
  <c r="F151" i="8"/>
  <c r="A152" i="11"/>
  <c r="E151" i="11"/>
  <c r="D151" i="11"/>
  <c r="C151" i="11"/>
  <c r="B151" i="11"/>
  <c r="F151" i="11"/>
  <c r="D151" i="12"/>
  <c r="C151" i="12"/>
  <c r="B151" i="12"/>
  <c r="E151" i="12"/>
  <c r="A152" i="12"/>
  <c r="D151" i="10"/>
  <c r="C151" i="10"/>
  <c r="B151" i="10"/>
  <c r="A152" i="10"/>
  <c r="F151" i="10"/>
  <c r="E151" i="10"/>
  <c r="C151" i="9"/>
  <c r="A152" i="9"/>
  <c r="B151" i="9"/>
  <c r="I151" i="9"/>
  <c r="H151" i="9"/>
  <c r="G151" i="9"/>
  <c r="F151" i="9"/>
  <c r="D151" i="9"/>
  <c r="E151" i="9"/>
  <c r="G151" i="13"/>
  <c r="F151" i="13"/>
  <c r="E151" i="13"/>
  <c r="D151" i="13"/>
  <c r="C151" i="13"/>
  <c r="B151" i="13"/>
  <c r="H151" i="13"/>
  <c r="A152" i="13"/>
  <c r="D151" i="7"/>
  <c r="B151" i="7"/>
  <c r="A152" i="7"/>
  <c r="G151" i="7"/>
  <c r="E151" i="7"/>
  <c r="F151" i="7"/>
  <c r="C151" i="7"/>
  <c r="A153" i="9" l="1"/>
  <c r="B152" i="9"/>
  <c r="I152" i="9"/>
  <c r="H152" i="9"/>
  <c r="G152" i="9"/>
  <c r="F152" i="9"/>
  <c r="E152" i="9"/>
  <c r="C152" i="9"/>
  <c r="D152" i="9"/>
  <c r="A153" i="12"/>
  <c r="E152" i="12"/>
  <c r="D152" i="12"/>
  <c r="C152" i="12"/>
  <c r="B152" i="12"/>
  <c r="E152" i="7"/>
  <c r="C152" i="7"/>
  <c r="B152" i="7"/>
  <c r="A153" i="7"/>
  <c r="F152" i="7"/>
  <c r="G152" i="7"/>
  <c r="D152" i="7"/>
  <c r="G152" i="13"/>
  <c r="F152" i="13"/>
  <c r="E152" i="13"/>
  <c r="D152" i="13"/>
  <c r="C152" i="13"/>
  <c r="B152" i="13"/>
  <c r="H152" i="13"/>
  <c r="A153" i="13"/>
  <c r="A153" i="11"/>
  <c r="F152" i="11"/>
  <c r="E152" i="11"/>
  <c r="D152" i="11"/>
  <c r="B152" i="11"/>
  <c r="C152" i="11"/>
  <c r="A153" i="8"/>
  <c r="C152" i="8"/>
  <c r="J152" i="8"/>
  <c r="B152" i="8"/>
  <c r="I152" i="8"/>
  <c r="H152" i="8"/>
  <c r="G152" i="8"/>
  <c r="F152" i="8"/>
  <c r="E152" i="8"/>
  <c r="D152" i="8"/>
  <c r="F152" i="10"/>
  <c r="E152" i="10"/>
  <c r="D152" i="10"/>
  <c r="C152" i="10"/>
  <c r="B152" i="10"/>
  <c r="A153" i="10"/>
  <c r="G153" i="13" l="1"/>
  <c r="F153" i="13"/>
  <c r="E153" i="13"/>
  <c r="D153" i="13"/>
  <c r="C153" i="13"/>
  <c r="B153" i="13"/>
  <c r="H153" i="13"/>
  <c r="A154" i="13"/>
  <c r="I153" i="8"/>
  <c r="H153" i="8"/>
  <c r="G153" i="8"/>
  <c r="F153" i="8"/>
  <c r="E153" i="8"/>
  <c r="D153" i="8"/>
  <c r="B153" i="8"/>
  <c r="A154" i="8"/>
  <c r="C153" i="8"/>
  <c r="J153" i="8"/>
  <c r="A154" i="10"/>
  <c r="F153" i="10"/>
  <c r="E153" i="10"/>
  <c r="D153" i="10"/>
  <c r="C153" i="10"/>
  <c r="B153" i="10"/>
  <c r="C153" i="11"/>
  <c r="A154" i="11"/>
  <c r="F153" i="11"/>
  <c r="E153" i="11"/>
  <c r="D153" i="11"/>
  <c r="B153" i="11"/>
  <c r="F153" i="7"/>
  <c r="D153" i="7"/>
  <c r="C153" i="7"/>
  <c r="B153" i="7"/>
  <c r="G153" i="7"/>
  <c r="A154" i="7"/>
  <c r="E153" i="7"/>
  <c r="B153" i="12"/>
  <c r="A154" i="12"/>
  <c r="C153" i="12"/>
  <c r="E153" i="12"/>
  <c r="D153" i="12"/>
  <c r="I153" i="9"/>
  <c r="H153" i="9"/>
  <c r="G153" i="9"/>
  <c r="F153" i="9"/>
  <c r="E153" i="9"/>
  <c r="D153" i="9"/>
  <c r="A154" i="9"/>
  <c r="B153" i="9"/>
  <c r="C153" i="9"/>
  <c r="G154" i="8" l="1"/>
  <c r="F154" i="8"/>
  <c r="E154" i="8"/>
  <c r="D154" i="8"/>
  <c r="A155" i="8"/>
  <c r="C154" i="8"/>
  <c r="J154" i="8"/>
  <c r="B154" i="8"/>
  <c r="I154" i="8"/>
  <c r="H154" i="8"/>
  <c r="G154" i="13"/>
  <c r="F154" i="13"/>
  <c r="E154" i="13"/>
  <c r="D154" i="13"/>
  <c r="C154" i="13"/>
  <c r="B154" i="13"/>
  <c r="H154" i="13"/>
  <c r="A155" i="13"/>
  <c r="G154" i="7"/>
  <c r="E154" i="7"/>
  <c r="D154" i="7"/>
  <c r="C154" i="7"/>
  <c r="B154" i="7"/>
  <c r="A155" i="7"/>
  <c r="F154" i="7"/>
  <c r="B154" i="10"/>
  <c r="A155" i="10"/>
  <c r="F154" i="10"/>
  <c r="E154" i="10"/>
  <c r="D154" i="10"/>
  <c r="C154" i="10"/>
  <c r="E154" i="12"/>
  <c r="D154" i="12"/>
  <c r="C154" i="12"/>
  <c r="B154" i="12"/>
  <c r="A155" i="12"/>
  <c r="E154" i="11"/>
  <c r="C154" i="11"/>
  <c r="B154" i="11"/>
  <c r="A155" i="11"/>
  <c r="F154" i="11"/>
  <c r="D154" i="11"/>
  <c r="H154" i="9"/>
  <c r="G154" i="9"/>
  <c r="F154" i="9"/>
  <c r="E154" i="9"/>
  <c r="D154" i="9"/>
  <c r="C154" i="9"/>
  <c r="I154" i="9"/>
  <c r="A155" i="9"/>
  <c r="B154" i="9"/>
  <c r="A156" i="7" l="1"/>
  <c r="F155" i="7"/>
  <c r="E155" i="7"/>
  <c r="D155" i="7"/>
  <c r="C155" i="7"/>
  <c r="G155" i="7"/>
  <c r="B155" i="7"/>
  <c r="A156" i="11"/>
  <c r="E155" i="11"/>
  <c r="D155" i="11"/>
  <c r="C155" i="11"/>
  <c r="B155" i="11"/>
  <c r="F155" i="11"/>
  <c r="E155" i="8"/>
  <c r="D155" i="8"/>
  <c r="A156" i="8"/>
  <c r="C155" i="8"/>
  <c r="J155" i="8"/>
  <c r="B155" i="8"/>
  <c r="I155" i="8"/>
  <c r="H155" i="8"/>
  <c r="G155" i="8"/>
  <c r="F155" i="8"/>
  <c r="A156" i="12"/>
  <c r="E155" i="12"/>
  <c r="D155" i="12"/>
  <c r="C155" i="12"/>
  <c r="B155" i="12"/>
  <c r="D155" i="10"/>
  <c r="C155" i="10"/>
  <c r="B155" i="10"/>
  <c r="A156" i="10"/>
  <c r="E155" i="10"/>
  <c r="F155" i="10"/>
  <c r="G155" i="9"/>
  <c r="F155" i="9"/>
  <c r="E155" i="9"/>
  <c r="D155" i="9"/>
  <c r="C155" i="9"/>
  <c r="A156" i="9"/>
  <c r="B155" i="9"/>
  <c r="H155" i="9"/>
  <c r="I155" i="9"/>
  <c r="G155" i="13"/>
  <c r="F155" i="13"/>
  <c r="E155" i="13"/>
  <c r="D155" i="13"/>
  <c r="C155" i="13"/>
  <c r="B155" i="13"/>
  <c r="H155" i="13"/>
  <c r="A156" i="13"/>
  <c r="F156" i="10" l="1"/>
  <c r="E156" i="10"/>
  <c r="D156" i="10"/>
  <c r="C156" i="10"/>
  <c r="B156" i="10"/>
  <c r="A157" i="10"/>
  <c r="C156" i="12"/>
  <c r="B156" i="12"/>
  <c r="D156" i="12"/>
  <c r="A157" i="12"/>
  <c r="E156" i="12"/>
  <c r="A157" i="8"/>
  <c r="C156" i="8"/>
  <c r="J156" i="8"/>
  <c r="B156" i="8"/>
  <c r="I156" i="8"/>
  <c r="H156" i="8"/>
  <c r="G156" i="8"/>
  <c r="F156" i="8"/>
  <c r="D156" i="8"/>
  <c r="E156" i="8"/>
  <c r="A157" i="11"/>
  <c r="F156" i="11"/>
  <c r="E156" i="11"/>
  <c r="D156" i="11"/>
  <c r="C156" i="11"/>
  <c r="B156" i="11"/>
  <c r="F156" i="9"/>
  <c r="E156" i="9"/>
  <c r="D156" i="9"/>
  <c r="C156" i="9"/>
  <c r="A157" i="9"/>
  <c r="B156" i="9"/>
  <c r="I156" i="9"/>
  <c r="G156" i="9"/>
  <c r="H156" i="9"/>
  <c r="G156" i="13"/>
  <c r="F156" i="13"/>
  <c r="E156" i="13"/>
  <c r="D156" i="13"/>
  <c r="C156" i="13"/>
  <c r="B156" i="13"/>
  <c r="H156" i="13"/>
  <c r="A157" i="13"/>
  <c r="G156" i="7"/>
  <c r="F156" i="7"/>
  <c r="E156" i="7"/>
  <c r="D156" i="7"/>
  <c r="B156" i="7"/>
  <c r="A157" i="7"/>
  <c r="C156" i="7"/>
  <c r="E157" i="9" l="1"/>
  <c r="D157" i="9"/>
  <c r="C157" i="9"/>
  <c r="A158" i="9"/>
  <c r="B157" i="9"/>
  <c r="I157" i="9"/>
  <c r="H157" i="9"/>
  <c r="F157" i="9"/>
  <c r="G157" i="9"/>
  <c r="C157" i="11"/>
  <c r="A158" i="11"/>
  <c r="F157" i="11"/>
  <c r="E157" i="11"/>
  <c r="D157" i="11"/>
  <c r="B157" i="11"/>
  <c r="A158" i="10"/>
  <c r="F157" i="10"/>
  <c r="E157" i="10"/>
  <c r="D157" i="10"/>
  <c r="C157" i="10"/>
  <c r="B157" i="10"/>
  <c r="I157" i="8"/>
  <c r="H157" i="8"/>
  <c r="G157" i="8"/>
  <c r="F157" i="8"/>
  <c r="E157" i="8"/>
  <c r="D157" i="8"/>
  <c r="A158" i="8"/>
  <c r="J157" i="8"/>
  <c r="C157" i="8"/>
  <c r="B157" i="8"/>
  <c r="G157" i="13"/>
  <c r="F157" i="13"/>
  <c r="E157" i="13"/>
  <c r="D157" i="13"/>
  <c r="C157" i="13"/>
  <c r="B157" i="13"/>
  <c r="H157" i="13"/>
  <c r="A158" i="13"/>
  <c r="B157" i="7"/>
  <c r="A158" i="7"/>
  <c r="G157" i="7"/>
  <c r="F157" i="7"/>
  <c r="E157" i="7"/>
  <c r="C157" i="7"/>
  <c r="D157" i="7"/>
  <c r="A158" i="12"/>
  <c r="E157" i="12"/>
  <c r="D157" i="12"/>
  <c r="C157" i="12"/>
  <c r="B157" i="12"/>
  <c r="B158" i="10" l="1"/>
  <c r="A159" i="10"/>
  <c r="F158" i="10"/>
  <c r="E158" i="10"/>
  <c r="D158" i="10"/>
  <c r="C158" i="10"/>
  <c r="G158" i="13"/>
  <c r="F158" i="13"/>
  <c r="E158" i="13"/>
  <c r="D158" i="13"/>
  <c r="C158" i="13"/>
  <c r="B158" i="13"/>
  <c r="H158" i="13"/>
  <c r="A159" i="13"/>
  <c r="A159" i="12"/>
  <c r="E158" i="12"/>
  <c r="B158" i="12"/>
  <c r="C158" i="12"/>
  <c r="D158" i="12"/>
  <c r="G158" i="8"/>
  <c r="F158" i="8"/>
  <c r="E158" i="8"/>
  <c r="D158" i="8"/>
  <c r="A159" i="8"/>
  <c r="C158" i="8"/>
  <c r="J158" i="8"/>
  <c r="B158" i="8"/>
  <c r="I158" i="8"/>
  <c r="H158" i="8"/>
  <c r="D158" i="9"/>
  <c r="C158" i="9"/>
  <c r="A159" i="9"/>
  <c r="B158" i="9"/>
  <c r="I158" i="9"/>
  <c r="H158" i="9"/>
  <c r="G158" i="9"/>
  <c r="E158" i="9"/>
  <c r="F158" i="9"/>
  <c r="E158" i="11"/>
  <c r="C158" i="11"/>
  <c r="B158" i="11"/>
  <c r="F158" i="11"/>
  <c r="D158" i="11"/>
  <c r="A159" i="11"/>
  <c r="C158" i="7"/>
  <c r="A159" i="7"/>
  <c r="G158" i="7"/>
  <c r="F158" i="7"/>
  <c r="D158" i="7"/>
  <c r="E158" i="7"/>
  <c r="B158" i="7"/>
  <c r="E159" i="8" l="1"/>
  <c r="D159" i="8"/>
  <c r="A160" i="8"/>
  <c r="C159" i="8"/>
  <c r="J159" i="8"/>
  <c r="B159" i="8"/>
  <c r="I159" i="8"/>
  <c r="H159" i="8"/>
  <c r="F159" i="8"/>
  <c r="G159" i="8"/>
  <c r="D159" i="12"/>
  <c r="C159" i="12"/>
  <c r="B159" i="12"/>
  <c r="E159" i="12"/>
  <c r="A160" i="12"/>
  <c r="C159" i="9"/>
  <c r="A160" i="9"/>
  <c r="B159" i="9"/>
  <c r="I159" i="9"/>
  <c r="H159" i="9"/>
  <c r="G159" i="9"/>
  <c r="F159" i="9"/>
  <c r="D159" i="9"/>
  <c r="E159" i="9"/>
  <c r="G159" i="13"/>
  <c r="F159" i="13"/>
  <c r="E159" i="13"/>
  <c r="D159" i="13"/>
  <c r="C159" i="13"/>
  <c r="B159" i="13"/>
  <c r="H159" i="13"/>
  <c r="A160" i="13"/>
  <c r="D159" i="7"/>
  <c r="B159" i="7"/>
  <c r="A160" i="7"/>
  <c r="G159" i="7"/>
  <c r="E159" i="7"/>
  <c r="C159" i="7"/>
  <c r="F159" i="7"/>
  <c r="A160" i="11"/>
  <c r="E159" i="11"/>
  <c r="D159" i="11"/>
  <c r="C159" i="11"/>
  <c r="B159" i="11"/>
  <c r="F159" i="11"/>
  <c r="D159" i="10"/>
  <c r="C159" i="10"/>
  <c r="B159" i="10"/>
  <c r="A160" i="10"/>
  <c r="F159" i="10"/>
  <c r="E159" i="10"/>
  <c r="G160" i="13" l="1"/>
  <c r="F160" i="13"/>
  <c r="E160" i="13"/>
  <c r="D160" i="13"/>
  <c r="C160" i="13"/>
  <c r="B160" i="13"/>
  <c r="H160" i="13"/>
  <c r="A161" i="13"/>
  <c r="A161" i="12"/>
  <c r="E160" i="12"/>
  <c r="D160" i="12"/>
  <c r="C160" i="12"/>
  <c r="B160" i="12"/>
  <c r="A161" i="11"/>
  <c r="F160" i="11"/>
  <c r="E160" i="11"/>
  <c r="D160" i="11"/>
  <c r="C160" i="11"/>
  <c r="B160" i="11"/>
  <c r="E160" i="7"/>
  <c r="C160" i="7"/>
  <c r="B160" i="7"/>
  <c r="A161" i="7"/>
  <c r="F160" i="7"/>
  <c r="G160" i="7"/>
  <c r="D160" i="7"/>
  <c r="A161" i="8"/>
  <c r="C160" i="8"/>
  <c r="J160" i="8"/>
  <c r="B160" i="8"/>
  <c r="I160" i="8"/>
  <c r="H160" i="8"/>
  <c r="G160" i="8"/>
  <c r="F160" i="8"/>
  <c r="E160" i="8"/>
  <c r="D160" i="8"/>
  <c r="F160" i="10"/>
  <c r="E160" i="10"/>
  <c r="D160" i="10"/>
  <c r="C160" i="10"/>
  <c r="B160" i="10"/>
  <c r="A161" i="10"/>
  <c r="A161" i="9"/>
  <c r="B160" i="9"/>
  <c r="I160" i="9"/>
  <c r="H160" i="9"/>
  <c r="G160" i="9"/>
  <c r="F160" i="9"/>
  <c r="E160" i="9"/>
  <c r="C160" i="9"/>
  <c r="D160" i="9"/>
  <c r="G161" i="13" l="1"/>
  <c r="F161" i="13"/>
  <c r="E161" i="13"/>
  <c r="D161" i="13"/>
  <c r="C161" i="13"/>
  <c r="B161" i="13"/>
  <c r="H161" i="13"/>
  <c r="A162" i="13"/>
  <c r="F161" i="7"/>
  <c r="D161" i="7"/>
  <c r="C161" i="7"/>
  <c r="B161" i="7"/>
  <c r="G161" i="7"/>
  <c r="A162" i="7"/>
  <c r="E161" i="7"/>
  <c r="C161" i="11"/>
  <c r="A162" i="11"/>
  <c r="F161" i="11"/>
  <c r="E161" i="11"/>
  <c r="D161" i="11"/>
  <c r="B161" i="11"/>
  <c r="I161" i="9"/>
  <c r="H161" i="9"/>
  <c r="G161" i="9"/>
  <c r="F161" i="9"/>
  <c r="E161" i="9"/>
  <c r="D161" i="9"/>
  <c r="A162" i="9"/>
  <c r="B161" i="9"/>
  <c r="C161" i="9"/>
  <c r="I161" i="8"/>
  <c r="H161" i="8"/>
  <c r="G161" i="8"/>
  <c r="F161" i="8"/>
  <c r="E161" i="8"/>
  <c r="D161" i="8"/>
  <c r="A162" i="8"/>
  <c r="J161" i="8"/>
  <c r="C161" i="8"/>
  <c r="B161" i="8"/>
  <c r="A162" i="10"/>
  <c r="F161" i="10"/>
  <c r="E161" i="10"/>
  <c r="D161" i="10"/>
  <c r="C161" i="10"/>
  <c r="B161" i="10"/>
  <c r="B161" i="12"/>
  <c r="A162" i="12"/>
  <c r="C161" i="12"/>
  <c r="E161" i="12"/>
  <c r="D161" i="12"/>
  <c r="G162" i="13" l="1"/>
  <c r="F162" i="13"/>
  <c r="E162" i="13"/>
  <c r="D162" i="13"/>
  <c r="C162" i="13"/>
  <c r="B162" i="13"/>
  <c r="H162" i="13"/>
  <c r="A163" i="13"/>
  <c r="G162" i="7"/>
  <c r="E162" i="7"/>
  <c r="D162" i="7"/>
  <c r="C162" i="7"/>
  <c r="B162" i="7"/>
  <c r="A163" i="7"/>
  <c r="F162" i="7"/>
  <c r="G162" i="8"/>
  <c r="F162" i="8"/>
  <c r="E162" i="8"/>
  <c r="D162" i="8"/>
  <c r="A163" i="8"/>
  <c r="C162" i="8"/>
  <c r="J162" i="8"/>
  <c r="B162" i="8"/>
  <c r="H162" i="8"/>
  <c r="I162" i="8"/>
  <c r="H162" i="9"/>
  <c r="G162" i="9"/>
  <c r="F162" i="9"/>
  <c r="E162" i="9"/>
  <c r="D162" i="9"/>
  <c r="C162" i="9"/>
  <c r="I162" i="9"/>
  <c r="A163" i="9"/>
  <c r="B162" i="9"/>
  <c r="E162" i="12"/>
  <c r="D162" i="12"/>
  <c r="C162" i="12"/>
  <c r="B162" i="12"/>
  <c r="A163" i="12"/>
  <c r="B162" i="10"/>
  <c r="A163" i="10"/>
  <c r="F162" i="10"/>
  <c r="E162" i="10"/>
  <c r="D162" i="10"/>
  <c r="C162" i="10"/>
  <c r="E162" i="11"/>
  <c r="C162" i="11"/>
  <c r="B162" i="11"/>
  <c r="D162" i="11"/>
  <c r="F162" i="11"/>
  <c r="A163" i="11"/>
  <c r="G163" i="13" l="1"/>
  <c r="F163" i="13"/>
  <c r="E163" i="13"/>
  <c r="D163" i="13"/>
  <c r="C163" i="13"/>
  <c r="B163" i="13"/>
  <c r="H163" i="13"/>
  <c r="A164" i="13"/>
  <c r="A164" i="7"/>
  <c r="F163" i="7"/>
  <c r="E163" i="7"/>
  <c r="D163" i="7"/>
  <c r="C163" i="7"/>
  <c r="B163" i="7"/>
  <c r="G163" i="7"/>
  <c r="E163" i="8"/>
  <c r="D163" i="8"/>
  <c r="A164" i="8"/>
  <c r="C163" i="8"/>
  <c r="J163" i="8"/>
  <c r="B163" i="8"/>
  <c r="I163" i="8"/>
  <c r="H163" i="8"/>
  <c r="G163" i="8"/>
  <c r="F163" i="8"/>
  <c r="A164" i="12"/>
  <c r="E163" i="12"/>
  <c r="D163" i="12"/>
  <c r="C163" i="12"/>
  <c r="B163" i="12"/>
  <c r="A164" i="11"/>
  <c r="E163" i="11"/>
  <c r="D163" i="11"/>
  <c r="C163" i="11"/>
  <c r="B163" i="11"/>
  <c r="F163" i="11"/>
  <c r="D163" i="10"/>
  <c r="C163" i="10"/>
  <c r="B163" i="10"/>
  <c r="A164" i="10"/>
  <c r="F163" i="10"/>
  <c r="E163" i="10"/>
  <c r="G163" i="9"/>
  <c r="F163" i="9"/>
  <c r="E163" i="9"/>
  <c r="D163" i="9"/>
  <c r="C163" i="9"/>
  <c r="A164" i="9"/>
  <c r="B163" i="9"/>
  <c r="H163" i="9"/>
  <c r="I163" i="9"/>
  <c r="F164" i="10" l="1"/>
  <c r="E164" i="10"/>
  <c r="D164" i="10"/>
  <c r="C164" i="10"/>
  <c r="B164" i="10"/>
  <c r="A165" i="10"/>
  <c r="G164" i="13"/>
  <c r="F164" i="13"/>
  <c r="E164" i="13"/>
  <c r="D164" i="13"/>
  <c r="C164" i="13"/>
  <c r="B164" i="13"/>
  <c r="H164" i="13"/>
  <c r="A165" i="13"/>
  <c r="F164" i="9"/>
  <c r="E164" i="9"/>
  <c r="D164" i="9"/>
  <c r="C164" i="9"/>
  <c r="A165" i="9"/>
  <c r="B164" i="9"/>
  <c r="I164" i="9"/>
  <c r="G164" i="9"/>
  <c r="H164" i="9"/>
  <c r="A165" i="11"/>
  <c r="F164" i="11"/>
  <c r="E164" i="11"/>
  <c r="D164" i="11"/>
  <c r="C164" i="11"/>
  <c r="B164" i="11"/>
  <c r="C164" i="12"/>
  <c r="B164" i="12"/>
  <c r="D164" i="12"/>
  <c r="E164" i="12"/>
  <c r="A165" i="12"/>
  <c r="A165" i="8"/>
  <c r="C164" i="8"/>
  <c r="J164" i="8"/>
  <c r="B164" i="8"/>
  <c r="I164" i="8"/>
  <c r="H164" i="8"/>
  <c r="G164" i="8"/>
  <c r="F164" i="8"/>
  <c r="E164" i="8"/>
  <c r="D164" i="8"/>
  <c r="G164" i="7"/>
  <c r="F164" i="7"/>
  <c r="E164" i="7"/>
  <c r="D164" i="7"/>
  <c r="B164" i="7"/>
  <c r="A165" i="7"/>
  <c r="C164" i="7"/>
  <c r="C165" i="11" l="1"/>
  <c r="A166" i="11"/>
  <c r="F165" i="11"/>
  <c r="E165" i="11"/>
  <c r="D165" i="11"/>
  <c r="B165" i="11"/>
  <c r="G165" i="13"/>
  <c r="F165" i="13"/>
  <c r="E165" i="13"/>
  <c r="D165" i="13"/>
  <c r="C165" i="13"/>
  <c r="B165" i="13"/>
  <c r="H165" i="13"/>
  <c r="A166" i="13"/>
  <c r="A166" i="10"/>
  <c r="F165" i="10"/>
  <c r="E165" i="10"/>
  <c r="D165" i="10"/>
  <c r="C165" i="10"/>
  <c r="B165" i="10"/>
  <c r="I165" i="8"/>
  <c r="H165" i="8"/>
  <c r="G165" i="8"/>
  <c r="F165" i="8"/>
  <c r="E165" i="8"/>
  <c r="D165" i="8"/>
  <c r="J165" i="8"/>
  <c r="C165" i="8"/>
  <c r="B165" i="8"/>
  <c r="A166" i="8"/>
  <c r="E165" i="9"/>
  <c r="D165" i="9"/>
  <c r="C165" i="9"/>
  <c r="A166" i="9"/>
  <c r="B165" i="9"/>
  <c r="I165" i="9"/>
  <c r="H165" i="9"/>
  <c r="F165" i="9"/>
  <c r="G165" i="9"/>
  <c r="B165" i="7"/>
  <c r="A166" i="7"/>
  <c r="G165" i="7"/>
  <c r="F165" i="7"/>
  <c r="E165" i="7"/>
  <c r="C165" i="7"/>
  <c r="D165" i="7"/>
  <c r="A166" i="12"/>
  <c r="E165" i="12"/>
  <c r="D165" i="12"/>
  <c r="C165" i="12"/>
  <c r="B165" i="12"/>
  <c r="A167" i="12" l="1"/>
  <c r="E166" i="12"/>
  <c r="B166" i="12"/>
  <c r="D166" i="12"/>
  <c r="C166" i="12"/>
  <c r="B166" i="10"/>
  <c r="A167" i="10"/>
  <c r="F166" i="10"/>
  <c r="E166" i="10"/>
  <c r="C166" i="10"/>
  <c r="D166" i="10"/>
  <c r="G166" i="8"/>
  <c r="F166" i="8"/>
  <c r="E166" i="8"/>
  <c r="D166" i="8"/>
  <c r="A167" i="8"/>
  <c r="C166" i="8"/>
  <c r="J166" i="8"/>
  <c r="B166" i="8"/>
  <c r="I166" i="8"/>
  <c r="H166" i="8"/>
  <c r="G166" i="13"/>
  <c r="F166" i="13"/>
  <c r="E166" i="13"/>
  <c r="D166" i="13"/>
  <c r="C166" i="13"/>
  <c r="B166" i="13"/>
  <c r="H166" i="13"/>
  <c r="A167" i="13"/>
  <c r="D166" i="9"/>
  <c r="C166" i="9"/>
  <c r="A167" i="9"/>
  <c r="B166" i="9"/>
  <c r="I166" i="9"/>
  <c r="H166" i="9"/>
  <c r="G166" i="9"/>
  <c r="E166" i="9"/>
  <c r="F166" i="9"/>
  <c r="E166" i="11"/>
  <c r="C166" i="11"/>
  <c r="B166" i="11"/>
  <c r="A167" i="11"/>
  <c r="D166" i="11"/>
  <c r="F166" i="11"/>
  <c r="C166" i="7"/>
  <c r="A167" i="7"/>
  <c r="G166" i="7"/>
  <c r="F166" i="7"/>
  <c r="D166" i="7"/>
  <c r="E166" i="7"/>
  <c r="B166" i="7"/>
  <c r="C167" i="9" l="1"/>
  <c r="A168" i="9"/>
  <c r="B167" i="9"/>
  <c r="I167" i="9"/>
  <c r="H167" i="9"/>
  <c r="G167" i="9"/>
  <c r="F167" i="9"/>
  <c r="D167" i="9"/>
  <c r="E167" i="9"/>
  <c r="E167" i="8"/>
  <c r="D167" i="8"/>
  <c r="A168" i="8"/>
  <c r="C167" i="8"/>
  <c r="J167" i="8"/>
  <c r="B167" i="8"/>
  <c r="I167" i="8"/>
  <c r="H167" i="8"/>
  <c r="G167" i="8"/>
  <c r="F167" i="8"/>
  <c r="D167" i="10"/>
  <c r="C167" i="10"/>
  <c r="B167" i="10"/>
  <c r="A168" i="10"/>
  <c r="F167" i="10"/>
  <c r="E167" i="10"/>
  <c r="G167" i="13"/>
  <c r="F167" i="13"/>
  <c r="E167" i="13"/>
  <c r="D167" i="13"/>
  <c r="C167" i="13"/>
  <c r="B167" i="13"/>
  <c r="H167" i="13"/>
  <c r="A168" i="13"/>
  <c r="A168" i="11"/>
  <c r="E167" i="11"/>
  <c r="D167" i="11"/>
  <c r="C167" i="11"/>
  <c r="B167" i="11"/>
  <c r="F167" i="11"/>
  <c r="D167" i="7"/>
  <c r="B167" i="7"/>
  <c r="A168" i="7"/>
  <c r="G167" i="7"/>
  <c r="E167" i="7"/>
  <c r="F167" i="7"/>
  <c r="C167" i="7"/>
  <c r="D167" i="12"/>
  <c r="C167" i="12"/>
  <c r="B167" i="12"/>
  <c r="E167" i="12"/>
  <c r="A168" i="12"/>
  <c r="F168" i="10" l="1"/>
  <c r="E168" i="10"/>
  <c r="D168" i="10"/>
  <c r="C168" i="10"/>
  <c r="B168" i="10"/>
  <c r="A169" i="10"/>
  <c r="A169" i="8"/>
  <c r="C168" i="8"/>
  <c r="J168" i="8"/>
  <c r="B168" i="8"/>
  <c r="I168" i="8"/>
  <c r="H168" i="8"/>
  <c r="G168" i="8"/>
  <c r="F168" i="8"/>
  <c r="E168" i="8"/>
  <c r="D168" i="8"/>
  <c r="E168" i="7"/>
  <c r="C168" i="7"/>
  <c r="B168" i="7"/>
  <c r="A169" i="7"/>
  <c r="F168" i="7"/>
  <c r="D168" i="7"/>
  <c r="G168" i="7"/>
  <c r="A169" i="11"/>
  <c r="F168" i="11"/>
  <c r="E168" i="11"/>
  <c r="D168" i="11"/>
  <c r="C168" i="11"/>
  <c r="B168" i="11"/>
  <c r="A169" i="9"/>
  <c r="B168" i="9"/>
  <c r="I168" i="9"/>
  <c r="H168" i="9"/>
  <c r="G168" i="9"/>
  <c r="F168" i="9"/>
  <c r="E168" i="9"/>
  <c r="C168" i="9"/>
  <c r="D168" i="9"/>
  <c r="A169" i="12"/>
  <c r="E168" i="12"/>
  <c r="D168" i="12"/>
  <c r="C168" i="12"/>
  <c r="B168" i="12"/>
  <c r="G168" i="13"/>
  <c r="F168" i="13"/>
  <c r="E168" i="13"/>
  <c r="D168" i="13"/>
  <c r="C168" i="13"/>
  <c r="B168" i="13"/>
  <c r="H168" i="13"/>
  <c r="A169" i="13"/>
  <c r="C169" i="11" l="1"/>
  <c r="A170" i="11"/>
  <c r="F169" i="11"/>
  <c r="D169" i="11"/>
  <c r="B169" i="11"/>
  <c r="E169" i="11"/>
  <c r="I169" i="8"/>
  <c r="H169" i="8"/>
  <c r="G169" i="8"/>
  <c r="F169" i="8"/>
  <c r="E169" i="8"/>
  <c r="D169" i="8"/>
  <c r="B169" i="8"/>
  <c r="A170" i="8"/>
  <c r="J169" i="8"/>
  <c r="C169" i="8"/>
  <c r="I169" i="9"/>
  <c r="H169" i="9"/>
  <c r="G169" i="9"/>
  <c r="F169" i="9"/>
  <c r="E169" i="9"/>
  <c r="D169" i="9"/>
  <c r="A170" i="9"/>
  <c r="B169" i="9"/>
  <c r="C169" i="9"/>
  <c r="A170" i="10"/>
  <c r="F169" i="10"/>
  <c r="E169" i="10"/>
  <c r="D169" i="10"/>
  <c r="C169" i="10"/>
  <c r="B169" i="10"/>
  <c r="F169" i="7"/>
  <c r="D169" i="7"/>
  <c r="C169" i="7"/>
  <c r="B169" i="7"/>
  <c r="G169" i="7"/>
  <c r="A170" i="7"/>
  <c r="E169" i="7"/>
  <c r="G169" i="13"/>
  <c r="F169" i="13"/>
  <c r="E169" i="13"/>
  <c r="D169" i="13"/>
  <c r="C169" i="13"/>
  <c r="B169" i="13"/>
  <c r="H169" i="13"/>
  <c r="A170" i="13"/>
  <c r="B169" i="12"/>
  <c r="A170" i="12"/>
  <c r="C169" i="12"/>
  <c r="E169" i="12"/>
  <c r="D169" i="12"/>
  <c r="E170" i="12" l="1"/>
  <c r="D170" i="12"/>
  <c r="C170" i="12"/>
  <c r="B170" i="12"/>
  <c r="A171" i="12"/>
  <c r="H170" i="9"/>
  <c r="G170" i="9"/>
  <c r="F170" i="9"/>
  <c r="E170" i="9"/>
  <c r="D170" i="9"/>
  <c r="C170" i="9"/>
  <c r="I170" i="9"/>
  <c r="A171" i="9"/>
  <c r="B170" i="9"/>
  <c r="G170" i="8"/>
  <c r="F170" i="8"/>
  <c r="E170" i="8"/>
  <c r="D170" i="8"/>
  <c r="A171" i="8"/>
  <c r="C170" i="8"/>
  <c r="J170" i="8"/>
  <c r="B170" i="8"/>
  <c r="I170" i="8"/>
  <c r="H170" i="8"/>
  <c r="G170" i="7"/>
  <c r="E170" i="7"/>
  <c r="D170" i="7"/>
  <c r="C170" i="7"/>
  <c r="B170" i="7"/>
  <c r="A171" i="7"/>
  <c r="F170" i="7"/>
  <c r="G170" i="13"/>
  <c r="F170" i="13"/>
  <c r="E170" i="13"/>
  <c r="D170" i="13"/>
  <c r="C170" i="13"/>
  <c r="B170" i="13"/>
  <c r="H170" i="13"/>
  <c r="A171" i="13"/>
  <c r="B170" i="10"/>
  <c r="A171" i="10"/>
  <c r="F170" i="10"/>
  <c r="E170" i="10"/>
  <c r="D170" i="10"/>
  <c r="C170" i="10"/>
  <c r="E170" i="11"/>
  <c r="C170" i="11"/>
  <c r="B170" i="11"/>
  <c r="A171" i="11"/>
  <c r="F170" i="11"/>
  <c r="D170" i="11"/>
  <c r="A172" i="7" l="1"/>
  <c r="F171" i="7"/>
  <c r="E171" i="7"/>
  <c r="D171" i="7"/>
  <c r="C171" i="7"/>
  <c r="G171" i="7"/>
  <c r="B171" i="7"/>
  <c r="G171" i="9"/>
  <c r="F171" i="9"/>
  <c r="E171" i="9"/>
  <c r="D171" i="9"/>
  <c r="C171" i="9"/>
  <c r="A172" i="9"/>
  <c r="B171" i="9"/>
  <c r="H171" i="9"/>
  <c r="I171" i="9"/>
  <c r="A172" i="12"/>
  <c r="E171" i="12"/>
  <c r="D171" i="12"/>
  <c r="B171" i="12"/>
  <c r="C171" i="12"/>
  <c r="G171" i="13"/>
  <c r="F171" i="13"/>
  <c r="E171" i="13"/>
  <c r="D171" i="13"/>
  <c r="C171" i="13"/>
  <c r="B171" i="13"/>
  <c r="H171" i="13"/>
  <c r="A172" i="13"/>
  <c r="E171" i="8"/>
  <c r="D171" i="8"/>
  <c r="A172" i="8"/>
  <c r="C171" i="8"/>
  <c r="J171" i="8"/>
  <c r="B171" i="8"/>
  <c r="I171" i="8"/>
  <c r="H171" i="8"/>
  <c r="G171" i="8"/>
  <c r="F171" i="8"/>
  <c r="A172" i="11"/>
  <c r="E171" i="11"/>
  <c r="D171" i="11"/>
  <c r="C171" i="11"/>
  <c r="B171" i="11"/>
  <c r="F171" i="11"/>
  <c r="D171" i="10"/>
  <c r="C171" i="10"/>
  <c r="B171" i="10"/>
  <c r="A172" i="10"/>
  <c r="E171" i="10"/>
  <c r="F171" i="10"/>
  <c r="A173" i="8" l="1"/>
  <c r="C172" i="8"/>
  <c r="J172" i="8"/>
  <c r="B172" i="8"/>
  <c r="I172" i="8"/>
  <c r="H172" i="8"/>
  <c r="G172" i="8"/>
  <c r="F172" i="8"/>
  <c r="D172" i="8"/>
  <c r="E172" i="8"/>
  <c r="G172" i="13"/>
  <c r="F172" i="13"/>
  <c r="E172" i="13"/>
  <c r="D172" i="13"/>
  <c r="C172" i="13"/>
  <c r="B172" i="13"/>
  <c r="H172" i="13"/>
  <c r="A173" i="13"/>
  <c r="F172" i="9"/>
  <c r="E172" i="9"/>
  <c r="D172" i="9"/>
  <c r="C172" i="9"/>
  <c r="A173" i="9"/>
  <c r="B172" i="9"/>
  <c r="I172" i="9"/>
  <c r="G172" i="9"/>
  <c r="H172" i="9"/>
  <c r="A173" i="11"/>
  <c r="F172" i="11"/>
  <c r="E172" i="11"/>
  <c r="D172" i="11"/>
  <c r="C172" i="11"/>
  <c r="B172" i="11"/>
  <c r="F172" i="10"/>
  <c r="E172" i="10"/>
  <c r="D172" i="10"/>
  <c r="C172" i="10"/>
  <c r="B172" i="10"/>
  <c r="A173" i="10"/>
  <c r="C172" i="12"/>
  <c r="B172" i="12"/>
  <c r="D172" i="12"/>
  <c r="A173" i="12"/>
  <c r="E172" i="12"/>
  <c r="G172" i="7"/>
  <c r="F172" i="7"/>
  <c r="E172" i="7"/>
  <c r="D172" i="7"/>
  <c r="B172" i="7"/>
  <c r="C172" i="7"/>
  <c r="A173" i="7"/>
  <c r="E173" i="9" l="1"/>
  <c r="D173" i="9"/>
  <c r="C173" i="9"/>
  <c r="A174" i="9"/>
  <c r="B173" i="9"/>
  <c r="I173" i="9"/>
  <c r="H173" i="9"/>
  <c r="F173" i="9"/>
  <c r="G173" i="9"/>
  <c r="A174" i="10"/>
  <c r="F173" i="10"/>
  <c r="E173" i="10"/>
  <c r="D173" i="10"/>
  <c r="C173" i="10"/>
  <c r="B173" i="10"/>
  <c r="C173" i="11"/>
  <c r="A174" i="11"/>
  <c r="F173" i="11"/>
  <c r="B173" i="11"/>
  <c r="D173" i="11"/>
  <c r="E173" i="11"/>
  <c r="A174" i="12"/>
  <c r="E173" i="12"/>
  <c r="D173" i="12"/>
  <c r="C173" i="12"/>
  <c r="B173" i="12"/>
  <c r="G173" i="13"/>
  <c r="F173" i="13"/>
  <c r="E173" i="13"/>
  <c r="D173" i="13"/>
  <c r="C173" i="13"/>
  <c r="B173" i="13"/>
  <c r="H173" i="13"/>
  <c r="A174" i="13"/>
  <c r="B173" i="7"/>
  <c r="A174" i="7"/>
  <c r="G173" i="7"/>
  <c r="F173" i="7"/>
  <c r="E173" i="7"/>
  <c r="C173" i="7"/>
  <c r="D173" i="7"/>
  <c r="I173" i="8"/>
  <c r="H173" i="8"/>
  <c r="G173" i="8"/>
  <c r="F173" i="8"/>
  <c r="E173" i="8"/>
  <c r="D173" i="8"/>
  <c r="A174" i="8"/>
  <c r="J173" i="8"/>
  <c r="C173" i="8"/>
  <c r="B173" i="8"/>
  <c r="A175" i="12" l="1"/>
  <c r="E174" i="12"/>
  <c r="B174" i="12"/>
  <c r="D174" i="12"/>
  <c r="C174" i="12"/>
  <c r="C174" i="7"/>
  <c r="A175" i="7"/>
  <c r="G174" i="7"/>
  <c r="F174" i="7"/>
  <c r="D174" i="7"/>
  <c r="E174" i="7"/>
  <c r="B174" i="7"/>
  <c r="D174" i="9"/>
  <c r="C174" i="9"/>
  <c r="A175" i="9"/>
  <c r="B174" i="9"/>
  <c r="I174" i="9"/>
  <c r="H174" i="9"/>
  <c r="G174" i="9"/>
  <c r="E174" i="9"/>
  <c r="F174" i="9"/>
  <c r="G174" i="8"/>
  <c r="F174" i="8"/>
  <c r="E174" i="8"/>
  <c r="D174" i="8"/>
  <c r="A175" i="8"/>
  <c r="C174" i="8"/>
  <c r="J174" i="8"/>
  <c r="B174" i="8"/>
  <c r="I174" i="8"/>
  <c r="H174" i="8"/>
  <c r="G174" i="13"/>
  <c r="F174" i="13"/>
  <c r="E174" i="13"/>
  <c r="D174" i="13"/>
  <c r="C174" i="13"/>
  <c r="B174" i="13"/>
  <c r="H174" i="13"/>
  <c r="A175" i="13"/>
  <c r="B174" i="10"/>
  <c r="A175" i="10"/>
  <c r="F174" i="10"/>
  <c r="E174" i="10"/>
  <c r="D174" i="10"/>
  <c r="C174" i="10"/>
  <c r="E174" i="11"/>
  <c r="C174" i="11"/>
  <c r="B174" i="11"/>
  <c r="A175" i="11"/>
  <c r="F174" i="11"/>
  <c r="D174" i="11"/>
  <c r="C175" i="9" l="1"/>
  <c r="A176" i="9"/>
  <c r="B175" i="9"/>
  <c r="I175" i="9"/>
  <c r="H175" i="9"/>
  <c r="G175" i="9"/>
  <c r="F175" i="9"/>
  <c r="D175" i="9"/>
  <c r="E175" i="9"/>
  <c r="D175" i="7"/>
  <c r="B175" i="7"/>
  <c r="A176" i="7"/>
  <c r="G175" i="7"/>
  <c r="E175" i="7"/>
  <c r="F175" i="7"/>
  <c r="C175" i="7"/>
  <c r="E175" i="8"/>
  <c r="D175" i="8"/>
  <c r="A176" i="8"/>
  <c r="C175" i="8"/>
  <c r="J175" i="8"/>
  <c r="B175" i="8"/>
  <c r="I175" i="8"/>
  <c r="H175" i="8"/>
  <c r="F175" i="8"/>
  <c r="G175" i="8"/>
  <c r="G175" i="13"/>
  <c r="F175" i="13"/>
  <c r="E175" i="13"/>
  <c r="D175" i="13"/>
  <c r="C175" i="13"/>
  <c r="B175" i="13"/>
  <c r="H175" i="13"/>
  <c r="A176" i="13"/>
  <c r="A176" i="11"/>
  <c r="E175" i="11"/>
  <c r="D175" i="11"/>
  <c r="C175" i="11"/>
  <c r="B175" i="11"/>
  <c r="F175" i="11"/>
  <c r="D175" i="10"/>
  <c r="C175" i="10"/>
  <c r="B175" i="10"/>
  <c r="A176" i="10"/>
  <c r="F175" i="10"/>
  <c r="E175" i="10"/>
  <c r="D175" i="12"/>
  <c r="C175" i="12"/>
  <c r="B175" i="12"/>
  <c r="E175" i="12"/>
  <c r="A176" i="12"/>
  <c r="E176" i="7" l="1"/>
  <c r="C176" i="7"/>
  <c r="B176" i="7"/>
  <c r="A177" i="7"/>
  <c r="F176" i="7"/>
  <c r="G176" i="7"/>
  <c r="D176" i="7"/>
  <c r="A177" i="11"/>
  <c r="F176" i="11"/>
  <c r="E176" i="11"/>
  <c r="D176" i="11"/>
  <c r="C176" i="11"/>
  <c r="B176" i="11"/>
  <c r="A177" i="8"/>
  <c r="C176" i="8"/>
  <c r="J176" i="8"/>
  <c r="B176" i="8"/>
  <c r="I176" i="8"/>
  <c r="H176" i="8"/>
  <c r="G176" i="8"/>
  <c r="F176" i="8"/>
  <c r="E176" i="8"/>
  <c r="D176" i="8"/>
  <c r="F176" i="10"/>
  <c r="E176" i="10"/>
  <c r="D176" i="10"/>
  <c r="C176" i="10"/>
  <c r="B176" i="10"/>
  <c r="A177" i="10"/>
  <c r="A177" i="12"/>
  <c r="E176" i="12"/>
  <c r="D176" i="12"/>
  <c r="C176" i="12"/>
  <c r="B176" i="12"/>
  <c r="G176" i="13"/>
  <c r="F176" i="13"/>
  <c r="E176" i="13"/>
  <c r="D176" i="13"/>
  <c r="C176" i="13"/>
  <c r="B176" i="13"/>
  <c r="H176" i="13"/>
  <c r="A177" i="13"/>
  <c r="A177" i="9"/>
  <c r="B176" i="9"/>
  <c r="I176" i="9"/>
  <c r="H176" i="9"/>
  <c r="G176" i="9"/>
  <c r="F176" i="9"/>
  <c r="E176" i="9"/>
  <c r="C176" i="9"/>
  <c r="D176" i="9"/>
  <c r="C177" i="11" l="1"/>
  <c r="A178" i="11"/>
  <c r="F177" i="11"/>
  <c r="E177" i="11"/>
  <c r="B177" i="11"/>
  <c r="D177" i="11"/>
  <c r="I177" i="8"/>
  <c r="H177" i="8"/>
  <c r="G177" i="8"/>
  <c r="F177" i="8"/>
  <c r="E177" i="8"/>
  <c r="D177" i="8"/>
  <c r="A178" i="8"/>
  <c r="J177" i="8"/>
  <c r="C177" i="8"/>
  <c r="B177" i="8"/>
  <c r="A178" i="10"/>
  <c r="F177" i="10"/>
  <c r="E177" i="10"/>
  <c r="D177" i="10"/>
  <c r="C177" i="10"/>
  <c r="B177" i="10"/>
  <c r="B177" i="12"/>
  <c r="A178" i="12"/>
  <c r="C177" i="12"/>
  <c r="D177" i="12"/>
  <c r="E177" i="12"/>
  <c r="F177" i="7"/>
  <c r="D177" i="7"/>
  <c r="C177" i="7"/>
  <c r="B177" i="7"/>
  <c r="G177" i="7"/>
  <c r="E177" i="7"/>
  <c r="A178" i="7"/>
  <c r="I177" i="9"/>
  <c r="H177" i="9"/>
  <c r="G177" i="9"/>
  <c r="F177" i="9"/>
  <c r="E177" i="9"/>
  <c r="D177" i="9"/>
  <c r="A178" i="9"/>
  <c r="B177" i="9"/>
  <c r="C177" i="9"/>
  <c r="G177" i="13"/>
  <c r="F177" i="13"/>
  <c r="E177" i="13"/>
  <c r="D177" i="13"/>
  <c r="C177" i="13"/>
  <c r="B177" i="13"/>
  <c r="H177" i="13"/>
  <c r="A178" i="13"/>
  <c r="E178" i="12" l="1"/>
  <c r="D178" i="12"/>
  <c r="C178" i="12"/>
  <c r="B178" i="12"/>
  <c r="A179" i="12"/>
  <c r="G178" i="8"/>
  <c r="F178" i="8"/>
  <c r="E178" i="8"/>
  <c r="D178" i="8"/>
  <c r="A179" i="8"/>
  <c r="C178" i="8"/>
  <c r="J178" i="8"/>
  <c r="B178" i="8"/>
  <c r="H178" i="8"/>
  <c r="I178" i="8"/>
  <c r="G178" i="13"/>
  <c r="F178" i="13"/>
  <c r="E178" i="13"/>
  <c r="D178" i="13"/>
  <c r="C178" i="13"/>
  <c r="B178" i="13"/>
  <c r="H178" i="13"/>
  <c r="A179" i="13"/>
  <c r="G178" i="7"/>
  <c r="E178" i="7"/>
  <c r="D178" i="7"/>
  <c r="C178" i="7"/>
  <c r="B178" i="7"/>
  <c r="A179" i="7"/>
  <c r="F178" i="7"/>
  <c r="E178" i="11"/>
  <c r="C178" i="11"/>
  <c r="B178" i="11"/>
  <c r="A179" i="11"/>
  <c r="F178" i="11"/>
  <c r="D178" i="11"/>
  <c r="H178" i="9"/>
  <c r="G178" i="9"/>
  <c r="F178" i="9"/>
  <c r="E178" i="9"/>
  <c r="D178" i="9"/>
  <c r="C178" i="9"/>
  <c r="I178" i="9"/>
  <c r="A179" i="9"/>
  <c r="B178" i="9"/>
  <c r="B178" i="10"/>
  <c r="A179" i="10"/>
  <c r="F178" i="10"/>
  <c r="E178" i="10"/>
  <c r="D178" i="10"/>
  <c r="C178" i="10"/>
  <c r="G179" i="13" l="1"/>
  <c r="F179" i="13"/>
  <c r="E179" i="13"/>
  <c r="D179" i="13"/>
  <c r="C179" i="13"/>
  <c r="B179" i="13"/>
  <c r="H179" i="13"/>
  <c r="A180" i="13"/>
  <c r="A180" i="7"/>
  <c r="F179" i="7"/>
  <c r="E179" i="7"/>
  <c r="D179" i="7"/>
  <c r="C179" i="7"/>
  <c r="G179" i="7"/>
  <c r="B179" i="7"/>
  <c r="A180" i="12"/>
  <c r="E179" i="12"/>
  <c r="D179" i="12"/>
  <c r="C179" i="12"/>
  <c r="B179" i="12"/>
  <c r="G179" i="9"/>
  <c r="F179" i="9"/>
  <c r="E179" i="9"/>
  <c r="D179" i="9"/>
  <c r="C179" i="9"/>
  <c r="A180" i="9"/>
  <c r="B179" i="9"/>
  <c r="H179" i="9"/>
  <c r="I179" i="9"/>
  <c r="A180" i="11"/>
  <c r="E179" i="11"/>
  <c r="D179" i="11"/>
  <c r="C179" i="11"/>
  <c r="B179" i="11"/>
  <c r="F179" i="11"/>
  <c r="E179" i="8"/>
  <c r="D179" i="8"/>
  <c r="A180" i="8"/>
  <c r="C179" i="8"/>
  <c r="J179" i="8"/>
  <c r="B179" i="8"/>
  <c r="I179" i="8"/>
  <c r="H179" i="8"/>
  <c r="G179" i="8"/>
  <c r="F179" i="8"/>
  <c r="D179" i="10"/>
  <c r="C179" i="10"/>
  <c r="B179" i="10"/>
  <c r="A180" i="10"/>
  <c r="F179" i="10"/>
  <c r="E179" i="10"/>
  <c r="C180" i="12" l="1"/>
  <c r="B180" i="12"/>
  <c r="D180" i="12"/>
  <c r="A181" i="12"/>
  <c r="E180" i="12"/>
  <c r="G180" i="13"/>
  <c r="F180" i="13"/>
  <c r="E180" i="13"/>
  <c r="D180" i="13"/>
  <c r="C180" i="13"/>
  <c r="B180" i="13"/>
  <c r="H180" i="13"/>
  <c r="A181" i="13"/>
  <c r="A181" i="11"/>
  <c r="F180" i="11"/>
  <c r="E180" i="11"/>
  <c r="D180" i="11"/>
  <c r="B180" i="11"/>
  <c r="C180" i="11"/>
  <c r="A181" i="8"/>
  <c r="C180" i="8"/>
  <c r="J180" i="8"/>
  <c r="B180" i="8"/>
  <c r="I180" i="8"/>
  <c r="H180" i="8"/>
  <c r="G180" i="8"/>
  <c r="F180" i="8"/>
  <c r="E180" i="8"/>
  <c r="D180" i="8"/>
  <c r="F180" i="9"/>
  <c r="E180" i="9"/>
  <c r="D180" i="9"/>
  <c r="C180" i="9"/>
  <c r="A181" i="9"/>
  <c r="B180" i="9"/>
  <c r="I180" i="9"/>
  <c r="G180" i="9"/>
  <c r="H180" i="9"/>
  <c r="F180" i="10"/>
  <c r="E180" i="10"/>
  <c r="D180" i="10"/>
  <c r="C180" i="10"/>
  <c r="B180" i="10"/>
  <c r="A181" i="10"/>
  <c r="G180" i="7"/>
  <c r="F180" i="7"/>
  <c r="E180" i="7"/>
  <c r="D180" i="7"/>
  <c r="B180" i="7"/>
  <c r="A181" i="7"/>
  <c r="C180" i="7"/>
  <c r="C181" i="11" l="1"/>
  <c r="A182" i="11"/>
  <c r="F181" i="11"/>
  <c r="E181" i="11"/>
  <c r="D181" i="11"/>
  <c r="B181" i="11"/>
  <c r="G181" i="13"/>
  <c r="F181" i="13"/>
  <c r="E181" i="13"/>
  <c r="D181" i="13"/>
  <c r="C181" i="13"/>
  <c r="B181" i="13"/>
  <c r="H181" i="13"/>
  <c r="A182" i="13"/>
  <c r="A182" i="10"/>
  <c r="F181" i="10"/>
  <c r="E181" i="10"/>
  <c r="D181" i="10"/>
  <c r="C181" i="10"/>
  <c r="B181" i="10"/>
  <c r="I181" i="8"/>
  <c r="H181" i="8"/>
  <c r="G181" i="8"/>
  <c r="F181" i="8"/>
  <c r="E181" i="8"/>
  <c r="D181" i="8"/>
  <c r="J181" i="8"/>
  <c r="C181" i="8"/>
  <c r="B181" i="8"/>
  <c r="A182" i="8"/>
  <c r="A182" i="12"/>
  <c r="E181" i="12"/>
  <c r="D181" i="12"/>
  <c r="C181" i="12"/>
  <c r="B181" i="12"/>
  <c r="E181" i="9"/>
  <c r="D181" i="9"/>
  <c r="C181" i="9"/>
  <c r="A182" i="9"/>
  <c r="B181" i="9"/>
  <c r="I181" i="9"/>
  <c r="H181" i="9"/>
  <c r="F181" i="9"/>
  <c r="G181" i="9"/>
  <c r="B181" i="7"/>
  <c r="A182" i="7"/>
  <c r="G181" i="7"/>
  <c r="F181" i="7"/>
  <c r="E181" i="7"/>
  <c r="C181" i="7"/>
  <c r="D181" i="7"/>
  <c r="B182" i="10" l="1"/>
  <c r="A183" i="10"/>
  <c r="F182" i="10"/>
  <c r="E182" i="10"/>
  <c r="C182" i="10"/>
  <c r="D182" i="10"/>
  <c r="G182" i="13"/>
  <c r="F182" i="13"/>
  <c r="E182" i="13"/>
  <c r="D182" i="13"/>
  <c r="C182" i="13"/>
  <c r="B182" i="13"/>
  <c r="H182" i="13"/>
  <c r="A183" i="13"/>
  <c r="A183" i="12"/>
  <c r="E182" i="12"/>
  <c r="B182" i="12"/>
  <c r="D182" i="12"/>
  <c r="C182" i="12"/>
  <c r="D182" i="9"/>
  <c r="C182" i="9"/>
  <c r="A183" i="9"/>
  <c r="B182" i="9"/>
  <c r="I182" i="9"/>
  <c r="H182" i="9"/>
  <c r="G182" i="9"/>
  <c r="E182" i="9"/>
  <c r="F182" i="9"/>
  <c r="C182" i="7"/>
  <c r="A183" i="7"/>
  <c r="G182" i="7"/>
  <c r="F182" i="7"/>
  <c r="D182" i="7"/>
  <c r="B182" i="7"/>
  <c r="E182" i="7"/>
  <c r="E182" i="11"/>
  <c r="C182" i="11"/>
  <c r="B182" i="11"/>
  <c r="A183" i="11"/>
  <c r="F182" i="11"/>
  <c r="D182" i="11"/>
  <c r="G182" i="8"/>
  <c r="F182" i="8"/>
  <c r="E182" i="8"/>
  <c r="D182" i="8"/>
  <c r="A183" i="8"/>
  <c r="C182" i="8"/>
  <c r="J182" i="8"/>
  <c r="B182" i="8"/>
  <c r="I182" i="8"/>
  <c r="H182" i="8"/>
  <c r="D183" i="12" l="1"/>
  <c r="C183" i="12"/>
  <c r="B183" i="12"/>
  <c r="E183" i="12"/>
  <c r="A184" i="12"/>
  <c r="D183" i="7"/>
  <c r="B183" i="7"/>
  <c r="A184" i="7"/>
  <c r="G183" i="7"/>
  <c r="E183" i="7"/>
  <c r="F183" i="7"/>
  <c r="C183" i="7"/>
  <c r="C183" i="9"/>
  <c r="A184" i="9"/>
  <c r="B183" i="9"/>
  <c r="I183" i="9"/>
  <c r="H183" i="9"/>
  <c r="G183" i="9"/>
  <c r="F183" i="9"/>
  <c r="D183" i="9"/>
  <c r="E183" i="9"/>
  <c r="G183" i="13"/>
  <c r="F183" i="13"/>
  <c r="E183" i="13"/>
  <c r="D183" i="13"/>
  <c r="C183" i="13"/>
  <c r="B183" i="13"/>
  <c r="H183" i="13"/>
  <c r="A184" i="13"/>
  <c r="E183" i="8"/>
  <c r="D183" i="8"/>
  <c r="A184" i="8"/>
  <c r="C183" i="8"/>
  <c r="J183" i="8"/>
  <c r="B183" i="8"/>
  <c r="I183" i="8"/>
  <c r="H183" i="8"/>
  <c r="G183" i="8"/>
  <c r="F183" i="8"/>
  <c r="A184" i="11"/>
  <c r="E183" i="11"/>
  <c r="D183" i="11"/>
  <c r="C183" i="11"/>
  <c r="B183" i="11"/>
  <c r="F183" i="11"/>
  <c r="D183" i="10"/>
  <c r="C183" i="10"/>
  <c r="B183" i="10"/>
  <c r="A184" i="10"/>
  <c r="F183" i="10"/>
  <c r="E183" i="10"/>
  <c r="A185" i="8" l="1"/>
  <c r="C184" i="8"/>
  <c r="J184" i="8"/>
  <c r="B184" i="8"/>
  <c r="I184" i="8"/>
  <c r="H184" i="8"/>
  <c r="G184" i="8"/>
  <c r="F184" i="8"/>
  <c r="E184" i="8"/>
  <c r="D184" i="8"/>
  <c r="E184" i="7"/>
  <c r="C184" i="7"/>
  <c r="B184" i="7"/>
  <c r="A185" i="7"/>
  <c r="F184" i="7"/>
  <c r="G184" i="7"/>
  <c r="D184" i="7"/>
  <c r="A185" i="9"/>
  <c r="B184" i="9"/>
  <c r="I184" i="9"/>
  <c r="H184" i="9"/>
  <c r="G184" i="9"/>
  <c r="F184" i="9"/>
  <c r="E184" i="9"/>
  <c r="C184" i="9"/>
  <c r="D184" i="9"/>
  <c r="G184" i="13"/>
  <c r="F184" i="13"/>
  <c r="E184" i="13"/>
  <c r="D184" i="13"/>
  <c r="C184" i="13"/>
  <c r="B184" i="13"/>
  <c r="H184" i="13"/>
  <c r="A185" i="13"/>
  <c r="A185" i="12"/>
  <c r="E184" i="12"/>
  <c r="D184" i="12"/>
  <c r="C184" i="12"/>
  <c r="B184" i="12"/>
  <c r="A185" i="11"/>
  <c r="F184" i="11"/>
  <c r="E184" i="11"/>
  <c r="D184" i="11"/>
  <c r="B184" i="11"/>
  <c r="C184" i="11"/>
  <c r="F184" i="10"/>
  <c r="E184" i="10"/>
  <c r="D184" i="10"/>
  <c r="C184" i="10"/>
  <c r="B184" i="10"/>
  <c r="A185" i="10"/>
  <c r="C185" i="11" l="1"/>
  <c r="A186" i="11"/>
  <c r="F185" i="11"/>
  <c r="E185" i="11"/>
  <c r="D185" i="11"/>
  <c r="B185" i="11"/>
  <c r="F185" i="7"/>
  <c r="D185" i="7"/>
  <c r="C185" i="7"/>
  <c r="B185" i="7"/>
  <c r="G185" i="7"/>
  <c r="A186" i="7"/>
  <c r="E185" i="7"/>
  <c r="B185" i="12"/>
  <c r="A186" i="12"/>
  <c r="C185" i="12"/>
  <c r="E185" i="12"/>
  <c r="D185" i="12"/>
  <c r="G185" i="13"/>
  <c r="F185" i="13"/>
  <c r="E185" i="13"/>
  <c r="D185" i="13"/>
  <c r="C185" i="13"/>
  <c r="B185" i="13"/>
  <c r="H185" i="13"/>
  <c r="A186" i="13"/>
  <c r="I185" i="9"/>
  <c r="H185" i="9"/>
  <c r="G185" i="9"/>
  <c r="F185" i="9"/>
  <c r="E185" i="9"/>
  <c r="D185" i="9"/>
  <c r="A186" i="9"/>
  <c r="B185" i="9"/>
  <c r="C185" i="9"/>
  <c r="A186" i="10"/>
  <c r="F185" i="10"/>
  <c r="E185" i="10"/>
  <c r="D185" i="10"/>
  <c r="C185" i="10"/>
  <c r="B185" i="10"/>
  <c r="I185" i="8"/>
  <c r="H185" i="8"/>
  <c r="G185" i="8"/>
  <c r="F185" i="8"/>
  <c r="E185" i="8"/>
  <c r="D185" i="8"/>
  <c r="B185" i="8"/>
  <c r="A186" i="8"/>
  <c r="J185" i="8"/>
  <c r="C185" i="8"/>
  <c r="E186" i="12" l="1"/>
  <c r="D186" i="12"/>
  <c r="C186" i="12"/>
  <c r="B186" i="12"/>
  <c r="A187" i="12"/>
  <c r="G186" i="7"/>
  <c r="E186" i="7"/>
  <c r="D186" i="7"/>
  <c r="C186" i="7"/>
  <c r="B186" i="7"/>
  <c r="A187" i="7"/>
  <c r="F186" i="7"/>
  <c r="B186" i="10"/>
  <c r="A187" i="10"/>
  <c r="F186" i="10"/>
  <c r="E186" i="10"/>
  <c r="D186" i="10"/>
  <c r="C186" i="10"/>
  <c r="G186" i="13"/>
  <c r="F186" i="13"/>
  <c r="E186" i="13"/>
  <c r="D186" i="13"/>
  <c r="C186" i="13"/>
  <c r="B186" i="13"/>
  <c r="H186" i="13"/>
  <c r="A187" i="13"/>
  <c r="E186" i="11"/>
  <c r="C186" i="11"/>
  <c r="B186" i="11"/>
  <c r="A187" i="11"/>
  <c r="F186" i="11"/>
  <c r="D186" i="11"/>
  <c r="G186" i="8"/>
  <c r="F186" i="8"/>
  <c r="E186" i="8"/>
  <c r="D186" i="8"/>
  <c r="A187" i="8"/>
  <c r="C186" i="8"/>
  <c r="J186" i="8"/>
  <c r="B186" i="8"/>
  <c r="I186" i="8"/>
  <c r="H186" i="8"/>
  <c r="H186" i="9"/>
  <c r="G186" i="9"/>
  <c r="F186" i="9"/>
  <c r="E186" i="9"/>
  <c r="D186" i="9"/>
  <c r="C186" i="9"/>
  <c r="I186" i="9"/>
  <c r="A187" i="9"/>
  <c r="B186" i="9"/>
  <c r="A188" i="11" l="1"/>
  <c r="E187" i="11"/>
  <c r="D187" i="11"/>
  <c r="C187" i="11"/>
  <c r="B187" i="11"/>
  <c r="F187" i="11"/>
  <c r="D187" i="10"/>
  <c r="C187" i="10"/>
  <c r="B187" i="10"/>
  <c r="A188" i="10"/>
  <c r="E187" i="10"/>
  <c r="F187" i="10"/>
  <c r="E187" i="8"/>
  <c r="D187" i="8"/>
  <c r="A188" i="8"/>
  <c r="C187" i="8"/>
  <c r="J187" i="8"/>
  <c r="B187" i="8"/>
  <c r="I187" i="8"/>
  <c r="H187" i="8"/>
  <c r="G187" i="8"/>
  <c r="F187" i="8"/>
  <c r="A188" i="12"/>
  <c r="E187" i="12"/>
  <c r="D187" i="12"/>
  <c r="C187" i="12"/>
  <c r="B187" i="12"/>
  <c r="A188" i="7"/>
  <c r="F187" i="7"/>
  <c r="E187" i="7"/>
  <c r="D187" i="7"/>
  <c r="C187" i="7"/>
  <c r="G187" i="7"/>
  <c r="B187" i="7"/>
  <c r="G187" i="9"/>
  <c r="F187" i="9"/>
  <c r="E187" i="9"/>
  <c r="D187" i="9"/>
  <c r="C187" i="9"/>
  <c r="A188" i="9"/>
  <c r="B187" i="9"/>
  <c r="H187" i="9"/>
  <c r="I187" i="9"/>
  <c r="G187" i="13"/>
  <c r="F187" i="13"/>
  <c r="E187" i="13"/>
  <c r="D187" i="13"/>
  <c r="C187" i="13"/>
  <c r="B187" i="13"/>
  <c r="H187" i="13"/>
  <c r="A188" i="13"/>
  <c r="C188" i="12" l="1"/>
  <c r="B188" i="12"/>
  <c r="D188" i="12"/>
  <c r="A189" i="12"/>
  <c r="E188" i="12"/>
  <c r="A189" i="8"/>
  <c r="C188" i="8"/>
  <c r="J188" i="8"/>
  <c r="B188" i="8"/>
  <c r="I188" i="8"/>
  <c r="H188" i="8"/>
  <c r="G188" i="8"/>
  <c r="F188" i="8"/>
  <c r="D188" i="8"/>
  <c r="E188" i="8"/>
  <c r="G188" i="7"/>
  <c r="F188" i="7"/>
  <c r="E188" i="7"/>
  <c r="D188" i="7"/>
  <c r="B188" i="7"/>
  <c r="A189" i="7"/>
  <c r="C188" i="7"/>
  <c r="F188" i="10"/>
  <c r="E188" i="10"/>
  <c r="D188" i="10"/>
  <c r="C188" i="10"/>
  <c r="B188" i="10"/>
  <c r="A189" i="10"/>
  <c r="F188" i="9"/>
  <c r="E188" i="9"/>
  <c r="D188" i="9"/>
  <c r="C188" i="9"/>
  <c r="A189" i="9"/>
  <c r="B188" i="9"/>
  <c r="I188" i="9"/>
  <c r="G188" i="9"/>
  <c r="H188" i="9"/>
  <c r="G188" i="13"/>
  <c r="F188" i="13"/>
  <c r="E188" i="13"/>
  <c r="D188" i="13"/>
  <c r="C188" i="13"/>
  <c r="B188" i="13"/>
  <c r="H188" i="13"/>
  <c r="A189" i="13"/>
  <c r="A189" i="11"/>
  <c r="F188" i="11"/>
  <c r="E188" i="11"/>
  <c r="D188" i="11"/>
  <c r="C188" i="11"/>
  <c r="B188" i="11"/>
  <c r="I189" i="8" l="1"/>
  <c r="H189" i="8"/>
  <c r="G189" i="8"/>
  <c r="F189" i="8"/>
  <c r="E189" i="8"/>
  <c r="D189" i="8"/>
  <c r="A190" i="8"/>
  <c r="J189" i="8"/>
  <c r="C189" i="8"/>
  <c r="B189" i="8"/>
  <c r="G189" i="13"/>
  <c r="F189" i="13"/>
  <c r="E189" i="13"/>
  <c r="D189" i="13"/>
  <c r="C189" i="13"/>
  <c r="B189" i="13"/>
  <c r="H189" i="13"/>
  <c r="A190" i="13"/>
  <c r="B189" i="7"/>
  <c r="A190" i="7"/>
  <c r="G189" i="7"/>
  <c r="F189" i="7"/>
  <c r="E189" i="7"/>
  <c r="C189" i="7"/>
  <c r="D189" i="7"/>
  <c r="C189" i="11"/>
  <c r="A190" i="11"/>
  <c r="F189" i="11"/>
  <c r="E189" i="11"/>
  <c r="D189" i="11"/>
  <c r="B189" i="11"/>
  <c r="A190" i="10"/>
  <c r="F189" i="10"/>
  <c r="E189" i="10"/>
  <c r="D189" i="10"/>
  <c r="C189" i="10"/>
  <c r="B189" i="10"/>
  <c r="A190" i="12"/>
  <c r="E189" i="12"/>
  <c r="D189" i="12"/>
  <c r="C189" i="12"/>
  <c r="B189" i="12"/>
  <c r="E189" i="9"/>
  <c r="D189" i="9"/>
  <c r="C189" i="9"/>
  <c r="A190" i="9"/>
  <c r="B189" i="9"/>
  <c r="I189" i="9"/>
  <c r="H189" i="9"/>
  <c r="F189" i="9"/>
  <c r="G189" i="9"/>
  <c r="B190" i="10" l="1"/>
  <c r="A191" i="10"/>
  <c r="F190" i="10"/>
  <c r="E190" i="10"/>
  <c r="D190" i="10"/>
  <c r="C190" i="10"/>
  <c r="G190" i="8"/>
  <c r="F190" i="8"/>
  <c r="E190" i="8"/>
  <c r="D190" i="8"/>
  <c r="A191" i="8"/>
  <c r="C190" i="8"/>
  <c r="J190" i="8"/>
  <c r="B190" i="8"/>
  <c r="I190" i="8"/>
  <c r="H190" i="8"/>
  <c r="D190" i="9"/>
  <c r="C190" i="9"/>
  <c r="A191" i="9"/>
  <c r="B190" i="9"/>
  <c r="I190" i="9"/>
  <c r="H190" i="9"/>
  <c r="G190" i="9"/>
  <c r="E190" i="9"/>
  <c r="F190" i="9"/>
  <c r="C190" i="7"/>
  <c r="A191" i="7"/>
  <c r="G190" i="7"/>
  <c r="F190" i="7"/>
  <c r="D190" i="7"/>
  <c r="E190" i="7"/>
  <c r="B190" i="7"/>
  <c r="E190" i="11"/>
  <c r="C190" i="11"/>
  <c r="B190" i="11"/>
  <c r="F190" i="11"/>
  <c r="D190" i="11"/>
  <c r="A191" i="11"/>
  <c r="G190" i="13"/>
  <c r="F190" i="13"/>
  <c r="E190" i="13"/>
  <c r="D190" i="13"/>
  <c r="C190" i="13"/>
  <c r="B190" i="13"/>
  <c r="H190" i="13"/>
  <c r="A191" i="13"/>
  <c r="A191" i="12"/>
  <c r="E190" i="12"/>
  <c r="B190" i="12"/>
  <c r="C190" i="12"/>
  <c r="D190" i="12"/>
  <c r="A192" i="11" l="1"/>
  <c r="E191" i="11"/>
  <c r="D191" i="11"/>
  <c r="C191" i="11"/>
  <c r="B191" i="11"/>
  <c r="F191" i="11"/>
  <c r="G191" i="13"/>
  <c r="F191" i="13"/>
  <c r="E191" i="13"/>
  <c r="D191" i="13"/>
  <c r="C191" i="13"/>
  <c r="B191" i="13"/>
  <c r="H191" i="13"/>
  <c r="A192" i="13"/>
  <c r="D191" i="7"/>
  <c r="B191" i="7"/>
  <c r="A192" i="7"/>
  <c r="G191" i="7"/>
  <c r="E191" i="7"/>
  <c r="C191" i="7"/>
  <c r="F191" i="7"/>
  <c r="C191" i="9"/>
  <c r="A192" i="9"/>
  <c r="B191" i="9"/>
  <c r="I191" i="9"/>
  <c r="H191" i="9"/>
  <c r="G191" i="9"/>
  <c r="F191" i="9"/>
  <c r="D191" i="9"/>
  <c r="E191" i="9"/>
  <c r="E191" i="8"/>
  <c r="D191" i="8"/>
  <c r="A192" i="8"/>
  <c r="C191" i="8"/>
  <c r="J191" i="8"/>
  <c r="B191" i="8"/>
  <c r="I191" i="8"/>
  <c r="H191" i="8"/>
  <c r="F191" i="8"/>
  <c r="G191" i="8"/>
  <c r="D191" i="12"/>
  <c r="C191" i="12"/>
  <c r="B191" i="12"/>
  <c r="E191" i="12"/>
  <c r="A192" i="12"/>
  <c r="D191" i="10"/>
  <c r="C191" i="10"/>
  <c r="B191" i="10"/>
  <c r="A192" i="10"/>
  <c r="F191" i="10"/>
  <c r="E191" i="10"/>
  <c r="A193" i="9" l="1"/>
  <c r="B192" i="9"/>
  <c r="I192" i="9"/>
  <c r="H192" i="9"/>
  <c r="G192" i="9"/>
  <c r="F192" i="9"/>
  <c r="E192" i="9"/>
  <c r="C192" i="9"/>
  <c r="D192" i="9"/>
  <c r="G192" i="13"/>
  <c r="F192" i="13"/>
  <c r="E192" i="13"/>
  <c r="D192" i="13"/>
  <c r="C192" i="13"/>
  <c r="B192" i="13"/>
  <c r="H192" i="13"/>
  <c r="A193" i="13"/>
  <c r="A193" i="12"/>
  <c r="E192" i="12"/>
  <c r="D192" i="12"/>
  <c r="C192" i="12"/>
  <c r="B192" i="12"/>
  <c r="F192" i="10"/>
  <c r="E192" i="10"/>
  <c r="D192" i="10"/>
  <c r="C192" i="10"/>
  <c r="B192" i="10"/>
  <c r="A193" i="10"/>
  <c r="A193" i="8"/>
  <c r="C192" i="8"/>
  <c r="J192" i="8"/>
  <c r="B192" i="8"/>
  <c r="I192" i="8"/>
  <c r="H192" i="8"/>
  <c r="G192" i="8"/>
  <c r="F192" i="8"/>
  <c r="E192" i="8"/>
  <c r="D192" i="8"/>
  <c r="E192" i="7"/>
  <c r="C192" i="7"/>
  <c r="B192" i="7"/>
  <c r="A193" i="7"/>
  <c r="F192" i="7"/>
  <c r="G192" i="7"/>
  <c r="D192" i="7"/>
  <c r="A193" i="11"/>
  <c r="F192" i="11"/>
  <c r="E192" i="11"/>
  <c r="D192" i="11"/>
  <c r="C192" i="11"/>
  <c r="B192" i="11"/>
  <c r="I193" i="8" l="1"/>
  <c r="H193" i="8"/>
  <c r="G193" i="8"/>
  <c r="F193" i="8"/>
  <c r="E193" i="8"/>
  <c r="D193" i="8"/>
  <c r="A194" i="8"/>
  <c r="J193" i="8"/>
  <c r="C193" i="8"/>
  <c r="B193" i="8"/>
  <c r="C193" i="11"/>
  <c r="B193" i="11"/>
  <c r="A194" i="11"/>
  <c r="F193" i="11"/>
  <c r="E193" i="11"/>
  <c r="D193" i="11"/>
  <c r="A194" i="10"/>
  <c r="F193" i="10"/>
  <c r="E193" i="10"/>
  <c r="D193" i="10"/>
  <c r="C193" i="10"/>
  <c r="B193" i="10"/>
  <c r="F193" i="7"/>
  <c r="D193" i="7"/>
  <c r="C193" i="7"/>
  <c r="B193" i="7"/>
  <c r="G193" i="7"/>
  <c r="A194" i="7"/>
  <c r="E193" i="7"/>
  <c r="B193" i="12"/>
  <c r="A194" i="12"/>
  <c r="C193" i="12"/>
  <c r="E193" i="12"/>
  <c r="D193" i="12"/>
  <c r="G193" i="13"/>
  <c r="F193" i="13"/>
  <c r="E193" i="13"/>
  <c r="D193" i="13"/>
  <c r="C193" i="13"/>
  <c r="B193" i="13"/>
  <c r="H193" i="13"/>
  <c r="A194" i="13"/>
  <c r="I193" i="9"/>
  <c r="H193" i="9"/>
  <c r="G193" i="9"/>
  <c r="F193" i="9"/>
  <c r="E193" i="9"/>
  <c r="D193" i="9"/>
  <c r="A194" i="9"/>
  <c r="B193" i="9"/>
  <c r="C193" i="9"/>
  <c r="E194" i="12" l="1"/>
  <c r="D194" i="12"/>
  <c r="C194" i="12"/>
  <c r="B194" i="12"/>
  <c r="A195" i="12"/>
  <c r="G194" i="8"/>
  <c r="F194" i="8"/>
  <c r="E194" i="8"/>
  <c r="D194" i="8"/>
  <c r="A195" i="8"/>
  <c r="C194" i="8"/>
  <c r="J194" i="8"/>
  <c r="B194" i="8"/>
  <c r="H194" i="8"/>
  <c r="I194" i="8"/>
  <c r="E194" i="11"/>
  <c r="D194" i="11"/>
  <c r="C194" i="11"/>
  <c r="B194" i="11"/>
  <c r="A195" i="11"/>
  <c r="F194" i="11"/>
  <c r="G194" i="7"/>
  <c r="E194" i="7"/>
  <c r="D194" i="7"/>
  <c r="C194" i="7"/>
  <c r="B194" i="7"/>
  <c r="A195" i="7"/>
  <c r="F194" i="7"/>
  <c r="G194" i="13"/>
  <c r="F194" i="13"/>
  <c r="E194" i="13"/>
  <c r="D194" i="13"/>
  <c r="C194" i="13"/>
  <c r="B194" i="13"/>
  <c r="H194" i="13"/>
  <c r="A195" i="13"/>
  <c r="H194" i="9"/>
  <c r="G194" i="9"/>
  <c r="F194" i="9"/>
  <c r="E194" i="9"/>
  <c r="D194" i="9"/>
  <c r="C194" i="9"/>
  <c r="I194" i="9"/>
  <c r="B194" i="9"/>
  <c r="A195" i="9"/>
  <c r="B194" i="10"/>
  <c r="A195" i="10"/>
  <c r="F194" i="10"/>
  <c r="E194" i="10"/>
  <c r="D194" i="10"/>
  <c r="C194" i="10"/>
  <c r="A196" i="12" l="1"/>
  <c r="E195" i="12"/>
  <c r="D195" i="12"/>
  <c r="C195" i="12"/>
  <c r="B195" i="12"/>
  <c r="G195" i="13"/>
  <c r="F195" i="13"/>
  <c r="E195" i="13"/>
  <c r="D195" i="13"/>
  <c r="C195" i="13"/>
  <c r="B195" i="13"/>
  <c r="H195" i="13"/>
  <c r="A196" i="13"/>
  <c r="A196" i="11"/>
  <c r="F195" i="11"/>
  <c r="E195" i="11"/>
  <c r="D195" i="11"/>
  <c r="C195" i="11"/>
  <c r="B195" i="11"/>
  <c r="G195" i="9"/>
  <c r="F195" i="9"/>
  <c r="E195" i="9"/>
  <c r="D195" i="9"/>
  <c r="C195" i="9"/>
  <c r="A196" i="9"/>
  <c r="B195" i="9"/>
  <c r="H195" i="9"/>
  <c r="I195" i="9"/>
  <c r="A196" i="7"/>
  <c r="F195" i="7"/>
  <c r="E195" i="7"/>
  <c r="D195" i="7"/>
  <c r="C195" i="7"/>
  <c r="B195" i="7"/>
  <c r="G195" i="7"/>
  <c r="E195" i="8"/>
  <c r="D195" i="8"/>
  <c r="A196" i="8"/>
  <c r="C195" i="8"/>
  <c r="J195" i="8"/>
  <c r="B195" i="8"/>
  <c r="I195" i="8"/>
  <c r="H195" i="8"/>
  <c r="G195" i="8"/>
  <c r="F195" i="8"/>
  <c r="D195" i="10"/>
  <c r="C195" i="10"/>
  <c r="B195" i="10"/>
  <c r="A196" i="10"/>
  <c r="F195" i="10"/>
  <c r="E195" i="10"/>
  <c r="A197" i="11" l="1"/>
  <c r="F196" i="11"/>
  <c r="E196" i="11"/>
  <c r="D196" i="11"/>
  <c r="B196" i="11"/>
  <c r="C196" i="11"/>
  <c r="G196" i="7"/>
  <c r="F196" i="7"/>
  <c r="E196" i="7"/>
  <c r="D196" i="7"/>
  <c r="B196" i="7"/>
  <c r="A197" i="7"/>
  <c r="C196" i="7"/>
  <c r="G196" i="13"/>
  <c r="F196" i="13"/>
  <c r="E196" i="13"/>
  <c r="D196" i="13"/>
  <c r="C196" i="13"/>
  <c r="B196" i="13"/>
  <c r="H196" i="13"/>
  <c r="A197" i="13"/>
  <c r="A197" i="8"/>
  <c r="C196" i="8"/>
  <c r="J196" i="8"/>
  <c r="B196" i="8"/>
  <c r="I196" i="8"/>
  <c r="H196" i="8"/>
  <c r="G196" i="8"/>
  <c r="F196" i="8"/>
  <c r="E196" i="8"/>
  <c r="D196" i="8"/>
  <c r="F196" i="10"/>
  <c r="E196" i="10"/>
  <c r="D196" i="10"/>
  <c r="C196" i="10"/>
  <c r="B196" i="10"/>
  <c r="A197" i="10"/>
  <c r="F196" i="9"/>
  <c r="E196" i="9"/>
  <c r="D196" i="9"/>
  <c r="C196" i="9"/>
  <c r="A197" i="9"/>
  <c r="B196" i="9"/>
  <c r="I196" i="9"/>
  <c r="G196" i="9"/>
  <c r="H196" i="9"/>
  <c r="C196" i="12"/>
  <c r="B196" i="12"/>
  <c r="D196" i="12"/>
  <c r="E196" i="12"/>
  <c r="A197" i="12"/>
  <c r="I197" i="8" l="1"/>
  <c r="H197" i="8"/>
  <c r="G197" i="8"/>
  <c r="F197" i="8"/>
  <c r="E197" i="8"/>
  <c r="D197" i="8"/>
  <c r="J197" i="8"/>
  <c r="C197" i="8"/>
  <c r="B197" i="8"/>
  <c r="A198" i="8"/>
  <c r="G197" i="13"/>
  <c r="F197" i="13"/>
  <c r="E197" i="13"/>
  <c r="D197" i="13"/>
  <c r="C197" i="13"/>
  <c r="B197" i="13"/>
  <c r="H197" i="13"/>
  <c r="A198" i="13"/>
  <c r="B197" i="7"/>
  <c r="A198" i="7"/>
  <c r="G197" i="7"/>
  <c r="F197" i="7"/>
  <c r="E197" i="7"/>
  <c r="C197" i="7"/>
  <c r="D197" i="7"/>
  <c r="A198" i="12"/>
  <c r="E197" i="12"/>
  <c r="D197" i="12"/>
  <c r="C197" i="12"/>
  <c r="B197" i="12"/>
  <c r="E197" i="9"/>
  <c r="D197" i="9"/>
  <c r="C197" i="9"/>
  <c r="A198" i="9"/>
  <c r="B197" i="9"/>
  <c r="I197" i="9"/>
  <c r="H197" i="9"/>
  <c r="F197" i="9"/>
  <c r="G197" i="9"/>
  <c r="A198" i="10"/>
  <c r="F197" i="10"/>
  <c r="E197" i="10"/>
  <c r="D197" i="10"/>
  <c r="C197" i="10"/>
  <c r="B197" i="10"/>
  <c r="C197" i="11"/>
  <c r="B197" i="11"/>
  <c r="A198" i="11"/>
  <c r="F197" i="11"/>
  <c r="E197" i="11"/>
  <c r="D197" i="11"/>
  <c r="B198" i="10" l="1"/>
  <c r="A199" i="10"/>
  <c r="F198" i="10"/>
  <c r="E198" i="10"/>
  <c r="C198" i="10"/>
  <c r="D198" i="10"/>
  <c r="C198" i="7"/>
  <c r="A199" i="7"/>
  <c r="G198" i="7"/>
  <c r="F198" i="7"/>
  <c r="D198" i="7"/>
  <c r="E198" i="7"/>
  <c r="B198" i="7"/>
  <c r="E198" i="11"/>
  <c r="D198" i="11"/>
  <c r="C198" i="11"/>
  <c r="B198" i="11"/>
  <c r="A199" i="11"/>
  <c r="F198" i="11"/>
  <c r="D198" i="9"/>
  <c r="C198" i="9"/>
  <c r="A199" i="9"/>
  <c r="B198" i="9"/>
  <c r="I198" i="9"/>
  <c r="H198" i="9"/>
  <c r="G198" i="9"/>
  <c r="E198" i="9"/>
  <c r="F198" i="9"/>
  <c r="A199" i="12"/>
  <c r="E198" i="12"/>
  <c r="B198" i="12"/>
  <c r="D198" i="12"/>
  <c r="C198" i="12"/>
  <c r="G198" i="13"/>
  <c r="F198" i="13"/>
  <c r="E198" i="13"/>
  <c r="D198" i="13"/>
  <c r="C198" i="13"/>
  <c r="B198" i="13"/>
  <c r="H198" i="13"/>
  <c r="A199" i="13"/>
  <c r="G198" i="8"/>
  <c r="F198" i="8"/>
  <c r="E198" i="8"/>
  <c r="D198" i="8"/>
  <c r="A199" i="8"/>
  <c r="C198" i="8"/>
  <c r="J198" i="8"/>
  <c r="B198" i="8"/>
  <c r="I198" i="8"/>
  <c r="H198" i="8"/>
  <c r="D199" i="7" l="1"/>
  <c r="B199" i="7"/>
  <c r="A200" i="7"/>
  <c r="G199" i="7"/>
  <c r="E199" i="7"/>
  <c r="F199" i="7"/>
  <c r="C199" i="7"/>
  <c r="E199" i="8"/>
  <c r="D199" i="8"/>
  <c r="A200" i="8"/>
  <c r="C199" i="8"/>
  <c r="J199" i="8"/>
  <c r="B199" i="8"/>
  <c r="I199" i="8"/>
  <c r="H199" i="8"/>
  <c r="G199" i="8"/>
  <c r="F199" i="8"/>
  <c r="D199" i="12"/>
  <c r="C199" i="12"/>
  <c r="B199" i="12"/>
  <c r="E199" i="12"/>
  <c r="A200" i="12"/>
  <c r="A200" i="11"/>
  <c r="F199" i="11"/>
  <c r="E199" i="11"/>
  <c r="D199" i="11"/>
  <c r="C199" i="11"/>
  <c r="B199" i="11"/>
  <c r="D199" i="10"/>
  <c r="C199" i="10"/>
  <c r="B199" i="10"/>
  <c r="A200" i="10"/>
  <c r="F199" i="10"/>
  <c r="E199" i="10"/>
  <c r="C199" i="9"/>
  <c r="A200" i="9"/>
  <c r="B199" i="9"/>
  <c r="I199" i="9"/>
  <c r="H199" i="9"/>
  <c r="G199" i="9"/>
  <c r="F199" i="9"/>
  <c r="D199" i="9"/>
  <c r="E199" i="9"/>
  <c r="G199" i="13"/>
  <c r="F199" i="13"/>
  <c r="E199" i="13"/>
  <c r="D199" i="13"/>
  <c r="C199" i="13"/>
  <c r="B199" i="13"/>
  <c r="H199" i="13"/>
  <c r="A200" i="13"/>
  <c r="F200" i="10" l="1"/>
  <c r="E200" i="10"/>
  <c r="D200" i="10"/>
  <c r="C200" i="10"/>
  <c r="B200" i="10"/>
  <c r="A201" i="10"/>
  <c r="A201" i="11"/>
  <c r="F200" i="11"/>
  <c r="E200" i="11"/>
  <c r="D200" i="11"/>
  <c r="C200" i="11"/>
  <c r="B200" i="11"/>
  <c r="A201" i="12"/>
  <c r="E200" i="12"/>
  <c r="D200" i="12"/>
  <c r="C200" i="12"/>
  <c r="B200" i="12"/>
  <c r="E200" i="7"/>
  <c r="C200" i="7"/>
  <c r="B200" i="7"/>
  <c r="A201" i="7"/>
  <c r="F200" i="7"/>
  <c r="D200" i="7"/>
  <c r="G200" i="7"/>
  <c r="G200" i="13"/>
  <c r="F200" i="13"/>
  <c r="E200" i="13"/>
  <c r="D200" i="13"/>
  <c r="C200" i="13"/>
  <c r="B200" i="13"/>
  <c r="H200" i="13"/>
  <c r="A201" i="13"/>
  <c r="A201" i="8"/>
  <c r="C200" i="8"/>
  <c r="J200" i="8"/>
  <c r="B200" i="8"/>
  <c r="I200" i="8"/>
  <c r="H200" i="8"/>
  <c r="G200" i="8"/>
  <c r="F200" i="8"/>
  <c r="E200" i="8"/>
  <c r="D200" i="8"/>
  <c r="A201" i="9"/>
  <c r="B200" i="9"/>
  <c r="I200" i="9"/>
  <c r="H200" i="9"/>
  <c r="G200" i="9"/>
  <c r="F200" i="9"/>
  <c r="E200" i="9"/>
  <c r="C200" i="9"/>
  <c r="D200" i="9"/>
  <c r="G201" i="13" l="1"/>
  <c r="F201" i="13"/>
  <c r="E201" i="13"/>
  <c r="D201" i="13"/>
  <c r="C201" i="13"/>
  <c r="B201" i="13"/>
  <c r="H201" i="13"/>
  <c r="A202" i="13"/>
  <c r="C201" i="11"/>
  <c r="B201" i="11"/>
  <c r="A202" i="11"/>
  <c r="F201" i="11"/>
  <c r="D201" i="11"/>
  <c r="E201" i="11"/>
  <c r="A202" i="10"/>
  <c r="F201" i="10"/>
  <c r="E201" i="10"/>
  <c r="D201" i="10"/>
  <c r="C201" i="10"/>
  <c r="B201" i="10"/>
  <c r="F201" i="7"/>
  <c r="D201" i="7"/>
  <c r="C201" i="7"/>
  <c r="B201" i="7"/>
  <c r="G201" i="7"/>
  <c r="A202" i="7"/>
  <c r="E201" i="7"/>
  <c r="B201" i="12"/>
  <c r="A202" i="12"/>
  <c r="C201" i="12"/>
  <c r="E201" i="12"/>
  <c r="D201" i="12"/>
  <c r="I201" i="9"/>
  <c r="H201" i="9"/>
  <c r="G201" i="9"/>
  <c r="F201" i="9"/>
  <c r="E201" i="9"/>
  <c r="D201" i="9"/>
  <c r="A202" i="9"/>
  <c r="B201" i="9"/>
  <c r="C201" i="9"/>
  <c r="I201" i="8"/>
  <c r="H201" i="8"/>
  <c r="G201" i="8"/>
  <c r="F201" i="8"/>
  <c r="E201" i="8"/>
  <c r="D201" i="8"/>
  <c r="B201" i="8"/>
  <c r="A202" i="8"/>
  <c r="J201" i="8"/>
  <c r="C201" i="8"/>
  <c r="G202" i="13" l="1"/>
  <c r="F202" i="13"/>
  <c r="E202" i="13"/>
  <c r="D202" i="13"/>
  <c r="C202" i="13"/>
  <c r="B202" i="13"/>
  <c r="H202" i="13"/>
  <c r="A203" i="13"/>
  <c r="B202" i="10"/>
  <c r="A203" i="10"/>
  <c r="F202" i="10"/>
  <c r="E202" i="10"/>
  <c r="D202" i="10"/>
  <c r="C202" i="10"/>
  <c r="E202" i="12"/>
  <c r="D202" i="12"/>
  <c r="C202" i="12"/>
  <c r="B202" i="12"/>
  <c r="A203" i="12"/>
  <c r="E202" i="11"/>
  <c r="D202" i="11"/>
  <c r="C202" i="11"/>
  <c r="B202" i="11"/>
  <c r="A203" i="11"/>
  <c r="F202" i="11"/>
  <c r="H202" i="9"/>
  <c r="G202" i="9"/>
  <c r="F202" i="9"/>
  <c r="E202" i="9"/>
  <c r="D202" i="9"/>
  <c r="C202" i="9"/>
  <c r="I202" i="9"/>
  <c r="B202" i="9"/>
  <c r="A203" i="9"/>
  <c r="G202" i="7"/>
  <c r="E202" i="7"/>
  <c r="D202" i="7"/>
  <c r="C202" i="7"/>
  <c r="B202" i="7"/>
  <c r="A203" i="7"/>
  <c r="F202" i="7"/>
  <c r="G202" i="8"/>
  <c r="F202" i="8"/>
  <c r="E202" i="8"/>
  <c r="D202" i="8"/>
  <c r="A203" i="8"/>
  <c r="C202" i="8"/>
  <c r="J202" i="8"/>
  <c r="B202" i="8"/>
  <c r="I202" i="8"/>
  <c r="H202" i="8"/>
  <c r="A204" i="7" l="1"/>
  <c r="F203" i="7"/>
  <c r="E203" i="7"/>
  <c r="D203" i="7"/>
  <c r="C203" i="7"/>
  <c r="G203" i="7"/>
  <c r="B203" i="7"/>
  <c r="A204" i="11"/>
  <c r="F203" i="11"/>
  <c r="E203" i="11"/>
  <c r="D203" i="11"/>
  <c r="C203" i="11"/>
  <c r="B203" i="11"/>
  <c r="G203" i="13"/>
  <c r="F203" i="13"/>
  <c r="E203" i="13"/>
  <c r="D203" i="13"/>
  <c r="C203" i="13"/>
  <c r="B203" i="13"/>
  <c r="H203" i="13"/>
  <c r="A204" i="13"/>
  <c r="E203" i="8"/>
  <c r="D203" i="8"/>
  <c r="A204" i="8"/>
  <c r="C203" i="8"/>
  <c r="J203" i="8"/>
  <c r="B203" i="8"/>
  <c r="I203" i="8"/>
  <c r="H203" i="8"/>
  <c r="G203" i="8"/>
  <c r="F203" i="8"/>
  <c r="A204" i="12"/>
  <c r="E203" i="12"/>
  <c r="D203" i="12"/>
  <c r="B203" i="12"/>
  <c r="C203" i="12"/>
  <c r="G203" i="9"/>
  <c r="F203" i="9"/>
  <c r="E203" i="9"/>
  <c r="D203" i="9"/>
  <c r="C203" i="9"/>
  <c r="A204" i="9"/>
  <c r="B203" i="9"/>
  <c r="H203" i="9"/>
  <c r="I203" i="9"/>
  <c r="D203" i="10"/>
  <c r="C203" i="10"/>
  <c r="B203" i="10"/>
  <c r="A204" i="10"/>
  <c r="E203" i="10"/>
  <c r="F203" i="10"/>
  <c r="C204" i="12" l="1"/>
  <c r="B204" i="12"/>
  <c r="D204" i="12"/>
  <c r="A205" i="12"/>
  <c r="E204" i="12"/>
  <c r="A205" i="8"/>
  <c r="C204" i="8"/>
  <c r="J204" i="8"/>
  <c r="B204" i="8"/>
  <c r="I204" i="8"/>
  <c r="H204" i="8"/>
  <c r="G204" i="8"/>
  <c r="F204" i="8"/>
  <c r="D204" i="8"/>
  <c r="E204" i="8"/>
  <c r="A205" i="11"/>
  <c r="F204" i="11"/>
  <c r="E204" i="11"/>
  <c r="D204" i="11"/>
  <c r="C204" i="11"/>
  <c r="B204" i="11"/>
  <c r="G204" i="13"/>
  <c r="F204" i="13"/>
  <c r="E204" i="13"/>
  <c r="D204" i="13"/>
  <c r="C204" i="13"/>
  <c r="B204" i="13"/>
  <c r="H204" i="13"/>
  <c r="A205" i="13"/>
  <c r="F204" i="9"/>
  <c r="E204" i="9"/>
  <c r="D204" i="9"/>
  <c r="C204" i="9"/>
  <c r="A205" i="9"/>
  <c r="B204" i="9"/>
  <c r="I204" i="9"/>
  <c r="G204" i="9"/>
  <c r="H204" i="9"/>
  <c r="F204" i="10"/>
  <c r="E204" i="10"/>
  <c r="D204" i="10"/>
  <c r="C204" i="10"/>
  <c r="B204" i="10"/>
  <c r="A205" i="10"/>
  <c r="G204" i="7"/>
  <c r="F204" i="7"/>
  <c r="E204" i="7"/>
  <c r="D204" i="7"/>
  <c r="B204" i="7"/>
  <c r="C204" i="7"/>
  <c r="A205" i="7"/>
  <c r="C205" i="11" l="1"/>
  <c r="B205" i="11"/>
  <c r="A206" i="11"/>
  <c r="F205" i="11"/>
  <c r="E205" i="11"/>
  <c r="D205" i="11"/>
  <c r="I205" i="8"/>
  <c r="H205" i="8"/>
  <c r="G205" i="8"/>
  <c r="F205" i="8"/>
  <c r="E205" i="8"/>
  <c r="D205" i="8"/>
  <c r="A206" i="8"/>
  <c r="J205" i="8"/>
  <c r="C205" i="8"/>
  <c r="B205" i="8"/>
  <c r="G205" i="13"/>
  <c r="F205" i="13"/>
  <c r="E205" i="13"/>
  <c r="D205" i="13"/>
  <c r="C205" i="13"/>
  <c r="B205" i="13"/>
  <c r="H205" i="13"/>
  <c r="A206" i="13"/>
  <c r="A206" i="10"/>
  <c r="F205" i="10"/>
  <c r="E205" i="10"/>
  <c r="D205" i="10"/>
  <c r="C205" i="10"/>
  <c r="B205" i="10"/>
  <c r="A206" i="12"/>
  <c r="E205" i="12"/>
  <c r="D205" i="12"/>
  <c r="C205" i="12"/>
  <c r="B205" i="12"/>
  <c r="B205" i="7"/>
  <c r="A206" i="7"/>
  <c r="G205" i="7"/>
  <c r="F205" i="7"/>
  <c r="E205" i="7"/>
  <c r="C205" i="7"/>
  <c r="D205" i="7"/>
  <c r="E205" i="9"/>
  <c r="D205" i="9"/>
  <c r="C205" i="9"/>
  <c r="A206" i="9"/>
  <c r="B205" i="9"/>
  <c r="I205" i="9"/>
  <c r="H205" i="9"/>
  <c r="F205" i="9"/>
  <c r="G205" i="9"/>
  <c r="G206" i="13" l="1"/>
  <c r="F206" i="13"/>
  <c r="E206" i="13"/>
  <c r="D206" i="13"/>
  <c r="C206" i="13"/>
  <c r="B206" i="13"/>
  <c r="H206" i="13"/>
  <c r="A207" i="13"/>
  <c r="G206" i="8"/>
  <c r="F206" i="8"/>
  <c r="E206" i="8"/>
  <c r="D206" i="8"/>
  <c r="A207" i="8"/>
  <c r="C206" i="8"/>
  <c r="J206" i="8"/>
  <c r="B206" i="8"/>
  <c r="I206" i="8"/>
  <c r="H206" i="8"/>
  <c r="A207" i="12"/>
  <c r="E206" i="12"/>
  <c r="B206" i="12"/>
  <c r="D206" i="12"/>
  <c r="C206" i="12"/>
  <c r="E206" i="11"/>
  <c r="D206" i="11"/>
  <c r="C206" i="11"/>
  <c r="B206" i="11"/>
  <c r="F206" i="11"/>
  <c r="A207" i="11"/>
  <c r="D206" i="9"/>
  <c r="C206" i="9"/>
  <c r="A207" i="9"/>
  <c r="B206" i="9"/>
  <c r="I206" i="9"/>
  <c r="H206" i="9"/>
  <c r="G206" i="9"/>
  <c r="E206" i="9"/>
  <c r="F206" i="9"/>
  <c r="C206" i="7"/>
  <c r="A207" i="7"/>
  <c r="G206" i="7"/>
  <c r="F206" i="7"/>
  <c r="D206" i="7"/>
  <c r="E206" i="7"/>
  <c r="B206" i="7"/>
  <c r="B206" i="10"/>
  <c r="A207" i="10"/>
  <c r="F206" i="10"/>
  <c r="E206" i="10"/>
  <c r="D206" i="10"/>
  <c r="C206" i="10"/>
  <c r="C207" i="9" l="1"/>
  <c r="A208" i="9"/>
  <c r="B207" i="9"/>
  <c r="I207" i="9"/>
  <c r="H207" i="9"/>
  <c r="G207" i="9"/>
  <c r="F207" i="9"/>
  <c r="D207" i="9"/>
  <c r="E207" i="9"/>
  <c r="G207" i="13"/>
  <c r="F207" i="13"/>
  <c r="E207" i="13"/>
  <c r="D207" i="13"/>
  <c r="C207" i="13"/>
  <c r="B207" i="13"/>
  <c r="H207" i="13"/>
  <c r="A208" i="13"/>
  <c r="D207" i="7"/>
  <c r="B207" i="7"/>
  <c r="A208" i="7"/>
  <c r="G207" i="7"/>
  <c r="E207" i="7"/>
  <c r="F207" i="7"/>
  <c r="C207" i="7"/>
  <c r="A208" i="11"/>
  <c r="F207" i="11"/>
  <c r="E207" i="11"/>
  <c r="D207" i="11"/>
  <c r="C207" i="11"/>
  <c r="B207" i="11"/>
  <c r="E207" i="8"/>
  <c r="D207" i="8"/>
  <c r="A208" i="8"/>
  <c r="C207" i="8"/>
  <c r="J207" i="8"/>
  <c r="B207" i="8"/>
  <c r="I207" i="8"/>
  <c r="H207" i="8"/>
  <c r="F207" i="8"/>
  <c r="G207" i="8"/>
  <c r="D207" i="12"/>
  <c r="C207" i="12"/>
  <c r="B207" i="12"/>
  <c r="E207" i="12"/>
  <c r="A208" i="12"/>
  <c r="D207" i="10"/>
  <c r="C207" i="10"/>
  <c r="B207" i="10"/>
  <c r="A208" i="10"/>
  <c r="F207" i="10"/>
  <c r="E207" i="10"/>
  <c r="A209" i="12" l="1"/>
  <c r="E208" i="12"/>
  <c r="D208" i="12"/>
  <c r="C208" i="12"/>
  <c r="B208" i="12"/>
  <c r="E208" i="7"/>
  <c r="C208" i="7"/>
  <c r="B208" i="7"/>
  <c r="A209" i="7"/>
  <c r="F208" i="7"/>
  <c r="G208" i="7"/>
  <c r="D208" i="7"/>
  <c r="A209" i="9"/>
  <c r="B208" i="9"/>
  <c r="I208" i="9"/>
  <c r="H208" i="9"/>
  <c r="G208" i="9"/>
  <c r="F208" i="9"/>
  <c r="E208" i="9"/>
  <c r="C208" i="9"/>
  <c r="D208" i="9"/>
  <c r="F208" i="10"/>
  <c r="E208" i="10"/>
  <c r="D208" i="10"/>
  <c r="C208" i="10"/>
  <c r="B208" i="10"/>
  <c r="A209" i="10"/>
  <c r="A209" i="8"/>
  <c r="C208" i="8"/>
  <c r="J208" i="8"/>
  <c r="B208" i="8"/>
  <c r="I208" i="8"/>
  <c r="H208" i="8"/>
  <c r="G208" i="8"/>
  <c r="F208" i="8"/>
  <c r="E208" i="8"/>
  <c r="D208" i="8"/>
  <c r="A209" i="11"/>
  <c r="F208" i="11"/>
  <c r="E208" i="11"/>
  <c r="D208" i="11"/>
  <c r="C208" i="11"/>
  <c r="B208" i="11"/>
  <c r="G208" i="13"/>
  <c r="F208" i="13"/>
  <c r="E208" i="13"/>
  <c r="D208" i="13"/>
  <c r="C208" i="13"/>
  <c r="B208" i="13"/>
  <c r="H208" i="13"/>
  <c r="A209" i="13"/>
  <c r="I209" i="9" l="1"/>
  <c r="H209" i="9"/>
  <c r="G209" i="9"/>
  <c r="F209" i="9"/>
  <c r="E209" i="9"/>
  <c r="D209" i="9"/>
  <c r="A210" i="9"/>
  <c r="B209" i="9"/>
  <c r="C209" i="9"/>
  <c r="I209" i="8"/>
  <c r="H209" i="8"/>
  <c r="G209" i="8"/>
  <c r="F209" i="8"/>
  <c r="E209" i="8"/>
  <c r="D209" i="8"/>
  <c r="A210" i="8"/>
  <c r="J209" i="8"/>
  <c r="C209" i="8"/>
  <c r="B209" i="8"/>
  <c r="A210" i="10"/>
  <c r="F209" i="10"/>
  <c r="E209" i="10"/>
  <c r="D209" i="10"/>
  <c r="C209" i="10"/>
  <c r="B209" i="10"/>
  <c r="C209" i="11"/>
  <c r="B209" i="11"/>
  <c r="A210" i="11"/>
  <c r="F209" i="11"/>
  <c r="E209" i="11"/>
  <c r="D209" i="11"/>
  <c r="G209" i="13"/>
  <c r="F209" i="13"/>
  <c r="E209" i="13"/>
  <c r="D209" i="13"/>
  <c r="C209" i="13"/>
  <c r="B209" i="13"/>
  <c r="H209" i="13"/>
  <c r="A210" i="13"/>
  <c r="F209" i="7"/>
  <c r="D209" i="7"/>
  <c r="C209" i="7"/>
  <c r="B209" i="7"/>
  <c r="G209" i="7"/>
  <c r="E209" i="7"/>
  <c r="A210" i="7"/>
  <c r="B209" i="12"/>
  <c r="A210" i="12"/>
  <c r="C209" i="12"/>
  <c r="D209" i="12"/>
  <c r="E209" i="12"/>
  <c r="G210" i="8" l="1"/>
  <c r="F210" i="8"/>
  <c r="E210" i="8"/>
  <c r="D210" i="8"/>
  <c r="A211" i="8"/>
  <c r="C210" i="8"/>
  <c r="J210" i="8"/>
  <c r="B210" i="8"/>
  <c r="H210" i="8"/>
  <c r="I210" i="8"/>
  <c r="H210" i="9"/>
  <c r="G210" i="9"/>
  <c r="F210" i="9"/>
  <c r="E210" i="9"/>
  <c r="D210" i="9"/>
  <c r="C210" i="9"/>
  <c r="I210" i="9"/>
  <c r="A211" i="9"/>
  <c r="B210" i="9"/>
  <c r="E210" i="12"/>
  <c r="D210" i="12"/>
  <c r="C210" i="12"/>
  <c r="B210" i="12"/>
  <c r="A211" i="12"/>
  <c r="G210" i="7"/>
  <c r="E210" i="7"/>
  <c r="D210" i="7"/>
  <c r="C210" i="7"/>
  <c r="B210" i="7"/>
  <c r="A211" i="7"/>
  <c r="F210" i="7"/>
  <c r="E210" i="11"/>
  <c r="D210" i="11"/>
  <c r="C210" i="11"/>
  <c r="B210" i="11"/>
  <c r="A211" i="11"/>
  <c r="F210" i="11"/>
  <c r="B210" i="10"/>
  <c r="A211" i="10"/>
  <c r="F210" i="10"/>
  <c r="E210" i="10"/>
  <c r="D210" i="10"/>
  <c r="C210" i="10"/>
  <c r="G210" i="13"/>
  <c r="F210" i="13"/>
  <c r="E210" i="13"/>
  <c r="D210" i="13"/>
  <c r="C210" i="13"/>
  <c r="B210" i="13"/>
  <c r="H210" i="13"/>
  <c r="A211" i="13"/>
  <c r="A212" i="12" l="1"/>
  <c r="E211" i="12"/>
  <c r="D211" i="12"/>
  <c r="C211" i="12"/>
  <c r="B211" i="12"/>
  <c r="E211" i="8"/>
  <c r="D211" i="8"/>
  <c r="A212" i="8"/>
  <c r="C211" i="8"/>
  <c r="J211" i="8"/>
  <c r="B211" i="8"/>
  <c r="I211" i="8"/>
  <c r="H211" i="8"/>
  <c r="G211" i="8"/>
  <c r="F211" i="8"/>
  <c r="D211" i="10"/>
  <c r="C211" i="10"/>
  <c r="B211" i="10"/>
  <c r="A212" i="10"/>
  <c r="F211" i="10"/>
  <c r="E211" i="10"/>
  <c r="G211" i="13"/>
  <c r="F211" i="13"/>
  <c r="E211" i="13"/>
  <c r="D211" i="13"/>
  <c r="C211" i="13"/>
  <c r="B211" i="13"/>
  <c r="H211" i="13"/>
  <c r="A212" i="13"/>
  <c r="A212" i="7"/>
  <c r="F211" i="7"/>
  <c r="E211" i="7"/>
  <c r="D211" i="7"/>
  <c r="C211" i="7"/>
  <c r="G211" i="7"/>
  <c r="B211" i="7"/>
  <c r="G211" i="9"/>
  <c r="F211" i="9"/>
  <c r="E211" i="9"/>
  <c r="D211" i="9"/>
  <c r="C211" i="9"/>
  <c r="A212" i="9"/>
  <c r="B211" i="9"/>
  <c r="H211" i="9"/>
  <c r="I211" i="9"/>
  <c r="A212" i="11"/>
  <c r="F211" i="11"/>
  <c r="E211" i="11"/>
  <c r="D211" i="11"/>
  <c r="C211" i="11"/>
  <c r="B211" i="11"/>
  <c r="A213" i="8" l="1"/>
  <c r="C212" i="8"/>
  <c r="J212" i="8"/>
  <c r="B212" i="8"/>
  <c r="I212" i="8"/>
  <c r="H212" i="8"/>
  <c r="G212" i="8"/>
  <c r="F212" i="8"/>
  <c r="E212" i="8"/>
  <c r="D212" i="8"/>
  <c r="G212" i="7"/>
  <c r="F212" i="7"/>
  <c r="E212" i="7"/>
  <c r="D212" i="7"/>
  <c r="B212" i="7"/>
  <c r="A213" i="7"/>
  <c r="C212" i="7"/>
  <c r="A213" i="11"/>
  <c r="F212" i="11"/>
  <c r="E212" i="11"/>
  <c r="D212" i="11"/>
  <c r="B212" i="11"/>
  <c r="C212" i="11"/>
  <c r="G212" i="13"/>
  <c r="F212" i="13"/>
  <c r="E212" i="13"/>
  <c r="D212" i="13"/>
  <c r="C212" i="13"/>
  <c r="B212" i="13"/>
  <c r="H212" i="13"/>
  <c r="A213" i="13"/>
  <c r="F212" i="10"/>
  <c r="E212" i="10"/>
  <c r="D212" i="10"/>
  <c r="C212" i="10"/>
  <c r="B212" i="10"/>
  <c r="A213" i="10"/>
  <c r="F212" i="9"/>
  <c r="E212" i="9"/>
  <c r="D212" i="9"/>
  <c r="C212" i="9"/>
  <c r="A213" i="9"/>
  <c r="B212" i="9"/>
  <c r="I212" i="9"/>
  <c r="G212" i="9"/>
  <c r="H212" i="9"/>
  <c r="A213" i="12"/>
  <c r="E212" i="12"/>
  <c r="C212" i="12"/>
  <c r="B212" i="12"/>
  <c r="D212" i="12"/>
  <c r="B213" i="7" l="1"/>
  <c r="A214" i="7"/>
  <c r="G213" i="7"/>
  <c r="F213" i="7"/>
  <c r="E213" i="7"/>
  <c r="C213" i="7"/>
  <c r="D213" i="7"/>
  <c r="E213" i="12"/>
  <c r="D213" i="12"/>
  <c r="B213" i="12"/>
  <c r="A214" i="12"/>
  <c r="C213" i="12"/>
  <c r="G213" i="13"/>
  <c r="F213" i="13"/>
  <c r="E213" i="13"/>
  <c r="D213" i="13"/>
  <c r="C213" i="13"/>
  <c r="B213" i="13"/>
  <c r="H213" i="13"/>
  <c r="A214" i="13"/>
  <c r="A214" i="10"/>
  <c r="F213" i="10"/>
  <c r="E213" i="10"/>
  <c r="D213" i="10"/>
  <c r="C213" i="10"/>
  <c r="B213" i="10"/>
  <c r="E213" i="9"/>
  <c r="D213" i="9"/>
  <c r="C213" i="9"/>
  <c r="A214" i="9"/>
  <c r="B213" i="9"/>
  <c r="I213" i="9"/>
  <c r="H213" i="9"/>
  <c r="F213" i="9"/>
  <c r="G213" i="9"/>
  <c r="C213" i="11"/>
  <c r="B213" i="11"/>
  <c r="A214" i="11"/>
  <c r="F213" i="11"/>
  <c r="E213" i="11"/>
  <c r="D213" i="11"/>
  <c r="I213" i="8"/>
  <c r="H213" i="8"/>
  <c r="G213" i="8"/>
  <c r="F213" i="8"/>
  <c r="E213" i="8"/>
  <c r="D213" i="8"/>
  <c r="J213" i="8"/>
  <c r="C213" i="8"/>
  <c r="B213" i="8"/>
  <c r="A214" i="8"/>
  <c r="E214" i="11" l="1"/>
  <c r="D214" i="11"/>
  <c r="C214" i="11"/>
  <c r="B214" i="11"/>
  <c r="A215" i="11"/>
  <c r="F214" i="11"/>
  <c r="B214" i="10"/>
  <c r="A215" i="10"/>
  <c r="F214" i="10"/>
  <c r="E214" i="10"/>
  <c r="C214" i="10"/>
  <c r="D214" i="10"/>
  <c r="D214" i="9"/>
  <c r="C214" i="9"/>
  <c r="A215" i="9"/>
  <c r="B214" i="9"/>
  <c r="I214" i="9"/>
  <c r="H214" i="9"/>
  <c r="G214" i="9"/>
  <c r="E214" i="9"/>
  <c r="F214" i="9"/>
  <c r="G214" i="13"/>
  <c r="F214" i="13"/>
  <c r="E214" i="13"/>
  <c r="D214" i="13"/>
  <c r="C214" i="13"/>
  <c r="B214" i="13"/>
  <c r="H214" i="13"/>
  <c r="A215" i="13"/>
  <c r="E214" i="12"/>
  <c r="D214" i="12"/>
  <c r="C214" i="12"/>
  <c r="A215" i="12"/>
  <c r="B214" i="12"/>
  <c r="C214" i="7"/>
  <c r="A215" i="7"/>
  <c r="G214" i="7"/>
  <c r="F214" i="7"/>
  <c r="D214" i="7"/>
  <c r="B214" i="7"/>
  <c r="E214" i="7"/>
  <c r="G214" i="8"/>
  <c r="F214" i="8"/>
  <c r="E214" i="8"/>
  <c r="D214" i="8"/>
  <c r="A215" i="8"/>
  <c r="C214" i="8"/>
  <c r="J214" i="8"/>
  <c r="B214" i="8"/>
  <c r="I214" i="8"/>
  <c r="H214" i="8"/>
  <c r="D215" i="10" l="1"/>
  <c r="C215" i="10"/>
  <c r="B215" i="10"/>
  <c r="A216" i="10"/>
  <c r="F215" i="10"/>
  <c r="E215" i="10"/>
  <c r="C215" i="9"/>
  <c r="A216" i="9"/>
  <c r="B215" i="9"/>
  <c r="I215" i="9"/>
  <c r="H215" i="9"/>
  <c r="G215" i="9"/>
  <c r="F215" i="9"/>
  <c r="D215" i="9"/>
  <c r="E215" i="9"/>
  <c r="G215" i="13"/>
  <c r="F215" i="13"/>
  <c r="E215" i="13"/>
  <c r="D215" i="13"/>
  <c r="C215" i="13"/>
  <c r="B215" i="13"/>
  <c r="H215" i="13"/>
  <c r="A216" i="13"/>
  <c r="A216" i="11"/>
  <c r="F215" i="11"/>
  <c r="E215" i="11"/>
  <c r="D215" i="11"/>
  <c r="C215" i="11"/>
  <c r="B215" i="11"/>
  <c r="E215" i="8"/>
  <c r="D215" i="8"/>
  <c r="A216" i="8"/>
  <c r="C215" i="8"/>
  <c r="J215" i="8"/>
  <c r="B215" i="8"/>
  <c r="I215" i="8"/>
  <c r="H215" i="8"/>
  <c r="G215" i="8"/>
  <c r="F215" i="8"/>
  <c r="D215" i="7"/>
  <c r="B215" i="7"/>
  <c r="A216" i="7"/>
  <c r="G215" i="7"/>
  <c r="E215" i="7"/>
  <c r="F215" i="7"/>
  <c r="C215" i="7"/>
  <c r="C215" i="12"/>
  <c r="B215" i="12"/>
  <c r="A216" i="12"/>
  <c r="E215" i="12"/>
  <c r="D215" i="12"/>
  <c r="A217" i="11" l="1"/>
  <c r="F216" i="11"/>
  <c r="E216" i="11"/>
  <c r="D216" i="11"/>
  <c r="C216" i="11"/>
  <c r="B216" i="11"/>
  <c r="A217" i="9"/>
  <c r="B216" i="9"/>
  <c r="I216" i="9"/>
  <c r="H216" i="9"/>
  <c r="G216" i="9"/>
  <c r="F216" i="9"/>
  <c r="E216" i="9"/>
  <c r="C216" i="9"/>
  <c r="D216" i="9"/>
  <c r="G216" i="13"/>
  <c r="F216" i="13"/>
  <c r="E216" i="13"/>
  <c r="D216" i="13"/>
  <c r="C216" i="13"/>
  <c r="B216" i="13"/>
  <c r="H216" i="13"/>
  <c r="A217" i="13"/>
  <c r="A217" i="8"/>
  <c r="C216" i="8"/>
  <c r="J216" i="8"/>
  <c r="B216" i="8"/>
  <c r="I216" i="8"/>
  <c r="H216" i="8"/>
  <c r="G216" i="8"/>
  <c r="F216" i="8"/>
  <c r="E216" i="8"/>
  <c r="D216" i="8"/>
  <c r="F216" i="10"/>
  <c r="E216" i="10"/>
  <c r="D216" i="10"/>
  <c r="C216" i="10"/>
  <c r="B216" i="10"/>
  <c r="A217" i="10"/>
  <c r="E216" i="7"/>
  <c r="C216" i="7"/>
  <c r="B216" i="7"/>
  <c r="A217" i="7"/>
  <c r="F216" i="7"/>
  <c r="G216" i="7"/>
  <c r="D216" i="7"/>
  <c r="A217" i="12"/>
  <c r="E216" i="12"/>
  <c r="D216" i="12"/>
  <c r="C216" i="12"/>
  <c r="B216" i="12"/>
  <c r="I217" i="8" l="1"/>
  <c r="H217" i="8"/>
  <c r="G217" i="8"/>
  <c r="F217" i="8"/>
  <c r="E217" i="8"/>
  <c r="D217" i="8"/>
  <c r="B217" i="8"/>
  <c r="A218" i="8"/>
  <c r="C217" i="8"/>
  <c r="J217" i="8"/>
  <c r="A218" i="12"/>
  <c r="E217" i="12"/>
  <c r="D217" i="12"/>
  <c r="B217" i="12"/>
  <c r="C217" i="12"/>
  <c r="G217" i="13"/>
  <c r="F217" i="13"/>
  <c r="E217" i="13"/>
  <c r="D217" i="13"/>
  <c r="C217" i="13"/>
  <c r="B217" i="13"/>
  <c r="H217" i="13"/>
  <c r="A218" i="13"/>
  <c r="I217" i="9"/>
  <c r="H217" i="9"/>
  <c r="G217" i="9"/>
  <c r="F217" i="9"/>
  <c r="E217" i="9"/>
  <c r="D217" i="9"/>
  <c r="A218" i="9"/>
  <c r="B217" i="9"/>
  <c r="C217" i="9"/>
  <c r="F217" i="7"/>
  <c r="D217" i="7"/>
  <c r="C217" i="7"/>
  <c r="B217" i="7"/>
  <c r="G217" i="7"/>
  <c r="A218" i="7"/>
  <c r="E217" i="7"/>
  <c r="A218" i="10"/>
  <c r="F217" i="10"/>
  <c r="E217" i="10"/>
  <c r="D217" i="10"/>
  <c r="C217" i="10"/>
  <c r="B217" i="10"/>
  <c r="C217" i="11"/>
  <c r="B217" i="11"/>
  <c r="A218" i="11"/>
  <c r="F217" i="11"/>
  <c r="D217" i="11"/>
  <c r="E217" i="11"/>
  <c r="G218" i="8" l="1"/>
  <c r="F218" i="8"/>
  <c r="E218" i="8"/>
  <c r="D218" i="8"/>
  <c r="A219" i="8"/>
  <c r="C218" i="8"/>
  <c r="J218" i="8"/>
  <c r="B218" i="8"/>
  <c r="I218" i="8"/>
  <c r="H218" i="8"/>
  <c r="G218" i="13"/>
  <c r="F218" i="13"/>
  <c r="E218" i="13"/>
  <c r="D218" i="13"/>
  <c r="C218" i="13"/>
  <c r="B218" i="13"/>
  <c r="H218" i="13"/>
  <c r="A219" i="13"/>
  <c r="B218" i="10"/>
  <c r="A219" i="10"/>
  <c r="F218" i="10"/>
  <c r="E218" i="10"/>
  <c r="D218" i="10"/>
  <c r="C218" i="10"/>
  <c r="H218" i="9"/>
  <c r="G218" i="9"/>
  <c r="F218" i="9"/>
  <c r="E218" i="9"/>
  <c r="D218" i="9"/>
  <c r="C218" i="9"/>
  <c r="I218" i="9"/>
  <c r="A219" i="9"/>
  <c r="B218" i="9"/>
  <c r="D218" i="12"/>
  <c r="C218" i="12"/>
  <c r="B218" i="12"/>
  <c r="E218" i="12"/>
  <c r="A219" i="12"/>
  <c r="E218" i="11"/>
  <c r="D218" i="11"/>
  <c r="C218" i="11"/>
  <c r="B218" i="11"/>
  <c r="A219" i="11"/>
  <c r="F218" i="11"/>
  <c r="G218" i="7"/>
  <c r="E218" i="7"/>
  <c r="D218" i="7"/>
  <c r="C218" i="7"/>
  <c r="B218" i="7"/>
  <c r="A219" i="7"/>
  <c r="F218" i="7"/>
  <c r="G219" i="9" l="1"/>
  <c r="F219" i="9"/>
  <c r="E219" i="9"/>
  <c r="D219" i="9"/>
  <c r="C219" i="9"/>
  <c r="A220" i="9"/>
  <c r="B219" i="9"/>
  <c r="H219" i="9"/>
  <c r="I219" i="9"/>
  <c r="A220" i="12"/>
  <c r="E219" i="12"/>
  <c r="D219" i="12"/>
  <c r="C219" i="12"/>
  <c r="B219" i="12"/>
  <c r="E219" i="8"/>
  <c r="D219" i="8"/>
  <c r="A220" i="8"/>
  <c r="C219" i="8"/>
  <c r="J219" i="8"/>
  <c r="B219" i="8"/>
  <c r="I219" i="8"/>
  <c r="H219" i="8"/>
  <c r="G219" i="8"/>
  <c r="F219" i="8"/>
  <c r="D219" i="10"/>
  <c r="C219" i="10"/>
  <c r="B219" i="10"/>
  <c r="A220" i="10"/>
  <c r="E219" i="10"/>
  <c r="F219" i="10"/>
  <c r="A220" i="11"/>
  <c r="F219" i="11"/>
  <c r="E219" i="11"/>
  <c r="D219" i="11"/>
  <c r="C219" i="11"/>
  <c r="B219" i="11"/>
  <c r="A220" i="7"/>
  <c r="F219" i="7"/>
  <c r="E219" i="7"/>
  <c r="D219" i="7"/>
  <c r="C219" i="7"/>
  <c r="G219" i="7"/>
  <c r="B219" i="7"/>
  <c r="G219" i="13"/>
  <c r="F219" i="13"/>
  <c r="E219" i="13"/>
  <c r="D219" i="13"/>
  <c r="C219" i="13"/>
  <c r="B219" i="13"/>
  <c r="H219" i="13"/>
  <c r="A220" i="13"/>
  <c r="F220" i="9" l="1"/>
  <c r="E220" i="9"/>
  <c r="D220" i="9"/>
  <c r="C220" i="9"/>
  <c r="A221" i="9"/>
  <c r="B220" i="9"/>
  <c r="I220" i="9"/>
  <c r="G220" i="9"/>
  <c r="H220" i="9"/>
  <c r="F220" i="10"/>
  <c r="E220" i="10"/>
  <c r="D220" i="10"/>
  <c r="C220" i="10"/>
  <c r="B220" i="10"/>
  <c r="A221" i="10"/>
  <c r="A221" i="11"/>
  <c r="F220" i="11"/>
  <c r="E220" i="11"/>
  <c r="D220" i="11"/>
  <c r="C220" i="11"/>
  <c r="B220" i="11"/>
  <c r="G220" i="7"/>
  <c r="F220" i="7"/>
  <c r="E220" i="7"/>
  <c r="D220" i="7"/>
  <c r="B220" i="7"/>
  <c r="A221" i="7"/>
  <c r="C220" i="7"/>
  <c r="B220" i="12"/>
  <c r="A221" i="12"/>
  <c r="E220" i="12"/>
  <c r="C220" i="12"/>
  <c r="D220" i="12"/>
  <c r="G220" i="13"/>
  <c r="F220" i="13"/>
  <c r="E220" i="13"/>
  <c r="D220" i="13"/>
  <c r="C220" i="13"/>
  <c r="B220" i="13"/>
  <c r="H220" i="13"/>
  <c r="A221" i="13"/>
  <c r="D220" i="8"/>
  <c r="A221" i="8"/>
  <c r="H220" i="8"/>
  <c r="C220" i="8"/>
  <c r="B220" i="8"/>
  <c r="J220" i="8"/>
  <c r="I220" i="8"/>
  <c r="G220" i="8"/>
  <c r="E220" i="8"/>
  <c r="F220" i="8"/>
  <c r="C221" i="11" l="1"/>
  <c r="B221" i="11"/>
  <c r="A222" i="11"/>
  <c r="F221" i="11"/>
  <c r="E221" i="11"/>
  <c r="D221" i="11"/>
  <c r="A222" i="10"/>
  <c r="F221" i="10"/>
  <c r="E221" i="10"/>
  <c r="D221" i="10"/>
  <c r="C221" i="10"/>
  <c r="B221" i="10"/>
  <c r="E221" i="9"/>
  <c r="D221" i="9"/>
  <c r="C221" i="9"/>
  <c r="A222" i="9"/>
  <c r="B221" i="9"/>
  <c r="I221" i="9"/>
  <c r="H221" i="9"/>
  <c r="F221" i="9"/>
  <c r="G221" i="9"/>
  <c r="E221" i="12"/>
  <c r="D221" i="12"/>
  <c r="C221" i="12"/>
  <c r="B221" i="12"/>
  <c r="A222" i="12"/>
  <c r="B221" i="7"/>
  <c r="A222" i="7"/>
  <c r="G221" i="7"/>
  <c r="F221" i="7"/>
  <c r="E221" i="7"/>
  <c r="C221" i="7"/>
  <c r="D221" i="7"/>
  <c r="A222" i="8"/>
  <c r="C221" i="8"/>
  <c r="J221" i="8"/>
  <c r="B221" i="8"/>
  <c r="I221" i="8"/>
  <c r="F221" i="8"/>
  <c r="G221" i="8"/>
  <c r="E221" i="8"/>
  <c r="D221" i="8"/>
  <c r="H221" i="8"/>
  <c r="G221" i="13"/>
  <c r="F221" i="13"/>
  <c r="E221" i="13"/>
  <c r="D221" i="13"/>
  <c r="C221" i="13"/>
  <c r="B221" i="13"/>
  <c r="H221" i="13"/>
  <c r="A222" i="13"/>
  <c r="F222" i="9" l="1"/>
  <c r="A223" i="9"/>
  <c r="D222" i="9"/>
  <c r="C222" i="9"/>
  <c r="B222" i="9"/>
  <c r="I222" i="9"/>
  <c r="H222" i="9"/>
  <c r="E222" i="9"/>
  <c r="G222" i="9"/>
  <c r="B222" i="10"/>
  <c r="A223" i="10"/>
  <c r="F222" i="10"/>
  <c r="E222" i="10"/>
  <c r="D222" i="10"/>
  <c r="C222" i="10"/>
  <c r="C222" i="7"/>
  <c r="A223" i="7"/>
  <c r="G222" i="7"/>
  <c r="F222" i="7"/>
  <c r="D222" i="7"/>
  <c r="E222" i="7"/>
  <c r="B222" i="7"/>
  <c r="G222" i="13"/>
  <c r="F222" i="13"/>
  <c r="E222" i="13"/>
  <c r="D222" i="13"/>
  <c r="C222" i="13"/>
  <c r="B222" i="13"/>
  <c r="H222" i="13"/>
  <c r="A223" i="13"/>
  <c r="E222" i="11"/>
  <c r="D222" i="11"/>
  <c r="C222" i="11"/>
  <c r="B222" i="11"/>
  <c r="F222" i="11"/>
  <c r="A223" i="11"/>
  <c r="I222" i="8"/>
  <c r="H222" i="8"/>
  <c r="G222" i="8"/>
  <c r="D222" i="8"/>
  <c r="A223" i="8"/>
  <c r="J222" i="8"/>
  <c r="F222" i="8"/>
  <c r="E222" i="8"/>
  <c r="C222" i="8"/>
  <c r="B222" i="8"/>
  <c r="A223" i="12"/>
  <c r="E222" i="12"/>
  <c r="D222" i="12"/>
  <c r="C222" i="12"/>
  <c r="B222" i="12"/>
  <c r="A224" i="11" l="1"/>
  <c r="F223" i="11"/>
  <c r="E223" i="11"/>
  <c r="D223" i="11"/>
  <c r="C223" i="11"/>
  <c r="B223" i="11"/>
  <c r="D223" i="10"/>
  <c r="C223" i="10"/>
  <c r="B223" i="10"/>
  <c r="A224" i="10"/>
  <c r="F223" i="10"/>
  <c r="E223" i="10"/>
  <c r="C223" i="12"/>
  <c r="B223" i="12"/>
  <c r="A224" i="12"/>
  <c r="D223" i="12"/>
  <c r="E223" i="12"/>
  <c r="E223" i="9"/>
  <c r="I223" i="9"/>
  <c r="F223" i="9"/>
  <c r="D223" i="9"/>
  <c r="C223" i="9"/>
  <c r="B223" i="9"/>
  <c r="A224" i="9"/>
  <c r="G223" i="9"/>
  <c r="H223" i="9"/>
  <c r="G223" i="13"/>
  <c r="F223" i="13"/>
  <c r="E223" i="13"/>
  <c r="D223" i="13"/>
  <c r="C223" i="13"/>
  <c r="B223" i="13"/>
  <c r="H223" i="13"/>
  <c r="A224" i="13"/>
  <c r="G223" i="8"/>
  <c r="F223" i="8"/>
  <c r="E223" i="8"/>
  <c r="J223" i="8"/>
  <c r="B223" i="8"/>
  <c r="C223" i="8"/>
  <c r="A224" i="8"/>
  <c r="I223" i="8"/>
  <c r="H223" i="8"/>
  <c r="D223" i="8"/>
  <c r="D223" i="7"/>
  <c r="B223" i="7"/>
  <c r="A224" i="7"/>
  <c r="G223" i="7"/>
  <c r="E223" i="7"/>
  <c r="C223" i="7"/>
  <c r="F223" i="7"/>
  <c r="D224" i="9" l="1"/>
  <c r="H224" i="9"/>
  <c r="G224" i="9"/>
  <c r="F224" i="9"/>
  <c r="E224" i="9"/>
  <c r="C224" i="9"/>
  <c r="B224" i="9"/>
  <c r="I224" i="9"/>
  <c r="A225" i="9"/>
  <c r="A225" i="12"/>
  <c r="E224" i="12"/>
  <c r="D224" i="12"/>
  <c r="C224" i="12"/>
  <c r="B224" i="12"/>
  <c r="G224" i="13"/>
  <c r="F224" i="13"/>
  <c r="E224" i="13"/>
  <c r="D224" i="13"/>
  <c r="C224" i="13"/>
  <c r="B224" i="13"/>
  <c r="H224" i="13"/>
  <c r="A225" i="13"/>
  <c r="F224" i="10"/>
  <c r="E224" i="10"/>
  <c r="D224" i="10"/>
  <c r="C224" i="10"/>
  <c r="B224" i="10"/>
  <c r="A225" i="10"/>
  <c r="E224" i="7"/>
  <c r="C224" i="7"/>
  <c r="B224" i="7"/>
  <c r="A225" i="7"/>
  <c r="F224" i="7"/>
  <c r="G224" i="7"/>
  <c r="D224" i="7"/>
  <c r="E224" i="8"/>
  <c r="D224" i="8"/>
  <c r="A225" i="8"/>
  <c r="C224" i="8"/>
  <c r="H224" i="8"/>
  <c r="I224" i="8"/>
  <c r="G224" i="8"/>
  <c r="F224" i="8"/>
  <c r="B224" i="8"/>
  <c r="J224" i="8"/>
  <c r="A225" i="11"/>
  <c r="F224" i="11"/>
  <c r="E224" i="11"/>
  <c r="D224" i="11"/>
  <c r="C224" i="11"/>
  <c r="B224" i="11"/>
  <c r="F225" i="7" l="1"/>
  <c r="D225" i="7"/>
  <c r="C225" i="7"/>
  <c r="B225" i="7"/>
  <c r="G225" i="7"/>
  <c r="A226" i="7"/>
  <c r="E225" i="7"/>
  <c r="G225" i="13"/>
  <c r="F225" i="13"/>
  <c r="E225" i="13"/>
  <c r="D225" i="13"/>
  <c r="C225" i="13"/>
  <c r="B225" i="13"/>
  <c r="H225" i="13"/>
  <c r="A226" i="13"/>
  <c r="A226" i="10"/>
  <c r="F225" i="10"/>
  <c r="E225" i="10"/>
  <c r="D225" i="10"/>
  <c r="C225" i="10"/>
  <c r="B225" i="10"/>
  <c r="C225" i="11"/>
  <c r="B225" i="11"/>
  <c r="A226" i="11"/>
  <c r="F225" i="11"/>
  <c r="E225" i="11"/>
  <c r="D225" i="11"/>
  <c r="A226" i="8"/>
  <c r="C225" i="8"/>
  <c r="J225" i="8"/>
  <c r="B225" i="8"/>
  <c r="I225" i="8"/>
  <c r="F225" i="8"/>
  <c r="H225" i="8"/>
  <c r="G225" i="8"/>
  <c r="E225" i="8"/>
  <c r="D225" i="8"/>
  <c r="A226" i="12"/>
  <c r="E225" i="12"/>
  <c r="D225" i="12"/>
  <c r="B225" i="12"/>
  <c r="C225" i="12"/>
  <c r="E225" i="9"/>
  <c r="C225" i="9"/>
  <c r="G225" i="9"/>
  <c r="A226" i="9"/>
  <c r="I225" i="9"/>
  <c r="H225" i="9"/>
  <c r="F225" i="9"/>
  <c r="D225" i="9"/>
  <c r="B225" i="9"/>
  <c r="E226" i="11" l="1"/>
  <c r="D226" i="11"/>
  <c r="C226" i="11"/>
  <c r="B226" i="11"/>
  <c r="A227" i="11"/>
  <c r="F226" i="11"/>
  <c r="B226" i="10"/>
  <c r="A227" i="10"/>
  <c r="F226" i="10"/>
  <c r="E226" i="10"/>
  <c r="D226" i="10"/>
  <c r="C226" i="10"/>
  <c r="G226" i="13"/>
  <c r="F226" i="13"/>
  <c r="E226" i="13"/>
  <c r="D226" i="13"/>
  <c r="C226" i="13"/>
  <c r="B226" i="13"/>
  <c r="H226" i="13"/>
  <c r="A227" i="13"/>
  <c r="G226" i="7"/>
  <c r="E226" i="7"/>
  <c r="D226" i="7"/>
  <c r="C226" i="7"/>
  <c r="B226" i="7"/>
  <c r="A227" i="7"/>
  <c r="F226" i="7"/>
  <c r="D226" i="12"/>
  <c r="C226" i="12"/>
  <c r="B226" i="12"/>
  <c r="E226" i="12"/>
  <c r="A227" i="12"/>
  <c r="I226" i="8"/>
  <c r="H226" i="8"/>
  <c r="G226" i="8"/>
  <c r="D226" i="8"/>
  <c r="E226" i="8"/>
  <c r="C226" i="8"/>
  <c r="B226" i="8"/>
  <c r="A227" i="8"/>
  <c r="F226" i="8"/>
  <c r="J226" i="8"/>
  <c r="D226" i="9"/>
  <c r="C226" i="9"/>
  <c r="A227" i="9"/>
  <c r="B226" i="9"/>
  <c r="F226" i="9"/>
  <c r="I226" i="9"/>
  <c r="H226" i="9"/>
  <c r="E226" i="9"/>
  <c r="G226" i="9"/>
  <c r="A228" i="12" l="1"/>
  <c r="E227" i="12"/>
  <c r="D227" i="12"/>
  <c r="C227" i="12"/>
  <c r="B227" i="12"/>
  <c r="D227" i="10"/>
  <c r="C227" i="10"/>
  <c r="B227" i="10"/>
  <c r="A228" i="10"/>
  <c r="F227" i="10"/>
  <c r="E227" i="10"/>
  <c r="G227" i="8"/>
  <c r="F227" i="8"/>
  <c r="E227" i="8"/>
  <c r="J227" i="8"/>
  <c r="B227" i="8"/>
  <c r="A228" i="8"/>
  <c r="I227" i="8"/>
  <c r="H227" i="8"/>
  <c r="D227" i="8"/>
  <c r="C227" i="8"/>
  <c r="A228" i="11"/>
  <c r="F227" i="11"/>
  <c r="E227" i="11"/>
  <c r="D227" i="11"/>
  <c r="C227" i="11"/>
  <c r="B227" i="11"/>
  <c r="G227" i="13"/>
  <c r="F227" i="13"/>
  <c r="E227" i="13"/>
  <c r="D227" i="13"/>
  <c r="C227" i="13"/>
  <c r="B227" i="13"/>
  <c r="H227" i="13"/>
  <c r="A228" i="13"/>
  <c r="C227" i="9"/>
  <c r="A228" i="9"/>
  <c r="B227" i="9"/>
  <c r="I227" i="9"/>
  <c r="G227" i="9"/>
  <c r="E227" i="9"/>
  <c r="H227" i="9"/>
  <c r="F227" i="9"/>
  <c r="D227" i="9"/>
  <c r="A228" i="7"/>
  <c r="F227" i="7"/>
  <c r="E227" i="7"/>
  <c r="D227" i="7"/>
  <c r="C227" i="7"/>
  <c r="B227" i="7"/>
  <c r="G227" i="7"/>
  <c r="A229" i="11" l="1"/>
  <c r="F228" i="11"/>
  <c r="E228" i="11"/>
  <c r="D228" i="11"/>
  <c r="B228" i="11"/>
  <c r="C228" i="11"/>
  <c r="G228" i="7"/>
  <c r="F228" i="7"/>
  <c r="E228" i="7"/>
  <c r="D228" i="7"/>
  <c r="B228" i="7"/>
  <c r="A229" i="7"/>
  <c r="C228" i="7"/>
  <c r="A229" i="9"/>
  <c r="B228" i="9"/>
  <c r="I228" i="9"/>
  <c r="H228" i="9"/>
  <c r="F228" i="9"/>
  <c r="D228" i="9"/>
  <c r="C228" i="9"/>
  <c r="E228" i="9"/>
  <c r="G228" i="9"/>
  <c r="G228" i="13"/>
  <c r="F228" i="13"/>
  <c r="E228" i="13"/>
  <c r="D228" i="13"/>
  <c r="C228" i="13"/>
  <c r="B228" i="13"/>
  <c r="H228" i="13"/>
  <c r="A229" i="13"/>
  <c r="E228" i="8"/>
  <c r="D228" i="8"/>
  <c r="A229" i="8"/>
  <c r="C228" i="8"/>
  <c r="H228" i="8"/>
  <c r="J228" i="8"/>
  <c r="I228" i="8"/>
  <c r="G228" i="8"/>
  <c r="F228" i="8"/>
  <c r="B228" i="8"/>
  <c r="F228" i="10"/>
  <c r="E228" i="10"/>
  <c r="D228" i="10"/>
  <c r="C228" i="10"/>
  <c r="B228" i="10"/>
  <c r="A229" i="10"/>
  <c r="B228" i="12"/>
  <c r="A229" i="12"/>
  <c r="E228" i="12"/>
  <c r="C228" i="12"/>
  <c r="D228" i="12"/>
  <c r="G229" i="13" l="1"/>
  <c r="F229" i="13"/>
  <c r="E229" i="13"/>
  <c r="D229" i="13"/>
  <c r="C229" i="13"/>
  <c r="B229" i="13"/>
  <c r="H229" i="13"/>
  <c r="A230" i="13"/>
  <c r="I229" i="9"/>
  <c r="H229" i="9"/>
  <c r="G229" i="9"/>
  <c r="E229" i="9"/>
  <c r="C229" i="9"/>
  <c r="A230" i="9"/>
  <c r="F229" i="9"/>
  <c r="D229" i="9"/>
  <c r="B229" i="9"/>
  <c r="B229" i="7"/>
  <c r="A230" i="7"/>
  <c r="G229" i="7"/>
  <c r="F229" i="7"/>
  <c r="E229" i="7"/>
  <c r="C229" i="7"/>
  <c r="D229" i="7"/>
  <c r="E229" i="12"/>
  <c r="D229" i="12"/>
  <c r="C229" i="12"/>
  <c r="B229" i="12"/>
  <c r="A230" i="12"/>
  <c r="A230" i="10"/>
  <c r="F229" i="10"/>
  <c r="E229" i="10"/>
  <c r="D229" i="10"/>
  <c r="C229" i="10"/>
  <c r="B229" i="10"/>
  <c r="A230" i="8"/>
  <c r="C229" i="8"/>
  <c r="J229" i="8"/>
  <c r="B229" i="8"/>
  <c r="I229" i="8"/>
  <c r="F229" i="8"/>
  <c r="G229" i="8"/>
  <c r="E229" i="8"/>
  <c r="D229" i="8"/>
  <c r="H229" i="8"/>
  <c r="C229" i="11"/>
  <c r="B229" i="11"/>
  <c r="A230" i="11"/>
  <c r="F229" i="11"/>
  <c r="E229" i="11"/>
  <c r="D229" i="11"/>
  <c r="G230" i="13" l="1"/>
  <c r="F230" i="13"/>
  <c r="E230" i="13"/>
  <c r="D230" i="13"/>
  <c r="C230" i="13"/>
  <c r="B230" i="13"/>
  <c r="H230" i="13"/>
  <c r="A231" i="13"/>
  <c r="E230" i="11"/>
  <c r="D230" i="11"/>
  <c r="C230" i="11"/>
  <c r="B230" i="11"/>
  <c r="A231" i="11"/>
  <c r="F230" i="11"/>
  <c r="H230" i="9"/>
  <c r="G230" i="9"/>
  <c r="F230" i="9"/>
  <c r="D230" i="9"/>
  <c r="A231" i="9"/>
  <c r="B230" i="9"/>
  <c r="E230" i="9"/>
  <c r="C230" i="9"/>
  <c r="I230" i="9"/>
  <c r="A231" i="12"/>
  <c r="E230" i="12"/>
  <c r="D230" i="12"/>
  <c r="C230" i="12"/>
  <c r="B230" i="12"/>
  <c r="I230" i="8"/>
  <c r="H230" i="8"/>
  <c r="G230" i="8"/>
  <c r="D230" i="8"/>
  <c r="A231" i="8"/>
  <c r="J230" i="8"/>
  <c r="F230" i="8"/>
  <c r="E230" i="8"/>
  <c r="C230" i="8"/>
  <c r="B230" i="8"/>
  <c r="B230" i="10"/>
  <c r="A231" i="10"/>
  <c r="F230" i="10"/>
  <c r="E230" i="10"/>
  <c r="C230" i="10"/>
  <c r="D230" i="10"/>
  <c r="C230" i="7"/>
  <c r="A231" i="7"/>
  <c r="G230" i="7"/>
  <c r="F230" i="7"/>
  <c r="D230" i="7"/>
  <c r="E230" i="7"/>
  <c r="B230" i="7"/>
  <c r="C231" i="12" l="1"/>
  <c r="B231" i="12"/>
  <c r="A232" i="12"/>
  <c r="D231" i="12"/>
  <c r="E231" i="12"/>
  <c r="G231" i="13"/>
  <c r="F231" i="13"/>
  <c r="E231" i="13"/>
  <c r="D231" i="13"/>
  <c r="C231" i="13"/>
  <c r="B231" i="13"/>
  <c r="H231" i="13"/>
  <c r="A232" i="13"/>
  <c r="D231" i="7"/>
  <c r="B231" i="7"/>
  <c r="A232" i="7"/>
  <c r="G231" i="7"/>
  <c r="E231" i="7"/>
  <c r="F231" i="7"/>
  <c r="C231" i="7"/>
  <c r="A232" i="11"/>
  <c r="F231" i="11"/>
  <c r="E231" i="11"/>
  <c r="D231" i="11"/>
  <c r="C231" i="11"/>
  <c r="B231" i="11"/>
  <c r="G231" i="9"/>
  <c r="F231" i="9"/>
  <c r="E231" i="9"/>
  <c r="C231" i="9"/>
  <c r="I231" i="9"/>
  <c r="A232" i="9"/>
  <c r="H231" i="9"/>
  <c r="D231" i="9"/>
  <c r="B231" i="9"/>
  <c r="D231" i="10"/>
  <c r="C231" i="10"/>
  <c r="B231" i="10"/>
  <c r="A232" i="10"/>
  <c r="F231" i="10"/>
  <c r="E231" i="10"/>
  <c r="G231" i="8"/>
  <c r="F231" i="8"/>
  <c r="E231" i="8"/>
  <c r="A232" i="8"/>
  <c r="C231" i="8"/>
  <c r="J231" i="8"/>
  <c r="B231" i="8"/>
  <c r="D231" i="8"/>
  <c r="I231" i="8"/>
  <c r="H231" i="8"/>
  <c r="F232" i="9" l="1"/>
  <c r="E232" i="9"/>
  <c r="D232" i="9"/>
  <c r="A233" i="9"/>
  <c r="B232" i="9"/>
  <c r="H232" i="9"/>
  <c r="I232" i="9"/>
  <c r="G232" i="9"/>
  <c r="C232" i="9"/>
  <c r="E232" i="7"/>
  <c r="C232" i="7"/>
  <c r="B232" i="7"/>
  <c r="A233" i="7"/>
  <c r="F232" i="7"/>
  <c r="D232" i="7"/>
  <c r="G232" i="7"/>
  <c r="F232" i="10"/>
  <c r="E232" i="10"/>
  <c r="D232" i="10"/>
  <c r="C232" i="10"/>
  <c r="B232" i="10"/>
  <c r="A233" i="10"/>
  <c r="A233" i="11"/>
  <c r="F232" i="11"/>
  <c r="E232" i="11"/>
  <c r="D232" i="11"/>
  <c r="C232" i="11"/>
  <c r="B232" i="11"/>
  <c r="G232" i="13"/>
  <c r="F232" i="13"/>
  <c r="E232" i="13"/>
  <c r="D232" i="13"/>
  <c r="C232" i="13"/>
  <c r="B232" i="13"/>
  <c r="H232" i="13"/>
  <c r="A233" i="13"/>
  <c r="A233" i="12"/>
  <c r="E232" i="12"/>
  <c r="D232" i="12"/>
  <c r="C232" i="12"/>
  <c r="B232" i="12"/>
  <c r="E232" i="8"/>
  <c r="D232" i="8"/>
  <c r="A233" i="8"/>
  <c r="C232" i="8"/>
  <c r="I232" i="8"/>
  <c r="H232" i="8"/>
  <c r="J232" i="8"/>
  <c r="G232" i="8"/>
  <c r="F232" i="8"/>
  <c r="B232" i="8"/>
  <c r="C233" i="11" l="1"/>
  <c r="B233" i="11"/>
  <c r="A234" i="11"/>
  <c r="F233" i="11"/>
  <c r="D233" i="11"/>
  <c r="E233" i="11"/>
  <c r="A234" i="10"/>
  <c r="F233" i="10"/>
  <c r="E233" i="10"/>
  <c r="D233" i="10"/>
  <c r="C233" i="10"/>
  <c r="B233" i="10"/>
  <c r="A234" i="12"/>
  <c r="E233" i="12"/>
  <c r="D233" i="12"/>
  <c r="B233" i="12"/>
  <c r="C233" i="12"/>
  <c r="F233" i="7"/>
  <c r="D233" i="7"/>
  <c r="C233" i="7"/>
  <c r="B233" i="7"/>
  <c r="G233" i="7"/>
  <c r="A234" i="7"/>
  <c r="E233" i="7"/>
  <c r="A234" i="8"/>
  <c r="C233" i="8"/>
  <c r="J233" i="8"/>
  <c r="B233" i="8"/>
  <c r="I233" i="8"/>
  <c r="G233" i="8"/>
  <c r="F233" i="8"/>
  <c r="E233" i="8"/>
  <c r="D233" i="8"/>
  <c r="H233" i="8"/>
  <c r="G233" i="13"/>
  <c r="F233" i="13"/>
  <c r="E233" i="13"/>
  <c r="D233" i="13"/>
  <c r="C233" i="13"/>
  <c r="B233" i="13"/>
  <c r="H233" i="13"/>
  <c r="A234" i="13"/>
  <c r="E233" i="9"/>
  <c r="D233" i="9"/>
  <c r="C233" i="9"/>
  <c r="I233" i="9"/>
  <c r="G233" i="9"/>
  <c r="A234" i="9"/>
  <c r="H233" i="9"/>
  <c r="B233" i="9"/>
  <c r="F233" i="9"/>
  <c r="D234" i="9" l="1"/>
  <c r="C234" i="9"/>
  <c r="A235" i="9"/>
  <c r="B234" i="9"/>
  <c r="H234" i="9"/>
  <c r="F234" i="9"/>
  <c r="I234" i="9"/>
  <c r="G234" i="9"/>
  <c r="E234" i="9"/>
  <c r="G234" i="7"/>
  <c r="E234" i="7"/>
  <c r="D234" i="7"/>
  <c r="C234" i="7"/>
  <c r="B234" i="7"/>
  <c r="A235" i="7"/>
  <c r="F234" i="7"/>
  <c r="B234" i="10"/>
  <c r="A235" i="10"/>
  <c r="F234" i="10"/>
  <c r="E234" i="10"/>
  <c r="D234" i="10"/>
  <c r="C234" i="10"/>
  <c r="D234" i="12"/>
  <c r="C234" i="12"/>
  <c r="B234" i="12"/>
  <c r="E234" i="12"/>
  <c r="A235" i="12"/>
  <c r="E234" i="11"/>
  <c r="D234" i="11"/>
  <c r="C234" i="11"/>
  <c r="B234" i="11"/>
  <c r="A235" i="11"/>
  <c r="F234" i="11"/>
  <c r="G234" i="13"/>
  <c r="F234" i="13"/>
  <c r="E234" i="13"/>
  <c r="D234" i="13"/>
  <c r="C234" i="13"/>
  <c r="B234" i="13"/>
  <c r="H234" i="13"/>
  <c r="A235" i="13"/>
  <c r="I234" i="8"/>
  <c r="H234" i="8"/>
  <c r="G234" i="8"/>
  <c r="E234" i="8"/>
  <c r="D234" i="8"/>
  <c r="A235" i="8"/>
  <c r="J234" i="8"/>
  <c r="F234" i="8"/>
  <c r="C234" i="8"/>
  <c r="B234" i="8"/>
  <c r="A236" i="11" l="1"/>
  <c r="F235" i="11"/>
  <c r="E235" i="11"/>
  <c r="D235" i="11"/>
  <c r="C235" i="11"/>
  <c r="B235" i="11"/>
  <c r="A236" i="7"/>
  <c r="F235" i="7"/>
  <c r="E235" i="7"/>
  <c r="D235" i="7"/>
  <c r="C235" i="7"/>
  <c r="G235" i="7"/>
  <c r="B235" i="7"/>
  <c r="G235" i="8"/>
  <c r="F235" i="8"/>
  <c r="E235" i="8"/>
  <c r="A236" i="8"/>
  <c r="C235" i="8"/>
  <c r="J235" i="8"/>
  <c r="B235" i="8"/>
  <c r="H235" i="8"/>
  <c r="D235" i="8"/>
  <c r="I235" i="8"/>
  <c r="A236" i="12"/>
  <c r="E235" i="12"/>
  <c r="D235" i="12"/>
  <c r="C235" i="12"/>
  <c r="B235" i="12"/>
  <c r="C235" i="9"/>
  <c r="A236" i="9"/>
  <c r="B235" i="9"/>
  <c r="I235" i="9"/>
  <c r="G235" i="9"/>
  <c r="E235" i="9"/>
  <c r="D235" i="9"/>
  <c r="F235" i="9"/>
  <c r="H235" i="9"/>
  <c r="D235" i="10"/>
  <c r="C235" i="10"/>
  <c r="B235" i="10"/>
  <c r="A236" i="10"/>
  <c r="E235" i="10"/>
  <c r="F235" i="10"/>
  <c r="G235" i="13"/>
  <c r="F235" i="13"/>
  <c r="E235" i="13"/>
  <c r="D235" i="13"/>
  <c r="C235" i="13"/>
  <c r="B235" i="13"/>
  <c r="H235" i="13"/>
  <c r="A236" i="13"/>
  <c r="B236" i="12" l="1"/>
  <c r="A237" i="12"/>
  <c r="E236" i="12"/>
  <c r="C236" i="12"/>
  <c r="D236" i="12"/>
  <c r="G236" i="7"/>
  <c r="F236" i="7"/>
  <c r="E236" i="7"/>
  <c r="D236" i="7"/>
  <c r="B236" i="7"/>
  <c r="C236" i="7"/>
  <c r="A237" i="7"/>
  <c r="A237" i="9"/>
  <c r="B236" i="9"/>
  <c r="I236" i="9"/>
  <c r="H236" i="9"/>
  <c r="F236" i="9"/>
  <c r="D236" i="9"/>
  <c r="G236" i="9"/>
  <c r="E236" i="9"/>
  <c r="C236" i="9"/>
  <c r="G236" i="13"/>
  <c r="F236" i="13"/>
  <c r="E236" i="13"/>
  <c r="D236" i="13"/>
  <c r="C236" i="13"/>
  <c r="B236" i="13"/>
  <c r="H236" i="13"/>
  <c r="A237" i="13"/>
  <c r="F236" i="10"/>
  <c r="E236" i="10"/>
  <c r="D236" i="10"/>
  <c r="C236" i="10"/>
  <c r="B236" i="10"/>
  <c r="A237" i="10"/>
  <c r="E236" i="8"/>
  <c r="D236" i="8"/>
  <c r="A237" i="8"/>
  <c r="C236" i="8"/>
  <c r="I236" i="8"/>
  <c r="H236" i="8"/>
  <c r="J236" i="8"/>
  <c r="G236" i="8"/>
  <c r="F236" i="8"/>
  <c r="B236" i="8"/>
  <c r="A237" i="11"/>
  <c r="F236" i="11"/>
  <c r="E236" i="11"/>
  <c r="D236" i="11"/>
  <c r="C236" i="11"/>
  <c r="B236" i="11"/>
  <c r="A238" i="8" l="1"/>
  <c r="C237" i="8"/>
  <c r="J237" i="8"/>
  <c r="B237" i="8"/>
  <c r="I237" i="8"/>
  <c r="G237" i="8"/>
  <c r="F237" i="8"/>
  <c r="H237" i="8"/>
  <c r="E237" i="8"/>
  <c r="D237" i="8"/>
  <c r="G237" i="13"/>
  <c r="F237" i="13"/>
  <c r="E237" i="13"/>
  <c r="D237" i="13"/>
  <c r="C237" i="13"/>
  <c r="B237" i="13"/>
  <c r="H237" i="13"/>
  <c r="A238" i="13"/>
  <c r="I237" i="9"/>
  <c r="H237" i="9"/>
  <c r="G237" i="9"/>
  <c r="E237" i="9"/>
  <c r="C237" i="9"/>
  <c r="F237" i="9"/>
  <c r="D237" i="9"/>
  <c r="B237" i="9"/>
  <c r="A238" i="9"/>
  <c r="C237" i="11"/>
  <c r="B237" i="11"/>
  <c r="A238" i="11"/>
  <c r="F237" i="11"/>
  <c r="E237" i="11"/>
  <c r="D237" i="11"/>
  <c r="B237" i="7"/>
  <c r="A238" i="7"/>
  <c r="G237" i="7"/>
  <c r="F237" i="7"/>
  <c r="E237" i="7"/>
  <c r="C237" i="7"/>
  <c r="D237" i="7"/>
  <c r="A238" i="10"/>
  <c r="F237" i="10"/>
  <c r="E237" i="10"/>
  <c r="D237" i="10"/>
  <c r="C237" i="10"/>
  <c r="B237" i="10"/>
  <c r="E237" i="12"/>
  <c r="D237" i="12"/>
  <c r="C237" i="12"/>
  <c r="B237" i="12"/>
  <c r="A238" i="12"/>
  <c r="E238" i="11" l="1"/>
  <c r="D238" i="11"/>
  <c r="C238" i="11"/>
  <c r="B238" i="11"/>
  <c r="F238" i="11"/>
  <c r="A239" i="11"/>
  <c r="C238" i="7"/>
  <c r="A239" i="7"/>
  <c r="G238" i="7"/>
  <c r="F238" i="7"/>
  <c r="D238" i="7"/>
  <c r="E238" i="7"/>
  <c r="B238" i="7"/>
  <c r="H238" i="9"/>
  <c r="G238" i="9"/>
  <c r="F238" i="9"/>
  <c r="D238" i="9"/>
  <c r="A239" i="9"/>
  <c r="B238" i="9"/>
  <c r="I238" i="9"/>
  <c r="E238" i="9"/>
  <c r="C238" i="9"/>
  <c r="G238" i="13"/>
  <c r="F238" i="13"/>
  <c r="E238" i="13"/>
  <c r="D238" i="13"/>
  <c r="C238" i="13"/>
  <c r="B238" i="13"/>
  <c r="H238" i="13"/>
  <c r="A239" i="13"/>
  <c r="A239" i="12"/>
  <c r="E238" i="12"/>
  <c r="D238" i="12"/>
  <c r="C238" i="12"/>
  <c r="B238" i="12"/>
  <c r="B238" i="10"/>
  <c r="A239" i="10"/>
  <c r="F238" i="10"/>
  <c r="E238" i="10"/>
  <c r="D238" i="10"/>
  <c r="C238" i="10"/>
  <c r="I238" i="8"/>
  <c r="H238" i="8"/>
  <c r="G238" i="8"/>
  <c r="E238" i="8"/>
  <c r="D238" i="8"/>
  <c r="A239" i="8"/>
  <c r="J238" i="8"/>
  <c r="F238" i="8"/>
  <c r="C238" i="8"/>
  <c r="B238" i="8"/>
  <c r="D239" i="7" l="1"/>
  <c r="B239" i="7"/>
  <c r="A240" i="7"/>
  <c r="G239" i="7"/>
  <c r="E239" i="7"/>
  <c r="F239" i="7"/>
  <c r="C239" i="7"/>
  <c r="G239" i="8"/>
  <c r="F239" i="8"/>
  <c r="E239" i="8"/>
  <c r="A240" i="8"/>
  <c r="C239" i="8"/>
  <c r="J239" i="8"/>
  <c r="B239" i="8"/>
  <c r="I239" i="8"/>
  <c r="H239" i="8"/>
  <c r="D239" i="8"/>
  <c r="G239" i="13"/>
  <c r="F239" i="13"/>
  <c r="E239" i="13"/>
  <c r="D239" i="13"/>
  <c r="C239" i="13"/>
  <c r="B239" i="13"/>
  <c r="H239" i="13"/>
  <c r="A240" i="13"/>
  <c r="A240" i="11"/>
  <c r="F239" i="11"/>
  <c r="E239" i="11"/>
  <c r="D239" i="11"/>
  <c r="C239" i="11"/>
  <c r="B239" i="11"/>
  <c r="C239" i="12"/>
  <c r="B239" i="12"/>
  <c r="A240" i="12"/>
  <c r="D239" i="12"/>
  <c r="E239" i="12"/>
  <c r="D239" i="10"/>
  <c r="C239" i="10"/>
  <c r="B239" i="10"/>
  <c r="A240" i="10"/>
  <c r="F239" i="10"/>
  <c r="E239" i="10"/>
  <c r="G239" i="9"/>
  <c r="F239" i="9"/>
  <c r="E239" i="9"/>
  <c r="C239" i="9"/>
  <c r="I239" i="9"/>
  <c r="A240" i="9"/>
  <c r="H239" i="9"/>
  <c r="D239" i="9"/>
  <c r="B239" i="9"/>
  <c r="F240" i="9" l="1"/>
  <c r="E240" i="9"/>
  <c r="D240" i="9"/>
  <c r="A241" i="9"/>
  <c r="B240" i="9"/>
  <c r="H240" i="9"/>
  <c r="I240" i="9"/>
  <c r="C240" i="9"/>
  <c r="G240" i="9"/>
  <c r="F240" i="10"/>
  <c r="E240" i="10"/>
  <c r="D240" i="10"/>
  <c r="C240" i="10"/>
  <c r="B240" i="10"/>
  <c r="A241" i="10"/>
  <c r="E240" i="8"/>
  <c r="D240" i="8"/>
  <c r="A241" i="8"/>
  <c r="C240" i="8"/>
  <c r="I240" i="8"/>
  <c r="H240" i="8"/>
  <c r="J240" i="8"/>
  <c r="G240" i="8"/>
  <c r="F240" i="8"/>
  <c r="B240" i="8"/>
  <c r="E240" i="7"/>
  <c r="C240" i="7"/>
  <c r="B240" i="7"/>
  <c r="A241" i="7"/>
  <c r="F240" i="7"/>
  <c r="G240" i="7"/>
  <c r="D240" i="7"/>
  <c r="A241" i="12"/>
  <c r="E240" i="12"/>
  <c r="D240" i="12"/>
  <c r="C240" i="12"/>
  <c r="B240" i="12"/>
  <c r="A241" i="11"/>
  <c r="F240" i="11"/>
  <c r="E240" i="11"/>
  <c r="D240" i="11"/>
  <c r="C240" i="11"/>
  <c r="B240" i="11"/>
  <c r="G240" i="13"/>
  <c r="F240" i="13"/>
  <c r="E240" i="13"/>
  <c r="D240" i="13"/>
  <c r="C240" i="13"/>
  <c r="B240" i="13"/>
  <c r="H240" i="13"/>
  <c r="A241" i="13"/>
  <c r="A242" i="10" l="1"/>
  <c r="F241" i="10"/>
  <c r="E241" i="10"/>
  <c r="D241" i="10"/>
  <c r="C241" i="10"/>
  <c r="B241" i="10"/>
  <c r="F241" i="7"/>
  <c r="D241" i="7"/>
  <c r="C241" i="7"/>
  <c r="B241" i="7"/>
  <c r="G241" i="7"/>
  <c r="E241" i="7"/>
  <c r="A242" i="7"/>
  <c r="F241" i="9"/>
  <c r="E241" i="9"/>
  <c r="D241" i="9"/>
  <c r="C241" i="9"/>
  <c r="A242" i="9"/>
  <c r="I241" i="9"/>
  <c r="G241" i="9"/>
  <c r="H241" i="9"/>
  <c r="B241" i="9"/>
  <c r="A242" i="8"/>
  <c r="C241" i="8"/>
  <c r="J241" i="8"/>
  <c r="B241" i="8"/>
  <c r="I241" i="8"/>
  <c r="G241" i="8"/>
  <c r="F241" i="8"/>
  <c r="H241" i="8"/>
  <c r="E241" i="8"/>
  <c r="D241" i="8"/>
  <c r="C241" i="11"/>
  <c r="B241" i="11"/>
  <c r="A242" i="11"/>
  <c r="F241" i="11"/>
  <c r="E241" i="11"/>
  <c r="D241" i="11"/>
  <c r="G241" i="13"/>
  <c r="F241" i="13"/>
  <c r="E241" i="13"/>
  <c r="D241" i="13"/>
  <c r="C241" i="13"/>
  <c r="B241" i="13"/>
  <c r="H241" i="13"/>
  <c r="A242" i="13"/>
  <c r="A242" i="12"/>
  <c r="E241" i="12"/>
  <c r="D241" i="12"/>
  <c r="B241" i="12"/>
  <c r="C241" i="12"/>
  <c r="I242" i="8" l="1"/>
  <c r="H242" i="8"/>
  <c r="G242" i="8"/>
  <c r="E242" i="8"/>
  <c r="D242" i="8"/>
  <c r="B242" i="8"/>
  <c r="A243" i="8"/>
  <c r="J242" i="8"/>
  <c r="C242" i="8"/>
  <c r="F242" i="8"/>
  <c r="D242" i="12"/>
  <c r="C242" i="12"/>
  <c r="B242" i="12"/>
  <c r="E242" i="12"/>
  <c r="A243" i="12"/>
  <c r="G242" i="7"/>
  <c r="E242" i="7"/>
  <c r="D242" i="7"/>
  <c r="C242" i="7"/>
  <c r="B242" i="7"/>
  <c r="A243" i="7"/>
  <c r="F242" i="7"/>
  <c r="G242" i="13"/>
  <c r="F242" i="13"/>
  <c r="E242" i="13"/>
  <c r="D242" i="13"/>
  <c r="C242" i="13"/>
  <c r="B242" i="13"/>
  <c r="H242" i="13"/>
  <c r="A243" i="13"/>
  <c r="E242" i="11"/>
  <c r="D242" i="11"/>
  <c r="C242" i="11"/>
  <c r="B242" i="11"/>
  <c r="A243" i="11"/>
  <c r="F242" i="11"/>
  <c r="E242" i="9"/>
  <c r="D242" i="9"/>
  <c r="C242" i="9"/>
  <c r="A243" i="9"/>
  <c r="B242" i="9"/>
  <c r="I242" i="9"/>
  <c r="H242" i="9"/>
  <c r="F242" i="9"/>
  <c r="G242" i="9"/>
  <c r="B242" i="10"/>
  <c r="A243" i="10"/>
  <c r="F242" i="10"/>
  <c r="E242" i="10"/>
  <c r="D242" i="10"/>
  <c r="C242" i="10"/>
  <c r="A244" i="12" l="1"/>
  <c r="E243" i="12"/>
  <c r="D243" i="12"/>
  <c r="C243" i="12"/>
  <c r="B243" i="12"/>
  <c r="G243" i="8"/>
  <c r="F243" i="8"/>
  <c r="E243" i="8"/>
  <c r="A244" i="8"/>
  <c r="C243" i="8"/>
  <c r="J243" i="8"/>
  <c r="B243" i="8"/>
  <c r="I243" i="8"/>
  <c r="H243" i="8"/>
  <c r="D243" i="8"/>
  <c r="G243" i="13"/>
  <c r="F243" i="13"/>
  <c r="E243" i="13"/>
  <c r="D243" i="13"/>
  <c r="C243" i="13"/>
  <c r="B243" i="13"/>
  <c r="H243" i="13"/>
  <c r="A244" i="13"/>
  <c r="A244" i="7"/>
  <c r="F243" i="7"/>
  <c r="E243" i="7"/>
  <c r="D243" i="7"/>
  <c r="C243" i="7"/>
  <c r="G243" i="7"/>
  <c r="B243" i="7"/>
  <c r="A244" i="11"/>
  <c r="F243" i="11"/>
  <c r="E243" i="11"/>
  <c r="D243" i="11"/>
  <c r="C243" i="11"/>
  <c r="B243" i="11"/>
  <c r="D243" i="9"/>
  <c r="C243" i="9"/>
  <c r="A244" i="9"/>
  <c r="B243" i="9"/>
  <c r="I243" i="9"/>
  <c r="H243" i="9"/>
  <c r="G243" i="9"/>
  <c r="E243" i="9"/>
  <c r="F243" i="9"/>
  <c r="D243" i="10"/>
  <c r="C243" i="10"/>
  <c r="B243" i="10"/>
  <c r="A244" i="10"/>
  <c r="F243" i="10"/>
  <c r="E243" i="10"/>
  <c r="G244" i="7" l="1"/>
  <c r="F244" i="7"/>
  <c r="E244" i="7"/>
  <c r="D244" i="7"/>
  <c r="B244" i="7"/>
  <c r="A245" i="7"/>
  <c r="C244" i="7"/>
  <c r="G244" i="13"/>
  <c r="F244" i="13"/>
  <c r="E244" i="13"/>
  <c r="D244" i="13"/>
  <c r="C244" i="13"/>
  <c r="B244" i="13"/>
  <c r="H244" i="13"/>
  <c r="A245" i="13"/>
  <c r="C244" i="9"/>
  <c r="A245" i="9"/>
  <c r="B244" i="9"/>
  <c r="I244" i="9"/>
  <c r="H244" i="9"/>
  <c r="G244" i="9"/>
  <c r="F244" i="9"/>
  <c r="D244" i="9"/>
  <c r="E244" i="9"/>
  <c r="A245" i="11"/>
  <c r="F244" i="11"/>
  <c r="E244" i="11"/>
  <c r="D244" i="11"/>
  <c r="B244" i="11"/>
  <c r="C244" i="11"/>
  <c r="F244" i="10"/>
  <c r="E244" i="10"/>
  <c r="D244" i="10"/>
  <c r="C244" i="10"/>
  <c r="B244" i="10"/>
  <c r="A245" i="10"/>
  <c r="E244" i="8"/>
  <c r="D244" i="8"/>
  <c r="A245" i="8"/>
  <c r="C244" i="8"/>
  <c r="I244" i="8"/>
  <c r="H244" i="8"/>
  <c r="B244" i="8"/>
  <c r="J244" i="8"/>
  <c r="G244" i="8"/>
  <c r="F244" i="8"/>
  <c r="B244" i="12"/>
  <c r="A245" i="12"/>
  <c r="E244" i="12"/>
  <c r="C244" i="12"/>
  <c r="D244" i="12"/>
  <c r="A246" i="8" l="1"/>
  <c r="C245" i="8"/>
  <c r="J245" i="8"/>
  <c r="B245" i="8"/>
  <c r="I245" i="8"/>
  <c r="G245" i="8"/>
  <c r="F245" i="8"/>
  <c r="H245" i="8"/>
  <c r="E245" i="8"/>
  <c r="D245" i="8"/>
  <c r="G245" i="13"/>
  <c r="F245" i="13"/>
  <c r="E245" i="13"/>
  <c r="D245" i="13"/>
  <c r="C245" i="13"/>
  <c r="B245" i="13"/>
  <c r="H245" i="13"/>
  <c r="A246" i="13"/>
  <c r="E245" i="12"/>
  <c r="D245" i="12"/>
  <c r="C245" i="12"/>
  <c r="B245" i="12"/>
  <c r="A246" i="12"/>
  <c r="B245" i="7"/>
  <c r="A246" i="7"/>
  <c r="G245" i="7"/>
  <c r="F245" i="7"/>
  <c r="E245" i="7"/>
  <c r="C245" i="7"/>
  <c r="D245" i="7"/>
  <c r="A246" i="10"/>
  <c r="F245" i="10"/>
  <c r="E245" i="10"/>
  <c r="D245" i="10"/>
  <c r="C245" i="10"/>
  <c r="B245" i="10"/>
  <c r="C245" i="11"/>
  <c r="B245" i="11"/>
  <c r="A246" i="11"/>
  <c r="F245" i="11"/>
  <c r="E245" i="11"/>
  <c r="D245" i="11"/>
  <c r="A246" i="9"/>
  <c r="B245" i="9"/>
  <c r="I245" i="9"/>
  <c r="H245" i="9"/>
  <c r="G245" i="9"/>
  <c r="F245" i="9"/>
  <c r="E245" i="9"/>
  <c r="C245" i="9"/>
  <c r="D245" i="9"/>
  <c r="B246" i="10" l="1"/>
  <c r="A247" i="10"/>
  <c r="F246" i="10"/>
  <c r="E246" i="10"/>
  <c r="C246" i="10"/>
  <c r="D246" i="10"/>
  <c r="A247" i="12"/>
  <c r="E246" i="12"/>
  <c r="D246" i="12"/>
  <c r="C246" i="12"/>
  <c r="B246" i="12"/>
  <c r="I246" i="9"/>
  <c r="H246" i="9"/>
  <c r="G246" i="9"/>
  <c r="F246" i="9"/>
  <c r="E246" i="9"/>
  <c r="D246" i="9"/>
  <c r="A247" i="9"/>
  <c r="B246" i="9"/>
  <c r="C246" i="9"/>
  <c r="E246" i="11"/>
  <c r="D246" i="11"/>
  <c r="C246" i="11"/>
  <c r="B246" i="11"/>
  <c r="A247" i="11"/>
  <c r="F246" i="11"/>
  <c r="G246" i="13"/>
  <c r="F246" i="13"/>
  <c r="E246" i="13"/>
  <c r="D246" i="13"/>
  <c r="C246" i="13"/>
  <c r="B246" i="13"/>
  <c r="H246" i="13"/>
  <c r="A247" i="13"/>
  <c r="C246" i="7"/>
  <c r="A247" i="7"/>
  <c r="G246" i="7"/>
  <c r="F246" i="7"/>
  <c r="D246" i="7"/>
  <c r="B246" i="7"/>
  <c r="E246" i="7"/>
  <c r="I246" i="8"/>
  <c r="H246" i="8"/>
  <c r="G246" i="8"/>
  <c r="E246" i="8"/>
  <c r="D246" i="8"/>
  <c r="C246" i="8"/>
  <c r="B246" i="8"/>
  <c r="A247" i="8"/>
  <c r="J246" i="8"/>
  <c r="F246" i="8"/>
  <c r="C247" i="12" l="1"/>
  <c r="B247" i="12"/>
  <c r="A248" i="12"/>
  <c r="D247" i="12"/>
  <c r="E247" i="12"/>
  <c r="D247" i="7"/>
  <c r="B247" i="7"/>
  <c r="A248" i="7"/>
  <c r="G247" i="7"/>
  <c r="E247" i="7"/>
  <c r="F247" i="7"/>
  <c r="C247" i="7"/>
  <c r="G247" i="13"/>
  <c r="F247" i="13"/>
  <c r="E247" i="13"/>
  <c r="D247" i="13"/>
  <c r="C247" i="13"/>
  <c r="B247" i="13"/>
  <c r="H247" i="13"/>
  <c r="A248" i="13"/>
  <c r="H247" i="9"/>
  <c r="G247" i="9"/>
  <c r="F247" i="9"/>
  <c r="E247" i="9"/>
  <c r="D247" i="9"/>
  <c r="C247" i="9"/>
  <c r="I247" i="9"/>
  <c r="A248" i="9"/>
  <c r="B247" i="9"/>
  <c r="D247" i="10"/>
  <c r="C247" i="10"/>
  <c r="B247" i="10"/>
  <c r="A248" i="10"/>
  <c r="F247" i="10"/>
  <c r="E247" i="10"/>
  <c r="G247" i="8"/>
  <c r="F247" i="8"/>
  <c r="E247" i="8"/>
  <c r="A248" i="8"/>
  <c r="C247" i="8"/>
  <c r="J247" i="8"/>
  <c r="B247" i="8"/>
  <c r="I247" i="8"/>
  <c r="H247" i="8"/>
  <c r="D247" i="8"/>
  <c r="A248" i="11"/>
  <c r="F247" i="11"/>
  <c r="E247" i="11"/>
  <c r="D247" i="11"/>
  <c r="C247" i="11"/>
  <c r="B247" i="11"/>
  <c r="E248" i="7" l="1"/>
  <c r="C248" i="7"/>
  <c r="B248" i="7"/>
  <c r="A249" i="7"/>
  <c r="F248" i="7"/>
  <c r="G248" i="7"/>
  <c r="D248" i="7"/>
  <c r="E248" i="8"/>
  <c r="D248" i="8"/>
  <c r="A249" i="8"/>
  <c r="C248" i="8"/>
  <c r="I248" i="8"/>
  <c r="H248" i="8"/>
  <c r="F248" i="8"/>
  <c r="B248" i="8"/>
  <c r="J248" i="8"/>
  <c r="G248" i="8"/>
  <c r="G248" i="9"/>
  <c r="F248" i="9"/>
  <c r="E248" i="9"/>
  <c r="D248" i="9"/>
  <c r="C248" i="9"/>
  <c r="A249" i="9"/>
  <c r="B248" i="9"/>
  <c r="H248" i="9"/>
  <c r="I248" i="9"/>
  <c r="G248" i="13"/>
  <c r="F248" i="13"/>
  <c r="E248" i="13"/>
  <c r="D248" i="13"/>
  <c r="C248" i="13"/>
  <c r="B248" i="13"/>
  <c r="H248" i="13"/>
  <c r="A249" i="13"/>
  <c r="A249" i="12"/>
  <c r="E248" i="12"/>
  <c r="D248" i="12"/>
  <c r="C248" i="12"/>
  <c r="B248" i="12"/>
  <c r="A249" i="11"/>
  <c r="F248" i="11"/>
  <c r="E248" i="11"/>
  <c r="D248" i="11"/>
  <c r="C248" i="11"/>
  <c r="B248" i="11"/>
  <c r="F248" i="10"/>
  <c r="E248" i="10"/>
  <c r="D248" i="10"/>
  <c r="C248" i="10"/>
  <c r="B248" i="10"/>
  <c r="A249" i="10"/>
  <c r="F249" i="9" l="1"/>
  <c r="E249" i="9"/>
  <c r="D249" i="9"/>
  <c r="C249" i="9"/>
  <c r="A250" i="9"/>
  <c r="B249" i="9"/>
  <c r="I249" i="9"/>
  <c r="G249" i="9"/>
  <c r="H249" i="9"/>
  <c r="C249" i="11"/>
  <c r="B249" i="11"/>
  <c r="A250" i="11"/>
  <c r="F249" i="11"/>
  <c r="D249" i="11"/>
  <c r="E249" i="11"/>
  <c r="F249" i="7"/>
  <c r="D249" i="7"/>
  <c r="C249" i="7"/>
  <c r="B249" i="7"/>
  <c r="G249" i="7"/>
  <c r="A250" i="7"/>
  <c r="E249" i="7"/>
  <c r="A250" i="12"/>
  <c r="E249" i="12"/>
  <c r="D249" i="12"/>
  <c r="B249" i="12"/>
  <c r="C249" i="12"/>
  <c r="G249" i="13"/>
  <c r="F249" i="13"/>
  <c r="E249" i="13"/>
  <c r="D249" i="13"/>
  <c r="C249" i="13"/>
  <c r="B249" i="13"/>
  <c r="H249" i="13"/>
  <c r="A250" i="13"/>
  <c r="A250" i="8"/>
  <c r="C249" i="8"/>
  <c r="J249" i="8"/>
  <c r="B249" i="8"/>
  <c r="I249" i="8"/>
  <c r="G249" i="8"/>
  <c r="F249" i="8"/>
  <c r="H249" i="8"/>
  <c r="E249" i="8"/>
  <c r="D249" i="8"/>
  <c r="A250" i="10"/>
  <c r="F249" i="10"/>
  <c r="E249" i="10"/>
  <c r="D249" i="10"/>
  <c r="C249" i="10"/>
  <c r="B249" i="10"/>
  <c r="D250" i="12" l="1"/>
  <c r="C250" i="12"/>
  <c r="B250" i="12"/>
  <c r="E250" i="12"/>
  <c r="A251" i="12"/>
  <c r="G250" i="7"/>
  <c r="E250" i="7"/>
  <c r="D250" i="7"/>
  <c r="C250" i="7"/>
  <c r="B250" i="7"/>
  <c r="A251" i="7"/>
  <c r="F250" i="7"/>
  <c r="E250" i="9"/>
  <c r="D250" i="9"/>
  <c r="C250" i="9"/>
  <c r="A251" i="9"/>
  <c r="B250" i="9"/>
  <c r="I250" i="9"/>
  <c r="H250" i="9"/>
  <c r="F250" i="9"/>
  <c r="G250" i="9"/>
  <c r="B250" i="10"/>
  <c r="A251" i="10"/>
  <c r="F250" i="10"/>
  <c r="E250" i="10"/>
  <c r="D250" i="10"/>
  <c r="C250" i="10"/>
  <c r="I250" i="8"/>
  <c r="H250" i="8"/>
  <c r="G250" i="8"/>
  <c r="E250" i="8"/>
  <c r="D250" i="8"/>
  <c r="F250" i="8"/>
  <c r="C250" i="8"/>
  <c r="B250" i="8"/>
  <c r="J250" i="8"/>
  <c r="A251" i="8"/>
  <c r="E250" i="11"/>
  <c r="D250" i="11"/>
  <c r="C250" i="11"/>
  <c r="B250" i="11"/>
  <c r="A251" i="11"/>
  <c r="F250" i="11"/>
  <c r="G250" i="13"/>
  <c r="F250" i="13"/>
  <c r="E250" i="13"/>
  <c r="D250" i="13"/>
  <c r="C250" i="13"/>
  <c r="B250" i="13"/>
  <c r="H250" i="13"/>
  <c r="A251" i="13"/>
  <c r="D251" i="9" l="1"/>
  <c r="C251" i="9"/>
  <c r="A252" i="9"/>
  <c r="B251" i="9"/>
  <c r="I251" i="9"/>
  <c r="H251" i="9"/>
  <c r="G251" i="9"/>
  <c r="E251" i="9"/>
  <c r="F251" i="9"/>
  <c r="D251" i="10"/>
  <c r="C251" i="10"/>
  <c r="B251" i="10"/>
  <c r="A252" i="10"/>
  <c r="E251" i="10"/>
  <c r="F251" i="10"/>
  <c r="G251" i="8"/>
  <c r="F251" i="8"/>
  <c r="E251" i="8"/>
  <c r="A252" i="8"/>
  <c r="C251" i="8"/>
  <c r="J251" i="8"/>
  <c r="B251" i="8"/>
  <c r="I251" i="8"/>
  <c r="H251" i="8"/>
  <c r="D251" i="8"/>
  <c r="A252" i="12"/>
  <c r="E251" i="12"/>
  <c r="D251" i="12"/>
  <c r="C251" i="12"/>
  <c r="B251" i="12"/>
  <c r="G251" i="13"/>
  <c r="F251" i="13"/>
  <c r="E251" i="13"/>
  <c r="D251" i="13"/>
  <c r="C251" i="13"/>
  <c r="B251" i="13"/>
  <c r="H251" i="13"/>
  <c r="A252" i="13"/>
  <c r="A252" i="7"/>
  <c r="F251" i="7"/>
  <c r="E251" i="7"/>
  <c r="D251" i="7"/>
  <c r="C251" i="7"/>
  <c r="G251" i="7"/>
  <c r="B251" i="7"/>
  <c r="A252" i="11"/>
  <c r="F251" i="11"/>
  <c r="E251" i="11"/>
  <c r="D251" i="11"/>
  <c r="C251" i="11"/>
  <c r="B251" i="11"/>
  <c r="A253" i="11" l="1"/>
  <c r="F252" i="11"/>
  <c r="E252" i="11"/>
  <c r="D252" i="11"/>
  <c r="C252" i="11"/>
  <c r="B252" i="11"/>
  <c r="G252" i="13"/>
  <c r="F252" i="13"/>
  <c r="E252" i="13"/>
  <c r="D252" i="13"/>
  <c r="C252" i="13"/>
  <c r="B252" i="13"/>
  <c r="H252" i="13"/>
  <c r="F252" i="10"/>
  <c r="E252" i="10"/>
  <c r="D252" i="10"/>
  <c r="C252" i="10"/>
  <c r="B252" i="10"/>
  <c r="G252" i="7"/>
  <c r="F252" i="7"/>
  <c r="E252" i="7"/>
  <c r="D252" i="7"/>
  <c r="B252" i="7"/>
  <c r="C252" i="7"/>
  <c r="E252" i="8"/>
  <c r="D252" i="8"/>
  <c r="C252" i="8"/>
  <c r="I252" i="8"/>
  <c r="H252" i="8"/>
  <c r="G252" i="8"/>
  <c r="F252" i="8"/>
  <c r="B252" i="8"/>
  <c r="J252" i="8"/>
  <c r="C252" i="9"/>
  <c r="A253" i="9"/>
  <c r="B252" i="9"/>
  <c r="I252" i="9"/>
  <c r="H252" i="9"/>
  <c r="G252" i="9"/>
  <c r="F252" i="9"/>
  <c r="D252" i="9"/>
  <c r="E252" i="9"/>
  <c r="B252" i="12"/>
  <c r="A253" i="12"/>
  <c r="E252" i="12"/>
  <c r="C252" i="12"/>
  <c r="D252" i="12"/>
  <c r="E253" i="12" l="1"/>
  <c r="D253" i="12"/>
  <c r="C253" i="12"/>
  <c r="B253" i="12"/>
  <c r="A254" i="12"/>
  <c r="A254" i="9"/>
  <c r="B253" i="9"/>
  <c r="I253" i="9"/>
  <c r="H253" i="9"/>
  <c r="G253" i="9"/>
  <c r="F253" i="9"/>
  <c r="E253" i="9"/>
  <c r="C253" i="9"/>
  <c r="D253" i="9"/>
  <c r="C253" i="11"/>
  <c r="B253" i="11"/>
  <c r="A254" i="11"/>
  <c r="F253" i="11"/>
  <c r="E253" i="11"/>
  <c r="D253" i="11"/>
  <c r="I254" i="9" l="1"/>
  <c r="H254" i="9"/>
  <c r="G254" i="9"/>
  <c r="F254" i="9"/>
  <c r="E254" i="9"/>
  <c r="D254" i="9"/>
  <c r="A255" i="9"/>
  <c r="B254" i="9"/>
  <c r="C254" i="9"/>
  <c r="A255" i="12"/>
  <c r="E254" i="12"/>
  <c r="D254" i="12"/>
  <c r="C254" i="12"/>
  <c r="B254" i="12"/>
  <c r="E254" i="11"/>
  <c r="D254" i="11"/>
  <c r="C254" i="11"/>
  <c r="B254" i="11"/>
  <c r="F254" i="11"/>
  <c r="A255" i="11"/>
  <c r="H255" i="9" l="1"/>
  <c r="G255" i="9"/>
  <c r="F255" i="9"/>
  <c r="E255" i="9"/>
  <c r="D255" i="9"/>
  <c r="C255" i="9"/>
  <c r="I255" i="9"/>
  <c r="A256" i="9"/>
  <c r="B255" i="9"/>
  <c r="A256" i="11"/>
  <c r="F255" i="11"/>
  <c r="E255" i="11"/>
  <c r="D255" i="11"/>
  <c r="C255" i="11"/>
  <c r="B255" i="11"/>
  <c r="C255" i="12"/>
  <c r="B255" i="12"/>
  <c r="A256" i="12"/>
  <c r="D255" i="12"/>
  <c r="E255" i="12"/>
  <c r="G256" i="9" l="1"/>
  <c r="F256" i="9"/>
  <c r="E256" i="9"/>
  <c r="D256" i="9"/>
  <c r="C256" i="9"/>
  <c r="A257" i="9"/>
  <c r="B256" i="9"/>
  <c r="H256" i="9"/>
  <c r="I256" i="9"/>
  <c r="A257" i="11"/>
  <c r="F256" i="11"/>
  <c r="E256" i="11"/>
  <c r="D256" i="11"/>
  <c r="C256" i="11"/>
  <c r="B256" i="11"/>
  <c r="A257" i="12"/>
  <c r="E256" i="12"/>
  <c r="D256" i="12"/>
  <c r="C256" i="12"/>
  <c r="B256" i="12"/>
  <c r="A258" i="12" l="1"/>
  <c r="E257" i="12"/>
  <c r="D257" i="12"/>
  <c r="B257" i="12"/>
  <c r="C257" i="12"/>
  <c r="F257" i="9"/>
  <c r="E257" i="9"/>
  <c r="D257" i="9"/>
  <c r="C257" i="9"/>
  <c r="A258" i="9"/>
  <c r="B257" i="9"/>
  <c r="I257" i="9"/>
  <c r="G257" i="9"/>
  <c r="H257" i="9"/>
  <c r="C257" i="11"/>
  <c r="B257" i="11"/>
  <c r="A258" i="11"/>
  <c r="F257" i="11"/>
  <c r="E257" i="11"/>
  <c r="D257" i="11"/>
  <c r="E258" i="9" l="1"/>
  <c r="D258" i="9"/>
  <c r="C258" i="9"/>
  <c r="A259" i="9"/>
  <c r="B258" i="9"/>
  <c r="I258" i="9"/>
  <c r="H258" i="9"/>
  <c r="F258" i="9"/>
  <c r="G258" i="9"/>
  <c r="E258" i="11"/>
  <c r="D258" i="11"/>
  <c r="C258" i="11"/>
  <c r="B258" i="11"/>
  <c r="A259" i="11"/>
  <c r="F258" i="11"/>
  <c r="D258" i="12"/>
  <c r="C258" i="12"/>
  <c r="B258" i="12"/>
  <c r="E258" i="12"/>
  <c r="A259" i="12"/>
  <c r="A260" i="11" l="1"/>
  <c r="F259" i="11"/>
  <c r="E259" i="11"/>
  <c r="D259" i="11"/>
  <c r="C259" i="11"/>
  <c r="B259" i="11"/>
  <c r="D259" i="9"/>
  <c r="C259" i="9"/>
  <c r="A260" i="9"/>
  <c r="B259" i="9"/>
  <c r="I259" i="9"/>
  <c r="H259" i="9"/>
  <c r="G259" i="9"/>
  <c r="E259" i="9"/>
  <c r="F259" i="9"/>
  <c r="A260" i="12"/>
  <c r="E259" i="12"/>
  <c r="D259" i="12"/>
  <c r="C259" i="12"/>
  <c r="B259" i="12"/>
  <c r="B260" i="12" l="1"/>
  <c r="A261" i="12"/>
  <c r="E260" i="12"/>
  <c r="C260" i="12"/>
  <c r="D260" i="12"/>
  <c r="C260" i="9"/>
  <c r="A261" i="9"/>
  <c r="B260" i="9"/>
  <c r="I260" i="9"/>
  <c r="H260" i="9"/>
  <c r="G260" i="9"/>
  <c r="F260" i="9"/>
  <c r="D260" i="9"/>
  <c r="E260" i="9"/>
  <c r="A261" i="11"/>
  <c r="F260" i="11"/>
  <c r="E260" i="11"/>
  <c r="D260" i="11"/>
  <c r="B260" i="11"/>
  <c r="C260" i="11"/>
  <c r="C261" i="11" l="1"/>
  <c r="B261" i="11"/>
  <c r="A262" i="11"/>
  <c r="F261" i="11"/>
  <c r="E261" i="11"/>
  <c r="D261" i="11"/>
  <c r="A262" i="9"/>
  <c r="B261" i="9"/>
  <c r="I261" i="9"/>
  <c r="H261" i="9"/>
  <c r="G261" i="9"/>
  <c r="F261" i="9"/>
  <c r="E261" i="9"/>
  <c r="C261" i="9"/>
  <c r="D261" i="9"/>
  <c r="E261" i="12"/>
  <c r="D261" i="12"/>
  <c r="C261" i="12"/>
  <c r="B261" i="12"/>
  <c r="A262" i="12"/>
  <c r="E262" i="11" l="1"/>
  <c r="D262" i="11"/>
  <c r="C262" i="11"/>
  <c r="B262" i="11"/>
  <c r="A263" i="11"/>
  <c r="F262" i="11"/>
  <c r="I262" i="9"/>
  <c r="H262" i="9"/>
  <c r="G262" i="9"/>
  <c r="F262" i="9"/>
  <c r="E262" i="9"/>
  <c r="D262" i="9"/>
  <c r="A263" i="9"/>
  <c r="B262" i="9"/>
  <c r="C262" i="9"/>
  <c r="A263" i="12"/>
  <c r="E262" i="12"/>
  <c r="D262" i="12"/>
  <c r="C262" i="12"/>
  <c r="B262" i="12"/>
  <c r="C263" i="12" l="1"/>
  <c r="B263" i="12"/>
  <c r="A264" i="12"/>
  <c r="D263" i="12"/>
  <c r="E263" i="12"/>
  <c r="A264" i="11"/>
  <c r="F263" i="11"/>
  <c r="E263" i="11"/>
  <c r="D263" i="11"/>
  <c r="C263" i="11"/>
  <c r="B263" i="11"/>
  <c r="H263" i="9"/>
  <c r="G263" i="9"/>
  <c r="F263" i="9"/>
  <c r="E263" i="9"/>
  <c r="D263" i="9"/>
  <c r="C263" i="9"/>
  <c r="I263" i="9"/>
  <c r="A264" i="9"/>
  <c r="B263" i="9"/>
  <c r="A265" i="12" l="1"/>
  <c r="E264" i="12"/>
  <c r="D264" i="12"/>
  <c r="C264" i="12"/>
  <c r="B264" i="12"/>
  <c r="G264" i="9"/>
  <c r="F264" i="9"/>
  <c r="E264" i="9"/>
  <c r="D264" i="9"/>
  <c r="C264" i="9"/>
  <c r="A265" i="9"/>
  <c r="B264" i="9"/>
  <c r="H264" i="9"/>
  <c r="I264" i="9"/>
  <c r="A265" i="11"/>
  <c r="F264" i="11"/>
  <c r="E264" i="11"/>
  <c r="D264" i="11"/>
  <c r="C264" i="11"/>
  <c r="B264" i="11"/>
  <c r="C265" i="11" l="1"/>
  <c r="B265" i="11"/>
  <c r="A266" i="11"/>
  <c r="F265" i="11"/>
  <c r="D265" i="11"/>
  <c r="E265" i="11"/>
  <c r="F265" i="9"/>
  <c r="E265" i="9"/>
  <c r="D265" i="9"/>
  <c r="C265" i="9"/>
  <c r="A266" i="9"/>
  <c r="B265" i="9"/>
  <c r="I265" i="9"/>
  <c r="G265" i="9"/>
  <c r="H265" i="9"/>
  <c r="A266" i="12"/>
  <c r="E265" i="12"/>
  <c r="D265" i="12"/>
  <c r="B265" i="12"/>
  <c r="C265" i="12"/>
  <c r="D266" i="12" l="1"/>
  <c r="C266" i="12"/>
  <c r="B266" i="12"/>
  <c r="E266" i="12"/>
  <c r="A267" i="12"/>
  <c r="E266" i="9"/>
  <c r="D266" i="9"/>
  <c r="C266" i="9"/>
  <c r="A267" i="9"/>
  <c r="B266" i="9"/>
  <c r="I266" i="9"/>
  <c r="H266" i="9"/>
  <c r="F266" i="9"/>
  <c r="G266" i="9"/>
  <c r="E266" i="11"/>
  <c r="D266" i="11"/>
  <c r="C266" i="11"/>
  <c r="B266" i="11"/>
  <c r="A267" i="11"/>
  <c r="F266" i="11"/>
  <c r="A268" i="12" l="1"/>
  <c r="E267" i="12"/>
  <c r="D267" i="12"/>
  <c r="C267" i="12"/>
  <c r="B267" i="12"/>
  <c r="A268" i="11"/>
  <c r="F267" i="11"/>
  <c r="E267" i="11"/>
  <c r="D267" i="11"/>
  <c r="C267" i="11"/>
  <c r="B267" i="11"/>
  <c r="D267" i="9"/>
  <c r="C267" i="9"/>
  <c r="A268" i="9"/>
  <c r="B267" i="9"/>
  <c r="I267" i="9"/>
  <c r="H267" i="9"/>
  <c r="G267" i="9"/>
  <c r="E267" i="9"/>
  <c r="F267" i="9"/>
  <c r="C268" i="9" l="1"/>
  <c r="A269" i="9"/>
  <c r="B268" i="9"/>
  <c r="I268" i="9"/>
  <c r="H268" i="9"/>
  <c r="G268" i="9"/>
  <c r="F268" i="9"/>
  <c r="D268" i="9"/>
  <c r="E268" i="9"/>
  <c r="A269" i="11"/>
  <c r="F268" i="11"/>
  <c r="E268" i="11"/>
  <c r="D268" i="11"/>
  <c r="C268" i="11"/>
  <c r="B268" i="11"/>
  <c r="B268" i="12"/>
  <c r="A269" i="12"/>
  <c r="E268" i="12"/>
  <c r="C268" i="12"/>
  <c r="D268" i="12"/>
  <c r="C269" i="11" l="1"/>
  <c r="B269" i="11"/>
  <c r="A270" i="11"/>
  <c r="F269" i="11"/>
  <c r="E269" i="11"/>
  <c r="D269" i="11"/>
  <c r="A270" i="9"/>
  <c r="B269" i="9"/>
  <c r="I269" i="9"/>
  <c r="H269" i="9"/>
  <c r="G269" i="9"/>
  <c r="F269" i="9"/>
  <c r="E269" i="9"/>
  <c r="C269" i="9"/>
  <c r="D269" i="9"/>
  <c r="E269" i="12"/>
  <c r="D269" i="12"/>
  <c r="C269" i="12"/>
  <c r="B269" i="12"/>
  <c r="A270" i="12"/>
  <c r="A271" i="12" l="1"/>
  <c r="E270" i="12"/>
  <c r="D270" i="12"/>
  <c r="C270" i="12"/>
  <c r="B270" i="12"/>
  <c r="E270" i="11"/>
  <c r="D270" i="11"/>
  <c r="C270" i="11"/>
  <c r="B270" i="11"/>
  <c r="F270" i="11"/>
  <c r="A271" i="11"/>
  <c r="I270" i="9"/>
  <c r="H270" i="9"/>
  <c r="G270" i="9"/>
  <c r="F270" i="9"/>
  <c r="E270" i="9"/>
  <c r="D270" i="9"/>
  <c r="A271" i="9"/>
  <c r="B270" i="9"/>
  <c r="C270" i="9"/>
  <c r="A272" i="11" l="1"/>
  <c r="F271" i="11"/>
  <c r="E271" i="11"/>
  <c r="D271" i="11"/>
  <c r="C271" i="11"/>
  <c r="B271" i="11"/>
  <c r="H271" i="9"/>
  <c r="G271" i="9"/>
  <c r="F271" i="9"/>
  <c r="E271" i="9"/>
  <c r="D271" i="9"/>
  <c r="C271" i="9"/>
  <c r="I271" i="9"/>
  <c r="A272" i="9"/>
  <c r="B271" i="9"/>
  <c r="C271" i="12"/>
  <c r="B271" i="12"/>
  <c r="A272" i="12"/>
  <c r="D271" i="12"/>
  <c r="E271" i="12"/>
  <c r="G272" i="9" l="1"/>
  <c r="F272" i="9"/>
  <c r="E272" i="9"/>
  <c r="D272" i="9"/>
  <c r="C272" i="9"/>
  <c r="A273" i="9"/>
  <c r="B272" i="9"/>
  <c r="H272" i="9"/>
  <c r="I272" i="9"/>
  <c r="A273" i="12"/>
  <c r="E272" i="12"/>
  <c r="D272" i="12"/>
  <c r="C272" i="12"/>
  <c r="B272" i="12"/>
  <c r="A273" i="11"/>
  <c r="F272" i="11"/>
  <c r="E272" i="11"/>
  <c r="D272" i="11"/>
  <c r="C272" i="11"/>
  <c r="B272" i="11"/>
  <c r="C273" i="11" l="1"/>
  <c r="B273" i="11"/>
  <c r="A274" i="11"/>
  <c r="F273" i="11"/>
  <c r="E273" i="11"/>
  <c r="D273" i="11"/>
  <c r="F273" i="9"/>
  <c r="E273" i="9"/>
  <c r="D273" i="9"/>
  <c r="C273" i="9"/>
  <c r="A274" i="9"/>
  <c r="B273" i="9"/>
  <c r="I273" i="9"/>
  <c r="G273" i="9"/>
  <c r="H273" i="9"/>
  <c r="A274" i="12"/>
  <c r="E273" i="12"/>
  <c r="D273" i="12"/>
  <c r="B273" i="12"/>
  <c r="C273" i="12"/>
  <c r="D274" i="12" l="1"/>
  <c r="C274" i="12"/>
  <c r="B274" i="12"/>
  <c r="E274" i="12"/>
  <c r="A275" i="12"/>
  <c r="E274" i="9"/>
  <c r="D274" i="9"/>
  <c r="C274" i="9"/>
  <c r="A275" i="9"/>
  <c r="B274" i="9"/>
  <c r="I274" i="9"/>
  <c r="H274" i="9"/>
  <c r="F274" i="9"/>
  <c r="G274" i="9"/>
  <c r="E274" i="11"/>
  <c r="D274" i="11"/>
  <c r="C274" i="11"/>
  <c r="B274" i="11"/>
  <c r="A275" i="11"/>
  <c r="F274" i="11"/>
  <c r="A276" i="12" l="1"/>
  <c r="E275" i="12"/>
  <c r="D275" i="12"/>
  <c r="C275" i="12"/>
  <c r="B275" i="12"/>
  <c r="A276" i="11"/>
  <c r="F275" i="11"/>
  <c r="E275" i="11"/>
  <c r="D275" i="11"/>
  <c r="C275" i="11"/>
  <c r="B275" i="11"/>
  <c r="D275" i="9"/>
  <c r="C275" i="9"/>
  <c r="A276" i="9"/>
  <c r="B275" i="9"/>
  <c r="I275" i="9"/>
  <c r="H275" i="9"/>
  <c r="G275" i="9"/>
  <c r="E275" i="9"/>
  <c r="F275" i="9"/>
  <c r="C276" i="9" l="1"/>
  <c r="A277" i="9"/>
  <c r="B276" i="9"/>
  <c r="I276" i="9"/>
  <c r="H276" i="9"/>
  <c r="G276" i="9"/>
  <c r="F276" i="9"/>
  <c r="D276" i="9"/>
  <c r="E276" i="9"/>
  <c r="A277" i="11"/>
  <c r="F276" i="11"/>
  <c r="E276" i="11"/>
  <c r="D276" i="11"/>
  <c r="B276" i="11"/>
  <c r="C276" i="11"/>
  <c r="B276" i="12"/>
  <c r="A277" i="12"/>
  <c r="E276" i="12"/>
  <c r="C276" i="12"/>
  <c r="D276" i="12"/>
  <c r="C277" i="11" l="1"/>
  <c r="B277" i="11"/>
  <c r="A278" i="11"/>
  <c r="F277" i="11"/>
  <c r="E277" i="11"/>
  <c r="D277" i="11"/>
  <c r="A278" i="9"/>
  <c r="B277" i="9"/>
  <c r="I277" i="9"/>
  <c r="H277" i="9"/>
  <c r="G277" i="9"/>
  <c r="F277" i="9"/>
  <c r="E277" i="9"/>
  <c r="C277" i="9"/>
  <c r="D277" i="9"/>
  <c r="E277" i="12"/>
  <c r="D277" i="12"/>
  <c r="C277" i="12"/>
  <c r="B277" i="12"/>
  <c r="A278" i="12"/>
  <c r="I278" i="9" l="1"/>
  <c r="H278" i="9"/>
  <c r="G278" i="9"/>
  <c r="F278" i="9"/>
  <c r="E278" i="9"/>
  <c r="D278" i="9"/>
  <c r="A279" i="9"/>
  <c r="B278" i="9"/>
  <c r="C278" i="9"/>
  <c r="E278" i="11"/>
  <c r="D278" i="11"/>
  <c r="C278" i="11"/>
  <c r="B278" i="11"/>
  <c r="A279" i="11"/>
  <c r="F278" i="11"/>
  <c r="A279" i="12"/>
  <c r="E278" i="12"/>
  <c r="D278" i="12"/>
  <c r="C278" i="12"/>
  <c r="B278" i="12"/>
  <c r="C279" i="12" l="1"/>
  <c r="B279" i="12"/>
  <c r="A280" i="12"/>
  <c r="D279" i="12"/>
  <c r="E279" i="12"/>
  <c r="H279" i="9"/>
  <c r="G279" i="9"/>
  <c r="F279" i="9"/>
  <c r="E279" i="9"/>
  <c r="D279" i="9"/>
  <c r="C279" i="9"/>
  <c r="I279" i="9"/>
  <c r="A280" i="9"/>
  <c r="B279" i="9"/>
  <c r="A280" i="11"/>
  <c r="F279" i="11"/>
  <c r="E279" i="11"/>
  <c r="D279" i="11"/>
  <c r="C279" i="11"/>
  <c r="B279" i="11"/>
  <c r="G280" i="9" l="1"/>
  <c r="F280" i="9"/>
  <c r="E280" i="9"/>
  <c r="D280" i="9"/>
  <c r="C280" i="9"/>
  <c r="A281" i="9"/>
  <c r="B280" i="9"/>
  <c r="H280" i="9"/>
  <c r="I280" i="9"/>
  <c r="A281" i="12"/>
  <c r="E280" i="12"/>
  <c r="D280" i="12"/>
  <c r="C280" i="12"/>
  <c r="B280" i="12"/>
  <c r="A281" i="11"/>
  <c r="F280" i="11"/>
  <c r="E280" i="11"/>
  <c r="D280" i="11"/>
  <c r="C280" i="11"/>
  <c r="B280" i="11"/>
  <c r="C281" i="11" l="1"/>
  <c r="B281" i="11"/>
  <c r="A282" i="11"/>
  <c r="F281" i="11"/>
  <c r="D281" i="11"/>
  <c r="E281" i="11"/>
  <c r="A282" i="12"/>
  <c r="E281" i="12"/>
  <c r="D281" i="12"/>
  <c r="B281" i="12"/>
  <c r="C281" i="12"/>
  <c r="F281" i="9"/>
  <c r="E281" i="9"/>
  <c r="D281" i="9"/>
  <c r="C281" i="9"/>
  <c r="A282" i="9"/>
  <c r="B281" i="9"/>
  <c r="I281" i="9"/>
  <c r="G281" i="9"/>
  <c r="H281" i="9"/>
  <c r="E282" i="11" l="1"/>
  <c r="D282" i="11"/>
  <c r="C282" i="11"/>
  <c r="B282" i="11"/>
  <c r="A283" i="11"/>
  <c r="F282" i="11"/>
  <c r="E282" i="9"/>
  <c r="D282" i="9"/>
  <c r="C282" i="9"/>
  <c r="A283" i="9"/>
  <c r="B282" i="9"/>
  <c r="I282" i="9"/>
  <c r="H282" i="9"/>
  <c r="F282" i="9"/>
  <c r="G282" i="9"/>
  <c r="D282" i="12"/>
  <c r="C282" i="12"/>
  <c r="B282" i="12"/>
  <c r="E282" i="12"/>
  <c r="A283" i="12"/>
  <c r="A284" i="11" l="1"/>
  <c r="F283" i="11"/>
  <c r="E283" i="11"/>
  <c r="D283" i="11"/>
  <c r="C283" i="11"/>
  <c r="B283" i="11"/>
  <c r="A284" i="12"/>
  <c r="E283" i="12"/>
  <c r="D283" i="12"/>
  <c r="C283" i="12"/>
  <c r="B283" i="12"/>
  <c r="D283" i="9"/>
  <c r="C283" i="9"/>
  <c r="A284" i="9"/>
  <c r="B283" i="9"/>
  <c r="I283" i="9"/>
  <c r="H283" i="9"/>
  <c r="G283" i="9"/>
  <c r="E283" i="9"/>
  <c r="F283" i="9"/>
  <c r="B284" i="12" l="1"/>
  <c r="A285" i="12"/>
  <c r="E284" i="12"/>
  <c r="C284" i="12"/>
  <c r="D284" i="12"/>
  <c r="C284" i="9"/>
  <c r="A285" i="9"/>
  <c r="B284" i="9"/>
  <c r="I284" i="9"/>
  <c r="H284" i="9"/>
  <c r="G284" i="9"/>
  <c r="F284" i="9"/>
  <c r="D284" i="9"/>
  <c r="E284" i="9"/>
  <c r="A285" i="11"/>
  <c r="F284" i="11"/>
  <c r="E284" i="11"/>
  <c r="D284" i="11"/>
  <c r="C284" i="11"/>
  <c r="B284" i="11"/>
  <c r="C285" i="11" l="1"/>
  <c r="B285" i="11"/>
  <c r="A286" i="11"/>
  <c r="F285" i="11"/>
  <c r="E285" i="11"/>
  <c r="D285" i="11"/>
  <c r="A286" i="9"/>
  <c r="B285" i="9"/>
  <c r="I285" i="9"/>
  <c r="H285" i="9"/>
  <c r="G285" i="9"/>
  <c r="F285" i="9"/>
  <c r="E285" i="9"/>
  <c r="C285" i="9"/>
  <c r="D285" i="9"/>
  <c r="E285" i="12"/>
  <c r="D285" i="12"/>
  <c r="C285" i="12"/>
  <c r="B285" i="12"/>
  <c r="A286" i="12"/>
  <c r="I286" i="9" l="1"/>
  <c r="H286" i="9"/>
  <c r="G286" i="9"/>
  <c r="F286" i="9"/>
  <c r="E286" i="9"/>
  <c r="D286" i="9"/>
  <c r="A287" i="9"/>
  <c r="B286" i="9"/>
  <c r="C286" i="9"/>
  <c r="A287" i="12"/>
  <c r="E286" i="12"/>
  <c r="D286" i="12"/>
  <c r="C286" i="12"/>
  <c r="B286" i="12"/>
  <c r="E286" i="11"/>
  <c r="D286" i="11"/>
  <c r="C286" i="11"/>
  <c r="B286" i="11"/>
  <c r="F286" i="11"/>
  <c r="A287" i="11"/>
  <c r="H287" i="9" l="1"/>
  <c r="G287" i="9"/>
  <c r="F287" i="9"/>
  <c r="E287" i="9"/>
  <c r="D287" i="9"/>
  <c r="C287" i="9"/>
  <c r="I287" i="9"/>
  <c r="B287" i="9"/>
  <c r="A288" i="9"/>
  <c r="A288" i="11"/>
  <c r="F287" i="11"/>
  <c r="E287" i="11"/>
  <c r="D287" i="11"/>
  <c r="C287" i="11"/>
  <c r="B287" i="11"/>
  <c r="C287" i="12"/>
  <c r="B287" i="12"/>
  <c r="A288" i="12"/>
  <c r="D287" i="12"/>
  <c r="E287" i="12"/>
  <c r="A289" i="11" l="1"/>
  <c r="F288" i="11"/>
  <c r="E288" i="11"/>
  <c r="D288" i="11"/>
  <c r="C288" i="11"/>
  <c r="B288" i="11"/>
  <c r="A289" i="12"/>
  <c r="E288" i="12"/>
  <c r="D288" i="12"/>
  <c r="C288" i="12"/>
  <c r="B288" i="12"/>
  <c r="G288" i="9"/>
  <c r="F288" i="9"/>
  <c r="E288" i="9"/>
  <c r="D288" i="9"/>
  <c r="C288" i="9"/>
  <c r="A289" i="9"/>
  <c r="B288" i="9"/>
  <c r="H288" i="9"/>
  <c r="I288" i="9"/>
  <c r="A290" i="12" l="1"/>
  <c r="E289" i="12"/>
  <c r="D289" i="12"/>
  <c r="B289" i="12"/>
  <c r="C289" i="12"/>
  <c r="F289" i="9"/>
  <c r="E289" i="9"/>
  <c r="D289" i="9"/>
  <c r="C289" i="9"/>
  <c r="A290" i="9"/>
  <c r="B289" i="9"/>
  <c r="I289" i="9"/>
  <c r="G289" i="9"/>
  <c r="H289" i="9"/>
  <c r="C289" i="11"/>
  <c r="B289" i="11"/>
  <c r="A290" i="11"/>
  <c r="F289" i="11"/>
  <c r="E289" i="11"/>
  <c r="D289" i="11"/>
  <c r="E290" i="9" l="1"/>
  <c r="D290" i="9"/>
  <c r="C290" i="9"/>
  <c r="A291" i="9"/>
  <c r="B290" i="9"/>
  <c r="I290" i="9"/>
  <c r="H290" i="9"/>
  <c r="F290" i="9"/>
  <c r="G290" i="9"/>
  <c r="E290" i="11"/>
  <c r="D290" i="11"/>
  <c r="C290" i="11"/>
  <c r="B290" i="11"/>
  <c r="A291" i="11"/>
  <c r="F290" i="11"/>
  <c r="D290" i="12"/>
  <c r="C290" i="12"/>
  <c r="B290" i="12"/>
  <c r="E290" i="12"/>
  <c r="A291" i="12"/>
  <c r="A292" i="11" l="1"/>
  <c r="F291" i="11"/>
  <c r="E291" i="11"/>
  <c r="D291" i="11"/>
  <c r="C291" i="11"/>
  <c r="B291" i="11"/>
  <c r="D291" i="9"/>
  <c r="C291" i="9"/>
  <c r="A292" i="9"/>
  <c r="B291" i="9"/>
  <c r="I291" i="9"/>
  <c r="H291" i="9"/>
  <c r="G291" i="9"/>
  <c r="E291" i="9"/>
  <c r="F291" i="9"/>
  <c r="A292" i="12"/>
  <c r="E291" i="12"/>
  <c r="D291" i="12"/>
  <c r="C291" i="12"/>
  <c r="B291" i="12"/>
  <c r="B292" i="12" l="1"/>
  <c r="A293" i="12"/>
  <c r="E292" i="12"/>
  <c r="C292" i="12"/>
  <c r="D292" i="12"/>
  <c r="C292" i="9"/>
  <c r="A293" i="9"/>
  <c r="B292" i="9"/>
  <c r="I292" i="9"/>
  <c r="H292" i="9"/>
  <c r="G292" i="9"/>
  <c r="F292" i="9"/>
  <c r="D292" i="9"/>
  <c r="E292" i="9"/>
  <c r="A293" i="11"/>
  <c r="F292" i="11"/>
  <c r="E292" i="11"/>
  <c r="D292" i="11"/>
  <c r="B292" i="11"/>
  <c r="C292" i="11"/>
  <c r="C293" i="11" l="1"/>
  <c r="B293" i="11"/>
  <c r="A294" i="11"/>
  <c r="F293" i="11"/>
  <c r="E293" i="11"/>
  <c r="D293" i="11"/>
  <c r="A294" i="9"/>
  <c r="B293" i="9"/>
  <c r="I293" i="9"/>
  <c r="H293" i="9"/>
  <c r="G293" i="9"/>
  <c r="F293" i="9"/>
  <c r="E293" i="9"/>
  <c r="C293" i="9"/>
  <c r="D293" i="9"/>
  <c r="E293" i="12"/>
  <c r="D293" i="12"/>
  <c r="C293" i="12"/>
  <c r="B293" i="12"/>
  <c r="A294" i="12"/>
  <c r="I294" i="9" l="1"/>
  <c r="H294" i="9"/>
  <c r="G294" i="9"/>
  <c r="F294" i="9"/>
  <c r="E294" i="9"/>
  <c r="D294" i="9"/>
  <c r="A295" i="9"/>
  <c r="B294" i="9"/>
  <c r="C294" i="9"/>
  <c r="E294" i="11"/>
  <c r="D294" i="11"/>
  <c r="C294" i="11"/>
  <c r="B294" i="11"/>
  <c r="A295" i="11"/>
  <c r="F294" i="11"/>
  <c r="A295" i="12"/>
  <c r="E294" i="12"/>
  <c r="D294" i="12"/>
  <c r="C294" i="12"/>
  <c r="B294" i="12"/>
  <c r="A296" i="11" l="1"/>
  <c r="F295" i="11"/>
  <c r="E295" i="11"/>
  <c r="D295" i="11"/>
  <c r="C295" i="11"/>
  <c r="B295" i="11"/>
  <c r="C295" i="12"/>
  <c r="B295" i="12"/>
  <c r="A296" i="12"/>
  <c r="D295" i="12"/>
  <c r="E295" i="12"/>
  <c r="H295" i="9"/>
  <c r="G295" i="9"/>
  <c r="F295" i="9"/>
  <c r="E295" i="9"/>
  <c r="D295" i="9"/>
  <c r="C295" i="9"/>
  <c r="I295" i="9"/>
  <c r="B295" i="9"/>
  <c r="A296" i="9"/>
  <c r="G296" i="9" l="1"/>
  <c r="F296" i="9"/>
  <c r="E296" i="9"/>
  <c r="D296" i="9"/>
  <c r="C296" i="9"/>
  <c r="A297" i="9"/>
  <c r="B296" i="9"/>
  <c r="H296" i="9"/>
  <c r="I296" i="9"/>
  <c r="A297" i="12"/>
  <c r="E296" i="12"/>
  <c r="D296" i="12"/>
  <c r="C296" i="12"/>
  <c r="B296" i="12"/>
  <c r="A297" i="11"/>
  <c r="F296" i="11"/>
  <c r="E296" i="11"/>
  <c r="D296" i="11"/>
  <c r="C296" i="11"/>
  <c r="B296" i="11"/>
  <c r="C297" i="11" l="1"/>
  <c r="B297" i="11"/>
  <c r="A298" i="11"/>
  <c r="F297" i="11"/>
  <c r="D297" i="11"/>
  <c r="E297" i="11"/>
  <c r="F297" i="9"/>
  <c r="E297" i="9"/>
  <c r="D297" i="9"/>
  <c r="C297" i="9"/>
  <c r="A298" i="9"/>
  <c r="B297" i="9"/>
  <c r="I297" i="9"/>
  <c r="G297" i="9"/>
  <c r="H297" i="9"/>
  <c r="A298" i="12"/>
  <c r="E297" i="12"/>
  <c r="D297" i="12"/>
  <c r="B297" i="12"/>
  <c r="C297" i="12"/>
  <c r="D298" i="12" l="1"/>
  <c r="C298" i="12"/>
  <c r="B298" i="12"/>
  <c r="E298" i="12"/>
  <c r="A299" i="12"/>
  <c r="E298" i="9"/>
  <c r="D298" i="9"/>
  <c r="C298" i="9"/>
  <c r="A299" i="9"/>
  <c r="B298" i="9"/>
  <c r="I298" i="9"/>
  <c r="H298" i="9"/>
  <c r="F298" i="9"/>
  <c r="G298" i="9"/>
  <c r="E298" i="11"/>
  <c r="D298" i="11"/>
  <c r="C298" i="11"/>
  <c r="B298" i="11"/>
  <c r="A299" i="11"/>
  <c r="F298" i="11"/>
  <c r="A300" i="12" l="1"/>
  <c r="E299" i="12"/>
  <c r="D299" i="12"/>
  <c r="C299" i="12"/>
  <c r="B299" i="12"/>
  <c r="A300" i="11"/>
  <c r="F299" i="11"/>
  <c r="E299" i="11"/>
  <c r="D299" i="11"/>
  <c r="C299" i="11"/>
  <c r="B299" i="11"/>
  <c r="D299" i="9"/>
  <c r="C299" i="9"/>
  <c r="A300" i="9"/>
  <c r="B299" i="9"/>
  <c r="I299" i="9"/>
  <c r="H299" i="9"/>
  <c r="G299" i="9"/>
  <c r="E299" i="9"/>
  <c r="F299" i="9"/>
  <c r="C300" i="9" l="1"/>
  <c r="A301" i="9"/>
  <c r="B300" i="9"/>
  <c r="I300" i="9"/>
  <c r="H300" i="9"/>
  <c r="G300" i="9"/>
  <c r="F300" i="9"/>
  <c r="D300" i="9"/>
  <c r="E300" i="9"/>
  <c r="A301" i="11"/>
  <c r="F300" i="11"/>
  <c r="E300" i="11"/>
  <c r="D300" i="11"/>
  <c r="C300" i="11"/>
  <c r="B300" i="11"/>
  <c r="B300" i="12"/>
  <c r="A301" i="12"/>
  <c r="E300" i="12"/>
  <c r="C300" i="12"/>
  <c r="D300" i="12"/>
  <c r="C301" i="11" l="1"/>
  <c r="B301" i="11"/>
  <c r="A302" i="11"/>
  <c r="F301" i="11"/>
  <c r="E301" i="11"/>
  <c r="D301" i="11"/>
  <c r="A302" i="9"/>
  <c r="B301" i="9"/>
  <c r="I301" i="9"/>
  <c r="H301" i="9"/>
  <c r="G301" i="9"/>
  <c r="F301" i="9"/>
  <c r="E301" i="9"/>
  <c r="C301" i="9"/>
  <c r="D301" i="9"/>
  <c r="E301" i="12"/>
  <c r="D301" i="12"/>
  <c r="C301" i="12"/>
  <c r="B301" i="12"/>
  <c r="A302" i="12"/>
  <c r="A303" i="12" l="1"/>
  <c r="E302" i="12"/>
  <c r="D302" i="12"/>
  <c r="C302" i="12"/>
  <c r="B302" i="12"/>
  <c r="I302" i="9"/>
  <c r="H302" i="9"/>
  <c r="G302" i="9"/>
  <c r="F302" i="9"/>
  <c r="E302" i="9"/>
  <c r="D302" i="9"/>
  <c r="A303" i="9"/>
  <c r="B302" i="9"/>
  <c r="C302" i="9"/>
  <c r="E302" i="11"/>
  <c r="D302" i="11"/>
  <c r="C302" i="11"/>
  <c r="B302" i="11"/>
  <c r="F302" i="11"/>
  <c r="A303" i="11"/>
  <c r="A304" i="11" l="1"/>
  <c r="F303" i="11"/>
  <c r="E303" i="11"/>
  <c r="D303" i="11"/>
  <c r="C303" i="11"/>
  <c r="B303" i="11"/>
  <c r="H303" i="9"/>
  <c r="G303" i="9"/>
  <c r="F303" i="9"/>
  <c r="E303" i="9"/>
  <c r="D303" i="9"/>
  <c r="C303" i="9"/>
  <c r="I303" i="9"/>
  <c r="A304" i="9"/>
  <c r="B303" i="9"/>
  <c r="C303" i="12"/>
  <c r="B303" i="12"/>
  <c r="A304" i="12"/>
  <c r="D303" i="12"/>
  <c r="E303" i="12"/>
  <c r="G304" i="9" l="1"/>
  <c r="F304" i="9"/>
  <c r="E304" i="9"/>
  <c r="D304" i="9"/>
  <c r="C304" i="9"/>
  <c r="A305" i="9"/>
  <c r="B304" i="9"/>
  <c r="H304" i="9"/>
  <c r="I304" i="9"/>
  <c r="A305" i="12"/>
  <c r="E304" i="12"/>
  <c r="D304" i="12"/>
  <c r="C304" i="12"/>
  <c r="B304" i="12"/>
  <c r="A305" i="11"/>
  <c r="F304" i="11"/>
  <c r="E304" i="11"/>
  <c r="D304" i="11"/>
  <c r="C304" i="11"/>
  <c r="B304" i="11"/>
  <c r="A306" i="11" l="1"/>
  <c r="C305" i="11"/>
  <c r="B305" i="11"/>
  <c r="F305" i="11"/>
  <c r="E305" i="11"/>
  <c r="D305" i="11"/>
  <c r="F305" i="9"/>
  <c r="E305" i="9"/>
  <c r="D305" i="9"/>
  <c r="C305" i="9"/>
  <c r="A306" i="9"/>
  <c r="B305" i="9"/>
  <c r="I305" i="9"/>
  <c r="G305" i="9"/>
  <c r="H305" i="9"/>
  <c r="A306" i="12"/>
  <c r="E305" i="12"/>
  <c r="D305" i="12"/>
  <c r="B305" i="12"/>
  <c r="C305" i="12"/>
  <c r="E306" i="9" l="1"/>
  <c r="D306" i="9"/>
  <c r="C306" i="9"/>
  <c r="A307" i="9"/>
  <c r="B306" i="9"/>
  <c r="I306" i="9"/>
  <c r="H306" i="9"/>
  <c r="F306" i="9"/>
  <c r="G306" i="9"/>
  <c r="D306" i="12"/>
  <c r="C306" i="12"/>
  <c r="B306" i="12"/>
  <c r="E306" i="12"/>
  <c r="A307" i="12"/>
  <c r="B306" i="11"/>
  <c r="A307" i="11"/>
  <c r="F306" i="11"/>
  <c r="E306" i="11"/>
  <c r="D306" i="11"/>
  <c r="C306" i="11"/>
  <c r="A308" i="12" l="1"/>
  <c r="E307" i="12"/>
  <c r="D307" i="12"/>
  <c r="C307" i="12"/>
  <c r="B307" i="12"/>
  <c r="A308" i="11"/>
  <c r="F307" i="11"/>
  <c r="E307" i="11"/>
  <c r="D307" i="11"/>
  <c r="C307" i="11"/>
  <c r="B307" i="11"/>
  <c r="D307" i="9"/>
  <c r="C307" i="9"/>
  <c r="A308" i="9"/>
  <c r="B307" i="9"/>
  <c r="I307" i="9"/>
  <c r="H307" i="9"/>
  <c r="G307" i="9"/>
  <c r="E307" i="9"/>
  <c r="F307" i="9"/>
  <c r="A309" i="11" l="1"/>
  <c r="F308" i="11"/>
  <c r="E308" i="11"/>
  <c r="D308" i="11"/>
  <c r="C308" i="11"/>
  <c r="B308" i="11"/>
  <c r="C308" i="9"/>
  <c r="A309" i="9"/>
  <c r="B308" i="9"/>
  <c r="I308" i="9"/>
  <c r="H308" i="9"/>
  <c r="G308" i="9"/>
  <c r="F308" i="9"/>
  <c r="D308" i="9"/>
  <c r="E308" i="9"/>
  <c r="B308" i="12"/>
  <c r="A309" i="12"/>
  <c r="E308" i="12"/>
  <c r="C308" i="12"/>
  <c r="D308" i="12"/>
  <c r="A310" i="9" l="1"/>
  <c r="B309" i="9"/>
  <c r="I309" i="9"/>
  <c r="H309" i="9"/>
  <c r="G309" i="9"/>
  <c r="F309" i="9"/>
  <c r="E309" i="9"/>
  <c r="C309" i="9"/>
  <c r="D309" i="9"/>
  <c r="E309" i="12"/>
  <c r="D309" i="12"/>
  <c r="C309" i="12"/>
  <c r="B309" i="12"/>
  <c r="A310" i="12"/>
  <c r="C309" i="11"/>
  <c r="B309" i="11"/>
  <c r="A310" i="11"/>
  <c r="F309" i="11"/>
  <c r="E309" i="11"/>
  <c r="D309" i="11"/>
  <c r="A311" i="12" l="1"/>
  <c r="E310" i="12"/>
  <c r="D310" i="12"/>
  <c r="C310" i="12"/>
  <c r="B310" i="12"/>
  <c r="E310" i="11"/>
  <c r="D310" i="11"/>
  <c r="C310" i="11"/>
  <c r="B310" i="11"/>
  <c r="A311" i="11"/>
  <c r="F310" i="11"/>
  <c r="I310" i="9"/>
  <c r="H310" i="9"/>
  <c r="G310" i="9"/>
  <c r="F310" i="9"/>
  <c r="E310" i="9"/>
  <c r="D310" i="9"/>
  <c r="A311" i="9"/>
  <c r="B310" i="9"/>
  <c r="C310" i="9"/>
  <c r="A312" i="11" l="1"/>
  <c r="F311" i="11"/>
  <c r="E311" i="11"/>
  <c r="D311" i="11"/>
  <c r="C311" i="11"/>
  <c r="B311" i="11"/>
  <c r="H311" i="9"/>
  <c r="G311" i="9"/>
  <c r="F311" i="9"/>
  <c r="E311" i="9"/>
  <c r="D311" i="9"/>
  <c r="C311" i="9"/>
  <c r="I311" i="9"/>
  <c r="A312" i="9"/>
  <c r="B311" i="9"/>
  <c r="C311" i="12"/>
  <c r="B311" i="12"/>
  <c r="A312" i="12"/>
  <c r="D311" i="12"/>
  <c r="E311" i="12"/>
  <c r="G312" i="9" l="1"/>
  <c r="F312" i="9"/>
  <c r="E312" i="9"/>
  <c r="D312" i="9"/>
  <c r="C312" i="9"/>
  <c r="A313" i="9"/>
  <c r="B312" i="9"/>
  <c r="H312" i="9"/>
  <c r="I312" i="9"/>
  <c r="A313" i="12"/>
  <c r="E312" i="12"/>
  <c r="D312" i="12"/>
  <c r="C312" i="12"/>
  <c r="B312" i="12"/>
  <c r="A313" i="11"/>
  <c r="F312" i="11"/>
  <c r="E312" i="11"/>
  <c r="D312" i="11"/>
  <c r="C312" i="11"/>
  <c r="B312" i="11"/>
  <c r="C313" i="11" l="1"/>
  <c r="B313" i="11"/>
  <c r="A314" i="11"/>
  <c r="F313" i="11"/>
  <c r="D313" i="11"/>
  <c r="E313" i="11"/>
  <c r="A314" i="12"/>
  <c r="E313" i="12"/>
  <c r="D313" i="12"/>
  <c r="B313" i="12"/>
  <c r="C313" i="12"/>
  <c r="F313" i="9"/>
  <c r="E313" i="9"/>
  <c r="D313" i="9"/>
  <c r="C313" i="9"/>
  <c r="A314" i="9"/>
  <c r="B313" i="9"/>
  <c r="I313" i="9"/>
  <c r="G313" i="9"/>
  <c r="H313" i="9"/>
  <c r="E314" i="9" l="1"/>
  <c r="D314" i="9"/>
  <c r="C314" i="9"/>
  <c r="A315" i="9"/>
  <c r="B314" i="9"/>
  <c r="I314" i="9"/>
  <c r="H314" i="9"/>
  <c r="F314" i="9"/>
  <c r="G314" i="9"/>
  <c r="E314" i="11"/>
  <c r="D314" i="11"/>
  <c r="C314" i="11"/>
  <c r="B314" i="11"/>
  <c r="A315" i="11"/>
  <c r="F314" i="11"/>
  <c r="E314" i="12"/>
  <c r="D314" i="12"/>
  <c r="B314" i="12"/>
  <c r="A315" i="12"/>
  <c r="C314" i="12"/>
  <c r="A316" i="11" l="1"/>
  <c r="F315" i="11"/>
  <c r="E315" i="11"/>
  <c r="D315" i="11"/>
  <c r="C315" i="11"/>
  <c r="B315" i="11"/>
  <c r="E315" i="12"/>
  <c r="D315" i="12"/>
  <c r="C315" i="12"/>
  <c r="B315" i="12"/>
  <c r="A316" i="12"/>
  <c r="D315" i="9"/>
  <c r="C315" i="9"/>
  <c r="A316" i="9"/>
  <c r="B315" i="9"/>
  <c r="I315" i="9"/>
  <c r="H315" i="9"/>
  <c r="G315" i="9"/>
  <c r="E315" i="9"/>
  <c r="F315" i="9"/>
  <c r="C316" i="9" l="1"/>
  <c r="A317" i="9"/>
  <c r="B316" i="9"/>
  <c r="I316" i="9"/>
  <c r="H316" i="9"/>
  <c r="G316" i="9"/>
  <c r="F316" i="9"/>
  <c r="D316" i="9"/>
  <c r="E316" i="9"/>
  <c r="C316" i="12"/>
  <c r="B316" i="12"/>
  <c r="D316" i="12"/>
  <c r="A317" i="12"/>
  <c r="E316" i="12"/>
  <c r="A317" i="11"/>
  <c r="F316" i="11"/>
  <c r="E316" i="11"/>
  <c r="D316" i="11"/>
  <c r="C316" i="11"/>
  <c r="B316" i="11"/>
  <c r="C317" i="11" l="1"/>
  <c r="B317" i="11"/>
  <c r="A318" i="11"/>
  <c r="F317" i="11"/>
  <c r="E317" i="11"/>
  <c r="D317" i="11"/>
  <c r="A318" i="12"/>
  <c r="E317" i="12"/>
  <c r="C317" i="12"/>
  <c r="B317" i="12"/>
  <c r="D317" i="12"/>
  <c r="A318" i="9"/>
  <c r="B317" i="9"/>
  <c r="I317" i="9"/>
  <c r="H317" i="9"/>
  <c r="G317" i="9"/>
  <c r="F317" i="9"/>
  <c r="E317" i="9"/>
  <c r="C317" i="9"/>
  <c r="D317" i="9"/>
  <c r="A319" i="12" l="1"/>
  <c r="E318" i="12"/>
  <c r="B318" i="12"/>
  <c r="D318" i="12"/>
  <c r="C318" i="12"/>
  <c r="E318" i="11"/>
  <c r="D318" i="11"/>
  <c r="C318" i="11"/>
  <c r="B318" i="11"/>
  <c r="A319" i="11"/>
  <c r="F318" i="11"/>
  <c r="I318" i="9"/>
  <c r="H318" i="9"/>
  <c r="G318" i="9"/>
  <c r="F318" i="9"/>
  <c r="E318" i="9"/>
  <c r="D318" i="9"/>
  <c r="A319" i="9"/>
  <c r="B318" i="9"/>
  <c r="C318" i="9"/>
  <c r="A320" i="11" l="1"/>
  <c r="F319" i="11"/>
  <c r="E319" i="11"/>
  <c r="D319" i="11"/>
  <c r="C319" i="11"/>
  <c r="B319" i="11"/>
  <c r="H319" i="9"/>
  <c r="G319" i="9"/>
  <c r="F319" i="9"/>
  <c r="E319" i="9"/>
  <c r="D319" i="9"/>
  <c r="C319" i="9"/>
  <c r="I319" i="9"/>
  <c r="A320" i="9"/>
  <c r="B319" i="9"/>
  <c r="D319" i="12"/>
  <c r="C319" i="12"/>
  <c r="E319" i="12"/>
  <c r="A320" i="12"/>
  <c r="B319" i="12"/>
  <c r="G320" i="9" l="1"/>
  <c r="F320" i="9"/>
  <c r="E320" i="9"/>
  <c r="D320" i="9"/>
  <c r="C320" i="9"/>
  <c r="A321" i="9"/>
  <c r="B320" i="9"/>
  <c r="H320" i="9"/>
  <c r="I320" i="9"/>
  <c r="A321" i="12"/>
  <c r="E320" i="12"/>
  <c r="D320" i="12"/>
  <c r="C320" i="12"/>
  <c r="B320" i="12"/>
  <c r="A321" i="11"/>
  <c r="F320" i="11"/>
  <c r="E320" i="11"/>
  <c r="D320" i="11"/>
  <c r="C320" i="11"/>
  <c r="B320" i="11"/>
  <c r="C321" i="11" l="1"/>
  <c r="B321" i="11"/>
  <c r="A322" i="11"/>
  <c r="F321" i="11"/>
  <c r="E321" i="11"/>
  <c r="D321" i="11"/>
  <c r="B321" i="12"/>
  <c r="A322" i="12"/>
  <c r="C321" i="12"/>
  <c r="E321" i="12"/>
  <c r="D321" i="12"/>
  <c r="F321" i="9"/>
  <c r="E321" i="9"/>
  <c r="D321" i="9"/>
  <c r="C321" i="9"/>
  <c r="A322" i="9"/>
  <c r="B321" i="9"/>
  <c r="I321" i="9"/>
  <c r="G321" i="9"/>
  <c r="H321" i="9"/>
  <c r="E322" i="9" l="1"/>
  <c r="D322" i="9"/>
  <c r="C322" i="9"/>
  <c r="A323" i="9"/>
  <c r="B322" i="9"/>
  <c r="I322" i="9"/>
  <c r="H322" i="9"/>
  <c r="F322" i="9"/>
  <c r="G322" i="9"/>
  <c r="E322" i="12"/>
  <c r="D322" i="12"/>
  <c r="C322" i="12"/>
  <c r="B322" i="12"/>
  <c r="A323" i="12"/>
  <c r="E322" i="11"/>
  <c r="D322" i="11"/>
  <c r="C322" i="11"/>
  <c r="B322" i="11"/>
  <c r="A323" i="11"/>
  <c r="F322" i="11"/>
  <c r="D323" i="9" l="1"/>
  <c r="C323" i="9"/>
  <c r="A324" i="9"/>
  <c r="B323" i="9"/>
  <c r="I323" i="9"/>
  <c r="H323" i="9"/>
  <c r="G323" i="9"/>
  <c r="E323" i="9"/>
  <c r="F323" i="9"/>
  <c r="A324" i="12"/>
  <c r="E323" i="12"/>
  <c r="D323" i="12"/>
  <c r="C323" i="12"/>
  <c r="B323" i="12"/>
  <c r="A324" i="11"/>
  <c r="F323" i="11"/>
  <c r="E323" i="11"/>
  <c r="D323" i="11"/>
  <c r="C323" i="11"/>
  <c r="B323" i="11"/>
  <c r="C324" i="9" l="1"/>
  <c r="A325" i="9"/>
  <c r="B324" i="9"/>
  <c r="I324" i="9"/>
  <c r="H324" i="9"/>
  <c r="G324" i="9"/>
  <c r="F324" i="9"/>
  <c r="D324" i="9"/>
  <c r="E324" i="9"/>
  <c r="C324" i="12"/>
  <c r="B324" i="12"/>
  <c r="D324" i="12"/>
  <c r="A325" i="12"/>
  <c r="E324" i="12"/>
  <c r="A325" i="11"/>
  <c r="F324" i="11"/>
  <c r="E324" i="11"/>
  <c r="D324" i="11"/>
  <c r="C324" i="11"/>
  <c r="B324" i="11"/>
  <c r="C325" i="11" l="1"/>
  <c r="B325" i="11"/>
  <c r="A326" i="11"/>
  <c r="F325" i="11"/>
  <c r="E325" i="11"/>
  <c r="D325" i="11"/>
  <c r="A326" i="12"/>
  <c r="E325" i="12"/>
  <c r="D325" i="12"/>
  <c r="C325" i="12"/>
  <c r="B325" i="12"/>
  <c r="A326" i="9"/>
  <c r="B325" i="9"/>
  <c r="I325" i="9"/>
  <c r="H325" i="9"/>
  <c r="G325" i="9"/>
  <c r="F325" i="9"/>
  <c r="E325" i="9"/>
  <c r="C325" i="9"/>
  <c r="D325" i="9"/>
  <c r="A327" i="12" l="1"/>
  <c r="E326" i="12"/>
  <c r="B326" i="12"/>
  <c r="C326" i="12"/>
  <c r="D326" i="12"/>
  <c r="E326" i="11"/>
  <c r="D326" i="11"/>
  <c r="C326" i="11"/>
  <c r="B326" i="11"/>
  <c r="A327" i="11"/>
  <c r="F326" i="11"/>
  <c r="I326" i="9"/>
  <c r="H326" i="9"/>
  <c r="G326" i="9"/>
  <c r="F326" i="9"/>
  <c r="E326" i="9"/>
  <c r="D326" i="9"/>
  <c r="A327" i="9"/>
  <c r="B326" i="9"/>
  <c r="C326" i="9"/>
  <c r="A328" i="11" l="1"/>
  <c r="F327" i="11"/>
  <c r="E327" i="11"/>
  <c r="D327" i="11"/>
  <c r="C327" i="11"/>
  <c r="B327" i="11"/>
  <c r="H327" i="9"/>
  <c r="G327" i="9"/>
  <c r="F327" i="9"/>
  <c r="E327" i="9"/>
  <c r="D327" i="9"/>
  <c r="C327" i="9"/>
  <c r="I327" i="9"/>
  <c r="A328" i="9"/>
  <c r="B327" i="9"/>
  <c r="D327" i="12"/>
  <c r="C327" i="12"/>
  <c r="B327" i="12"/>
  <c r="E327" i="12"/>
  <c r="A328" i="12"/>
  <c r="G328" i="9" l="1"/>
  <c r="F328" i="9"/>
  <c r="E328" i="9"/>
  <c r="D328" i="9"/>
  <c r="C328" i="9"/>
  <c r="A329" i="9"/>
  <c r="B328" i="9"/>
  <c r="H328" i="9"/>
  <c r="I328" i="9"/>
  <c r="A329" i="12"/>
  <c r="E328" i="12"/>
  <c r="D328" i="12"/>
  <c r="C328" i="12"/>
  <c r="B328" i="12"/>
  <c r="A329" i="11"/>
  <c r="F328" i="11"/>
  <c r="E328" i="11"/>
  <c r="D328" i="11"/>
  <c r="C328" i="11"/>
  <c r="B328" i="11"/>
  <c r="C329" i="11" l="1"/>
  <c r="B329" i="11"/>
  <c r="A330" i="11"/>
  <c r="F329" i="11"/>
  <c r="E329" i="11"/>
  <c r="D329" i="11"/>
  <c r="F329" i="9"/>
  <c r="E329" i="9"/>
  <c r="D329" i="9"/>
  <c r="C329" i="9"/>
  <c r="A330" i="9"/>
  <c r="B329" i="9"/>
  <c r="I329" i="9"/>
  <c r="G329" i="9"/>
  <c r="H329" i="9"/>
  <c r="B329" i="12"/>
  <c r="A330" i="12"/>
  <c r="C329" i="12"/>
  <c r="E329" i="12"/>
  <c r="D329" i="12"/>
  <c r="E330" i="9" l="1"/>
  <c r="D330" i="9"/>
  <c r="C330" i="9"/>
  <c r="A331" i="9"/>
  <c r="B330" i="9"/>
  <c r="I330" i="9"/>
  <c r="H330" i="9"/>
  <c r="F330" i="9"/>
  <c r="G330" i="9"/>
  <c r="E330" i="11"/>
  <c r="D330" i="11"/>
  <c r="C330" i="11"/>
  <c r="B330" i="11"/>
  <c r="A331" i="11"/>
  <c r="F330" i="11"/>
  <c r="E330" i="12"/>
  <c r="D330" i="12"/>
  <c r="C330" i="12"/>
  <c r="B330" i="12"/>
  <c r="A331" i="12"/>
  <c r="A332" i="11" l="1"/>
  <c r="F331" i="11"/>
  <c r="E331" i="11"/>
  <c r="D331" i="11"/>
  <c r="C331" i="11"/>
  <c r="B331" i="11"/>
  <c r="A332" i="12"/>
  <c r="E331" i="12"/>
  <c r="D331" i="12"/>
  <c r="C331" i="12"/>
  <c r="B331" i="12"/>
  <c r="D331" i="9"/>
  <c r="C331" i="9"/>
  <c r="A332" i="9"/>
  <c r="B331" i="9"/>
  <c r="I331" i="9"/>
  <c r="H331" i="9"/>
  <c r="G331" i="9"/>
  <c r="E331" i="9"/>
  <c r="F331" i="9"/>
  <c r="C332" i="9" l="1"/>
  <c r="A333" i="9"/>
  <c r="B332" i="9"/>
  <c r="I332" i="9"/>
  <c r="H332" i="9"/>
  <c r="G332" i="9"/>
  <c r="F332" i="9"/>
  <c r="D332" i="9"/>
  <c r="E332" i="9"/>
  <c r="C332" i="12"/>
  <c r="B332" i="12"/>
  <c r="D332" i="12"/>
  <c r="E332" i="12"/>
  <c r="A333" i="12"/>
  <c r="A333" i="11"/>
  <c r="F332" i="11"/>
  <c r="E332" i="11"/>
  <c r="D332" i="11"/>
  <c r="C332" i="11"/>
  <c r="B332" i="11"/>
  <c r="C333" i="11" l="1"/>
  <c r="B333" i="11"/>
  <c r="A334" i="11"/>
  <c r="F333" i="11"/>
  <c r="E333" i="11"/>
  <c r="D333" i="11"/>
  <c r="A334" i="12"/>
  <c r="E333" i="12"/>
  <c r="D333" i="12"/>
  <c r="C333" i="12"/>
  <c r="B333" i="12"/>
  <c r="A334" i="9"/>
  <c r="B333" i="9"/>
  <c r="I333" i="9"/>
  <c r="H333" i="9"/>
  <c r="G333" i="9"/>
  <c r="F333" i="9"/>
  <c r="E333" i="9"/>
  <c r="C333" i="9"/>
  <c r="D333" i="9"/>
  <c r="E334" i="11" l="1"/>
  <c r="D334" i="11"/>
  <c r="C334" i="11"/>
  <c r="B334" i="11"/>
  <c r="F334" i="11"/>
  <c r="A335" i="11"/>
  <c r="A335" i="12"/>
  <c r="E334" i="12"/>
  <c r="B334" i="12"/>
  <c r="D334" i="12"/>
  <c r="C334" i="12"/>
  <c r="I334" i="9"/>
  <c r="H334" i="9"/>
  <c r="G334" i="9"/>
  <c r="F334" i="9"/>
  <c r="E334" i="9"/>
  <c r="D334" i="9"/>
  <c r="A335" i="9"/>
  <c r="B334" i="9"/>
  <c r="C334" i="9"/>
  <c r="A336" i="11" l="1"/>
  <c r="F335" i="11"/>
  <c r="E335" i="11"/>
  <c r="D335" i="11"/>
  <c r="C335" i="11"/>
  <c r="B335" i="11"/>
  <c r="D335" i="12"/>
  <c r="C335" i="12"/>
  <c r="B335" i="12"/>
  <c r="E335" i="12"/>
  <c r="A336" i="12"/>
  <c r="H335" i="9"/>
  <c r="G335" i="9"/>
  <c r="F335" i="9"/>
  <c r="E335" i="9"/>
  <c r="D335" i="9"/>
  <c r="C335" i="9"/>
  <c r="I335" i="9"/>
  <c r="A336" i="9"/>
  <c r="B335" i="9"/>
  <c r="A337" i="12" l="1"/>
  <c r="E336" i="12"/>
  <c r="D336" i="12"/>
  <c r="C336" i="12"/>
  <c r="B336" i="12"/>
  <c r="A337" i="9"/>
  <c r="G336" i="9"/>
  <c r="D336" i="9"/>
  <c r="I336" i="9"/>
  <c r="H336" i="9"/>
  <c r="F336" i="9"/>
  <c r="E336" i="9"/>
  <c r="C336" i="9"/>
  <c r="B336" i="9"/>
  <c r="A337" i="11"/>
  <c r="F336" i="11"/>
  <c r="E336" i="11"/>
  <c r="D336" i="11"/>
  <c r="C336" i="11"/>
  <c r="B336" i="11"/>
  <c r="C337" i="11" l="1"/>
  <c r="B337" i="11"/>
  <c r="A338" i="11"/>
  <c r="F337" i="11"/>
  <c r="E337" i="11"/>
  <c r="D337" i="11"/>
  <c r="I337" i="9"/>
  <c r="F337" i="9"/>
  <c r="E337" i="9"/>
  <c r="C337" i="9"/>
  <c r="A338" i="9"/>
  <c r="H337" i="9"/>
  <c r="G337" i="9"/>
  <c r="B337" i="9"/>
  <c r="D337" i="9"/>
  <c r="B337" i="12"/>
  <c r="A338" i="12"/>
  <c r="C337" i="12"/>
  <c r="E337" i="12"/>
  <c r="D337" i="12"/>
  <c r="H338" i="9" l="1"/>
  <c r="E338" i="9"/>
  <c r="D338" i="9"/>
  <c r="A339" i="9"/>
  <c r="B338" i="9"/>
  <c r="G338" i="9"/>
  <c r="F338" i="9"/>
  <c r="C338" i="9"/>
  <c r="I338" i="9"/>
  <c r="E338" i="11"/>
  <c r="D338" i="11"/>
  <c r="C338" i="11"/>
  <c r="B338" i="11"/>
  <c r="A339" i="11"/>
  <c r="F338" i="11"/>
  <c r="E338" i="12"/>
  <c r="D338" i="12"/>
  <c r="C338" i="12"/>
  <c r="B338" i="12"/>
  <c r="A339" i="12"/>
  <c r="G339" i="9" l="1"/>
  <c r="D339" i="9"/>
  <c r="C339" i="9"/>
  <c r="I339" i="9"/>
  <c r="A340" i="9"/>
  <c r="H339" i="9"/>
  <c r="F339" i="9"/>
  <c r="E339" i="9"/>
  <c r="B339" i="9"/>
  <c r="A340" i="11"/>
  <c r="F339" i="11"/>
  <c r="E339" i="11"/>
  <c r="D339" i="11"/>
  <c r="C339" i="11"/>
  <c r="B339" i="11"/>
  <c r="A340" i="12"/>
  <c r="E339" i="12"/>
  <c r="D339" i="12"/>
  <c r="B339" i="12"/>
  <c r="C339" i="12"/>
  <c r="F340" i="9" l="1"/>
  <c r="C340" i="9"/>
  <c r="A341" i="9"/>
  <c r="B340" i="9"/>
  <c r="H340" i="9"/>
  <c r="E340" i="9"/>
  <c r="D340" i="9"/>
  <c r="G340" i="9"/>
  <c r="I340" i="9"/>
  <c r="C340" i="12"/>
  <c r="B340" i="12"/>
  <c r="D340" i="12"/>
  <c r="A341" i="12"/>
  <c r="E340" i="12"/>
  <c r="A341" i="11"/>
  <c r="F340" i="11"/>
  <c r="E340" i="11"/>
  <c r="D340" i="11"/>
  <c r="C340" i="11"/>
  <c r="B340" i="11"/>
  <c r="A342" i="12" l="1"/>
  <c r="E341" i="12"/>
  <c r="D341" i="12"/>
  <c r="C341" i="12"/>
  <c r="B341" i="12"/>
  <c r="E341" i="9"/>
  <c r="A342" i="9"/>
  <c r="B341" i="9"/>
  <c r="I341" i="9"/>
  <c r="G341" i="9"/>
  <c r="H341" i="9"/>
  <c r="F341" i="9"/>
  <c r="D341" i="9"/>
  <c r="C341" i="9"/>
  <c r="C341" i="11"/>
  <c r="B341" i="11"/>
  <c r="A342" i="11"/>
  <c r="F341" i="11"/>
  <c r="E341" i="11"/>
  <c r="D341" i="11"/>
  <c r="D342" i="9" l="1"/>
  <c r="I342" i="9"/>
  <c r="H342" i="9"/>
  <c r="F342" i="9"/>
  <c r="C342" i="9"/>
  <c r="B342" i="9"/>
  <c r="A343" i="9"/>
  <c r="E342" i="9"/>
  <c r="G342" i="9"/>
  <c r="E342" i="11"/>
  <c r="D342" i="11"/>
  <c r="C342" i="11"/>
  <c r="B342" i="11"/>
  <c r="A343" i="11"/>
  <c r="F342" i="11"/>
  <c r="A343" i="12"/>
  <c r="E342" i="12"/>
  <c r="B342" i="12"/>
  <c r="D342" i="12"/>
  <c r="C342" i="12"/>
  <c r="C343" i="9" l="1"/>
  <c r="H343" i="9"/>
  <c r="G343" i="9"/>
  <c r="E343" i="9"/>
  <c r="A344" i="9"/>
  <c r="I343" i="9"/>
  <c r="F343" i="9"/>
  <c r="D343" i="9"/>
  <c r="B343" i="9"/>
  <c r="A344" i="11"/>
  <c r="F343" i="11"/>
  <c r="E343" i="11"/>
  <c r="D343" i="11"/>
  <c r="C343" i="11"/>
  <c r="B343" i="11"/>
  <c r="D343" i="12"/>
  <c r="C343" i="12"/>
  <c r="B343" i="12"/>
  <c r="E343" i="12"/>
  <c r="A344" i="12"/>
  <c r="A345" i="9" l="1"/>
  <c r="B344" i="9"/>
  <c r="G344" i="9"/>
  <c r="F344" i="9"/>
  <c r="D344" i="9"/>
  <c r="I344" i="9"/>
  <c r="H344" i="9"/>
  <c r="C344" i="9"/>
  <c r="E344" i="9"/>
  <c r="A345" i="11"/>
  <c r="F344" i="11"/>
  <c r="E344" i="11"/>
  <c r="D344" i="11"/>
  <c r="C344" i="11"/>
  <c r="B344" i="11"/>
  <c r="A345" i="12"/>
  <c r="E344" i="12"/>
  <c r="D344" i="12"/>
  <c r="C344" i="12"/>
  <c r="B344" i="12"/>
  <c r="B345" i="12" l="1"/>
  <c r="A346" i="12"/>
  <c r="C345" i="12"/>
  <c r="D345" i="12"/>
  <c r="E345" i="12"/>
  <c r="C345" i="11"/>
  <c r="B345" i="11"/>
  <c r="A346" i="11"/>
  <c r="F345" i="11"/>
  <c r="E345" i="11"/>
  <c r="D345" i="11"/>
  <c r="I345" i="9"/>
  <c r="F345" i="9"/>
  <c r="E345" i="9"/>
  <c r="C345" i="9"/>
  <c r="H345" i="9"/>
  <c r="G345" i="9"/>
  <c r="D345" i="9"/>
  <c r="B345" i="9"/>
  <c r="A346" i="9"/>
  <c r="E346" i="11" l="1"/>
  <c r="D346" i="11"/>
  <c r="C346" i="11"/>
  <c r="B346" i="11"/>
  <c r="A347" i="11"/>
  <c r="F346" i="11"/>
  <c r="E346" i="12"/>
  <c r="D346" i="12"/>
  <c r="C346" i="12"/>
  <c r="B346" i="12"/>
  <c r="A347" i="12"/>
  <c r="H346" i="9"/>
  <c r="E346" i="9"/>
  <c r="D346" i="9"/>
  <c r="A347" i="9"/>
  <c r="B346" i="9"/>
  <c r="I346" i="9"/>
  <c r="G346" i="9"/>
  <c r="F346" i="9"/>
  <c r="C346" i="9"/>
  <c r="G347" i="9" l="1"/>
  <c r="D347" i="9"/>
  <c r="C347" i="9"/>
  <c r="I347" i="9"/>
  <c r="F347" i="9"/>
  <c r="E347" i="9"/>
  <c r="B347" i="9"/>
  <c r="H347" i="9"/>
  <c r="A348" i="9"/>
  <c r="A348" i="11"/>
  <c r="F347" i="11"/>
  <c r="E347" i="11"/>
  <c r="D347" i="11"/>
  <c r="C347" i="11"/>
  <c r="B347" i="11"/>
  <c r="A348" i="12"/>
  <c r="E347" i="12"/>
  <c r="D347" i="12"/>
  <c r="C347" i="12"/>
  <c r="B347" i="12"/>
  <c r="C348" i="12" l="1"/>
  <c r="B348" i="12"/>
  <c r="D348" i="12"/>
  <c r="A349" i="12"/>
  <c r="E348" i="12"/>
  <c r="A349" i="11"/>
  <c r="F348" i="11"/>
  <c r="E348" i="11"/>
  <c r="D348" i="11"/>
  <c r="C348" i="11"/>
  <c r="B348" i="11"/>
  <c r="F348" i="9"/>
  <c r="C348" i="9"/>
  <c r="A349" i="9"/>
  <c r="B348" i="9"/>
  <c r="H348" i="9"/>
  <c r="I348" i="9"/>
  <c r="G348" i="9"/>
  <c r="E348" i="9"/>
  <c r="D348" i="9"/>
  <c r="E349" i="9" l="1"/>
  <c r="A350" i="9"/>
  <c r="B349" i="9"/>
  <c r="I349" i="9"/>
  <c r="G349" i="9"/>
  <c r="D349" i="9"/>
  <c r="C349" i="9"/>
  <c r="F349" i="9"/>
  <c r="H349" i="9"/>
  <c r="A350" i="12"/>
  <c r="E349" i="12"/>
  <c r="D349" i="12"/>
  <c r="C349" i="12"/>
  <c r="B349" i="12"/>
  <c r="C349" i="11"/>
  <c r="B349" i="11"/>
  <c r="A350" i="11"/>
  <c r="F349" i="11"/>
  <c r="E349" i="11"/>
  <c r="D349" i="11"/>
  <c r="A351" i="12" l="1"/>
  <c r="E350" i="12"/>
  <c r="B350" i="12"/>
  <c r="D350" i="12"/>
  <c r="C350" i="12"/>
  <c r="D350" i="9"/>
  <c r="I350" i="9"/>
  <c r="H350" i="9"/>
  <c r="F350" i="9"/>
  <c r="A351" i="9"/>
  <c r="G350" i="9"/>
  <c r="E350" i="9"/>
  <c r="C350" i="9"/>
  <c r="B350" i="9"/>
  <c r="E350" i="11"/>
  <c r="D350" i="11"/>
  <c r="C350" i="11"/>
  <c r="B350" i="11"/>
  <c r="A351" i="11"/>
  <c r="F350" i="11"/>
  <c r="A352" i="11" l="1"/>
  <c r="F351" i="11"/>
  <c r="E351" i="11"/>
  <c r="D351" i="11"/>
  <c r="C351" i="11"/>
  <c r="B351" i="11"/>
  <c r="C351" i="9"/>
  <c r="H351" i="9"/>
  <c r="G351" i="9"/>
  <c r="E351" i="9"/>
  <c r="B351" i="9"/>
  <c r="A352" i="9"/>
  <c r="I351" i="9"/>
  <c r="D351" i="9"/>
  <c r="F351" i="9"/>
  <c r="D351" i="12"/>
  <c r="C351" i="12"/>
  <c r="B351" i="12"/>
  <c r="E351" i="12"/>
  <c r="A352" i="12"/>
  <c r="A353" i="12" l="1"/>
  <c r="E352" i="12"/>
  <c r="D352" i="12"/>
  <c r="C352" i="12"/>
  <c r="B352" i="12"/>
  <c r="A353" i="9"/>
  <c r="B352" i="9"/>
  <c r="G352" i="9"/>
  <c r="F352" i="9"/>
  <c r="D352" i="9"/>
  <c r="I352" i="9"/>
  <c r="H352" i="9"/>
  <c r="E352" i="9"/>
  <c r="C352" i="9"/>
  <c r="A353" i="11"/>
  <c r="F352" i="11"/>
  <c r="E352" i="11"/>
  <c r="D352" i="11"/>
  <c r="C352" i="11"/>
  <c r="B352" i="11"/>
  <c r="C353" i="11" l="1"/>
  <c r="B353" i="11"/>
  <c r="A354" i="11"/>
  <c r="F353" i="11"/>
  <c r="E353" i="11"/>
  <c r="D353" i="11"/>
  <c r="I353" i="9"/>
  <c r="F353" i="9"/>
  <c r="E353" i="9"/>
  <c r="C353" i="9"/>
  <c r="A354" i="9"/>
  <c r="H353" i="9"/>
  <c r="G353" i="9"/>
  <c r="B353" i="9"/>
  <c r="D353" i="9"/>
  <c r="B353" i="12"/>
  <c r="A354" i="12"/>
  <c r="C353" i="12"/>
  <c r="E353" i="12"/>
  <c r="D353" i="12"/>
  <c r="H354" i="9" l="1"/>
  <c r="E354" i="9"/>
  <c r="D354" i="9"/>
  <c r="A355" i="9"/>
  <c r="B354" i="9"/>
  <c r="G354" i="9"/>
  <c r="F354" i="9"/>
  <c r="C354" i="9"/>
  <c r="I354" i="9"/>
  <c r="E354" i="11"/>
  <c r="D354" i="11"/>
  <c r="C354" i="11"/>
  <c r="B354" i="11"/>
  <c r="A355" i="11"/>
  <c r="F354" i="11"/>
  <c r="E354" i="12"/>
  <c r="D354" i="12"/>
  <c r="C354" i="12"/>
  <c r="B354" i="12"/>
  <c r="A355" i="12"/>
  <c r="A356" i="11" l="1"/>
  <c r="F355" i="11"/>
  <c r="E355" i="11"/>
  <c r="D355" i="11"/>
  <c r="C355" i="11"/>
  <c r="B355" i="11"/>
  <c r="G355" i="9"/>
  <c r="D355" i="9"/>
  <c r="C355" i="9"/>
  <c r="I355" i="9"/>
  <c r="A356" i="9"/>
  <c r="H355" i="9"/>
  <c r="F355" i="9"/>
  <c r="E355" i="9"/>
  <c r="B355" i="9"/>
  <c r="A356" i="12"/>
  <c r="E355" i="12"/>
  <c r="D355" i="12"/>
  <c r="C355" i="12"/>
  <c r="B355" i="12"/>
  <c r="F356" i="9" l="1"/>
  <c r="C356" i="9"/>
  <c r="A357" i="9"/>
  <c r="B356" i="9"/>
  <c r="H356" i="9"/>
  <c r="E356" i="9"/>
  <c r="D356" i="9"/>
  <c r="G356" i="9"/>
  <c r="I356" i="9"/>
  <c r="C356" i="12"/>
  <c r="B356" i="12"/>
  <c r="D356" i="12"/>
  <c r="A357" i="12"/>
  <c r="E356" i="12"/>
  <c r="A357" i="11"/>
  <c r="F356" i="11"/>
  <c r="E356" i="11"/>
  <c r="D356" i="11"/>
  <c r="B356" i="11"/>
  <c r="C356" i="11"/>
  <c r="E357" i="9" l="1"/>
  <c r="A358" i="9"/>
  <c r="B357" i="9"/>
  <c r="I357" i="9"/>
  <c r="G357" i="9"/>
  <c r="H357" i="9"/>
  <c r="F357" i="9"/>
  <c r="D357" i="9"/>
  <c r="C357" i="9"/>
  <c r="C357" i="11"/>
  <c r="B357" i="11"/>
  <c r="A358" i="11"/>
  <c r="F357" i="11"/>
  <c r="E357" i="11"/>
  <c r="D357" i="11"/>
  <c r="A358" i="12"/>
  <c r="E357" i="12"/>
  <c r="D357" i="12"/>
  <c r="C357" i="12"/>
  <c r="B357" i="12"/>
  <c r="A359" i="12" l="1"/>
  <c r="E358" i="12"/>
  <c r="B358" i="12"/>
  <c r="C358" i="12"/>
  <c r="D358" i="12"/>
  <c r="D358" i="9"/>
  <c r="I358" i="9"/>
  <c r="H358" i="9"/>
  <c r="F358" i="9"/>
  <c r="C358" i="9"/>
  <c r="B358" i="9"/>
  <c r="A359" i="9"/>
  <c r="E358" i="9"/>
  <c r="G358" i="9"/>
  <c r="E358" i="11"/>
  <c r="D358" i="11"/>
  <c r="C358" i="11"/>
  <c r="B358" i="11"/>
  <c r="A359" i="11"/>
  <c r="F358" i="11"/>
  <c r="A360" i="11" l="1"/>
  <c r="F359" i="11"/>
  <c r="E359" i="11"/>
  <c r="D359" i="11"/>
  <c r="C359" i="11"/>
  <c r="B359" i="11"/>
  <c r="C359" i="9"/>
  <c r="H359" i="9"/>
  <c r="G359" i="9"/>
  <c r="E359" i="9"/>
  <c r="A360" i="9"/>
  <c r="I359" i="9"/>
  <c r="F359" i="9"/>
  <c r="D359" i="9"/>
  <c r="B359" i="9"/>
  <c r="D359" i="12"/>
  <c r="C359" i="12"/>
  <c r="B359" i="12"/>
  <c r="E359" i="12"/>
  <c r="A360" i="12"/>
  <c r="A361" i="12" l="1"/>
  <c r="E360" i="12"/>
  <c r="D360" i="12"/>
  <c r="C360" i="12"/>
  <c r="B360" i="12"/>
  <c r="A361" i="9"/>
  <c r="B360" i="9"/>
  <c r="G360" i="9"/>
  <c r="F360" i="9"/>
  <c r="D360" i="9"/>
  <c r="I360" i="9"/>
  <c r="H360" i="9"/>
  <c r="C360" i="9"/>
  <c r="E360" i="9"/>
  <c r="A361" i="11"/>
  <c r="F360" i="11"/>
  <c r="E360" i="11"/>
  <c r="D360" i="11"/>
  <c r="C360" i="11"/>
  <c r="B360" i="11"/>
  <c r="C361" i="11" l="1"/>
  <c r="B361" i="11"/>
  <c r="A362" i="11"/>
  <c r="F361" i="11"/>
  <c r="E361" i="11"/>
  <c r="D361" i="11"/>
  <c r="I361" i="9"/>
  <c r="F361" i="9"/>
  <c r="E361" i="9"/>
  <c r="C361" i="9"/>
  <c r="H361" i="9"/>
  <c r="G361" i="9"/>
  <c r="D361" i="9"/>
  <c r="B361" i="9"/>
  <c r="A362" i="9"/>
  <c r="B361" i="12"/>
  <c r="A362" i="12"/>
  <c r="C361" i="12"/>
  <c r="E361" i="12"/>
  <c r="D361" i="12"/>
  <c r="H362" i="9" l="1"/>
  <c r="E362" i="9"/>
  <c r="D362" i="9"/>
  <c r="A363" i="9"/>
  <c r="B362" i="9"/>
  <c r="I362" i="9"/>
  <c r="G362" i="9"/>
  <c r="F362" i="9"/>
  <c r="C362" i="9"/>
  <c r="E362" i="11"/>
  <c r="D362" i="11"/>
  <c r="C362" i="11"/>
  <c r="B362" i="11"/>
  <c r="A363" i="11"/>
  <c r="F362" i="11"/>
  <c r="E362" i="12"/>
  <c r="D362" i="12"/>
  <c r="C362" i="12"/>
  <c r="B362" i="12"/>
  <c r="A363" i="12"/>
  <c r="G363" i="9" l="1"/>
  <c r="D363" i="9"/>
  <c r="C363" i="9"/>
  <c r="I363" i="9"/>
  <c r="F363" i="9"/>
  <c r="E363" i="9"/>
  <c r="B363" i="9"/>
  <c r="H363" i="9"/>
  <c r="A364" i="9"/>
  <c r="A364" i="11"/>
  <c r="F363" i="11"/>
  <c r="E363" i="11"/>
  <c r="D363" i="11"/>
  <c r="C363" i="11"/>
  <c r="B363" i="11"/>
  <c r="A364" i="12"/>
  <c r="E363" i="12"/>
  <c r="D363" i="12"/>
  <c r="C363" i="12"/>
  <c r="B363" i="12"/>
  <c r="C364" i="12" l="1"/>
  <c r="B364" i="12"/>
  <c r="D364" i="12"/>
  <c r="E364" i="12"/>
  <c r="A365" i="12"/>
  <c r="A365" i="11"/>
  <c r="F364" i="11"/>
  <c r="E364" i="11"/>
  <c r="D364" i="11"/>
  <c r="C364" i="11"/>
  <c r="B364" i="11"/>
  <c r="F364" i="9"/>
  <c r="C364" i="9"/>
  <c r="A365" i="9"/>
  <c r="B364" i="9"/>
  <c r="H364" i="9"/>
  <c r="I364" i="9"/>
  <c r="G364" i="9"/>
  <c r="E364" i="9"/>
  <c r="D364" i="9"/>
  <c r="E365" i="9" l="1"/>
  <c r="A366" i="9"/>
  <c r="B365" i="9"/>
  <c r="I365" i="9"/>
  <c r="G365" i="9"/>
  <c r="D365" i="9"/>
  <c r="C365" i="9"/>
  <c r="F365" i="9"/>
  <c r="H365" i="9"/>
  <c r="E365" i="12"/>
  <c r="C365" i="12"/>
  <c r="A366" i="12"/>
  <c r="D365" i="12"/>
  <c r="B365" i="12"/>
  <c r="C365" i="11"/>
  <c r="B365" i="11"/>
  <c r="A366" i="11"/>
  <c r="F365" i="11"/>
  <c r="E365" i="11"/>
  <c r="D365" i="11"/>
  <c r="D366" i="9" l="1"/>
  <c r="I366" i="9"/>
  <c r="H366" i="9"/>
  <c r="F366" i="9"/>
  <c r="A367" i="9"/>
  <c r="G366" i="9"/>
  <c r="E366" i="9"/>
  <c r="C366" i="9"/>
  <c r="B366" i="9"/>
  <c r="A367" i="12"/>
  <c r="C366" i="12"/>
  <c r="B366" i="12"/>
  <c r="D366" i="12"/>
  <c r="E366" i="12"/>
  <c r="E366" i="11"/>
  <c r="D366" i="11"/>
  <c r="C366" i="11"/>
  <c r="B366" i="11"/>
  <c r="A367" i="11"/>
  <c r="F366" i="11"/>
  <c r="C367" i="9" l="1"/>
  <c r="H367" i="9"/>
  <c r="G367" i="9"/>
  <c r="E367" i="9"/>
  <c r="B367" i="9"/>
  <c r="A368" i="9"/>
  <c r="I367" i="9"/>
  <c r="D367" i="9"/>
  <c r="F367" i="9"/>
  <c r="C367" i="12"/>
  <c r="B367" i="12"/>
  <c r="A368" i="12"/>
  <c r="E367" i="12"/>
  <c r="D367" i="12"/>
  <c r="A368" i="11"/>
  <c r="F367" i="11"/>
  <c r="E367" i="11"/>
  <c r="D367" i="11"/>
  <c r="C367" i="11"/>
  <c r="B367" i="11"/>
  <c r="A369" i="11" l="1"/>
  <c r="F368" i="11"/>
  <c r="E368" i="11"/>
  <c r="D368" i="11"/>
  <c r="C368" i="11"/>
  <c r="B368" i="11"/>
  <c r="A369" i="9"/>
  <c r="B368" i="9"/>
  <c r="G368" i="9"/>
  <c r="F368" i="9"/>
  <c r="D368" i="9"/>
  <c r="I368" i="9"/>
  <c r="H368" i="9"/>
  <c r="E368" i="9"/>
  <c r="C368" i="9"/>
  <c r="A369" i="12"/>
  <c r="E368" i="12"/>
  <c r="D368" i="12"/>
  <c r="C368" i="12"/>
  <c r="B368" i="12"/>
  <c r="I369" i="9" l="1"/>
  <c r="F369" i="9"/>
  <c r="E369" i="9"/>
  <c r="C369" i="9"/>
  <c r="A370" i="9"/>
  <c r="H369" i="9"/>
  <c r="G369" i="9"/>
  <c r="B369" i="9"/>
  <c r="D369" i="9"/>
  <c r="B369" i="12"/>
  <c r="A370" i="12"/>
  <c r="C369" i="12"/>
  <c r="E369" i="12"/>
  <c r="D369" i="12"/>
  <c r="C369" i="11"/>
  <c r="B369" i="11"/>
  <c r="A370" i="11"/>
  <c r="F369" i="11"/>
  <c r="E369" i="11"/>
  <c r="D369" i="11"/>
  <c r="H370" i="9" l="1"/>
  <c r="E370" i="9"/>
  <c r="D370" i="9"/>
  <c r="A371" i="9"/>
  <c r="B370" i="9"/>
  <c r="G370" i="9"/>
  <c r="F370" i="9"/>
  <c r="C370" i="9"/>
  <c r="I370" i="9"/>
  <c r="D370" i="12"/>
  <c r="C370" i="12"/>
  <c r="B370" i="12"/>
  <c r="A371" i="12"/>
  <c r="E370" i="12"/>
  <c r="E370" i="11"/>
  <c r="D370" i="11"/>
  <c r="C370" i="11"/>
  <c r="B370" i="11"/>
  <c r="A371" i="11"/>
  <c r="F370" i="11"/>
  <c r="A372" i="12" l="1"/>
  <c r="E371" i="12"/>
  <c r="C371" i="12"/>
  <c r="B371" i="12"/>
  <c r="D371" i="12"/>
  <c r="G371" i="9"/>
  <c r="D371" i="9"/>
  <c r="C371" i="9"/>
  <c r="I371" i="9"/>
  <c r="A372" i="9"/>
  <c r="H371" i="9"/>
  <c r="F371" i="9"/>
  <c r="E371" i="9"/>
  <c r="B371" i="9"/>
  <c r="A372" i="11"/>
  <c r="F371" i="11"/>
  <c r="E371" i="11"/>
  <c r="D371" i="11"/>
  <c r="C371" i="11"/>
  <c r="B371" i="11"/>
  <c r="A373" i="11" l="1"/>
  <c r="F372" i="11"/>
  <c r="E372" i="11"/>
  <c r="D372" i="11"/>
  <c r="C372" i="11"/>
  <c r="B372" i="11"/>
  <c r="F372" i="9"/>
  <c r="C372" i="9"/>
  <c r="A373" i="9"/>
  <c r="B372" i="9"/>
  <c r="H372" i="9"/>
  <c r="E372" i="9"/>
  <c r="D372" i="9"/>
  <c r="G372" i="9"/>
  <c r="I372" i="9"/>
  <c r="B372" i="12"/>
  <c r="A373" i="12"/>
  <c r="E372" i="12"/>
  <c r="D372" i="12"/>
  <c r="C372" i="12"/>
  <c r="E373" i="12" l="1"/>
  <c r="D373" i="12"/>
  <c r="C373" i="12"/>
  <c r="A374" i="12"/>
  <c r="B373" i="12"/>
  <c r="E373" i="9"/>
  <c r="A374" i="9"/>
  <c r="B373" i="9"/>
  <c r="I373" i="9"/>
  <c r="G373" i="9"/>
  <c r="H373" i="9"/>
  <c r="F373" i="9"/>
  <c r="D373" i="9"/>
  <c r="C373" i="9"/>
  <c r="C373" i="11"/>
  <c r="B373" i="11"/>
  <c r="A374" i="11"/>
  <c r="F373" i="11"/>
  <c r="E373" i="11"/>
  <c r="D373" i="11"/>
  <c r="A375" i="12" l="1"/>
  <c r="B374" i="12"/>
  <c r="C374" i="12"/>
  <c r="D374" i="12"/>
  <c r="E374" i="12"/>
  <c r="D374" i="9"/>
  <c r="I374" i="9"/>
  <c r="H374" i="9"/>
  <c r="F374" i="9"/>
  <c r="C374" i="9"/>
  <c r="B374" i="9"/>
  <c r="A375" i="9"/>
  <c r="E374" i="9"/>
  <c r="G374" i="9"/>
  <c r="E374" i="11"/>
  <c r="D374" i="11"/>
  <c r="C374" i="11"/>
  <c r="B374" i="11"/>
  <c r="A375" i="11"/>
  <c r="F374" i="11"/>
  <c r="A376" i="11" l="1"/>
  <c r="F375" i="11"/>
  <c r="E375" i="11"/>
  <c r="D375" i="11"/>
  <c r="C375" i="11"/>
  <c r="B375" i="11"/>
  <c r="C375" i="9"/>
  <c r="A376" i="9"/>
  <c r="B375" i="9"/>
  <c r="H375" i="9"/>
  <c r="G375" i="9"/>
  <c r="E375" i="9"/>
  <c r="I375" i="9"/>
  <c r="F375" i="9"/>
  <c r="D375" i="9"/>
  <c r="C375" i="12"/>
  <c r="B375" i="12"/>
  <c r="A376" i="12"/>
  <c r="E375" i="12"/>
  <c r="D375" i="12"/>
  <c r="A377" i="9" l="1"/>
  <c r="B376" i="9"/>
  <c r="I376" i="9"/>
  <c r="G376" i="9"/>
  <c r="F376" i="9"/>
  <c r="D376" i="9"/>
  <c r="E376" i="9"/>
  <c r="C376" i="9"/>
  <c r="H376" i="9"/>
  <c r="A377" i="12"/>
  <c r="E376" i="12"/>
  <c r="D376" i="12"/>
  <c r="C376" i="12"/>
  <c r="B376" i="12"/>
  <c r="A377" i="11"/>
  <c r="F376" i="11"/>
  <c r="E376" i="11"/>
  <c r="D376" i="11"/>
  <c r="C376" i="11"/>
  <c r="B376" i="11"/>
  <c r="C377" i="11" l="1"/>
  <c r="B377" i="11"/>
  <c r="A378" i="11"/>
  <c r="F377" i="11"/>
  <c r="D377" i="11"/>
  <c r="E377" i="11"/>
  <c r="A378" i="12"/>
  <c r="E377" i="12"/>
  <c r="B377" i="12"/>
  <c r="D377" i="12"/>
  <c r="C377" i="12"/>
  <c r="I377" i="9"/>
  <c r="H377" i="9"/>
  <c r="F377" i="9"/>
  <c r="E377" i="9"/>
  <c r="C377" i="9"/>
  <c r="A378" i="9"/>
  <c r="G377" i="9"/>
  <c r="D377" i="9"/>
  <c r="B377" i="9"/>
  <c r="D378" i="12" l="1"/>
  <c r="C378" i="12"/>
  <c r="B378" i="12"/>
  <c r="A379" i="12"/>
  <c r="E378" i="12"/>
  <c r="E378" i="11"/>
  <c r="D378" i="11"/>
  <c r="C378" i="11"/>
  <c r="B378" i="11"/>
  <c r="A379" i="11"/>
  <c r="F378" i="11"/>
  <c r="H378" i="9"/>
  <c r="G378" i="9"/>
  <c r="E378" i="9"/>
  <c r="D378" i="9"/>
  <c r="A379" i="9"/>
  <c r="B378" i="9"/>
  <c r="I378" i="9"/>
  <c r="F378" i="9"/>
  <c r="C378" i="9"/>
  <c r="G379" i="9" l="1"/>
  <c r="F379" i="9"/>
  <c r="D379" i="9"/>
  <c r="C379" i="9"/>
  <c r="I379" i="9"/>
  <c r="A380" i="9"/>
  <c r="H379" i="9"/>
  <c r="B379" i="9"/>
  <c r="E379" i="9"/>
  <c r="A380" i="12"/>
  <c r="E379" i="12"/>
  <c r="B379" i="12"/>
  <c r="C379" i="12"/>
  <c r="D379" i="12"/>
  <c r="A380" i="11"/>
  <c r="F379" i="11"/>
  <c r="E379" i="11"/>
  <c r="D379" i="11"/>
  <c r="C379" i="11"/>
  <c r="B379" i="11"/>
  <c r="F380" i="9" l="1"/>
  <c r="E380" i="9"/>
  <c r="C380" i="9"/>
  <c r="A381" i="9"/>
  <c r="B380" i="9"/>
  <c r="H380" i="9"/>
  <c r="I380" i="9"/>
  <c r="G380" i="9"/>
  <c r="D380" i="9"/>
  <c r="B380" i="12"/>
  <c r="A381" i="12"/>
  <c r="E380" i="12"/>
  <c r="D380" i="12"/>
  <c r="C380" i="12"/>
  <c r="A381" i="11"/>
  <c r="F380" i="11"/>
  <c r="E380" i="11"/>
  <c r="D380" i="11"/>
  <c r="C380" i="11"/>
  <c r="B380" i="11"/>
  <c r="C381" i="11" l="1"/>
  <c r="B381" i="11"/>
  <c r="A382" i="11"/>
  <c r="F381" i="11"/>
  <c r="E381" i="11"/>
  <c r="D381" i="11"/>
  <c r="E381" i="9"/>
  <c r="D381" i="9"/>
  <c r="A382" i="9"/>
  <c r="B381" i="9"/>
  <c r="I381" i="9"/>
  <c r="G381" i="9"/>
  <c r="C381" i="9"/>
  <c r="F381" i="9"/>
  <c r="H381" i="9"/>
  <c r="E381" i="12"/>
  <c r="D381" i="12"/>
  <c r="C381" i="12"/>
  <c r="A382" i="12"/>
  <c r="B381" i="12"/>
  <c r="E382" i="11" l="1"/>
  <c r="D382" i="11"/>
  <c r="C382" i="11"/>
  <c r="B382" i="11"/>
  <c r="A383" i="11"/>
  <c r="F382" i="11"/>
  <c r="A383" i="12"/>
  <c r="E382" i="12"/>
  <c r="B382" i="12"/>
  <c r="D382" i="12"/>
  <c r="C382" i="12"/>
  <c r="D382" i="9"/>
  <c r="C382" i="9"/>
  <c r="I382" i="9"/>
  <c r="H382" i="9"/>
  <c r="F382" i="9"/>
  <c r="A383" i="9"/>
  <c r="G382" i="9"/>
  <c r="E382" i="9"/>
  <c r="B382" i="9"/>
  <c r="A384" i="11" l="1"/>
  <c r="F383" i="11"/>
  <c r="E383" i="11"/>
  <c r="D383" i="11"/>
  <c r="C383" i="11"/>
  <c r="B383" i="11"/>
  <c r="C383" i="12"/>
  <c r="B383" i="12"/>
  <c r="A384" i="12"/>
  <c r="E383" i="12"/>
  <c r="D383" i="12"/>
  <c r="C383" i="9"/>
  <c r="A384" i="9"/>
  <c r="B383" i="9"/>
  <c r="H383" i="9"/>
  <c r="G383" i="9"/>
  <c r="E383" i="9"/>
  <c r="F383" i="9"/>
  <c r="D383" i="9"/>
  <c r="I383" i="9"/>
  <c r="A385" i="9" l="1"/>
  <c r="B384" i="9"/>
  <c r="I384" i="9"/>
  <c r="G384" i="9"/>
  <c r="F384" i="9"/>
  <c r="D384" i="9"/>
  <c r="H384" i="9"/>
  <c r="E384" i="9"/>
  <c r="C384" i="9"/>
  <c r="A385" i="12"/>
  <c r="E384" i="12"/>
  <c r="D384" i="12"/>
  <c r="B384" i="12"/>
  <c r="C384" i="12"/>
  <c r="A385" i="11"/>
  <c r="F384" i="11"/>
  <c r="E384" i="11"/>
  <c r="D384" i="11"/>
  <c r="C384" i="11"/>
  <c r="B384" i="11"/>
  <c r="C385" i="11" l="1"/>
  <c r="B385" i="11"/>
  <c r="A386" i="11"/>
  <c r="F385" i="11"/>
  <c r="E385" i="11"/>
  <c r="D385" i="11"/>
  <c r="A386" i="12"/>
  <c r="E385" i="12"/>
  <c r="D385" i="12"/>
  <c r="B385" i="12"/>
  <c r="C385" i="12"/>
  <c r="I385" i="9"/>
  <c r="H385" i="9"/>
  <c r="F385" i="9"/>
  <c r="E385" i="9"/>
  <c r="C385" i="9"/>
  <c r="A386" i="9"/>
  <c r="G385" i="9"/>
  <c r="D385" i="9"/>
  <c r="B385" i="9"/>
  <c r="E386" i="11" l="1"/>
  <c r="D386" i="11"/>
  <c r="C386" i="11"/>
  <c r="B386" i="11"/>
  <c r="A387" i="11"/>
  <c r="F386" i="11"/>
  <c r="D386" i="12"/>
  <c r="C386" i="12"/>
  <c r="B386" i="12"/>
  <c r="A387" i="12"/>
  <c r="E386" i="12"/>
  <c r="H386" i="9"/>
  <c r="G386" i="9"/>
  <c r="E386" i="9"/>
  <c r="D386" i="9"/>
  <c r="A387" i="9"/>
  <c r="B386" i="9"/>
  <c r="I386" i="9"/>
  <c r="C386" i="9"/>
  <c r="F386" i="9"/>
  <c r="G387" i="9" l="1"/>
  <c r="F387" i="9"/>
  <c r="D387" i="9"/>
  <c r="C387" i="9"/>
  <c r="I387" i="9"/>
  <c r="A388" i="9"/>
  <c r="H387" i="9"/>
  <c r="E387" i="9"/>
  <c r="B387" i="9"/>
  <c r="A388" i="11"/>
  <c r="F387" i="11"/>
  <c r="E387" i="11"/>
  <c r="D387" i="11"/>
  <c r="C387" i="11"/>
  <c r="B387" i="11"/>
  <c r="A388" i="12"/>
  <c r="E387" i="12"/>
  <c r="B387" i="12"/>
  <c r="D387" i="12"/>
  <c r="C387" i="12"/>
  <c r="B388" i="12" l="1"/>
  <c r="A389" i="12"/>
  <c r="E388" i="12"/>
  <c r="D388" i="12"/>
  <c r="C388" i="12"/>
  <c r="F388" i="9"/>
  <c r="E388" i="9"/>
  <c r="C388" i="9"/>
  <c r="A389" i="9"/>
  <c r="B388" i="9"/>
  <c r="H388" i="9"/>
  <c r="D388" i="9"/>
  <c r="G388" i="9"/>
  <c r="I388" i="9"/>
  <c r="A389" i="11"/>
  <c r="C388" i="11"/>
  <c r="B388" i="11"/>
  <c r="F388" i="11"/>
  <c r="E388" i="11"/>
  <c r="D388" i="11"/>
  <c r="C389" i="11" l="1"/>
  <c r="B389" i="11"/>
  <c r="A390" i="11"/>
  <c r="F389" i="11"/>
  <c r="E389" i="11"/>
  <c r="D389" i="11"/>
  <c r="E389" i="12"/>
  <c r="D389" i="12"/>
  <c r="C389" i="12"/>
  <c r="B389" i="12"/>
  <c r="A390" i="12"/>
  <c r="E389" i="9"/>
  <c r="D389" i="9"/>
  <c r="A390" i="9"/>
  <c r="B389" i="9"/>
  <c r="I389" i="9"/>
  <c r="G389" i="9"/>
  <c r="H389" i="9"/>
  <c r="F389" i="9"/>
  <c r="C389" i="9"/>
  <c r="A391" i="12" l="1"/>
  <c r="E390" i="12"/>
  <c r="D390" i="12"/>
  <c r="C390" i="12"/>
  <c r="B390" i="12"/>
  <c r="E390" i="11"/>
  <c r="D390" i="11"/>
  <c r="C390" i="11"/>
  <c r="F390" i="11"/>
  <c r="B390" i="11"/>
  <c r="A391" i="11"/>
  <c r="D390" i="9"/>
  <c r="C390" i="9"/>
  <c r="I390" i="9"/>
  <c r="H390" i="9"/>
  <c r="F390" i="9"/>
  <c r="G390" i="9"/>
  <c r="E390" i="9"/>
  <c r="B390" i="9"/>
  <c r="A391" i="9"/>
  <c r="A392" i="11" l="1"/>
  <c r="F391" i="11"/>
  <c r="E391" i="11"/>
  <c r="D391" i="11"/>
  <c r="C391" i="11"/>
  <c r="B391" i="11"/>
  <c r="C391" i="9"/>
  <c r="A392" i="9"/>
  <c r="B391" i="9"/>
  <c r="H391" i="9"/>
  <c r="G391" i="9"/>
  <c r="E391" i="9"/>
  <c r="I391" i="9"/>
  <c r="F391" i="9"/>
  <c r="D391" i="9"/>
  <c r="C391" i="12"/>
  <c r="B391" i="12"/>
  <c r="A392" i="12"/>
  <c r="E391" i="12"/>
  <c r="D391" i="12"/>
  <c r="A393" i="9" l="1"/>
  <c r="B392" i="9"/>
  <c r="I392" i="9"/>
  <c r="G392" i="9"/>
  <c r="F392" i="9"/>
  <c r="D392" i="9"/>
  <c r="H392" i="9"/>
  <c r="E392" i="9"/>
  <c r="C392" i="9"/>
  <c r="A393" i="12"/>
  <c r="E392" i="12"/>
  <c r="D392" i="12"/>
  <c r="B392" i="12"/>
  <c r="C392" i="12"/>
  <c r="A393" i="11"/>
  <c r="F392" i="11"/>
  <c r="B392" i="11"/>
  <c r="E392" i="11"/>
  <c r="D392" i="11"/>
  <c r="C392" i="11"/>
  <c r="C393" i="11" l="1"/>
  <c r="B393" i="11"/>
  <c r="D393" i="11"/>
  <c r="F393" i="11"/>
  <c r="E393" i="11"/>
  <c r="A394" i="11"/>
  <c r="A394" i="12"/>
  <c r="E393" i="12"/>
  <c r="D393" i="12"/>
  <c r="C393" i="12"/>
  <c r="B393" i="12"/>
  <c r="I393" i="9"/>
  <c r="H393" i="9"/>
  <c r="F393" i="9"/>
  <c r="E393" i="9"/>
  <c r="C393" i="9"/>
  <c r="B393" i="9"/>
  <c r="A394" i="9"/>
  <c r="D393" i="9"/>
  <c r="G393" i="9"/>
  <c r="E394" i="11" l="1"/>
  <c r="D394" i="11"/>
  <c r="C394" i="11"/>
  <c r="B394" i="11"/>
  <c r="F394" i="11"/>
  <c r="A395" i="11"/>
  <c r="D394" i="12"/>
  <c r="C394" i="12"/>
  <c r="B394" i="12"/>
  <c r="E394" i="12"/>
  <c r="A395" i="12"/>
  <c r="H394" i="9"/>
  <c r="G394" i="9"/>
  <c r="E394" i="9"/>
  <c r="D394" i="9"/>
  <c r="A395" i="9"/>
  <c r="B394" i="9"/>
  <c r="I394" i="9"/>
  <c r="F394" i="9"/>
  <c r="C394" i="9"/>
  <c r="G395" i="9" l="1"/>
  <c r="F395" i="9"/>
  <c r="D395" i="9"/>
  <c r="C395" i="9"/>
  <c r="I395" i="9"/>
  <c r="E395" i="9"/>
  <c r="B395" i="9"/>
  <c r="H395" i="9"/>
  <c r="A396" i="9"/>
  <c r="A396" i="12"/>
  <c r="E395" i="12"/>
  <c r="D395" i="12"/>
  <c r="B395" i="12"/>
  <c r="C395" i="12"/>
  <c r="A396" i="11"/>
  <c r="F395" i="11"/>
  <c r="E395" i="11"/>
  <c r="D395" i="11"/>
  <c r="C395" i="11"/>
  <c r="B395" i="11"/>
  <c r="A397" i="11" l="1"/>
  <c r="F396" i="11"/>
  <c r="B396" i="11"/>
  <c r="E396" i="11"/>
  <c r="D396" i="11"/>
  <c r="C396" i="11"/>
  <c r="B396" i="12"/>
  <c r="A397" i="12"/>
  <c r="E396" i="12"/>
  <c r="D396" i="12"/>
  <c r="C396" i="12"/>
  <c r="F396" i="9"/>
  <c r="E396" i="9"/>
  <c r="C396" i="9"/>
  <c r="A397" i="9"/>
  <c r="B396" i="9"/>
  <c r="H396" i="9"/>
  <c r="I396" i="9"/>
  <c r="G396" i="9"/>
  <c r="D396" i="9"/>
  <c r="E397" i="12" l="1"/>
  <c r="D397" i="12"/>
  <c r="C397" i="12"/>
  <c r="B397" i="12"/>
  <c r="A398" i="12"/>
  <c r="E397" i="9"/>
  <c r="D397" i="9"/>
  <c r="A398" i="9"/>
  <c r="B397" i="9"/>
  <c r="I397" i="9"/>
  <c r="G397" i="9"/>
  <c r="H397" i="9"/>
  <c r="F397" i="9"/>
  <c r="C397" i="9"/>
  <c r="C397" i="11"/>
  <c r="B397" i="11"/>
  <c r="A398" i="11"/>
  <c r="D397" i="11"/>
  <c r="E397" i="11"/>
  <c r="F397" i="11"/>
  <c r="A399" i="12" l="1"/>
  <c r="E398" i="12"/>
  <c r="D398" i="12"/>
  <c r="C398" i="12"/>
  <c r="B398" i="12"/>
  <c r="D398" i="9"/>
  <c r="C398" i="9"/>
  <c r="I398" i="9"/>
  <c r="H398" i="9"/>
  <c r="F398" i="9"/>
  <c r="A399" i="9"/>
  <c r="G398" i="9"/>
  <c r="B398" i="9"/>
  <c r="E398" i="9"/>
  <c r="E398" i="11"/>
  <c r="D398" i="11"/>
  <c r="C398" i="11"/>
  <c r="B398" i="11"/>
  <c r="F398" i="11"/>
  <c r="A399" i="11"/>
  <c r="A400" i="11" l="1"/>
  <c r="F399" i="11"/>
  <c r="E399" i="11"/>
  <c r="D399" i="11"/>
  <c r="C399" i="11"/>
  <c r="B399" i="11"/>
  <c r="C399" i="9"/>
  <c r="A400" i="9"/>
  <c r="B399" i="9"/>
  <c r="H399" i="9"/>
  <c r="G399" i="9"/>
  <c r="E399" i="9"/>
  <c r="I399" i="9"/>
  <c r="F399" i="9"/>
  <c r="D399" i="9"/>
  <c r="C399" i="12"/>
  <c r="B399" i="12"/>
  <c r="E399" i="12"/>
  <c r="D399" i="12"/>
  <c r="A400" i="12"/>
  <c r="A401" i="9" l="1"/>
  <c r="B400" i="9"/>
  <c r="I400" i="9"/>
  <c r="H400" i="9"/>
  <c r="G400" i="9"/>
  <c r="F400" i="9"/>
  <c r="D400" i="9"/>
  <c r="C400" i="9"/>
  <c r="E400" i="9"/>
  <c r="A401" i="12"/>
  <c r="E400" i="12"/>
  <c r="D400" i="12"/>
  <c r="C400" i="12"/>
  <c r="B400" i="12"/>
  <c r="A401" i="11"/>
  <c r="F400" i="11"/>
  <c r="E400" i="11"/>
  <c r="B400" i="11"/>
  <c r="D400" i="11"/>
  <c r="C400" i="11"/>
  <c r="C401" i="11" l="1"/>
  <c r="B401" i="11"/>
  <c r="A402" i="11"/>
  <c r="D401" i="11"/>
  <c r="F401" i="11"/>
  <c r="E401" i="11"/>
  <c r="A402" i="12"/>
  <c r="E401" i="12"/>
  <c r="D401" i="12"/>
  <c r="C401" i="12"/>
  <c r="B401" i="12"/>
  <c r="A402" i="9"/>
  <c r="I401" i="9"/>
  <c r="H401" i="9"/>
  <c r="G401" i="9"/>
  <c r="F401" i="9"/>
  <c r="E401" i="9"/>
  <c r="C401" i="9"/>
  <c r="D401" i="9"/>
  <c r="B401" i="9"/>
  <c r="D402" i="12" l="1"/>
  <c r="C402" i="12"/>
  <c r="B402" i="12"/>
  <c r="E402" i="12"/>
  <c r="A403" i="12"/>
  <c r="I402" i="9"/>
  <c r="H402" i="9"/>
  <c r="G402" i="9"/>
  <c r="F402" i="9"/>
  <c r="E402" i="9"/>
  <c r="D402" i="9"/>
  <c r="A403" i="9"/>
  <c r="B402" i="9"/>
  <c r="C402" i="9"/>
  <c r="E402" i="11"/>
  <c r="D402" i="11"/>
  <c r="C402" i="11"/>
  <c r="B402" i="11"/>
  <c r="F402" i="11"/>
  <c r="A403" i="11"/>
  <c r="A404" i="12" l="1"/>
  <c r="E403" i="12"/>
  <c r="D403" i="12"/>
  <c r="C403" i="12"/>
  <c r="B403" i="12"/>
  <c r="H403" i="9"/>
  <c r="G403" i="9"/>
  <c r="F403" i="9"/>
  <c r="E403" i="9"/>
  <c r="D403" i="9"/>
  <c r="C403" i="9"/>
  <c r="I403" i="9"/>
  <c r="A404" i="9"/>
  <c r="B403" i="9"/>
  <c r="A404" i="11"/>
  <c r="F403" i="11"/>
  <c r="E403" i="11"/>
  <c r="D403" i="11"/>
  <c r="C403" i="11"/>
  <c r="B403" i="11"/>
  <c r="G404" i="9" l="1"/>
  <c r="F404" i="9"/>
  <c r="E404" i="9"/>
  <c r="D404" i="9"/>
  <c r="C404" i="9"/>
  <c r="A405" i="9"/>
  <c r="B404" i="9"/>
  <c r="H404" i="9"/>
  <c r="I404" i="9"/>
  <c r="A405" i="11"/>
  <c r="F404" i="11"/>
  <c r="E404" i="11"/>
  <c r="B404" i="11"/>
  <c r="D404" i="11"/>
  <c r="C404" i="11"/>
  <c r="B404" i="12"/>
  <c r="E404" i="12"/>
  <c r="D404" i="12"/>
  <c r="C404" i="12"/>
  <c r="A405" i="12"/>
  <c r="F405" i="9" l="1"/>
  <c r="E405" i="9"/>
  <c r="D405" i="9"/>
  <c r="C405" i="9"/>
  <c r="A406" i="9"/>
  <c r="B405" i="9"/>
  <c r="I405" i="9"/>
  <c r="G405" i="9"/>
  <c r="H405" i="9"/>
  <c r="E405" i="12"/>
  <c r="D405" i="12"/>
  <c r="C405" i="12"/>
  <c r="B405" i="12"/>
  <c r="A406" i="12"/>
  <c r="C405" i="11"/>
  <c r="B405" i="11"/>
  <c r="A406" i="11"/>
  <c r="D405" i="11"/>
  <c r="F405" i="11"/>
  <c r="E405" i="11"/>
  <c r="E406" i="9" l="1"/>
  <c r="D406" i="9"/>
  <c r="C406" i="9"/>
  <c r="A407" i="9"/>
  <c r="B406" i="9"/>
  <c r="I406" i="9"/>
  <c r="H406" i="9"/>
  <c r="F406" i="9"/>
  <c r="G406" i="9"/>
  <c r="A407" i="12"/>
  <c r="E406" i="12"/>
  <c r="D406" i="12"/>
  <c r="C406" i="12"/>
  <c r="B406" i="12"/>
  <c r="E406" i="11"/>
  <c r="D406" i="11"/>
  <c r="C406" i="11"/>
  <c r="B406" i="11"/>
  <c r="F406" i="11"/>
  <c r="A407" i="11"/>
  <c r="D407" i="9" l="1"/>
  <c r="C407" i="9"/>
  <c r="A408" i="9"/>
  <c r="B407" i="9"/>
  <c r="I407" i="9"/>
  <c r="H407" i="9"/>
  <c r="G407" i="9"/>
  <c r="E407" i="9"/>
  <c r="F407" i="9"/>
  <c r="A408" i="11"/>
  <c r="F407" i="11"/>
  <c r="E407" i="11"/>
  <c r="D407" i="11"/>
  <c r="C407" i="11"/>
  <c r="B407" i="11"/>
  <c r="C407" i="12"/>
  <c r="B407" i="12"/>
  <c r="D407" i="12"/>
  <c r="E407" i="12"/>
  <c r="A408" i="12"/>
  <c r="A409" i="12" l="1"/>
  <c r="E408" i="12"/>
  <c r="D408" i="12"/>
  <c r="C408" i="12"/>
  <c r="B408" i="12"/>
  <c r="C408" i="9"/>
  <c r="A409" i="9"/>
  <c r="B408" i="9"/>
  <c r="I408" i="9"/>
  <c r="H408" i="9"/>
  <c r="G408" i="9"/>
  <c r="F408" i="9"/>
  <c r="D408" i="9"/>
  <c r="E408" i="9"/>
  <c r="A409" i="11"/>
  <c r="F408" i="11"/>
  <c r="E408" i="11"/>
  <c r="B408" i="11"/>
  <c r="C408" i="11"/>
  <c r="D408" i="11"/>
  <c r="A410" i="9" l="1"/>
  <c r="B409" i="9"/>
  <c r="I409" i="9"/>
  <c r="H409" i="9"/>
  <c r="G409" i="9"/>
  <c r="F409" i="9"/>
  <c r="E409" i="9"/>
  <c r="C409" i="9"/>
  <c r="D409" i="9"/>
  <c r="C409" i="11"/>
  <c r="B409" i="11"/>
  <c r="A410" i="11"/>
  <c r="D409" i="11"/>
  <c r="F409" i="11"/>
  <c r="E409" i="11"/>
  <c r="E409" i="12"/>
  <c r="D409" i="12"/>
  <c r="C409" i="12"/>
  <c r="B409" i="12"/>
  <c r="A410" i="12"/>
  <c r="D410" i="12" l="1"/>
  <c r="C410" i="12"/>
  <c r="B410" i="12"/>
  <c r="A411" i="12"/>
  <c r="E410" i="12"/>
  <c r="E410" i="11"/>
  <c r="D410" i="11"/>
  <c r="C410" i="11"/>
  <c r="B410" i="11"/>
  <c r="F410" i="11"/>
  <c r="A411" i="11"/>
  <c r="I410" i="9"/>
  <c r="H410" i="9"/>
  <c r="G410" i="9"/>
  <c r="F410" i="9"/>
  <c r="E410" i="9"/>
  <c r="D410" i="9"/>
  <c r="A411" i="9"/>
  <c r="B410" i="9"/>
  <c r="C410" i="9"/>
  <c r="A412" i="12" l="1"/>
  <c r="E411" i="12"/>
  <c r="D411" i="12"/>
  <c r="C411" i="12"/>
  <c r="B411" i="12"/>
  <c r="A412" i="11"/>
  <c r="F411" i="11"/>
  <c r="E411" i="11"/>
  <c r="D411" i="11"/>
  <c r="C411" i="11"/>
  <c r="B411" i="11"/>
  <c r="H411" i="9"/>
  <c r="G411" i="9"/>
  <c r="F411" i="9"/>
  <c r="E411" i="9"/>
  <c r="D411" i="9"/>
  <c r="C411" i="9"/>
  <c r="I411" i="9"/>
  <c r="A412" i="9"/>
  <c r="B411" i="9"/>
  <c r="A413" i="11" l="1"/>
  <c r="F412" i="11"/>
  <c r="E412" i="11"/>
  <c r="B412" i="11"/>
  <c r="D412" i="11"/>
  <c r="C412" i="11"/>
  <c r="G412" i="9"/>
  <c r="F412" i="9"/>
  <c r="E412" i="9"/>
  <c r="D412" i="9"/>
  <c r="C412" i="9"/>
  <c r="A413" i="9"/>
  <c r="B412" i="9"/>
  <c r="H412" i="9"/>
  <c r="I412" i="9"/>
  <c r="B412" i="12"/>
  <c r="D412" i="12"/>
  <c r="C412" i="12"/>
  <c r="E412" i="12"/>
  <c r="A413" i="12"/>
  <c r="E413" i="12" l="1"/>
  <c r="D413" i="12"/>
  <c r="C413" i="12"/>
  <c r="A414" i="12"/>
  <c r="B413" i="12"/>
  <c r="F413" i="9"/>
  <c r="E413" i="9"/>
  <c r="D413" i="9"/>
  <c r="C413" i="9"/>
  <c r="A414" i="9"/>
  <c r="B413" i="9"/>
  <c r="I413" i="9"/>
  <c r="G413" i="9"/>
  <c r="H413" i="9"/>
  <c r="C413" i="11"/>
  <c r="B413" i="11"/>
  <c r="A414" i="11"/>
  <c r="D413" i="11"/>
  <c r="E413" i="11"/>
  <c r="F413" i="11"/>
  <c r="A415" i="12" l="1"/>
  <c r="E414" i="12"/>
  <c r="D414" i="12"/>
  <c r="C414" i="12"/>
  <c r="B414" i="12"/>
  <c r="E414" i="9"/>
  <c r="D414" i="9"/>
  <c r="C414" i="9"/>
  <c r="A415" i="9"/>
  <c r="B414" i="9"/>
  <c r="I414" i="9"/>
  <c r="H414" i="9"/>
  <c r="F414" i="9"/>
  <c r="G414" i="9"/>
  <c r="E414" i="11"/>
  <c r="D414" i="11"/>
  <c r="C414" i="11"/>
  <c r="B414" i="11"/>
  <c r="F414" i="11"/>
  <c r="A415" i="11"/>
  <c r="A416" i="11" l="1"/>
  <c r="F415" i="11"/>
  <c r="E415" i="11"/>
  <c r="D415" i="11"/>
  <c r="C415" i="11"/>
  <c r="B415" i="11"/>
  <c r="D415" i="9"/>
  <c r="C415" i="9"/>
  <c r="A416" i="9"/>
  <c r="B415" i="9"/>
  <c r="I415" i="9"/>
  <c r="H415" i="9"/>
  <c r="G415" i="9"/>
  <c r="E415" i="9"/>
  <c r="F415" i="9"/>
  <c r="C415" i="12"/>
  <c r="B415" i="12"/>
  <c r="D415" i="12"/>
  <c r="E415" i="12"/>
  <c r="A416" i="12"/>
  <c r="A417" i="12" l="1"/>
  <c r="E416" i="12"/>
  <c r="D416" i="12"/>
  <c r="C416" i="12"/>
  <c r="B416" i="12"/>
  <c r="C416" i="9"/>
  <c r="A417" i="9"/>
  <c r="B416" i="9"/>
  <c r="I416" i="9"/>
  <c r="H416" i="9"/>
  <c r="G416" i="9"/>
  <c r="F416" i="9"/>
  <c r="D416" i="9"/>
  <c r="E416" i="9"/>
  <c r="A417" i="11"/>
  <c r="F416" i="11"/>
  <c r="E416" i="11"/>
  <c r="B416" i="11"/>
  <c r="D416" i="11"/>
  <c r="C416" i="11"/>
  <c r="C417" i="11" l="1"/>
  <c r="B417" i="11"/>
  <c r="A418" i="11"/>
  <c r="D417" i="11"/>
  <c r="F417" i="11"/>
  <c r="E417" i="11"/>
  <c r="A418" i="9"/>
  <c r="B417" i="9"/>
  <c r="I417" i="9"/>
  <c r="H417" i="9"/>
  <c r="G417" i="9"/>
  <c r="F417" i="9"/>
  <c r="E417" i="9"/>
  <c r="C417" i="9"/>
  <c r="D417" i="9"/>
  <c r="D417" i="12"/>
  <c r="C417" i="12"/>
  <c r="B417" i="12"/>
  <c r="E417" i="12"/>
  <c r="A418" i="12"/>
  <c r="I418" i="9" l="1"/>
  <c r="H418" i="9"/>
  <c r="G418" i="9"/>
  <c r="F418" i="9"/>
  <c r="E418" i="9"/>
  <c r="D418" i="9"/>
  <c r="A419" i="9"/>
  <c r="B418" i="9"/>
  <c r="C418" i="9"/>
  <c r="E418" i="11"/>
  <c r="D418" i="11"/>
  <c r="C418" i="11"/>
  <c r="B418" i="11"/>
  <c r="F418" i="11"/>
  <c r="A419" i="11"/>
  <c r="D418" i="12"/>
  <c r="C418" i="12"/>
  <c r="B418" i="12"/>
  <c r="A419" i="12"/>
  <c r="E418" i="12"/>
  <c r="H419" i="9" l="1"/>
  <c r="G419" i="9"/>
  <c r="F419" i="9"/>
  <c r="E419" i="9"/>
  <c r="D419" i="9"/>
  <c r="C419" i="9"/>
  <c r="I419" i="9"/>
  <c r="A420" i="9"/>
  <c r="B419" i="9"/>
  <c r="A420" i="11"/>
  <c r="F419" i="11"/>
  <c r="E419" i="11"/>
  <c r="D419" i="11"/>
  <c r="C419" i="11"/>
  <c r="B419" i="11"/>
  <c r="A420" i="12"/>
  <c r="E419" i="12"/>
  <c r="D419" i="12"/>
  <c r="C419" i="12"/>
  <c r="B419" i="12"/>
  <c r="G420" i="9" l="1"/>
  <c r="F420" i="9"/>
  <c r="E420" i="9"/>
  <c r="D420" i="9"/>
  <c r="C420" i="9"/>
  <c r="A421" i="9"/>
  <c r="B420" i="9"/>
  <c r="H420" i="9"/>
  <c r="I420" i="9"/>
  <c r="A421" i="11"/>
  <c r="F420" i="11"/>
  <c r="E420" i="11"/>
  <c r="B420" i="11"/>
  <c r="D420" i="11"/>
  <c r="C420" i="11"/>
  <c r="B420" i="12"/>
  <c r="C420" i="12"/>
  <c r="D420" i="12"/>
  <c r="A421" i="12"/>
  <c r="E420" i="12"/>
  <c r="E421" i="12" l="1"/>
  <c r="D421" i="12"/>
  <c r="C421" i="12"/>
  <c r="A422" i="12"/>
  <c r="B421" i="12"/>
  <c r="C421" i="11"/>
  <c r="B421" i="11"/>
  <c r="A422" i="11"/>
  <c r="D421" i="11"/>
  <c r="F421" i="11"/>
  <c r="E421" i="11"/>
  <c r="F421" i="9"/>
  <c r="E421" i="9"/>
  <c r="D421" i="9"/>
  <c r="C421" i="9"/>
  <c r="A422" i="9"/>
  <c r="B421" i="9"/>
  <c r="I421" i="9"/>
  <c r="G421" i="9"/>
  <c r="H421" i="9"/>
  <c r="E422" i="9" l="1"/>
  <c r="D422" i="9"/>
  <c r="C422" i="9"/>
  <c r="A423" i="9"/>
  <c r="B422" i="9"/>
  <c r="I422" i="9"/>
  <c r="H422" i="9"/>
  <c r="F422" i="9"/>
  <c r="G422" i="9"/>
  <c r="A423" i="12"/>
  <c r="D422" i="12"/>
  <c r="C422" i="12"/>
  <c r="B422" i="12"/>
  <c r="E422" i="12"/>
  <c r="E422" i="11"/>
  <c r="D422" i="11"/>
  <c r="C422" i="11"/>
  <c r="B422" i="11"/>
  <c r="F422" i="11"/>
  <c r="A423" i="11"/>
  <c r="D423" i="9" l="1"/>
  <c r="C423" i="9"/>
  <c r="A424" i="9"/>
  <c r="B423" i="9"/>
  <c r="I423" i="9"/>
  <c r="H423" i="9"/>
  <c r="G423" i="9"/>
  <c r="E423" i="9"/>
  <c r="F423" i="9"/>
  <c r="C423" i="12"/>
  <c r="B423" i="12"/>
  <c r="A424" i="12"/>
  <c r="E423" i="12"/>
  <c r="D423" i="12"/>
  <c r="A424" i="11"/>
  <c r="F423" i="11"/>
  <c r="E423" i="11"/>
  <c r="D423" i="11"/>
  <c r="C423" i="11"/>
  <c r="B423" i="11"/>
  <c r="A425" i="11" l="1"/>
  <c r="F424" i="11"/>
  <c r="E424" i="11"/>
  <c r="B424" i="11"/>
  <c r="C424" i="11"/>
  <c r="D424" i="11"/>
  <c r="A425" i="12"/>
  <c r="E424" i="12"/>
  <c r="D424" i="12"/>
  <c r="C424" i="12"/>
  <c r="B424" i="12"/>
  <c r="C424" i="9"/>
  <c r="A425" i="9"/>
  <c r="B424" i="9"/>
  <c r="I424" i="9"/>
  <c r="H424" i="9"/>
  <c r="G424" i="9"/>
  <c r="F424" i="9"/>
  <c r="D424" i="9"/>
  <c r="E424" i="9"/>
  <c r="C425" i="12" l="1"/>
  <c r="B425" i="12"/>
  <c r="D425" i="12"/>
  <c r="E425" i="12"/>
  <c r="A426" i="12"/>
  <c r="A426" i="9"/>
  <c r="B425" i="9"/>
  <c r="I425" i="9"/>
  <c r="H425" i="9"/>
  <c r="G425" i="9"/>
  <c r="F425" i="9"/>
  <c r="E425" i="9"/>
  <c r="C425" i="9"/>
  <c r="D425" i="9"/>
  <c r="C425" i="11"/>
  <c r="B425" i="11"/>
  <c r="A426" i="11"/>
  <c r="D425" i="11"/>
  <c r="F425" i="11"/>
  <c r="E425" i="11"/>
  <c r="I426" i="9" l="1"/>
  <c r="H426" i="9"/>
  <c r="G426" i="9"/>
  <c r="F426" i="9"/>
  <c r="E426" i="9"/>
  <c r="D426" i="9"/>
  <c r="A427" i="9"/>
  <c r="B426" i="9"/>
  <c r="C426" i="9"/>
  <c r="D426" i="12"/>
  <c r="C426" i="12"/>
  <c r="B426" i="12"/>
  <c r="A427" i="12"/>
  <c r="E426" i="12"/>
  <c r="E426" i="11"/>
  <c r="D426" i="11"/>
  <c r="C426" i="11"/>
  <c r="B426" i="11"/>
  <c r="F426" i="11"/>
  <c r="A427" i="11"/>
  <c r="H427" i="9" l="1"/>
  <c r="G427" i="9"/>
  <c r="F427" i="9"/>
  <c r="E427" i="9"/>
  <c r="D427" i="9"/>
  <c r="C427" i="9"/>
  <c r="I427" i="9"/>
  <c r="B427" i="9"/>
  <c r="A428" i="9"/>
  <c r="A428" i="12"/>
  <c r="E427" i="12"/>
  <c r="D427" i="12"/>
  <c r="C427" i="12"/>
  <c r="B427" i="12"/>
  <c r="A428" i="11"/>
  <c r="F427" i="11"/>
  <c r="E427" i="11"/>
  <c r="D427" i="11"/>
  <c r="C427" i="11"/>
  <c r="B427" i="11"/>
  <c r="A429" i="11" l="1"/>
  <c r="F428" i="11"/>
  <c r="E428" i="11"/>
  <c r="B428" i="11"/>
  <c r="D428" i="11"/>
  <c r="C428" i="11"/>
  <c r="B428" i="12"/>
  <c r="A429" i="12"/>
  <c r="C428" i="12"/>
  <c r="E428" i="12"/>
  <c r="D428" i="12"/>
  <c r="G428" i="9"/>
  <c r="F428" i="9"/>
  <c r="E428" i="9"/>
  <c r="D428" i="9"/>
  <c r="C428" i="9"/>
  <c r="A429" i="9"/>
  <c r="B428" i="9"/>
  <c r="H428" i="9"/>
  <c r="I428" i="9"/>
  <c r="E429" i="12" l="1"/>
  <c r="D429" i="12"/>
  <c r="C429" i="12"/>
  <c r="A430" i="12"/>
  <c r="B429" i="12"/>
  <c r="F429" i="9"/>
  <c r="E429" i="9"/>
  <c r="D429" i="9"/>
  <c r="C429" i="9"/>
  <c r="A430" i="9"/>
  <c r="B429" i="9"/>
  <c r="I429" i="9"/>
  <c r="G429" i="9"/>
  <c r="H429" i="9"/>
  <c r="C429" i="11"/>
  <c r="B429" i="11"/>
  <c r="A430" i="11"/>
  <c r="D429" i="11"/>
  <c r="E429" i="11"/>
  <c r="F429" i="11"/>
  <c r="A431" i="12" l="1"/>
  <c r="C430" i="12"/>
  <c r="B430" i="12"/>
  <c r="D430" i="12"/>
  <c r="E430" i="12"/>
  <c r="E430" i="9"/>
  <c r="D430" i="9"/>
  <c r="C430" i="9"/>
  <c r="A431" i="9"/>
  <c r="B430" i="9"/>
  <c r="I430" i="9"/>
  <c r="H430" i="9"/>
  <c r="F430" i="9"/>
  <c r="G430" i="9"/>
  <c r="E430" i="11"/>
  <c r="D430" i="11"/>
  <c r="C430" i="11"/>
  <c r="B430" i="11"/>
  <c r="F430" i="11"/>
  <c r="A431" i="11"/>
  <c r="A432" i="11" l="1"/>
  <c r="F431" i="11"/>
  <c r="E431" i="11"/>
  <c r="D431" i="11"/>
  <c r="C431" i="11"/>
  <c r="B431" i="11"/>
  <c r="D431" i="9"/>
  <c r="C431" i="9"/>
  <c r="A432" i="9"/>
  <c r="B431" i="9"/>
  <c r="I431" i="9"/>
  <c r="H431" i="9"/>
  <c r="G431" i="9"/>
  <c r="E431" i="9"/>
  <c r="F431" i="9"/>
  <c r="C431" i="12"/>
  <c r="B431" i="12"/>
  <c r="A432" i="12"/>
  <c r="E431" i="12"/>
  <c r="D431" i="12"/>
  <c r="A433" i="12" l="1"/>
  <c r="E432" i="12"/>
  <c r="D432" i="12"/>
  <c r="C432" i="12"/>
  <c r="B432" i="12"/>
  <c r="C432" i="9"/>
  <c r="A433" i="9"/>
  <c r="B432" i="9"/>
  <c r="I432" i="9"/>
  <c r="H432" i="9"/>
  <c r="G432" i="9"/>
  <c r="F432" i="9"/>
  <c r="D432" i="9"/>
  <c r="E432" i="9"/>
  <c r="A433" i="11"/>
  <c r="F432" i="11"/>
  <c r="E432" i="11"/>
  <c r="B432" i="11"/>
  <c r="D432" i="11"/>
  <c r="C432" i="11"/>
  <c r="A434" i="9" l="1"/>
  <c r="B433" i="9"/>
  <c r="I433" i="9"/>
  <c r="H433" i="9"/>
  <c r="G433" i="9"/>
  <c r="F433" i="9"/>
  <c r="E433" i="9"/>
  <c r="C433" i="9"/>
  <c r="D433" i="9"/>
  <c r="C433" i="11"/>
  <c r="B433" i="11"/>
  <c r="A434" i="11"/>
  <c r="D433" i="11"/>
  <c r="F433" i="11"/>
  <c r="E433" i="11"/>
  <c r="B433" i="12"/>
  <c r="A434" i="12"/>
  <c r="C433" i="12"/>
  <c r="E433" i="12"/>
  <c r="D433" i="12"/>
  <c r="E434" i="11" l="1"/>
  <c r="D434" i="11"/>
  <c r="C434" i="11"/>
  <c r="B434" i="11"/>
  <c r="F434" i="11"/>
  <c r="A435" i="11"/>
  <c r="D434" i="12"/>
  <c r="C434" i="12"/>
  <c r="B434" i="12"/>
  <c r="A435" i="12"/>
  <c r="E434" i="12"/>
  <c r="I434" i="9"/>
  <c r="H434" i="9"/>
  <c r="G434" i="9"/>
  <c r="F434" i="9"/>
  <c r="E434" i="9"/>
  <c r="D434" i="9"/>
  <c r="A435" i="9"/>
  <c r="B434" i="9"/>
  <c r="C434" i="9"/>
  <c r="A436" i="11" l="1"/>
  <c r="F435" i="11"/>
  <c r="E435" i="11"/>
  <c r="D435" i="11"/>
  <c r="C435" i="11"/>
  <c r="B435" i="11"/>
  <c r="A436" i="12"/>
  <c r="E435" i="12"/>
  <c r="C435" i="12"/>
  <c r="B435" i="12"/>
  <c r="D435" i="12"/>
  <c r="H435" i="9"/>
  <c r="G435" i="9"/>
  <c r="F435" i="9"/>
  <c r="E435" i="9"/>
  <c r="D435" i="9"/>
  <c r="C435" i="9"/>
  <c r="I435" i="9"/>
  <c r="B435" i="9"/>
  <c r="A436" i="9"/>
  <c r="B436" i="12" l="1"/>
  <c r="A437" i="12"/>
  <c r="E436" i="12"/>
  <c r="C436" i="12"/>
  <c r="D436" i="12"/>
  <c r="G436" i="9"/>
  <c r="F436" i="9"/>
  <c r="E436" i="9"/>
  <c r="D436" i="9"/>
  <c r="C436" i="9"/>
  <c r="A437" i="9"/>
  <c r="B436" i="9"/>
  <c r="H436" i="9"/>
  <c r="I436" i="9"/>
  <c r="A437" i="11"/>
  <c r="F436" i="11"/>
  <c r="E436" i="11"/>
  <c r="B436" i="11"/>
  <c r="D436" i="11"/>
  <c r="C436" i="11"/>
  <c r="C437" i="11" l="1"/>
  <c r="B437" i="11"/>
  <c r="A438" i="11"/>
  <c r="D437" i="11"/>
  <c r="F437" i="11"/>
  <c r="E437" i="11"/>
  <c r="F437" i="9"/>
  <c r="E437" i="9"/>
  <c r="D437" i="9"/>
  <c r="C437" i="9"/>
  <c r="A438" i="9"/>
  <c r="B437" i="9"/>
  <c r="I437" i="9"/>
  <c r="G437" i="9"/>
  <c r="H437" i="9"/>
  <c r="E437" i="12"/>
  <c r="D437" i="12"/>
  <c r="C437" i="12"/>
  <c r="A438" i="12"/>
  <c r="B437" i="12"/>
  <c r="E438" i="11" l="1"/>
  <c r="D438" i="11"/>
  <c r="C438" i="11"/>
  <c r="B438" i="11"/>
  <c r="F438" i="11"/>
  <c r="A439" i="11"/>
  <c r="E438" i="9"/>
  <c r="D438" i="9"/>
  <c r="C438" i="9"/>
  <c r="A439" i="9"/>
  <c r="B438" i="9"/>
  <c r="I438" i="9"/>
  <c r="H438" i="9"/>
  <c r="F438" i="9"/>
  <c r="G438" i="9"/>
  <c r="A439" i="12"/>
  <c r="B438" i="12"/>
  <c r="C438" i="12"/>
  <c r="E438" i="12"/>
  <c r="D438" i="12"/>
  <c r="A440" i="11" l="1"/>
  <c r="F439" i="11"/>
  <c r="E439" i="11"/>
  <c r="D439" i="11"/>
  <c r="C439" i="11"/>
  <c r="B439" i="11"/>
  <c r="C439" i="12"/>
  <c r="B439" i="12"/>
  <c r="A440" i="12"/>
  <c r="E439" i="12"/>
  <c r="D439" i="12"/>
  <c r="D439" i="9"/>
  <c r="C439" i="9"/>
  <c r="A440" i="9"/>
  <c r="B439" i="9"/>
  <c r="I439" i="9"/>
  <c r="H439" i="9"/>
  <c r="G439" i="9"/>
  <c r="E439" i="9"/>
  <c r="F439" i="9"/>
  <c r="C440" i="9" l="1"/>
  <c r="A441" i="9"/>
  <c r="B440" i="9"/>
  <c r="I440" i="9"/>
  <c r="H440" i="9"/>
  <c r="G440" i="9"/>
  <c r="F440" i="9"/>
  <c r="D440" i="9"/>
  <c r="E440" i="9"/>
  <c r="A441" i="12"/>
  <c r="E440" i="12"/>
  <c r="D440" i="12"/>
  <c r="C440" i="12"/>
  <c r="B440" i="12"/>
  <c r="A441" i="11"/>
  <c r="F440" i="11"/>
  <c r="E440" i="11"/>
  <c r="B440" i="11"/>
  <c r="C440" i="11"/>
  <c r="D440" i="11"/>
  <c r="C441" i="11" l="1"/>
  <c r="B441" i="11"/>
  <c r="A442" i="11"/>
  <c r="D441" i="11"/>
  <c r="F441" i="11"/>
  <c r="E441" i="11"/>
  <c r="A442" i="12"/>
  <c r="E441" i="12"/>
  <c r="B441" i="12"/>
  <c r="D441" i="12"/>
  <c r="C441" i="12"/>
  <c r="A442" i="9"/>
  <c r="B441" i="9"/>
  <c r="I441" i="9"/>
  <c r="H441" i="9"/>
  <c r="G441" i="9"/>
  <c r="F441" i="9"/>
  <c r="E441" i="9"/>
  <c r="C441" i="9"/>
  <c r="D441" i="9"/>
  <c r="E442" i="11" l="1"/>
  <c r="D442" i="11"/>
  <c r="C442" i="11"/>
  <c r="B442" i="11"/>
  <c r="F442" i="11"/>
  <c r="A443" i="11"/>
  <c r="D442" i="12"/>
  <c r="C442" i="12"/>
  <c r="B442" i="12"/>
  <c r="A443" i="12"/>
  <c r="E442" i="12"/>
  <c r="I442" i="9"/>
  <c r="H442" i="9"/>
  <c r="G442" i="9"/>
  <c r="F442" i="9"/>
  <c r="E442" i="9"/>
  <c r="D442" i="9"/>
  <c r="A443" i="9"/>
  <c r="B442" i="9"/>
  <c r="C442" i="9"/>
  <c r="A444" i="11" l="1"/>
  <c r="F443" i="11"/>
  <c r="E443" i="11"/>
  <c r="D443" i="11"/>
  <c r="C443" i="11"/>
  <c r="B443" i="11"/>
  <c r="H443" i="9"/>
  <c r="G443" i="9"/>
  <c r="F443" i="9"/>
  <c r="E443" i="9"/>
  <c r="D443" i="9"/>
  <c r="C443" i="9"/>
  <c r="I443" i="9"/>
  <c r="A444" i="9"/>
  <c r="B443" i="9"/>
  <c r="A444" i="12"/>
  <c r="E443" i="12"/>
  <c r="B443" i="12"/>
  <c r="C443" i="12"/>
  <c r="D443" i="12"/>
  <c r="G444" i="9" l="1"/>
  <c r="F444" i="9"/>
  <c r="E444" i="9"/>
  <c r="D444" i="9"/>
  <c r="C444" i="9"/>
  <c r="A445" i="9"/>
  <c r="B444" i="9"/>
  <c r="H444" i="9"/>
  <c r="I444" i="9"/>
  <c r="B444" i="12"/>
  <c r="A445" i="12"/>
  <c r="E444" i="12"/>
  <c r="D444" i="12"/>
  <c r="C444" i="12"/>
  <c r="A445" i="11"/>
  <c r="F444" i="11"/>
  <c r="E444" i="11"/>
  <c r="B444" i="11"/>
  <c r="D444" i="11"/>
  <c r="C444" i="11"/>
  <c r="F445" i="9" l="1"/>
  <c r="E445" i="9"/>
  <c r="D445" i="9"/>
  <c r="C445" i="9"/>
  <c r="A446" i="9"/>
  <c r="B445" i="9"/>
  <c r="I445" i="9"/>
  <c r="G445" i="9"/>
  <c r="H445" i="9"/>
  <c r="E445" i="12"/>
  <c r="D445" i="12"/>
  <c r="C445" i="12"/>
  <c r="A446" i="12"/>
  <c r="B445" i="12"/>
  <c r="C445" i="11"/>
  <c r="B445" i="11"/>
  <c r="A446" i="11"/>
  <c r="D445" i="11"/>
  <c r="E445" i="11"/>
  <c r="F445" i="11"/>
  <c r="E446" i="9" l="1"/>
  <c r="D446" i="9"/>
  <c r="C446" i="9"/>
  <c r="A447" i="9"/>
  <c r="B446" i="9"/>
  <c r="I446" i="9"/>
  <c r="H446" i="9"/>
  <c r="F446" i="9"/>
  <c r="G446" i="9"/>
  <c r="A447" i="12"/>
  <c r="E446" i="12"/>
  <c r="B446" i="12"/>
  <c r="C446" i="12"/>
  <c r="D446" i="12"/>
  <c r="E446" i="11"/>
  <c r="D446" i="11"/>
  <c r="C446" i="11"/>
  <c r="B446" i="11"/>
  <c r="F446" i="11"/>
  <c r="A447" i="11"/>
  <c r="A448" i="11" l="1"/>
  <c r="F447" i="11"/>
  <c r="E447" i="11"/>
  <c r="D447" i="11"/>
  <c r="C447" i="11"/>
  <c r="B447" i="11"/>
  <c r="D447" i="9"/>
  <c r="C447" i="9"/>
  <c r="A448" i="9"/>
  <c r="B447" i="9"/>
  <c r="I447" i="9"/>
  <c r="H447" i="9"/>
  <c r="G447" i="9"/>
  <c r="E447" i="9"/>
  <c r="F447" i="9"/>
  <c r="C447" i="12"/>
  <c r="B447" i="12"/>
  <c r="A448" i="12"/>
  <c r="E447" i="12"/>
  <c r="D447" i="12"/>
  <c r="A449" i="12" l="1"/>
  <c r="E448" i="12"/>
  <c r="D448" i="12"/>
  <c r="B448" i="12"/>
  <c r="C448" i="12"/>
  <c r="C448" i="9"/>
  <c r="A449" i="9"/>
  <c r="B448" i="9"/>
  <c r="I448" i="9"/>
  <c r="H448" i="9"/>
  <c r="G448" i="9"/>
  <c r="F448" i="9"/>
  <c r="D448" i="9"/>
  <c r="E448" i="9"/>
  <c r="A449" i="11"/>
  <c r="F448" i="11"/>
  <c r="E448" i="11"/>
  <c r="B448" i="11"/>
  <c r="D448" i="11"/>
  <c r="C448" i="11"/>
  <c r="C449" i="11" l="1"/>
  <c r="B449" i="11"/>
  <c r="A450" i="11"/>
  <c r="D449" i="11"/>
  <c r="F449" i="11"/>
  <c r="E449" i="11"/>
  <c r="A450" i="9"/>
  <c r="B449" i="9"/>
  <c r="I449" i="9"/>
  <c r="H449" i="9"/>
  <c r="G449" i="9"/>
  <c r="F449" i="9"/>
  <c r="E449" i="9"/>
  <c r="C449" i="9"/>
  <c r="D449" i="9"/>
  <c r="A450" i="12"/>
  <c r="E449" i="12"/>
  <c r="D449" i="12"/>
  <c r="C449" i="12"/>
  <c r="B449" i="12"/>
  <c r="D450" i="12" l="1"/>
  <c r="C450" i="12"/>
  <c r="B450" i="12"/>
  <c r="A451" i="12"/>
  <c r="E450" i="12"/>
  <c r="I450" i="9"/>
  <c r="H450" i="9"/>
  <c r="G450" i="9"/>
  <c r="F450" i="9"/>
  <c r="E450" i="9"/>
  <c r="D450" i="9"/>
  <c r="A451" i="9"/>
  <c r="B450" i="9"/>
  <c r="C450" i="9"/>
  <c r="E450" i="11"/>
  <c r="D450" i="11"/>
  <c r="C450" i="11"/>
  <c r="B450" i="11"/>
  <c r="F450" i="11"/>
  <c r="A451" i="11"/>
  <c r="A452" i="11" l="1"/>
  <c r="F451" i="11"/>
  <c r="E451" i="11"/>
  <c r="D451" i="11"/>
  <c r="C451" i="11"/>
  <c r="B451" i="11"/>
  <c r="A452" i="12"/>
  <c r="E451" i="12"/>
  <c r="B451" i="12"/>
  <c r="D451" i="12"/>
  <c r="C451" i="12"/>
  <c r="H451" i="9"/>
  <c r="G451" i="9"/>
  <c r="F451" i="9"/>
  <c r="E451" i="9"/>
  <c r="D451" i="9"/>
  <c r="C451" i="9"/>
  <c r="I451" i="9"/>
  <c r="A452" i="9"/>
  <c r="B451" i="9"/>
  <c r="G452" i="9" l="1"/>
  <c r="F452" i="9"/>
  <c r="E452" i="9"/>
  <c r="D452" i="9"/>
  <c r="C452" i="9"/>
  <c r="A453" i="9"/>
  <c r="B452" i="9"/>
  <c r="H452" i="9"/>
  <c r="I452" i="9"/>
  <c r="B452" i="12"/>
  <c r="A453" i="12"/>
  <c r="E452" i="12"/>
  <c r="D452" i="12"/>
  <c r="C452" i="12"/>
  <c r="A453" i="11"/>
  <c r="F452" i="11"/>
  <c r="E452" i="11"/>
  <c r="B452" i="11"/>
  <c r="D452" i="11"/>
  <c r="C452" i="11"/>
  <c r="F453" i="9" l="1"/>
  <c r="E453" i="9"/>
  <c r="D453" i="9"/>
  <c r="C453" i="9"/>
  <c r="A454" i="9"/>
  <c r="B453" i="9"/>
  <c r="I453" i="9"/>
  <c r="G453" i="9"/>
  <c r="H453" i="9"/>
  <c r="E453" i="12"/>
  <c r="D453" i="12"/>
  <c r="C453" i="12"/>
  <c r="B453" i="12"/>
  <c r="A454" i="12"/>
  <c r="C453" i="11"/>
  <c r="B453" i="11"/>
  <c r="A454" i="11"/>
  <c r="D453" i="11"/>
  <c r="F453" i="11"/>
  <c r="E453" i="11"/>
  <c r="A455" i="12" l="1"/>
  <c r="E454" i="12"/>
  <c r="D454" i="12"/>
  <c r="C454" i="12"/>
  <c r="B454" i="12"/>
  <c r="E454" i="9"/>
  <c r="D454" i="9"/>
  <c r="C454" i="9"/>
  <c r="A455" i="9"/>
  <c r="B454" i="9"/>
  <c r="I454" i="9"/>
  <c r="H454" i="9"/>
  <c r="F454" i="9"/>
  <c r="G454" i="9"/>
  <c r="E454" i="11"/>
  <c r="D454" i="11"/>
  <c r="C454" i="11"/>
  <c r="B454" i="11"/>
  <c r="F454" i="11"/>
  <c r="A455" i="11"/>
  <c r="A456" i="11" l="1"/>
  <c r="F455" i="11"/>
  <c r="E455" i="11"/>
  <c r="D455" i="11"/>
  <c r="C455" i="11"/>
  <c r="B455" i="11"/>
  <c r="D455" i="9"/>
  <c r="C455" i="9"/>
  <c r="A456" i="9"/>
  <c r="B455" i="9"/>
  <c r="I455" i="9"/>
  <c r="H455" i="9"/>
  <c r="G455" i="9"/>
  <c r="E455" i="9"/>
  <c r="F455" i="9"/>
  <c r="C455" i="12"/>
  <c r="B455" i="12"/>
  <c r="A456" i="12"/>
  <c r="E455" i="12"/>
  <c r="D455" i="12"/>
  <c r="A457" i="12" l="1"/>
  <c r="E456" i="12"/>
  <c r="D456" i="12"/>
  <c r="B456" i="12"/>
  <c r="C456" i="12"/>
  <c r="C456" i="9"/>
  <c r="A457" i="9"/>
  <c r="B456" i="9"/>
  <c r="I456" i="9"/>
  <c r="H456" i="9"/>
  <c r="G456" i="9"/>
  <c r="F456" i="9"/>
  <c r="D456" i="9"/>
  <c r="E456" i="9"/>
  <c r="A457" i="11"/>
  <c r="F456" i="11"/>
  <c r="E456" i="11"/>
  <c r="B456" i="11"/>
  <c r="C456" i="11"/>
  <c r="D456" i="11"/>
  <c r="A458" i="9" l="1"/>
  <c r="B457" i="9"/>
  <c r="I457" i="9"/>
  <c r="H457" i="9"/>
  <c r="G457" i="9"/>
  <c r="F457" i="9"/>
  <c r="E457" i="9"/>
  <c r="C457" i="9"/>
  <c r="D457" i="9"/>
  <c r="C457" i="11"/>
  <c r="B457" i="11"/>
  <c r="A458" i="11"/>
  <c r="D457" i="11"/>
  <c r="F457" i="11"/>
  <c r="E457" i="11"/>
  <c r="A458" i="12"/>
  <c r="E457" i="12"/>
  <c r="D457" i="12"/>
  <c r="C457" i="12"/>
  <c r="B457" i="12"/>
  <c r="D458" i="12" l="1"/>
  <c r="C458" i="12"/>
  <c r="B458" i="12"/>
  <c r="E458" i="12"/>
  <c r="A459" i="12"/>
  <c r="E458" i="11"/>
  <c r="D458" i="11"/>
  <c r="C458" i="11"/>
  <c r="B458" i="11"/>
  <c r="F458" i="11"/>
  <c r="A459" i="11"/>
  <c r="I458" i="9"/>
  <c r="H458" i="9"/>
  <c r="G458" i="9"/>
  <c r="F458" i="9"/>
  <c r="E458" i="9"/>
  <c r="D458" i="9"/>
  <c r="A459" i="9"/>
  <c r="B458" i="9"/>
  <c r="C458" i="9"/>
  <c r="A460" i="12" l="1"/>
  <c r="E459" i="12"/>
  <c r="D459" i="12"/>
  <c r="C459" i="12"/>
  <c r="B459" i="12"/>
  <c r="A460" i="11"/>
  <c r="F459" i="11"/>
  <c r="E459" i="11"/>
  <c r="D459" i="11"/>
  <c r="C459" i="11"/>
  <c r="B459" i="11"/>
  <c r="H459" i="9"/>
  <c r="G459" i="9"/>
  <c r="F459" i="9"/>
  <c r="E459" i="9"/>
  <c r="D459" i="9"/>
  <c r="C459" i="9"/>
  <c r="I459" i="9"/>
  <c r="A460" i="9"/>
  <c r="B459" i="9"/>
  <c r="G460" i="9" l="1"/>
  <c r="F460" i="9"/>
  <c r="E460" i="9"/>
  <c r="D460" i="9"/>
  <c r="C460" i="9"/>
  <c r="A461" i="9"/>
  <c r="B460" i="9"/>
  <c r="H460" i="9"/>
  <c r="I460" i="9"/>
  <c r="A461" i="11"/>
  <c r="F460" i="11"/>
  <c r="E460" i="11"/>
  <c r="B460" i="11"/>
  <c r="D460" i="11"/>
  <c r="C460" i="11"/>
  <c r="B460" i="12"/>
  <c r="A461" i="12"/>
  <c r="E460" i="12"/>
  <c r="D460" i="12"/>
  <c r="C460" i="12"/>
  <c r="F461" i="9" l="1"/>
  <c r="E461" i="9"/>
  <c r="D461" i="9"/>
  <c r="C461" i="9"/>
  <c r="A462" i="9"/>
  <c r="B461" i="9"/>
  <c r="I461" i="9"/>
  <c r="G461" i="9"/>
  <c r="H461" i="9"/>
  <c r="C461" i="11"/>
  <c r="B461" i="11"/>
  <c r="A462" i="11"/>
  <c r="D461" i="11"/>
  <c r="E461" i="11"/>
  <c r="F461" i="11"/>
  <c r="E461" i="12"/>
  <c r="D461" i="12"/>
  <c r="C461" i="12"/>
  <c r="B461" i="12"/>
  <c r="A462" i="12"/>
  <c r="E462" i="9" l="1"/>
  <c r="D462" i="9"/>
  <c r="C462" i="9"/>
  <c r="A463" i="9"/>
  <c r="B462" i="9"/>
  <c r="I462" i="9"/>
  <c r="H462" i="9"/>
  <c r="F462" i="9"/>
  <c r="G462" i="9"/>
  <c r="A463" i="12"/>
  <c r="E462" i="12"/>
  <c r="D462" i="12"/>
  <c r="C462" i="12"/>
  <c r="B462" i="12"/>
  <c r="E462" i="11"/>
  <c r="D462" i="11"/>
  <c r="C462" i="11"/>
  <c r="B462" i="11"/>
  <c r="F462" i="11"/>
  <c r="A463" i="11"/>
  <c r="D463" i="9" l="1"/>
  <c r="C463" i="9"/>
  <c r="A464" i="9"/>
  <c r="B463" i="9"/>
  <c r="I463" i="9"/>
  <c r="H463" i="9"/>
  <c r="G463" i="9"/>
  <c r="E463" i="9"/>
  <c r="F463" i="9"/>
  <c r="A464" i="11"/>
  <c r="F463" i="11"/>
  <c r="E463" i="11"/>
  <c r="D463" i="11"/>
  <c r="C463" i="11"/>
  <c r="B463" i="11"/>
  <c r="C463" i="12"/>
  <c r="B463" i="12"/>
  <c r="E463" i="12"/>
  <c r="D463" i="12"/>
  <c r="A464" i="12"/>
  <c r="A465" i="12" l="1"/>
  <c r="E464" i="12"/>
  <c r="D464" i="12"/>
  <c r="C464" i="12"/>
  <c r="B464" i="12"/>
  <c r="C464" i="9"/>
  <c r="A465" i="9"/>
  <c r="B464" i="9"/>
  <c r="I464" i="9"/>
  <c r="H464" i="9"/>
  <c r="G464" i="9"/>
  <c r="F464" i="9"/>
  <c r="D464" i="9"/>
  <c r="E464" i="9"/>
  <c r="A465" i="11"/>
  <c r="F464" i="11"/>
  <c r="E464" i="11"/>
  <c r="B464" i="11"/>
  <c r="D464" i="11"/>
  <c r="C464" i="11"/>
  <c r="C465" i="11" l="1"/>
  <c r="B465" i="11"/>
  <c r="A466" i="11"/>
  <c r="D465" i="11"/>
  <c r="F465" i="11"/>
  <c r="E465" i="11"/>
  <c r="E465" i="9"/>
  <c r="C465" i="9"/>
  <c r="A466" i="9"/>
  <c r="B465" i="9"/>
  <c r="I465" i="9"/>
  <c r="H465" i="9"/>
  <c r="F465" i="9"/>
  <c r="D465" i="9"/>
  <c r="G465" i="9"/>
  <c r="A466" i="12"/>
  <c r="E465" i="12"/>
  <c r="D465" i="12"/>
  <c r="C465" i="12"/>
  <c r="B465" i="12"/>
  <c r="D466" i="12" l="1"/>
  <c r="C466" i="12"/>
  <c r="B466" i="12"/>
  <c r="E466" i="12"/>
  <c r="A467" i="12"/>
  <c r="E466" i="11"/>
  <c r="D466" i="11"/>
  <c r="C466" i="11"/>
  <c r="B466" i="11"/>
  <c r="F466" i="11"/>
  <c r="A467" i="11"/>
  <c r="D466" i="9"/>
  <c r="A467" i="9"/>
  <c r="B466" i="9"/>
  <c r="I466" i="9"/>
  <c r="H466" i="9"/>
  <c r="G466" i="9"/>
  <c r="E466" i="9"/>
  <c r="F466" i="9"/>
  <c r="C466" i="9"/>
  <c r="A468" i="12" l="1"/>
  <c r="E467" i="12"/>
  <c r="D467" i="12"/>
  <c r="C467" i="12"/>
  <c r="B467" i="12"/>
  <c r="C467" i="9"/>
  <c r="I467" i="9"/>
  <c r="H467" i="9"/>
  <c r="G467" i="9"/>
  <c r="F467" i="9"/>
  <c r="D467" i="9"/>
  <c r="A468" i="9"/>
  <c r="E467" i="9"/>
  <c r="B467" i="9"/>
  <c r="A468" i="11"/>
  <c r="F467" i="11"/>
  <c r="E467" i="11"/>
  <c r="D467" i="11"/>
  <c r="C467" i="11"/>
  <c r="B467" i="11"/>
  <c r="A469" i="11" l="1"/>
  <c r="F468" i="11"/>
  <c r="E468" i="11"/>
  <c r="B468" i="11"/>
  <c r="D468" i="11"/>
  <c r="C468" i="11"/>
  <c r="A469" i="9"/>
  <c r="B468" i="9"/>
  <c r="H468" i="9"/>
  <c r="G468" i="9"/>
  <c r="F468" i="9"/>
  <c r="E468" i="9"/>
  <c r="C468" i="9"/>
  <c r="I468" i="9"/>
  <c r="D468" i="9"/>
  <c r="B468" i="12"/>
  <c r="E468" i="12"/>
  <c r="D468" i="12"/>
  <c r="C468" i="12"/>
  <c r="A469" i="12"/>
  <c r="I469" i="9" l="1"/>
  <c r="G469" i="9"/>
  <c r="F469" i="9"/>
  <c r="E469" i="9"/>
  <c r="D469" i="9"/>
  <c r="A470" i="9"/>
  <c r="B469" i="9"/>
  <c r="C469" i="9"/>
  <c r="H469" i="9"/>
  <c r="E469" i="12"/>
  <c r="D469" i="12"/>
  <c r="C469" i="12"/>
  <c r="A470" i="12"/>
  <c r="B469" i="12"/>
  <c r="C469" i="11"/>
  <c r="B469" i="11"/>
  <c r="A470" i="11"/>
  <c r="D469" i="11"/>
  <c r="F469" i="11"/>
  <c r="E469" i="11"/>
  <c r="A471" i="12" l="1"/>
  <c r="E470" i="12"/>
  <c r="D470" i="12"/>
  <c r="C470" i="12"/>
  <c r="B470" i="12"/>
  <c r="H470" i="9"/>
  <c r="F470" i="9"/>
  <c r="E470" i="9"/>
  <c r="D470" i="9"/>
  <c r="C470" i="9"/>
  <c r="I470" i="9"/>
  <c r="A471" i="9"/>
  <c r="G470" i="9"/>
  <c r="B470" i="9"/>
  <c r="E470" i="11"/>
  <c r="D470" i="11"/>
  <c r="C470" i="11"/>
  <c r="B470" i="11"/>
  <c r="F470" i="11"/>
  <c r="A471" i="11"/>
  <c r="G471" i="9" l="1"/>
  <c r="E471" i="9"/>
  <c r="D471" i="9"/>
  <c r="C471" i="9"/>
  <c r="A472" i="9"/>
  <c r="B471" i="9"/>
  <c r="H471" i="9"/>
  <c r="I471" i="9"/>
  <c r="F471" i="9"/>
  <c r="A472" i="11"/>
  <c r="F471" i="11"/>
  <c r="E471" i="11"/>
  <c r="D471" i="11"/>
  <c r="C471" i="11"/>
  <c r="B471" i="11"/>
  <c r="C471" i="12"/>
  <c r="B471" i="12"/>
  <c r="D471" i="12"/>
  <c r="E471" i="12"/>
  <c r="A472" i="12"/>
  <c r="F472" i="9" l="1"/>
  <c r="D472" i="9"/>
  <c r="C472" i="9"/>
  <c r="A473" i="9"/>
  <c r="B472" i="9"/>
  <c r="I472" i="9"/>
  <c r="G472" i="9"/>
  <c r="E472" i="9"/>
  <c r="H472" i="9"/>
  <c r="A473" i="12"/>
  <c r="E472" i="12"/>
  <c r="D472" i="12"/>
  <c r="C472" i="12"/>
  <c r="B472" i="12"/>
  <c r="A473" i="11"/>
  <c r="F472" i="11"/>
  <c r="E472" i="11"/>
  <c r="B472" i="11"/>
  <c r="C472" i="11"/>
  <c r="D472" i="11"/>
  <c r="C473" i="11" l="1"/>
  <c r="B473" i="11"/>
  <c r="A474" i="11"/>
  <c r="D473" i="11"/>
  <c r="F473" i="11"/>
  <c r="E473" i="11"/>
  <c r="E473" i="9"/>
  <c r="C473" i="9"/>
  <c r="A474" i="9"/>
  <c r="B473" i="9"/>
  <c r="I473" i="9"/>
  <c r="H473" i="9"/>
  <c r="F473" i="9"/>
  <c r="G473" i="9"/>
  <c r="D473" i="9"/>
  <c r="E473" i="12"/>
  <c r="D473" i="12"/>
  <c r="C473" i="12"/>
  <c r="B473" i="12"/>
  <c r="A474" i="12"/>
  <c r="E474" i="11" l="1"/>
  <c r="D474" i="11"/>
  <c r="C474" i="11"/>
  <c r="B474" i="11"/>
  <c r="F474" i="11"/>
  <c r="A475" i="11"/>
  <c r="D474" i="12"/>
  <c r="C474" i="12"/>
  <c r="B474" i="12"/>
  <c r="A475" i="12"/>
  <c r="E474" i="12"/>
  <c r="D474" i="9"/>
  <c r="A475" i="9"/>
  <c r="B474" i="9"/>
  <c r="I474" i="9"/>
  <c r="H474" i="9"/>
  <c r="G474" i="9"/>
  <c r="E474" i="9"/>
  <c r="F474" i="9"/>
  <c r="C474" i="9"/>
  <c r="A476" i="11" l="1"/>
  <c r="F475" i="11"/>
  <c r="E475" i="11"/>
  <c r="D475" i="11"/>
  <c r="C475" i="11"/>
  <c r="B475" i="11"/>
  <c r="A476" i="12"/>
  <c r="E475" i="12"/>
  <c r="D475" i="12"/>
  <c r="C475" i="12"/>
  <c r="B475" i="12"/>
  <c r="C475" i="9"/>
  <c r="I475" i="9"/>
  <c r="H475" i="9"/>
  <c r="G475" i="9"/>
  <c r="F475" i="9"/>
  <c r="D475" i="9"/>
  <c r="A476" i="9"/>
  <c r="E475" i="9"/>
  <c r="B475" i="9"/>
  <c r="B476" i="12" l="1"/>
  <c r="D476" i="12"/>
  <c r="C476" i="12"/>
  <c r="E476" i="12"/>
  <c r="A477" i="12"/>
  <c r="A477" i="9"/>
  <c r="B476" i="9"/>
  <c r="H476" i="9"/>
  <c r="G476" i="9"/>
  <c r="F476" i="9"/>
  <c r="E476" i="9"/>
  <c r="C476" i="9"/>
  <c r="D476" i="9"/>
  <c r="I476" i="9"/>
  <c r="A477" i="11"/>
  <c r="F476" i="11"/>
  <c r="E476" i="11"/>
  <c r="B476" i="11"/>
  <c r="D476" i="11"/>
  <c r="C476" i="11"/>
  <c r="E477" i="12" l="1"/>
  <c r="D477" i="12"/>
  <c r="C477" i="12"/>
  <c r="A478" i="12"/>
  <c r="B477" i="12"/>
  <c r="I477" i="9"/>
  <c r="G477" i="9"/>
  <c r="F477" i="9"/>
  <c r="E477" i="9"/>
  <c r="D477" i="9"/>
  <c r="A478" i="9"/>
  <c r="B477" i="9"/>
  <c r="H477" i="9"/>
  <c r="C477" i="9"/>
  <c r="C477" i="11"/>
  <c r="B477" i="11"/>
  <c r="A478" i="11"/>
  <c r="D477" i="11"/>
  <c r="E477" i="11"/>
  <c r="F477" i="11"/>
  <c r="A479" i="12" l="1"/>
  <c r="E478" i="12"/>
  <c r="D478" i="12"/>
  <c r="C478" i="12"/>
  <c r="B478" i="12"/>
  <c r="H478" i="9"/>
  <c r="F478" i="9"/>
  <c r="E478" i="9"/>
  <c r="D478" i="9"/>
  <c r="C478" i="9"/>
  <c r="I478" i="9"/>
  <c r="A479" i="9"/>
  <c r="G478" i="9"/>
  <c r="B478" i="9"/>
  <c r="E478" i="11"/>
  <c r="D478" i="11"/>
  <c r="C478" i="11"/>
  <c r="B478" i="11"/>
  <c r="F478" i="11"/>
  <c r="A479" i="11"/>
  <c r="A480" i="11" l="1"/>
  <c r="F479" i="11"/>
  <c r="E479" i="11"/>
  <c r="D479" i="11"/>
  <c r="C479" i="11"/>
  <c r="B479" i="11"/>
  <c r="G479" i="9"/>
  <c r="E479" i="9"/>
  <c r="D479" i="9"/>
  <c r="C479" i="9"/>
  <c r="A480" i="9"/>
  <c r="B479" i="9"/>
  <c r="H479" i="9"/>
  <c r="F479" i="9"/>
  <c r="I479" i="9"/>
  <c r="C479" i="12"/>
  <c r="B479" i="12"/>
  <c r="D479" i="12"/>
  <c r="A480" i="12"/>
  <c r="E479" i="12"/>
  <c r="F480" i="9" l="1"/>
  <c r="D480" i="9"/>
  <c r="C480" i="9"/>
  <c r="A481" i="9"/>
  <c r="B480" i="9"/>
  <c r="I480" i="9"/>
  <c r="G480" i="9"/>
  <c r="H480" i="9"/>
  <c r="E480" i="9"/>
  <c r="A481" i="12"/>
  <c r="E480" i="12"/>
  <c r="D480" i="12"/>
  <c r="C480" i="12"/>
  <c r="B480" i="12"/>
  <c r="A481" i="11"/>
  <c r="F480" i="11"/>
  <c r="E480" i="11"/>
  <c r="B480" i="11"/>
  <c r="D480" i="11"/>
  <c r="C480" i="11"/>
  <c r="E481" i="9" l="1"/>
  <c r="C481" i="9"/>
  <c r="A482" i="9"/>
  <c r="B481" i="9"/>
  <c r="I481" i="9"/>
  <c r="H481" i="9"/>
  <c r="F481" i="9"/>
  <c r="G481" i="9"/>
  <c r="D481" i="9"/>
  <c r="D481" i="12"/>
  <c r="C481" i="12"/>
  <c r="B481" i="12"/>
  <c r="E481" i="12"/>
  <c r="A482" i="12"/>
  <c r="C481" i="11"/>
  <c r="B481" i="11"/>
  <c r="A482" i="11"/>
  <c r="D481" i="11"/>
  <c r="F481" i="11"/>
  <c r="E481" i="11"/>
  <c r="D482" i="12" l="1"/>
  <c r="C482" i="12"/>
  <c r="B482" i="12"/>
  <c r="A483" i="12"/>
  <c r="E482" i="12"/>
  <c r="D482" i="9"/>
  <c r="A483" i="9"/>
  <c r="B482" i="9"/>
  <c r="I482" i="9"/>
  <c r="H482" i="9"/>
  <c r="G482" i="9"/>
  <c r="E482" i="9"/>
  <c r="F482" i="9"/>
  <c r="C482" i="9"/>
  <c r="E482" i="11"/>
  <c r="D482" i="11"/>
  <c r="C482" i="11"/>
  <c r="B482" i="11"/>
  <c r="F482" i="11"/>
  <c r="A483" i="11"/>
  <c r="A484" i="12" l="1"/>
  <c r="E483" i="12"/>
  <c r="D483" i="12"/>
  <c r="C483" i="12"/>
  <c r="B483" i="12"/>
  <c r="C483" i="9"/>
  <c r="I483" i="9"/>
  <c r="H483" i="9"/>
  <c r="G483" i="9"/>
  <c r="F483" i="9"/>
  <c r="D483" i="9"/>
  <c r="B483" i="9"/>
  <c r="E483" i="9"/>
  <c r="A484" i="9"/>
  <c r="A484" i="11"/>
  <c r="F483" i="11"/>
  <c r="E483" i="11"/>
  <c r="D483" i="11"/>
  <c r="C483" i="11"/>
  <c r="B483" i="11"/>
  <c r="A485" i="9" l="1"/>
  <c r="B484" i="9"/>
  <c r="H484" i="9"/>
  <c r="G484" i="9"/>
  <c r="F484" i="9"/>
  <c r="E484" i="9"/>
  <c r="C484" i="9"/>
  <c r="I484" i="9"/>
  <c r="D484" i="9"/>
  <c r="A485" i="11"/>
  <c r="F484" i="11"/>
  <c r="E484" i="11"/>
  <c r="B484" i="11"/>
  <c r="D484" i="11"/>
  <c r="C484" i="11"/>
  <c r="B484" i="12"/>
  <c r="C484" i="12"/>
  <c r="D484" i="12"/>
  <c r="A485" i="12"/>
  <c r="E484" i="12"/>
  <c r="E485" i="12" l="1"/>
  <c r="D485" i="12"/>
  <c r="C485" i="12"/>
  <c r="A486" i="12"/>
  <c r="B485" i="12"/>
  <c r="C485" i="11"/>
  <c r="B485" i="11"/>
  <c r="A486" i="11"/>
  <c r="D485" i="11"/>
  <c r="F485" i="11"/>
  <c r="E485" i="11"/>
  <c r="I485" i="9"/>
  <c r="G485" i="9"/>
  <c r="F485" i="9"/>
  <c r="E485" i="9"/>
  <c r="D485" i="9"/>
  <c r="A486" i="9"/>
  <c r="B485" i="9"/>
  <c r="H485" i="9"/>
  <c r="C485" i="9"/>
  <c r="E486" i="11" l="1"/>
  <c r="D486" i="11"/>
  <c r="C486" i="11"/>
  <c r="B486" i="11"/>
  <c r="F486" i="11"/>
  <c r="A487" i="11"/>
  <c r="A487" i="12"/>
  <c r="D486" i="12"/>
  <c r="C486" i="12"/>
  <c r="B486" i="12"/>
  <c r="E486" i="12"/>
  <c r="H486" i="9"/>
  <c r="F486" i="9"/>
  <c r="E486" i="9"/>
  <c r="D486" i="9"/>
  <c r="C486" i="9"/>
  <c r="I486" i="9"/>
  <c r="G486" i="9"/>
  <c r="B486" i="9"/>
  <c r="A487" i="9"/>
  <c r="C487" i="12" l="1"/>
  <c r="B487" i="12"/>
  <c r="A488" i="12"/>
  <c r="D487" i="12"/>
  <c r="E487" i="12"/>
  <c r="A488" i="11"/>
  <c r="F487" i="11"/>
  <c r="E487" i="11"/>
  <c r="D487" i="11"/>
  <c r="C487" i="11"/>
  <c r="B487" i="11"/>
  <c r="G487" i="9"/>
  <c r="E487" i="9"/>
  <c r="D487" i="9"/>
  <c r="C487" i="9"/>
  <c r="A488" i="9"/>
  <c r="B487" i="9"/>
  <c r="H487" i="9"/>
  <c r="I487" i="9"/>
  <c r="F487" i="9"/>
  <c r="F488" i="9" l="1"/>
  <c r="D488" i="9"/>
  <c r="C488" i="9"/>
  <c r="A489" i="9"/>
  <c r="B488" i="9"/>
  <c r="I488" i="9"/>
  <c r="G488" i="9"/>
  <c r="H488" i="9"/>
  <c r="E488" i="9"/>
  <c r="A489" i="12"/>
  <c r="E488" i="12"/>
  <c r="D488" i="12"/>
  <c r="C488" i="12"/>
  <c r="B488" i="12"/>
  <c r="A489" i="11"/>
  <c r="F488" i="11"/>
  <c r="E488" i="11"/>
  <c r="B488" i="11"/>
  <c r="C488" i="11"/>
  <c r="D488" i="11"/>
  <c r="E489" i="9" l="1"/>
  <c r="C489" i="9"/>
  <c r="A490" i="9"/>
  <c r="B489" i="9"/>
  <c r="I489" i="9"/>
  <c r="H489" i="9"/>
  <c r="F489" i="9"/>
  <c r="G489" i="9"/>
  <c r="D489" i="9"/>
  <c r="C489" i="12"/>
  <c r="B489" i="12"/>
  <c r="D489" i="12"/>
  <c r="A490" i="12"/>
  <c r="E489" i="12"/>
  <c r="C489" i="11"/>
  <c r="B489" i="11"/>
  <c r="A490" i="11"/>
  <c r="D489" i="11"/>
  <c r="F489" i="11"/>
  <c r="E489" i="11"/>
  <c r="D490" i="9" l="1"/>
  <c r="A491" i="9"/>
  <c r="B490" i="9"/>
  <c r="I490" i="9"/>
  <c r="H490" i="9"/>
  <c r="G490" i="9"/>
  <c r="E490" i="9"/>
  <c r="C490" i="9"/>
  <c r="F490" i="9"/>
  <c r="D490" i="12"/>
  <c r="C490" i="12"/>
  <c r="B490" i="12"/>
  <c r="A491" i="12"/>
  <c r="E490" i="12"/>
  <c r="E490" i="11"/>
  <c r="D490" i="11"/>
  <c r="C490" i="11"/>
  <c r="B490" i="11"/>
  <c r="F490" i="11"/>
  <c r="A491" i="11"/>
  <c r="A492" i="12" l="1"/>
  <c r="E491" i="12"/>
  <c r="D491" i="12"/>
  <c r="C491" i="12"/>
  <c r="B491" i="12"/>
  <c r="C491" i="9"/>
  <c r="I491" i="9"/>
  <c r="H491" i="9"/>
  <c r="G491" i="9"/>
  <c r="F491" i="9"/>
  <c r="D491" i="9"/>
  <c r="A492" i="9"/>
  <c r="E491" i="9"/>
  <c r="B491" i="9"/>
  <c r="A492" i="11"/>
  <c r="F491" i="11"/>
  <c r="E491" i="11"/>
  <c r="D491" i="11"/>
  <c r="C491" i="11"/>
  <c r="B491" i="11"/>
  <c r="A493" i="11" l="1"/>
  <c r="F492" i="11"/>
  <c r="E492" i="11"/>
  <c r="B492" i="11"/>
  <c r="D492" i="11"/>
  <c r="C492" i="11"/>
  <c r="A493" i="9"/>
  <c r="B492" i="9"/>
  <c r="H492" i="9"/>
  <c r="G492" i="9"/>
  <c r="F492" i="9"/>
  <c r="E492" i="9"/>
  <c r="C492" i="9"/>
  <c r="I492" i="9"/>
  <c r="D492" i="9"/>
  <c r="B492" i="12"/>
  <c r="A493" i="12"/>
  <c r="C492" i="12"/>
  <c r="E492" i="12"/>
  <c r="D492" i="12"/>
  <c r="I493" i="9" l="1"/>
  <c r="G493" i="9"/>
  <c r="F493" i="9"/>
  <c r="E493" i="9"/>
  <c r="D493" i="9"/>
  <c r="A494" i="9"/>
  <c r="B493" i="9"/>
  <c r="H493" i="9"/>
  <c r="C493" i="9"/>
  <c r="E493" i="12"/>
  <c r="D493" i="12"/>
  <c r="C493" i="12"/>
  <c r="A494" i="12"/>
  <c r="B493" i="12"/>
  <c r="D493" i="11"/>
  <c r="A494" i="11"/>
  <c r="E493" i="11"/>
  <c r="C493" i="11"/>
  <c r="B493" i="11"/>
  <c r="F493" i="11"/>
  <c r="F494" i="11" l="1"/>
  <c r="A495" i="11"/>
  <c r="E494" i="11"/>
  <c r="D494" i="11"/>
  <c r="B494" i="11"/>
  <c r="C494" i="11"/>
  <c r="A495" i="12"/>
  <c r="C494" i="12"/>
  <c r="B494" i="12"/>
  <c r="D494" i="12"/>
  <c r="E494" i="12"/>
  <c r="H494" i="9"/>
  <c r="F494" i="9"/>
  <c r="E494" i="9"/>
  <c r="D494" i="9"/>
  <c r="C494" i="9"/>
  <c r="I494" i="9"/>
  <c r="A495" i="9"/>
  <c r="B494" i="9"/>
  <c r="G494" i="9"/>
  <c r="C495" i="12" l="1"/>
  <c r="B495" i="12"/>
  <c r="A496" i="12"/>
  <c r="E495" i="12"/>
  <c r="D495" i="12"/>
  <c r="G495" i="9"/>
  <c r="E495" i="9"/>
  <c r="D495" i="9"/>
  <c r="C495" i="9"/>
  <c r="A496" i="9"/>
  <c r="B495" i="9"/>
  <c r="H495" i="9"/>
  <c r="I495" i="9"/>
  <c r="F495" i="9"/>
  <c r="C495" i="11"/>
  <c r="E495" i="11"/>
  <c r="D495" i="11"/>
  <c r="B495" i="11"/>
  <c r="F495" i="11"/>
  <c r="A496" i="11"/>
  <c r="A497" i="12" l="1"/>
  <c r="E496" i="12"/>
  <c r="D496" i="12"/>
  <c r="C496" i="12"/>
  <c r="B496" i="12"/>
  <c r="F496" i="9"/>
  <c r="D496" i="9"/>
  <c r="C496" i="9"/>
  <c r="A497" i="9"/>
  <c r="B496" i="9"/>
  <c r="I496" i="9"/>
  <c r="G496" i="9"/>
  <c r="H496" i="9"/>
  <c r="E496" i="9"/>
  <c r="B496" i="11"/>
  <c r="E496" i="11"/>
  <c r="C496" i="11"/>
  <c r="A497" i="11"/>
  <c r="F496" i="11"/>
  <c r="D496" i="11"/>
  <c r="D497" i="11" l="1"/>
  <c r="A498" i="11"/>
  <c r="E497" i="11"/>
  <c r="F497" i="11"/>
  <c r="C497" i="11"/>
  <c r="B497" i="11"/>
  <c r="E497" i="9"/>
  <c r="D497" i="9"/>
  <c r="C497" i="9"/>
  <c r="A498" i="9"/>
  <c r="B497" i="9"/>
  <c r="I497" i="9"/>
  <c r="H497" i="9"/>
  <c r="F497" i="9"/>
  <c r="G497" i="9"/>
  <c r="B497" i="12"/>
  <c r="A498" i="12"/>
  <c r="C497" i="12"/>
  <c r="D497" i="12"/>
  <c r="E497" i="12"/>
  <c r="D498" i="9" l="1"/>
  <c r="C498" i="9"/>
  <c r="A499" i="9"/>
  <c r="B498" i="9"/>
  <c r="I498" i="9"/>
  <c r="H498" i="9"/>
  <c r="G498" i="9"/>
  <c r="E498" i="9"/>
  <c r="F498" i="9"/>
  <c r="F498" i="11"/>
  <c r="A499" i="11"/>
  <c r="E498" i="11"/>
  <c r="B498" i="11"/>
  <c r="D498" i="11"/>
  <c r="C498" i="11"/>
  <c r="D498" i="12"/>
  <c r="C498" i="12"/>
  <c r="B498" i="12"/>
  <c r="A499" i="12"/>
  <c r="E498" i="12"/>
  <c r="C499" i="11" l="1"/>
  <c r="F499" i="11"/>
  <c r="E499" i="11"/>
  <c r="D499" i="11"/>
  <c r="B499" i="11"/>
  <c r="A500" i="11"/>
  <c r="C499" i="9"/>
  <c r="A500" i="9"/>
  <c r="B499" i="9"/>
  <c r="I499" i="9"/>
  <c r="H499" i="9"/>
  <c r="G499" i="9"/>
  <c r="F499" i="9"/>
  <c r="D499" i="9"/>
  <c r="E499" i="9"/>
  <c r="A500" i="12"/>
  <c r="E499" i="12"/>
  <c r="D499" i="12"/>
  <c r="C499" i="12"/>
  <c r="B499" i="12"/>
  <c r="D500" i="12" l="1"/>
  <c r="C500" i="12"/>
  <c r="B500" i="12"/>
  <c r="E500" i="12"/>
  <c r="B500" i="11"/>
  <c r="E500" i="11"/>
  <c r="C500" i="11"/>
  <c r="F500" i="11"/>
  <c r="D500" i="11"/>
  <c r="B500" i="9"/>
  <c r="I500" i="9"/>
  <c r="H500" i="9"/>
  <c r="G500" i="9"/>
  <c r="F500" i="9"/>
  <c r="E500" i="9"/>
  <c r="C500" i="9"/>
  <c r="D500" i="9"/>
</calcChain>
</file>

<file path=xl/sharedStrings.xml><?xml version="1.0" encoding="utf-8"?>
<sst xmlns="http://schemas.openxmlformats.org/spreadsheetml/2006/main" count="432" uniqueCount="295">
  <si>
    <t>Модель машины</t>
  </si>
  <si>
    <t>Скорость вращения коленчатого вала, об/мин</t>
  </si>
  <si>
    <t>Мощность, л.с.</t>
  </si>
  <si>
    <r>
      <t>Объем двигателя, л/м</t>
    </r>
    <r>
      <rPr>
        <vertAlign val="superscript"/>
        <sz val="9"/>
        <color rgb="FF000000"/>
        <rFont val="Arial"/>
        <family val="2"/>
        <charset val="204"/>
      </rPr>
      <t>3</t>
    </r>
  </si>
  <si>
    <t>Удельный расход топлива, кг/кВт*ч</t>
  </si>
  <si>
    <t>Количество выхлопных газов после очистки, м3/с.</t>
  </si>
  <si>
    <t>Atlas Copco Scooptram ST 1030</t>
  </si>
  <si>
    <t>Atlas Copco Scooptram ST-14</t>
  </si>
  <si>
    <t>Sandvik LH-410</t>
  </si>
  <si>
    <t>Caterpillar R1700G</t>
  </si>
  <si>
    <t>Caterpillar R1600G</t>
  </si>
  <si>
    <t>Normet HIMEC</t>
  </si>
  <si>
    <t>Sandvik TH540</t>
  </si>
  <si>
    <t>Normet Utilift-807</t>
  </si>
  <si>
    <t>Atlas Copco MT42</t>
  </si>
  <si>
    <t>МоАЗ 7405</t>
  </si>
  <si>
    <t>Wagner MT 433R</t>
  </si>
  <si>
    <t>Sandvik TORO 400D</t>
  </si>
  <si>
    <t>Sandvik TORO 151D</t>
  </si>
  <si>
    <t>Среднее выделение газа в очистной выработке J, м3/мин</t>
  </si>
  <si>
    <t>Значение коэффициента неравномерности выделения газа kн</t>
  </si>
  <si>
    <t>ТИП</t>
  </si>
  <si>
    <t>ВМП</t>
  </si>
  <si>
    <t>Температура</t>
  </si>
  <si>
    <t>Мин.</t>
  </si>
  <si>
    <t>Метан</t>
  </si>
  <si>
    <t>Люди</t>
  </si>
  <si>
    <t>ВВ</t>
  </si>
  <si>
    <t>ДВС</t>
  </si>
  <si>
    <t>Обмен</t>
  </si>
  <si>
    <t>Сварка</t>
  </si>
  <si>
    <t>Аккумуляторы</t>
  </si>
  <si>
    <t>1.</t>
  </si>
  <si>
    <t>Расчет количества воздуха</t>
  </si>
  <si>
    <t xml:space="preserve">Принцип расчета количества воздуха для рудников ЗФ, согласно требованиям ФНиП, основывается на позабойной методике. Производится расчет количества воздуха для рабочих зон (призабойного пространства) в зависимости от действующих вредных факторов рудничной атмосферы. Расход воздуха для горных выработок, вентиляционных участков (выемочных флангов) и рудника в целом производится суммированием потребностей в воздухе, соответственно, рабочих зон, выработок, участков, с учетом утечек и неравномерности распределения воздуха. </t>
  </si>
  <si>
    <t>1.1</t>
  </si>
  <si>
    <t>Расчет количества воздуха для проветривания рабочих зон (призабойного пространства) горных выработок</t>
  </si>
  <si>
    <t>Расход воздуха для рабочих зон (призабойного пространства) горных выработок определяется на основании наличия вредных и опасных факторов. Расчет воздуха производится по следующим факторам:</t>
  </si>
  <si>
    <t>—</t>
  </si>
  <si>
    <t>по разжижению опасных и ядовитых газов, выделяющихся в выработку из породного массива и отбитой руды; производится для конкретных выработок, где установлено или прогнозируется газовыделение;</t>
  </si>
  <si>
    <t>по разжижению ядовитых продуктов, выделяющихся при ведении взрывных работ;</t>
  </si>
  <si>
    <t>по разжижению выхлопных (отработанных) газов и обеспечению содержания кислорода при работе самоходного оборудования с дизельными двигателями внутреннего сгорания;</t>
  </si>
  <si>
    <t>по минимально допустимой скорости движения рудничного воздуха, обеспечивающей вынос образующейся пыли;</t>
  </si>
  <si>
    <t>по максимальному количеству людей, занятых на подземных работах в одну смену.</t>
  </si>
  <si>
    <t>По каждому из перечисленных факторов выполняются расчеты количества воздуха, необходимого для нейтрализации поступающих в рабочую зону вредных примесей рудничной атмосферы. К учету принимается наибольший расход воздуха, полученный расчетом по различным факторам.</t>
  </si>
  <si>
    <t>1.1.1</t>
  </si>
  <si>
    <t>По фактору газовыделения из породного массива и отбитой руды</t>
  </si>
  <si>
    <t>Расчёт количества воздуха, необходимого для проветривания рабочих зон по фактору выделения взрывоопасных газов из породного массива и отбитой руды, производится для тех горных выработок, где установлено или прогнозируется газовыделение из породного массива по формуле:</t>
  </si>
  <si>
    <r>
      <t>м</t>
    </r>
    <r>
      <rPr>
        <i/>
        <vertAlign val="superscript"/>
        <sz val="9"/>
        <color theme="1"/>
        <rFont val="Arial"/>
        <family val="2"/>
        <charset val="204"/>
      </rPr>
      <t>3</t>
    </r>
    <r>
      <rPr>
        <i/>
        <sz val="9"/>
        <color theme="1"/>
        <rFont val="Arial"/>
        <family val="2"/>
        <charset val="204"/>
      </rPr>
      <t>/с</t>
    </r>
  </si>
  <si>
    <t>J</t>
  </si>
  <si>
    <t>– газовыделение в рабочей зоне;</t>
  </si>
  <si>
    <r>
      <t>м</t>
    </r>
    <r>
      <rPr>
        <i/>
        <vertAlign val="superscript"/>
        <sz val="9"/>
        <color theme="1"/>
        <rFont val="Arial"/>
        <family val="2"/>
        <charset val="204"/>
      </rPr>
      <t>3</t>
    </r>
    <r>
      <rPr>
        <i/>
        <sz val="9"/>
        <color theme="1"/>
        <rFont val="Arial"/>
        <family val="2"/>
        <charset val="204"/>
      </rPr>
      <t>/мин</t>
    </r>
  </si>
  <si>
    <r>
      <t>k</t>
    </r>
    <r>
      <rPr>
        <i/>
        <vertAlign val="subscript"/>
        <sz val="9"/>
        <color theme="1"/>
        <rFont val="Arial"/>
        <family val="2"/>
        <charset val="204"/>
      </rPr>
      <t>н</t>
    </r>
  </si>
  <si>
    <t>– коэффициент неравномерности газораспределения;</t>
  </si>
  <si>
    <t>о.е.</t>
  </si>
  <si>
    <r>
      <t>C</t>
    </r>
    <r>
      <rPr>
        <i/>
        <vertAlign val="subscript"/>
        <sz val="9"/>
        <color theme="1"/>
        <rFont val="Arial"/>
        <family val="2"/>
        <charset val="204"/>
      </rPr>
      <t>доп</t>
    </r>
  </si>
  <si>
    <t>– допустимая концентрация газа в исходящей струе из очистной выработки;</t>
  </si>
  <si>
    <t>%</t>
  </si>
  <si>
    <r>
      <t>C</t>
    </r>
    <r>
      <rPr>
        <i/>
        <vertAlign val="subscript"/>
        <sz val="9"/>
        <color theme="1"/>
        <rFont val="Arial"/>
        <family val="2"/>
        <charset val="204"/>
      </rPr>
      <t>o</t>
    </r>
  </si>
  <si>
    <t>– концентрация газа в воздухе, поступающем для проветривания.</t>
  </si>
  <si>
    <t>Qг</t>
  </si>
  <si>
    <t>1.1.2</t>
  </si>
  <si>
    <t>По газам от взрывных работ</t>
  </si>
  <si>
    <t>Расход воздуха, необходимого для проветривания рабочих зон тупиковых выработок в проходке и восстающих выработок рассчитывается исходя из начальной концентрации ядовитых газов, образующихся после взрывных работ, в зоне смешения газов.</t>
  </si>
  <si>
    <t xml:space="preserve">Зона смешения газов, образующихся при взрывных работах, определяется по формуле: </t>
  </si>
  <si>
    <t>м</t>
  </si>
  <si>
    <t>Тип сечения</t>
  </si>
  <si>
    <r>
      <t>L</t>
    </r>
    <r>
      <rPr>
        <i/>
        <vertAlign val="subscript"/>
        <sz val="9"/>
        <color theme="1"/>
        <rFont val="Arial"/>
        <family val="2"/>
        <charset val="204"/>
      </rPr>
      <t>от</t>
    </r>
  </si>
  <si>
    <t>– отставание вентиляционного трубопровода от груди забоя;</t>
  </si>
  <si>
    <t>S</t>
  </si>
  <si>
    <t>– площадь сечения выработки;</t>
  </si>
  <si>
    <r>
      <t>м</t>
    </r>
    <r>
      <rPr>
        <i/>
        <vertAlign val="superscript"/>
        <sz val="9"/>
        <color theme="1"/>
        <rFont val="Arial"/>
        <family val="2"/>
        <charset val="204"/>
      </rPr>
      <t>2</t>
    </r>
  </si>
  <si>
    <r>
      <t>k</t>
    </r>
    <r>
      <rPr>
        <i/>
        <vertAlign val="subscript"/>
        <sz val="9"/>
        <color theme="1"/>
        <rFont val="Arial"/>
        <family val="2"/>
        <charset val="204"/>
      </rPr>
      <t>выр</t>
    </r>
  </si>
  <si>
    <t>– коэффициент, учитывающий форму выработки</t>
  </si>
  <si>
    <t>Lз.с.</t>
  </si>
  <si>
    <t>Требуемое количество воздуха для востающих и тупиковых выработок в проходке, рассчитывается по формуле:</t>
  </si>
  <si>
    <r>
      <t>k</t>
    </r>
    <r>
      <rPr>
        <i/>
        <vertAlign val="subscript"/>
        <sz val="9"/>
        <color theme="1"/>
        <rFont val="Arial"/>
        <family val="2"/>
        <charset val="204"/>
        <scheme val="minor"/>
      </rPr>
      <t>Т</t>
    </r>
  </si>
  <si>
    <t>– коэффициент турбулентной диффузии;</t>
  </si>
  <si>
    <t>T</t>
  </si>
  <si>
    <t>– время проветривания забоя;</t>
  </si>
  <si>
    <t>мин</t>
  </si>
  <si>
    <r>
      <rPr>
        <i/>
        <sz val="9"/>
        <color theme="1"/>
        <rFont val="Arial"/>
        <family val="2"/>
        <charset val="204"/>
        <scheme val="minor"/>
      </rPr>
      <t>L</t>
    </r>
    <r>
      <rPr>
        <i/>
        <vertAlign val="subscript"/>
        <sz val="9"/>
        <color theme="1"/>
        <rFont val="Arial"/>
        <family val="2"/>
        <charset val="204"/>
        <scheme val="minor"/>
      </rPr>
      <t>з.с.</t>
    </r>
  </si>
  <si>
    <t>– длина зоны смешения газов;</t>
  </si>
  <si>
    <r>
      <t>L</t>
    </r>
    <r>
      <rPr>
        <i/>
        <vertAlign val="subscript"/>
        <sz val="9"/>
        <color theme="1"/>
        <rFont val="Arial"/>
        <family val="2"/>
        <charset val="204"/>
        <scheme val="minor"/>
      </rPr>
      <t>в</t>
    </r>
  </si>
  <si>
    <t>– длина тупиковой выработки;</t>
  </si>
  <si>
    <t>– площадь сечения глухой выработки;</t>
  </si>
  <si>
    <r>
      <t>м</t>
    </r>
    <r>
      <rPr>
        <i/>
        <vertAlign val="superscript"/>
        <sz val="9"/>
        <color theme="1"/>
        <rFont val="Arial"/>
        <family val="2"/>
        <charset val="204"/>
        <scheme val="minor"/>
      </rPr>
      <t>2</t>
    </r>
  </si>
  <si>
    <r>
      <t>A</t>
    </r>
    <r>
      <rPr>
        <i/>
        <vertAlign val="subscript"/>
        <sz val="9"/>
        <color theme="1"/>
        <rFont val="Arial"/>
        <family val="2"/>
        <charset val="204"/>
        <scheme val="minor"/>
      </rPr>
      <t>вв</t>
    </r>
  </si>
  <si>
    <t>– масса ВВ, взрываемого в выработке.</t>
  </si>
  <si>
    <t>кг</t>
  </si>
  <si>
    <t>b</t>
  </si>
  <si>
    <t>– фактическая газовость ВВ по условной окиси углерода.</t>
  </si>
  <si>
    <t>л/кг</t>
  </si>
  <si>
    <t>Qввт</t>
  </si>
  <si>
    <t>Расход воздуха, необходимый для проветривания рабочих зон очистных выработок при камерной и слоевой системах разработки, рассчитывается по формуле:</t>
  </si>
  <si>
    <r>
      <t>L</t>
    </r>
    <r>
      <rPr>
        <i/>
        <vertAlign val="subscript"/>
        <sz val="9"/>
        <color theme="1"/>
        <rFont val="Arial"/>
        <family val="2"/>
        <charset val="204"/>
        <scheme val="minor"/>
      </rPr>
      <t>оч</t>
    </r>
  </si>
  <si>
    <t>– длина очистной выработки;</t>
  </si>
  <si>
    <r>
      <t>S</t>
    </r>
    <r>
      <rPr>
        <i/>
        <vertAlign val="subscript"/>
        <sz val="9"/>
        <color theme="1"/>
        <rFont val="Arial"/>
        <family val="2"/>
        <charset val="204"/>
        <scheme val="minor"/>
      </rPr>
      <t>оч</t>
    </r>
  </si>
  <si>
    <t>– площадь сечения  выработки;</t>
  </si>
  <si>
    <t>Qввк</t>
  </si>
  <si>
    <r>
      <t xml:space="preserve">Расход воздуха, необходимого для проветривания рабочих зон </t>
    </r>
    <r>
      <rPr>
        <b/>
        <sz val="9"/>
        <color theme="1"/>
        <rFont val="Arial"/>
        <family val="2"/>
        <charset val="204"/>
      </rPr>
      <t>после дробления негабаритов взрывным способом</t>
    </r>
    <r>
      <rPr>
        <sz val="9"/>
        <color theme="1"/>
        <rFont val="Arial"/>
        <family val="2"/>
        <charset val="204"/>
      </rPr>
      <t xml:space="preserve">, рассчитывается по аналогии с расчетом для </t>
    </r>
    <r>
      <rPr>
        <b/>
        <sz val="9"/>
        <color theme="1"/>
        <rFont val="Arial"/>
        <family val="2"/>
        <charset val="204"/>
      </rPr>
      <t>очистных выработок при камерной и слоевой системах разработки</t>
    </r>
    <r>
      <rPr>
        <sz val="9"/>
        <color theme="1"/>
        <rFont val="Arial"/>
        <family val="2"/>
        <charset val="204"/>
      </rPr>
      <t>.</t>
    </r>
  </si>
  <si>
    <t>1.1.3</t>
  </si>
  <si>
    <t>При работе машин с двигателями внутреннего сгорания</t>
  </si>
  <si>
    <r>
      <t>Количество свежего воздуха, подаваемого в выработки рабочих зон, в которых постоянно или периодически используются машины с двигателями внутреннего сгорания (ДВС), должно быть не менее необходимого для статического разжижения основных ядовитых компонентов выхлопных газов (оксид углерода, диоксида азота в пересчете на NO</t>
    </r>
    <r>
      <rPr>
        <vertAlign val="subscript"/>
        <sz val="9"/>
        <color theme="1"/>
        <rFont val="Arial"/>
        <family val="2"/>
        <charset val="204"/>
      </rPr>
      <t>2</t>
    </r>
    <r>
      <rPr>
        <sz val="9"/>
        <color theme="1"/>
        <rFont val="Arial"/>
        <family val="2"/>
        <charset val="204"/>
      </rPr>
      <t>) до предельно допустимых концентраций или обеспечения нормативного содержания кислорода.</t>
    </r>
  </si>
  <si>
    <r>
      <t xml:space="preserve">Расход воздуха по </t>
    </r>
    <r>
      <rPr>
        <b/>
        <sz val="9"/>
        <color theme="1"/>
        <rFont val="Arial"/>
        <family val="2"/>
        <charset val="204"/>
      </rPr>
      <t xml:space="preserve">компонентам выхлопных газов </t>
    </r>
    <r>
      <rPr>
        <sz val="9"/>
        <color theme="1"/>
        <rFont val="Arial"/>
        <family val="2"/>
        <charset val="204"/>
      </rPr>
      <t>определяется по формуле:</t>
    </r>
  </si>
  <si>
    <t>Тип ПДМ</t>
  </si>
  <si>
    <r>
      <t>C</t>
    </r>
    <r>
      <rPr>
        <i/>
        <vertAlign val="subscript"/>
        <sz val="9"/>
        <color theme="1"/>
        <rFont val="Arial"/>
        <family val="2"/>
        <charset val="204"/>
      </rPr>
      <t>вых</t>
    </r>
    <r>
      <rPr>
        <i/>
        <vertAlign val="superscript"/>
        <sz val="9"/>
        <color theme="1"/>
        <rFont val="Arial"/>
        <family val="2"/>
        <charset val="204"/>
      </rPr>
      <t>CO</t>
    </r>
  </si>
  <si>
    <t>– концентрация компонента СО выхлопных газов;</t>
  </si>
  <si>
    <r>
      <t>C</t>
    </r>
    <r>
      <rPr>
        <i/>
        <vertAlign val="subscript"/>
        <sz val="9"/>
        <color theme="1"/>
        <rFont val="Arial"/>
        <family val="2"/>
        <charset val="204"/>
      </rPr>
      <t>вых</t>
    </r>
    <r>
      <rPr>
        <i/>
        <vertAlign val="superscript"/>
        <sz val="9"/>
        <color theme="1"/>
        <rFont val="Arial"/>
        <family val="2"/>
        <charset val="204"/>
      </rPr>
      <t>NOx</t>
    </r>
  </si>
  <si>
    <r>
      <t>– концентрация компонента NО</t>
    </r>
    <r>
      <rPr>
        <vertAlign val="subscript"/>
        <sz val="9"/>
        <color theme="1"/>
        <rFont val="Arial"/>
        <family val="2"/>
        <charset val="204"/>
      </rPr>
      <t>x</t>
    </r>
    <r>
      <rPr>
        <sz val="9"/>
        <color theme="1"/>
        <rFont val="Arial"/>
        <family val="2"/>
        <charset val="204"/>
      </rPr>
      <t xml:space="preserve"> выхлопных газов;</t>
    </r>
  </si>
  <si>
    <r>
      <t>C</t>
    </r>
    <r>
      <rPr>
        <i/>
        <vertAlign val="subscript"/>
        <sz val="9"/>
        <color theme="1"/>
        <rFont val="Arial"/>
        <family val="2"/>
        <charset val="204"/>
      </rPr>
      <t>доп</t>
    </r>
    <r>
      <rPr>
        <i/>
        <vertAlign val="superscript"/>
        <sz val="9"/>
        <color theme="1"/>
        <rFont val="Arial"/>
        <family val="2"/>
        <charset val="204"/>
      </rPr>
      <t>CO</t>
    </r>
  </si>
  <si>
    <t>– ПДК компонента СО;</t>
  </si>
  <si>
    <r>
      <t>C</t>
    </r>
    <r>
      <rPr>
        <i/>
        <vertAlign val="subscript"/>
        <sz val="9"/>
        <color theme="1"/>
        <rFont val="Arial"/>
        <family val="2"/>
        <charset val="204"/>
      </rPr>
      <t>доп</t>
    </r>
    <r>
      <rPr>
        <i/>
        <vertAlign val="superscript"/>
        <sz val="9"/>
        <color theme="1"/>
        <rFont val="Arial"/>
        <family val="2"/>
        <charset val="204"/>
      </rPr>
      <t>NOx</t>
    </r>
  </si>
  <si>
    <r>
      <t>– ПДК компонента NО</t>
    </r>
    <r>
      <rPr>
        <vertAlign val="subscript"/>
        <sz val="9"/>
        <color theme="1"/>
        <rFont val="Arial"/>
        <family val="2"/>
        <charset val="204"/>
      </rPr>
      <t>x</t>
    </r>
    <r>
      <rPr>
        <sz val="9"/>
        <color theme="1"/>
        <rFont val="Arial"/>
        <family val="2"/>
        <charset val="204"/>
      </rPr>
      <t>;</t>
    </r>
  </si>
  <si>
    <r>
      <t>g</t>
    </r>
    <r>
      <rPr>
        <i/>
        <vertAlign val="subscript"/>
        <sz val="9"/>
        <color theme="1"/>
        <rFont val="Arial"/>
        <family val="2"/>
        <charset val="204"/>
      </rPr>
      <t>вых</t>
    </r>
  </si>
  <si>
    <t>– количество выхлопных газов после очистки;</t>
  </si>
  <si>
    <r>
      <t>8,35∙10</t>
    </r>
    <r>
      <rPr>
        <i/>
        <vertAlign val="superscript"/>
        <sz val="9"/>
        <color theme="1"/>
        <rFont val="Arial"/>
        <family val="2"/>
        <charset val="204"/>
      </rPr>
      <t>-6</t>
    </r>
  </si>
  <si>
    <t>– коэффициент перевода литров в метры кубические и минут в секунду;</t>
  </si>
  <si>
    <t>V</t>
  </si>
  <si>
    <t>– суммарный рабочий объем цилиндров;</t>
  </si>
  <si>
    <t>л</t>
  </si>
  <si>
    <t>n</t>
  </si>
  <si>
    <t>– скорость вращения коленчатого вала.</t>
  </si>
  <si>
    <t>об/мин</t>
  </si>
  <si>
    <t>QдвсCO</t>
  </si>
  <si>
    <t>При отсутствии необходимых исходных данных (сложность в получении расчетных величин, отсутствие результатов замеров за последние два месяца и более) к расчету принимаются паспортные характеристики двигателя по вредным выбросам:</t>
  </si>
  <si>
    <t>QдвсNOx</t>
  </si>
  <si>
    <t>– переводной коэффициент;</t>
  </si>
  <si>
    <r>
      <t>q</t>
    </r>
    <r>
      <rPr>
        <i/>
        <vertAlign val="subscript"/>
        <sz val="9"/>
        <color theme="1"/>
        <rFont val="Arial"/>
        <family val="2"/>
        <charset val="204"/>
      </rPr>
      <t>вых</t>
    </r>
    <r>
      <rPr>
        <i/>
        <vertAlign val="superscript"/>
        <sz val="9"/>
        <color theme="1"/>
        <rFont val="Arial"/>
        <family val="2"/>
        <charset val="204"/>
      </rPr>
      <t>CO</t>
    </r>
  </si>
  <si>
    <t>– удельное количество выбросов компонента CO;</t>
  </si>
  <si>
    <t>кг/кВт·ч</t>
  </si>
  <si>
    <r>
      <t>q</t>
    </r>
    <r>
      <rPr>
        <i/>
        <vertAlign val="subscript"/>
        <sz val="9"/>
        <color theme="1"/>
        <rFont val="Arial"/>
        <family val="2"/>
        <charset val="204"/>
      </rPr>
      <t>вых</t>
    </r>
    <r>
      <rPr>
        <i/>
        <vertAlign val="superscript"/>
        <sz val="9"/>
        <color theme="1"/>
        <rFont val="Arial"/>
        <family val="2"/>
        <charset val="204"/>
      </rPr>
      <t>NOx</t>
    </r>
  </si>
  <si>
    <r>
      <t>– удельное количество выбросов компонента NO</t>
    </r>
    <r>
      <rPr>
        <vertAlign val="subscript"/>
        <sz val="9"/>
        <color theme="1"/>
        <rFont val="Arial"/>
        <family val="2"/>
        <charset val="204"/>
      </rPr>
      <t>х</t>
    </r>
    <r>
      <rPr>
        <sz val="9"/>
        <color theme="1"/>
        <rFont val="Arial"/>
        <family val="2"/>
        <charset val="204"/>
      </rPr>
      <t>;</t>
    </r>
  </si>
  <si>
    <r>
      <t>– ПДК компонента NO</t>
    </r>
    <r>
      <rPr>
        <vertAlign val="subscript"/>
        <sz val="9"/>
        <color theme="1"/>
        <rFont val="Arial"/>
        <family val="2"/>
        <charset val="204"/>
      </rPr>
      <t>x</t>
    </r>
    <r>
      <rPr>
        <sz val="9"/>
        <color theme="1"/>
        <rFont val="Arial"/>
        <family val="2"/>
        <charset val="204"/>
      </rPr>
      <t>;</t>
    </r>
  </si>
  <si>
    <r>
      <t>ρ</t>
    </r>
    <r>
      <rPr>
        <i/>
        <vertAlign val="subscript"/>
        <sz val="9"/>
        <color theme="1"/>
        <rFont val="Arial"/>
        <family val="2"/>
        <charset val="204"/>
      </rPr>
      <t>CO</t>
    </r>
  </si>
  <si>
    <t>– плотность газа СО;</t>
  </si>
  <si>
    <r>
      <t>кг/м</t>
    </r>
    <r>
      <rPr>
        <i/>
        <vertAlign val="superscript"/>
        <sz val="9"/>
        <color theme="1"/>
        <rFont val="Arial"/>
        <family val="2"/>
        <charset val="204"/>
      </rPr>
      <t>3</t>
    </r>
  </si>
  <si>
    <r>
      <t>ρ</t>
    </r>
    <r>
      <rPr>
        <i/>
        <vertAlign val="subscript"/>
        <sz val="9"/>
        <color theme="1"/>
        <rFont val="Arial"/>
        <family val="2"/>
        <charset val="204"/>
      </rPr>
      <t>NOx</t>
    </r>
  </si>
  <si>
    <r>
      <t>– плотность газа NO</t>
    </r>
    <r>
      <rPr>
        <vertAlign val="subscript"/>
        <sz val="9"/>
        <color theme="1"/>
        <rFont val="Arial"/>
        <family val="2"/>
        <charset val="204"/>
      </rPr>
      <t>x</t>
    </r>
    <r>
      <rPr>
        <sz val="9"/>
        <color theme="1"/>
        <rFont val="Arial"/>
        <family val="2"/>
        <charset val="204"/>
      </rPr>
      <t>;</t>
    </r>
  </si>
  <si>
    <t>N</t>
  </si>
  <si>
    <t>– мощность двигателя.</t>
  </si>
  <si>
    <t>л.с.</t>
  </si>
  <si>
    <r>
      <t xml:space="preserve">Расход воздуха для машин с ДВС по </t>
    </r>
    <r>
      <rPr>
        <b/>
        <sz val="9"/>
        <color theme="1"/>
        <rFont val="Arial"/>
        <family val="2"/>
        <charset val="204"/>
      </rPr>
      <t>содержанию кислорода</t>
    </r>
    <r>
      <rPr>
        <sz val="9"/>
        <color theme="1"/>
        <rFont val="Arial"/>
        <family val="2"/>
        <charset val="204"/>
      </rPr>
      <t xml:space="preserve"> определяется по формуле:</t>
    </r>
  </si>
  <si>
    <r>
      <t>L</t>
    </r>
    <r>
      <rPr>
        <i/>
        <vertAlign val="subscript"/>
        <sz val="9"/>
        <color theme="1"/>
        <rFont val="Arial"/>
        <family val="2"/>
        <charset val="204"/>
      </rPr>
      <t>о</t>
    </r>
  </si>
  <si>
    <t>– количество воздуха, необходимо для сгорания 1 кг топлива;</t>
  </si>
  <si>
    <t>кг/кг</t>
  </si>
  <si>
    <t>– мощность двигателя;</t>
  </si>
  <si>
    <r>
      <t>q</t>
    </r>
    <r>
      <rPr>
        <i/>
        <vertAlign val="subscript"/>
        <sz val="9"/>
        <color theme="1"/>
        <rFont val="Arial"/>
        <family val="2"/>
        <charset val="204"/>
      </rPr>
      <t>т</t>
    </r>
  </si>
  <si>
    <t>– удельный расход топлива при номинальной мощности;</t>
  </si>
  <si>
    <r>
      <t>ρ</t>
    </r>
    <r>
      <rPr>
        <i/>
        <vertAlign val="subscript"/>
        <sz val="9"/>
        <color theme="1"/>
        <rFont val="Arial"/>
        <family val="2"/>
        <charset val="204"/>
      </rPr>
      <t>воз</t>
    </r>
  </si>
  <si>
    <t>– плотность воздуха;</t>
  </si>
  <si>
    <r>
      <t>K</t>
    </r>
    <r>
      <rPr>
        <i/>
        <vertAlign val="subscript"/>
        <sz val="9"/>
        <color theme="1"/>
        <rFont val="Arial"/>
        <family val="2"/>
        <charset val="204"/>
      </rPr>
      <t>o</t>
    </r>
  </si>
  <si>
    <t>– содержание кислорода в воздухе, поступающем на проветривание.</t>
  </si>
  <si>
    <t>QO2</t>
  </si>
  <si>
    <r>
      <t xml:space="preserve">При выполнении расчета воздуха по фактору отработанных выхлопных газов производится проверка по </t>
    </r>
    <r>
      <rPr>
        <b/>
        <sz val="9"/>
        <color theme="1"/>
        <rFont val="Arial"/>
        <family val="2"/>
        <charset val="204"/>
        <scheme val="minor"/>
      </rPr>
      <t>условной норме расхода воздуха на 1л.с.</t>
    </r>
    <r>
      <rPr>
        <sz val="9"/>
        <color theme="1"/>
        <rFont val="Arial"/>
        <family val="2"/>
        <charset val="204"/>
        <scheme val="minor"/>
      </rPr>
      <t xml:space="preserve"> мощности двигателя:</t>
    </r>
  </si>
  <si>
    <t>– условная норма расхода воздуха на 1 л.с. двигателя;</t>
  </si>
  <si>
    <r>
      <t>м</t>
    </r>
    <r>
      <rPr>
        <i/>
        <vertAlign val="superscript"/>
        <sz val="9"/>
        <color theme="1"/>
        <rFont val="Arial"/>
        <family val="2"/>
        <charset val="204"/>
        <scheme val="minor"/>
      </rPr>
      <t>3</t>
    </r>
    <r>
      <rPr>
        <i/>
        <sz val="9"/>
        <color theme="1"/>
        <rFont val="Arial"/>
        <family val="2"/>
        <charset val="204"/>
        <scheme val="minor"/>
      </rPr>
      <t>/мин</t>
    </r>
  </si>
  <si>
    <t>Qдвсн</t>
  </si>
  <si>
    <t>Резлуьтаты расчета факторов ДВС по нормируемым компонентам сводятся в общую таблицу. К дальнейшему расчету количества воздуха, необходимого для проветривания призабойного пространства, принимается наибольшее значение.</t>
  </si>
  <si>
    <t>Расход воздуха, необходимый для проветривания призабойного пространства, определяется по формуле:</t>
  </si>
  <si>
    <t>Qог</t>
  </si>
  <si>
    <r>
      <t>n</t>
    </r>
    <r>
      <rPr>
        <i/>
        <vertAlign val="subscript"/>
        <sz val="9"/>
        <color theme="1"/>
        <rFont val="Arial"/>
        <family val="2"/>
        <charset val="204"/>
      </rPr>
      <t>м</t>
    </r>
  </si>
  <si>
    <t>– количество единиц техники</t>
  </si>
  <si>
    <t>шт.</t>
  </si>
  <si>
    <r>
      <t>K</t>
    </r>
    <r>
      <rPr>
        <i/>
        <vertAlign val="subscript"/>
        <sz val="9"/>
        <color theme="1"/>
        <rFont val="Arial"/>
        <family val="2"/>
        <charset val="204"/>
      </rPr>
      <t>од</t>
    </r>
  </si>
  <si>
    <t>– коэффициент одновременности работы машин с ДВС в отдельной выработке;</t>
  </si>
  <si>
    <r>
      <t>Q</t>
    </r>
    <r>
      <rPr>
        <i/>
        <vertAlign val="subscript"/>
        <sz val="9"/>
        <color theme="1"/>
        <rFont val="Arial"/>
        <family val="2"/>
        <charset val="204"/>
      </rPr>
      <t>двс</t>
    </r>
  </si>
  <si>
    <t>– количество воздуха, необходимое для проветривания каждой машины по вредным факторам ДВС;</t>
  </si>
  <si>
    <t>1.1.4</t>
  </si>
  <si>
    <t>По минимально допустимой скорости движения воздуха</t>
  </si>
  <si>
    <t>Расчет расхода воздуха для обеспечения минимально-допустимой скорости его движения в рабочих зонах и по длине поддерживаемой выработки, производится по формуле</t>
  </si>
  <si>
    <t>– коэффициент формы выработки</t>
  </si>
  <si>
    <t>– наибольшая площадь сечения выработки в пределах рабочей зоны;</t>
  </si>
  <si>
    <t>Qv</t>
  </si>
  <si>
    <t>1.1.5</t>
  </si>
  <si>
    <t>По количеству горнорабочих в смене</t>
  </si>
  <si>
    <t>Расчет воздуха по количеству горнорабочих в смене производится по формуле:</t>
  </si>
  <si>
    <r>
      <t>q</t>
    </r>
    <r>
      <rPr>
        <i/>
        <vertAlign val="subscript"/>
        <sz val="9"/>
        <color theme="1"/>
        <rFont val="Arial"/>
        <family val="2"/>
        <charset val="204"/>
      </rPr>
      <t>л</t>
    </r>
  </si>
  <si>
    <t>– норма подачи воздуха на одногоподземного рабочего;</t>
  </si>
  <si>
    <r>
      <t>n</t>
    </r>
    <r>
      <rPr>
        <i/>
        <vertAlign val="subscript"/>
        <sz val="9"/>
        <color theme="1"/>
        <rFont val="Arial"/>
        <family val="2"/>
        <charset val="204"/>
      </rPr>
      <t>л</t>
    </r>
  </si>
  <si>
    <t>– максимальное число людей, одновременно находящихся в выработке.</t>
  </si>
  <si>
    <t>чел.</t>
  </si>
  <si>
    <t>Qл</t>
  </si>
  <si>
    <t>1.1.6</t>
  </si>
  <si>
    <t>Анализ результатов расчета количества воздуха для проветривания рабочей зоны</t>
  </si>
  <si>
    <r>
      <t>Результаты расчета требуемого количества воздуха по каждому фактору сводятся в обобщенную таблицу. К дальнейшему расчету принимается наибольшее из полученных значений для соответствующей рабочей зоны (призабойного пространства) Q</t>
    </r>
    <r>
      <rPr>
        <vertAlign val="subscript"/>
        <sz val="9"/>
        <color theme="1"/>
        <rFont val="Arial"/>
        <family val="2"/>
        <charset val="204"/>
      </rPr>
      <t>з</t>
    </r>
    <r>
      <rPr>
        <sz val="9"/>
        <color theme="1"/>
        <rFont val="Arial"/>
        <family val="2"/>
        <charset val="204"/>
      </rPr>
      <t>.</t>
    </r>
  </si>
  <si>
    <t>Газы</t>
  </si>
  <si>
    <t>1.2</t>
  </si>
  <si>
    <t>Расчет количества воздуха, необходимого для проветривания действующих горных выработок</t>
  </si>
  <si>
    <t>Мин. скор.</t>
  </si>
  <si>
    <t>Горнораб.</t>
  </si>
  <si>
    <t>Рабочие зоны (забои) могут располагаться как в тупиковых горных выработках, проветриваемых за счет ВМП, так и в сквозных горных выработках, проветриваемых за счет общешахтной депрессии. Кроме того, рабочие зоны могут располагаться в сквозных горных выработках, проветриваемых за счет общешахтной депрессии, в которых не ведутся горные работы.</t>
  </si>
  <si>
    <t>Принимаем</t>
  </si>
  <si>
    <t>Для расчета количества воздуха, небоходимого для проветривания тупиковой выработки с помощью ВМП, предварительно рассчитываются параметры вентиляционного трудопровода. Сопротивление вентиляционного трубопровода определяется по формуле:</t>
  </si>
  <si>
    <r>
      <t>Н</t>
    </r>
    <r>
      <rPr>
        <sz val="9"/>
        <color theme="1"/>
        <rFont val="Arial"/>
        <family val="2"/>
        <charset val="204"/>
        <scheme val="minor"/>
      </rPr>
      <t>∙</t>
    </r>
    <r>
      <rPr>
        <i/>
        <sz val="9"/>
        <color theme="1"/>
        <rFont val="Arial"/>
        <family val="2"/>
        <charset val="204"/>
        <scheme val="minor"/>
      </rPr>
      <t>с</t>
    </r>
    <r>
      <rPr>
        <i/>
        <vertAlign val="superscript"/>
        <sz val="9"/>
        <color theme="1"/>
        <rFont val="Arial"/>
        <family val="2"/>
        <charset val="204"/>
        <scheme val="minor"/>
      </rPr>
      <t>2</t>
    </r>
    <r>
      <rPr>
        <i/>
        <sz val="9"/>
        <color theme="1"/>
        <rFont val="Arial"/>
        <family val="2"/>
        <charset val="204"/>
        <scheme val="minor"/>
      </rPr>
      <t>/м</t>
    </r>
    <r>
      <rPr>
        <i/>
        <vertAlign val="superscript"/>
        <sz val="9"/>
        <color theme="1"/>
        <rFont val="Arial"/>
        <family val="2"/>
        <charset val="204"/>
        <scheme val="minor"/>
      </rPr>
      <t>8</t>
    </r>
  </si>
  <si>
    <t>Тип трубопровода</t>
  </si>
  <si>
    <r>
      <t>L</t>
    </r>
    <r>
      <rPr>
        <i/>
        <vertAlign val="subscript"/>
        <sz val="9"/>
        <color theme="1"/>
        <rFont val="Arial"/>
        <family val="2"/>
        <charset val="204"/>
        <scheme val="minor"/>
      </rPr>
      <t>тр</t>
    </r>
  </si>
  <si>
    <t>– длина вентиляционного трубопровода;</t>
  </si>
  <si>
    <r>
      <t>d</t>
    </r>
    <r>
      <rPr>
        <i/>
        <vertAlign val="subscript"/>
        <sz val="9"/>
        <color theme="1"/>
        <rFont val="Arial"/>
        <family val="2"/>
        <charset val="204"/>
        <scheme val="minor"/>
      </rPr>
      <t>тр</t>
    </r>
  </si>
  <si>
    <t>– диаметр вентиляционного трубопровода;</t>
  </si>
  <si>
    <r>
      <t>n</t>
    </r>
    <r>
      <rPr>
        <i/>
        <vertAlign val="subscript"/>
        <sz val="9"/>
        <color theme="1"/>
        <rFont val="Arial"/>
        <family val="2"/>
        <charset val="204"/>
        <scheme val="minor"/>
      </rPr>
      <t>1</t>
    </r>
  </si>
  <si>
    <t>– количество поворотов трубопровода на 45 °;</t>
  </si>
  <si>
    <r>
      <t>n</t>
    </r>
    <r>
      <rPr>
        <i/>
        <vertAlign val="subscript"/>
        <sz val="9"/>
        <color theme="1"/>
        <rFont val="Arial"/>
        <family val="2"/>
        <charset val="204"/>
        <scheme val="minor"/>
      </rPr>
      <t>2</t>
    </r>
  </si>
  <si>
    <t>– количество поворотов трубопровода на 90 °;</t>
  </si>
  <si>
    <t>α</t>
  </si>
  <si>
    <t>– коэффициент аэродинамического сопротивления трубопровода.</t>
  </si>
  <si>
    <r>
      <t>Н</t>
    </r>
    <r>
      <rPr>
        <sz val="9"/>
        <color theme="1"/>
        <rFont val="Arial"/>
        <family val="2"/>
        <charset val="204"/>
        <scheme val="minor"/>
      </rPr>
      <t>∙</t>
    </r>
    <r>
      <rPr>
        <i/>
        <sz val="9"/>
        <color theme="1"/>
        <rFont val="Arial"/>
        <family val="2"/>
        <charset val="204"/>
        <scheme val="minor"/>
      </rPr>
      <t>с</t>
    </r>
    <r>
      <rPr>
        <i/>
        <vertAlign val="superscript"/>
        <sz val="9"/>
        <color theme="1"/>
        <rFont val="Arial"/>
        <family val="2"/>
        <charset val="204"/>
        <scheme val="minor"/>
      </rPr>
      <t>2</t>
    </r>
    <r>
      <rPr>
        <i/>
        <sz val="9"/>
        <color theme="1"/>
        <rFont val="Arial"/>
        <family val="2"/>
        <charset val="204"/>
        <scheme val="minor"/>
      </rPr>
      <t>/м</t>
    </r>
    <r>
      <rPr>
        <i/>
        <vertAlign val="superscript"/>
        <sz val="9"/>
        <color theme="1"/>
        <rFont val="Arial"/>
        <family val="2"/>
        <charset val="204"/>
        <scheme val="minor"/>
      </rPr>
      <t>4</t>
    </r>
  </si>
  <si>
    <t>Rтр</t>
  </si>
  <si>
    <t>Коэффициент утечек вентиляционного трубопровода определяется по формуле:</t>
  </si>
  <si>
    <r>
      <t>K</t>
    </r>
    <r>
      <rPr>
        <i/>
        <vertAlign val="subscript"/>
        <sz val="9"/>
        <color theme="1"/>
        <rFont val="Arial"/>
        <family val="2"/>
        <charset val="204"/>
        <scheme val="minor"/>
      </rPr>
      <t>ут.ст</t>
    </r>
  </si>
  <si>
    <t>– удельный стыковой коэффициент воздухопроницаемости;</t>
  </si>
  <si>
    <r>
      <t>L</t>
    </r>
    <r>
      <rPr>
        <i/>
        <vertAlign val="subscript"/>
        <sz val="9"/>
        <color theme="1"/>
        <rFont val="Arial"/>
        <family val="2"/>
        <charset val="204"/>
        <scheme val="minor"/>
      </rPr>
      <t>зв</t>
    </r>
  </si>
  <si>
    <t>– длина звена вентиляционного трубопровода;</t>
  </si>
  <si>
    <r>
      <t>R</t>
    </r>
    <r>
      <rPr>
        <i/>
        <vertAlign val="subscript"/>
        <sz val="9"/>
        <color theme="1"/>
        <rFont val="Arial"/>
        <family val="2"/>
        <charset val="204"/>
        <scheme val="minor"/>
      </rPr>
      <t>тр</t>
    </r>
  </si>
  <si>
    <t>– аэродинамическое сопротивление вентиляционного трубопровода.</t>
  </si>
  <si>
    <t>ky</t>
  </si>
  <si>
    <r>
      <t xml:space="preserve">Количество воздуха, необходимое для проветривания </t>
    </r>
    <r>
      <rPr>
        <b/>
        <sz val="9"/>
        <color theme="1"/>
        <rFont val="Arial"/>
        <family val="2"/>
        <charset val="204"/>
      </rPr>
      <t>тупиковой выработки</t>
    </r>
    <r>
      <rPr>
        <sz val="9"/>
        <color theme="1"/>
        <rFont val="Arial"/>
        <family val="2"/>
        <charset val="204"/>
      </rPr>
      <t xml:space="preserve"> с помощью ВМП, определяется по формуле:</t>
    </r>
  </si>
  <si>
    <r>
      <t>k</t>
    </r>
    <r>
      <rPr>
        <i/>
        <vertAlign val="subscript"/>
        <sz val="9"/>
        <color theme="1"/>
        <rFont val="Arial"/>
        <family val="2"/>
        <charset val="204"/>
      </rPr>
      <t>у</t>
    </r>
  </si>
  <si>
    <t>– коэффициент утечек воздуха в вентиляционном трубопроводе;</t>
  </si>
  <si>
    <r>
      <t>Q</t>
    </r>
    <r>
      <rPr>
        <i/>
        <vertAlign val="subscript"/>
        <sz val="9"/>
        <color theme="1"/>
        <rFont val="Arial"/>
        <family val="2"/>
        <charset val="204"/>
      </rPr>
      <t>з</t>
    </r>
  </si>
  <si>
    <t>– расход воздуха, необходимый для проветривания рабочей зоны.</t>
  </si>
  <si>
    <t>Qвырт</t>
  </si>
  <si>
    <r>
      <t xml:space="preserve">Количество воздуха, необходимое для проветривания </t>
    </r>
    <r>
      <rPr>
        <b/>
        <sz val="9"/>
        <color theme="1"/>
        <rFont val="Arial"/>
        <family val="2"/>
        <charset val="204"/>
      </rPr>
      <t>сквозной выработки за счет общешахтной депрессии</t>
    </r>
    <r>
      <rPr>
        <sz val="9"/>
        <color theme="1"/>
        <rFont val="Arial"/>
        <family val="2"/>
        <charset val="204"/>
      </rPr>
      <t xml:space="preserve"> и проходящее через ее устье, определяется по формуле:</t>
    </r>
  </si>
  <si>
    <r>
      <t xml:space="preserve">Количество воздуха для проветривания </t>
    </r>
    <r>
      <rPr>
        <b/>
        <sz val="9"/>
        <color theme="1"/>
        <rFont val="Arial"/>
        <family val="2"/>
        <charset val="204"/>
      </rPr>
      <t>поддерживаемых выработок</t>
    </r>
    <r>
      <rPr>
        <sz val="9"/>
        <color theme="1"/>
        <rFont val="Arial"/>
        <family val="2"/>
        <charset val="204"/>
      </rPr>
      <t>, в которых не ведутся горные работы:</t>
    </r>
  </si>
  <si>
    <t>1.3</t>
  </si>
  <si>
    <t>Расчет количества воздуха для проветривания (технологических) камер служебного назначения</t>
  </si>
  <si>
    <t>Потребное количество воздуха рассчитывается, исходя из необходимости его четырехкратного обмена в камере в течение одного часа:</t>
  </si>
  <si>
    <r>
      <t>V</t>
    </r>
    <r>
      <rPr>
        <i/>
        <vertAlign val="subscript"/>
        <sz val="9"/>
        <color theme="1"/>
        <rFont val="Arial"/>
        <family val="2"/>
        <charset val="204"/>
      </rPr>
      <t>тк</t>
    </r>
  </si>
  <si>
    <t>– суммарный объем выработок технологической камеры.</t>
  </si>
  <si>
    <r>
      <t>м</t>
    </r>
    <r>
      <rPr>
        <i/>
        <vertAlign val="superscript"/>
        <sz val="9"/>
        <color theme="1"/>
        <rFont val="Arial"/>
        <family val="2"/>
        <charset val="204"/>
      </rPr>
      <t>3</t>
    </r>
  </si>
  <si>
    <t>Qтк.v</t>
  </si>
  <si>
    <r>
      <t>Для технологических камер, в которых происходит выделение выхлопных газов (гаражи, заправочные станции), производится проверочный расчет количества одновременно работающей техники по фактору выделения выхлопных газов при условии подачи не менее 1,5 м</t>
    </r>
    <r>
      <rPr>
        <vertAlign val="superscript"/>
        <sz val="9"/>
        <color theme="1"/>
        <rFont val="Arial"/>
        <family val="2"/>
        <charset val="204"/>
      </rPr>
      <t>3</t>
    </r>
    <r>
      <rPr>
        <sz val="9"/>
        <color theme="1"/>
        <rFont val="Arial"/>
        <family val="2"/>
        <charset val="204"/>
      </rPr>
      <t>/мин (0,025 м</t>
    </r>
    <r>
      <rPr>
        <vertAlign val="superscript"/>
        <sz val="9"/>
        <color theme="1"/>
        <rFont val="Arial"/>
        <family val="2"/>
        <charset val="204"/>
      </rPr>
      <t>3</t>
    </r>
    <r>
      <rPr>
        <sz val="9"/>
        <color theme="1"/>
        <rFont val="Arial"/>
        <family val="2"/>
        <charset val="204"/>
      </rPr>
      <t>/с) на 1 л.с.:</t>
    </r>
  </si>
  <si>
    <t>∑N</t>
  </si>
  <si>
    <t>– суммарная мощность двигателей машин, приписанных к гаражу;</t>
  </si>
  <si>
    <r>
      <t>n</t>
    </r>
    <r>
      <rPr>
        <i/>
        <vertAlign val="subscript"/>
        <sz val="9"/>
        <color theme="1"/>
        <rFont val="Arial"/>
        <family val="2"/>
        <charset val="204"/>
      </rPr>
      <t>м.г</t>
    </r>
  </si>
  <si>
    <t>– количество машин, приписанных к гаражу;</t>
  </si>
  <si>
    <t>i</t>
  </si>
  <si>
    <t>– максимальное число выездов машин из гаража;</t>
  </si>
  <si>
    <t>t</t>
  </si>
  <si>
    <t>– время, за которое осуществляется число выездов в смену;</t>
  </si>
  <si>
    <t>– продолжительность смены.</t>
  </si>
  <si>
    <t>ч</t>
  </si>
  <si>
    <t>Qтк.двс</t>
  </si>
  <si>
    <t>Для технологических камер, в которых ведутся сварочные работы (камеры сборки оборудования, ремонтные мастерские), также производится расчет по фактору выделения газов в результате сварочных работ</t>
  </si>
  <si>
    <t>При использовании электродов ЦМ-6, ОЗН-300, НР-70 расход воздуха определяется по формуле:</t>
  </si>
  <si>
    <t>Тип электрода</t>
  </si>
  <si>
    <r>
      <t>M</t>
    </r>
    <r>
      <rPr>
        <i/>
        <vertAlign val="subscript"/>
        <sz val="9"/>
        <color theme="1"/>
        <rFont val="Arial"/>
        <family val="2"/>
        <charset val="204"/>
      </rPr>
      <t>э</t>
    </r>
  </si>
  <si>
    <r>
      <t>– выделение MnO</t>
    </r>
    <r>
      <rPr>
        <vertAlign val="subscript"/>
        <sz val="9"/>
        <color theme="1"/>
        <rFont val="Arial"/>
        <family val="2"/>
        <charset val="204"/>
      </rPr>
      <t>2</t>
    </r>
    <r>
      <rPr>
        <sz val="9"/>
        <color theme="1"/>
        <rFont val="Arial"/>
        <family val="2"/>
        <charset val="204"/>
      </rPr>
      <t>;</t>
    </r>
  </si>
  <si>
    <t>мг/кг</t>
  </si>
  <si>
    <r>
      <rPr>
        <i/>
        <sz val="9"/>
        <color theme="1"/>
        <rFont val="Arial"/>
        <family val="2"/>
        <charset val="204"/>
      </rPr>
      <t>G</t>
    </r>
    <r>
      <rPr>
        <i/>
        <vertAlign val="subscript"/>
        <sz val="9"/>
        <color theme="1"/>
        <rFont val="Arial"/>
        <family val="2"/>
        <charset val="204"/>
      </rPr>
      <t>э</t>
    </r>
  </si>
  <si>
    <t>– максимальный расход электродов;</t>
  </si>
  <si>
    <t>кг/ч</t>
  </si>
  <si>
    <t>– ПДК MnO2.</t>
  </si>
  <si>
    <r>
      <t>мг/м</t>
    </r>
    <r>
      <rPr>
        <i/>
        <vertAlign val="superscript"/>
        <sz val="9"/>
        <color theme="1"/>
        <rFont val="Arial"/>
        <family val="2"/>
        <charset val="204"/>
      </rPr>
      <t>3</t>
    </r>
  </si>
  <si>
    <t>Qтк.эс</t>
  </si>
  <si>
    <t>Для технологических камер, в которых производится зарядка аккумуляторных батарей, производится дополнительный расчет по данному фактору:</t>
  </si>
  <si>
    <t>Kэ</t>
  </si>
  <si>
    <t>– коэффициент, учитывающий тип применяемых аккумуляторных батарей;</t>
  </si>
  <si>
    <r>
      <t>n</t>
    </r>
    <r>
      <rPr>
        <i/>
        <vertAlign val="subscript"/>
        <sz val="9"/>
        <color theme="1"/>
        <rFont val="Arial"/>
        <family val="2"/>
        <charset val="204"/>
      </rPr>
      <t>акк</t>
    </r>
  </si>
  <si>
    <t>– число одновременно заряжаемых батарей.</t>
  </si>
  <si>
    <t>Qтк.акк</t>
  </si>
  <si>
    <t>К окончательному учёту принимается наибольший из полученных расходов воздуха по присутствующим вредным факторам.</t>
  </si>
  <si>
    <t>4-х обмен</t>
  </si>
  <si>
    <t>1.4</t>
  </si>
  <si>
    <t>Расчет количества воздуха для выемочного участка (вентиляционного фланга)</t>
  </si>
  <si>
    <t>Суммарный расход воздуха для проветривания выемочного участка (вентиляционного фланга) определяется по формуле:</t>
  </si>
  <si>
    <t>Аккум</t>
  </si>
  <si>
    <r>
      <t>k</t>
    </r>
    <r>
      <rPr>
        <i/>
        <vertAlign val="subscript"/>
        <sz val="9"/>
        <color theme="1"/>
        <rFont val="Arial"/>
        <family val="2"/>
        <charset val="204"/>
      </rPr>
      <t>з</t>
    </r>
  </si>
  <si>
    <t>– коэффициент запаса, учитывающий утечки через выработанное пространство;</t>
  </si>
  <si>
    <r>
      <t>∑Q</t>
    </r>
    <r>
      <rPr>
        <i/>
        <vertAlign val="subscript"/>
        <sz val="9"/>
        <color theme="1"/>
        <rFont val="Arial"/>
        <family val="2"/>
        <charset val="204"/>
      </rPr>
      <t>выр</t>
    </r>
  </si>
  <si>
    <t>– суммарный расход воздуха для проветривания всех действующих выработок (очистных, подготовительных, поддерживаемых) выемочного участка (вентиляционного фланга);</t>
  </si>
  <si>
    <r>
      <t>∑Q</t>
    </r>
    <r>
      <rPr>
        <i/>
        <vertAlign val="subscript"/>
        <sz val="9"/>
        <color theme="1"/>
        <rFont val="Arial"/>
        <family val="2"/>
        <charset val="204"/>
      </rPr>
      <t>тк</t>
    </r>
  </si>
  <si>
    <t>– суммарный расход воздуха для проветривания технологических камер, расположенных на выемочном участке (вентиляционном фланге).</t>
  </si>
  <si>
    <t>1.5</t>
  </si>
  <si>
    <t>Расчет количества воздуха для рудника</t>
  </si>
  <si>
    <t>Расчет количества воздуха, необходимого для проветривания рудника осуществляется по формуле:</t>
  </si>
  <si>
    <t>k</t>
  </si>
  <si>
    <t>– коэффициент запаса, учитывающий утечки воздуха в воздухоподающих выработках по пути к потребителям;</t>
  </si>
  <si>
    <r>
      <t>k</t>
    </r>
    <r>
      <rPr>
        <i/>
        <vertAlign val="subscript"/>
        <sz val="9"/>
        <color theme="1"/>
        <rFont val="Arial"/>
        <family val="2"/>
        <charset val="204"/>
      </rPr>
      <t>гор</t>
    </r>
  </si>
  <si>
    <t>– коэффициент запаса, учитывающий неравномерность распределения воздуха между горизонтами;</t>
  </si>
  <si>
    <r>
      <t>∑Q</t>
    </r>
    <r>
      <rPr>
        <i/>
        <vertAlign val="subscript"/>
        <sz val="9"/>
        <color theme="1"/>
        <rFont val="Arial"/>
        <family val="2"/>
        <charset val="204"/>
      </rPr>
      <t>уч</t>
    </r>
  </si>
  <si>
    <t>– суммарный расход воздуха для проветривания отдельных выемочных участков (вентиляционных флангов);</t>
  </si>
  <si>
    <t>– суммарный расход воздуха для проветривания выработок, расположенных вне выемочных участков (вентиляционных флангов);</t>
  </si>
  <si>
    <t>– суммарный расход воздуха для проветривания технологических камер, расположенных вне выемочных участков (вентиляционных флангов).</t>
  </si>
  <si>
    <t>Таблица анализа расчетных факторов</t>
  </si>
  <si>
    <t>ID</t>
  </si>
  <si>
    <t>Выработка</t>
  </si>
  <si>
    <t>Сводная таблица расчета камер служебного назначения</t>
  </si>
  <si>
    <t>Сводная таблица по фактору газовыделения из массива</t>
  </si>
  <si>
    <t>Сводная таблица по фактору газовыделения от ДВС</t>
  </si>
  <si>
    <t>Сводная таблица по фактору газовыделения от ВВ (тупик)</t>
  </si>
  <si>
    <t>Сводная таблица по фактору газовыделения от ВВ (камера)</t>
  </si>
  <si>
    <t>Сводная таблица по фактору минимальной скорости</t>
  </si>
  <si>
    <t>Сводная таблица по фактору горнорабочих</t>
  </si>
  <si>
    <t>Жесткий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</si>
</sst>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0.000"/>
    <numFmt numFmtId="166" formatCode="0.0"/>
    <numFmt numFmtId="167" formatCode="0.00000"/>
    <numFmt numFmtId="168" formatCode="0.0000"/>
    <numFmt numFmtId="169" formatCode="_-* #,##0.0\ _₽_-;\-* #,##0.0\ _₽_-;_-* &quot;-&quot;??\ _₽_-;_-@_-"/>
    <numFmt numFmtId="170" formatCode="0.0000000"/>
  </numFmts>
  <fonts count="41" x14ac:knownFonts="1">
    <font>
      <sz val="11"/>
      <color theme="1"/>
      <name val="Arial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  <font>
      <i/>
      <vertAlign val="subscript"/>
      <sz val="9"/>
      <color theme="1"/>
      <name val="Arial"/>
      <family val="2"/>
    </font>
    <font>
      <sz val="9"/>
      <color rgb="FF111111"/>
      <name val="Courier New"/>
      <family val="3"/>
    </font>
    <font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i/>
      <sz val="9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color rgb="FF000000"/>
      <name val="Arial"/>
      <family val="2"/>
    </font>
    <font>
      <i/>
      <vertAlign val="subscript"/>
      <sz val="9"/>
      <color theme="1"/>
      <name val="Arial"/>
      <family val="2"/>
      <scheme val="minor"/>
    </font>
    <font>
      <i/>
      <sz val="9"/>
      <color rgb="FF000000"/>
      <name val="Arial"/>
      <family val="2"/>
      <scheme val="minor"/>
    </font>
    <font>
      <sz val="9"/>
      <color rgb="FFFF0000"/>
      <name val="Arial"/>
      <family val="2"/>
    </font>
    <font>
      <sz val="9"/>
      <color rgb="FF000000"/>
      <name val="Arial"/>
      <family val="2"/>
      <scheme val="minor"/>
    </font>
    <font>
      <sz val="9"/>
      <color rgb="FF000000"/>
      <name val="Tahoma"/>
      <family val="2"/>
    </font>
    <font>
      <sz val="9"/>
      <color theme="1"/>
      <name val="Tahoma"/>
      <family val="2"/>
    </font>
    <font>
      <sz val="9"/>
      <color rgb="FF000000"/>
      <name val="Verdana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i/>
      <sz val="9"/>
      <color theme="1"/>
      <name val="Arial"/>
      <family val="2"/>
      <scheme val="minor"/>
    </font>
    <font>
      <sz val="9"/>
      <color theme="1"/>
      <name val="Arial"/>
    </font>
    <font>
      <b/>
      <i/>
      <sz val="9"/>
      <color theme="1"/>
      <name val="Arial"/>
    </font>
    <font>
      <vertAlign val="superscript"/>
      <sz val="9"/>
      <color rgb="FF000000"/>
      <name val="Arial"/>
      <family val="2"/>
      <charset val="204"/>
    </font>
    <font>
      <i/>
      <vertAlign val="superscript"/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i/>
      <vertAlign val="subscript"/>
      <sz val="9"/>
      <color theme="1"/>
      <name val="Arial"/>
      <family val="2"/>
      <charset val="204"/>
    </font>
    <font>
      <i/>
      <vertAlign val="subscript"/>
      <sz val="9"/>
      <color theme="1"/>
      <name val="Arial"/>
      <family val="2"/>
      <charset val="204"/>
      <scheme val="minor"/>
    </font>
    <font>
      <i/>
      <sz val="9"/>
      <color theme="1"/>
      <name val="Arial"/>
      <family val="2"/>
      <charset val="204"/>
      <scheme val="minor"/>
    </font>
    <font>
      <i/>
      <vertAlign val="superscript"/>
      <sz val="9"/>
      <color theme="1"/>
      <name val="Arial"/>
      <family val="2"/>
      <charset val="204"/>
      <scheme val="minor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vertAlign val="subscript"/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  <scheme val="minor"/>
    </font>
    <font>
      <sz val="9"/>
      <color theme="1"/>
      <name val="Arial"/>
      <family val="2"/>
      <charset val="204"/>
      <scheme val="minor"/>
    </font>
    <font>
      <vertAlign val="superscript"/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1" fillId="0" borderId="0"/>
    <xf numFmtId="164" fontId="7" fillId="0" borderId="0"/>
  </cellStyleXfs>
  <cellXfs count="184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quotePrefix="1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center"/>
    </xf>
    <xf numFmtId="49" fontId="10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2" fillId="0" borderId="4" xfId="2" applyNumberFormat="1" applyFont="1" applyFill="1" applyBorder="1" applyAlignment="1" applyProtection="1">
      <alignment wrapText="1"/>
    </xf>
    <xf numFmtId="2" fontId="10" fillId="0" borderId="0" xfId="0" applyNumberFormat="1" applyFont="1" applyFill="1" applyBorder="1" applyAlignment="1" applyProtection="1">
      <alignment horizontal="right" vertical="center"/>
    </xf>
    <xf numFmtId="166" fontId="10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vertical="top"/>
    </xf>
    <xf numFmtId="49" fontId="9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Protection="1"/>
    <xf numFmtId="0" fontId="8" fillId="0" borderId="0" xfId="0" applyNumberFormat="1" applyFont="1" applyFill="1" applyBorder="1" applyProtection="1"/>
    <xf numFmtId="0" fontId="10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right" vertical="center"/>
    </xf>
    <xf numFmtId="0" fontId="8" fillId="0" borderId="0" xfId="0" applyNumberFormat="1" applyFont="1" applyFill="1" applyBorder="1" applyProtection="1"/>
    <xf numFmtId="0" fontId="10" fillId="0" borderId="0" xfId="0" applyNumberFormat="1" applyFont="1" applyFill="1" applyBorder="1" applyAlignment="1" applyProtection="1">
      <alignment horizontal="right" vertical="top"/>
    </xf>
    <xf numFmtId="0" fontId="13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top" shrinkToFit="1" readingOrder="1"/>
    </xf>
    <xf numFmtId="166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Protection="1"/>
    <xf numFmtId="0" fontId="16" fillId="0" borderId="0" xfId="0" applyNumberFormat="1" applyFont="1" applyFill="1" applyBorder="1" applyProtection="1"/>
    <xf numFmtId="0" fontId="8" fillId="0" borderId="0" xfId="1" applyNumberFormat="1" applyFont="1" applyFill="1" applyBorder="1" applyProtection="1"/>
    <xf numFmtId="0" fontId="17" fillId="0" borderId="1" xfId="1" applyNumberFormat="1" applyFont="1" applyFill="1" applyBorder="1" applyProtection="1"/>
    <xf numFmtId="0" fontId="18" fillId="0" borderId="2" xfId="1" applyNumberFormat="1" applyFont="1" applyFill="1" applyBorder="1" applyProtection="1"/>
    <xf numFmtId="0" fontId="18" fillId="3" borderId="1" xfId="1" applyNumberFormat="1" applyFont="1" applyFill="1" applyBorder="1" applyProtection="1"/>
    <xf numFmtId="0" fontId="18" fillId="2" borderId="1" xfId="1" applyNumberFormat="1" applyFont="1" applyFill="1" applyBorder="1" applyProtection="1"/>
    <xf numFmtId="0" fontId="18" fillId="0" borderId="1" xfId="1" applyNumberFormat="1" applyFont="1" applyFill="1" applyBorder="1" applyProtection="1"/>
    <xf numFmtId="0" fontId="18" fillId="0" borderId="3" xfId="1" applyNumberFormat="1" applyFont="1" applyFill="1" applyBorder="1" applyProtection="1"/>
    <xf numFmtId="0" fontId="19" fillId="0" borderId="0" xfId="1" applyNumberFormat="1" applyFont="1" applyFill="1" applyBorder="1" applyProtection="1"/>
    <xf numFmtId="0" fontId="8" fillId="0" borderId="4" xfId="1" applyNumberFormat="1" applyFont="1" applyFill="1" applyBorder="1" applyAlignment="1" applyProtection="1">
      <alignment horizontal="center" vertical="center" wrapText="1"/>
    </xf>
    <xf numFmtId="0" fontId="8" fillId="0" borderId="5" xfId="1" applyNumberFormat="1" applyFont="1" applyFill="1" applyBorder="1" applyAlignment="1" applyProtection="1">
      <alignment horizontal="center" vertical="center" wrapText="1"/>
    </xf>
    <xf numFmtId="0" fontId="12" fillId="0" borderId="4" xfId="2" applyNumberFormat="1" applyFont="1" applyFill="1" applyBorder="1" applyAlignment="1" applyProtection="1">
      <alignment horizontal="center" vertical="center" wrapText="1"/>
    </xf>
    <xf numFmtId="0" fontId="12" fillId="4" borderId="4" xfId="2" applyNumberFormat="1" applyFont="1" applyFill="1" applyBorder="1" applyAlignment="1" applyProtection="1">
      <alignment wrapText="1"/>
    </xf>
    <xf numFmtId="0" fontId="8" fillId="0" borderId="4" xfId="0" applyNumberFormat="1" applyFont="1" applyFill="1" applyBorder="1" applyProtection="1"/>
    <xf numFmtId="165" fontId="12" fillId="0" borderId="4" xfId="2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vertical="top" wrapText="1"/>
    </xf>
    <xf numFmtId="165" fontId="3" fillId="0" borderId="0" xfId="0" applyNumberFormat="1" applyFont="1" applyFill="1" applyBorder="1" applyAlignment="1" applyProtection="1">
      <alignment vertical="top" wrapText="1"/>
    </xf>
    <xf numFmtId="1" fontId="3" fillId="0" borderId="0" xfId="0" applyNumberFormat="1" applyFont="1" applyFill="1" applyBorder="1" applyAlignment="1" applyProtection="1">
      <alignment vertical="top" wrapText="1"/>
    </xf>
    <xf numFmtId="165" fontId="3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167" fontId="3" fillId="0" borderId="0" xfId="0" applyNumberFormat="1" applyFont="1" applyFill="1" applyBorder="1" applyAlignment="1" applyProtection="1">
      <alignment vertical="top" wrapText="1"/>
    </xf>
    <xf numFmtId="168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166" fontId="3" fillId="0" borderId="0" xfId="0" applyNumberFormat="1" applyFont="1" applyFill="1" applyBorder="1" applyAlignment="1" applyProtection="1">
      <alignment vertical="top"/>
    </xf>
    <xf numFmtId="166" fontId="4" fillId="0" borderId="0" xfId="0" applyNumberFormat="1" applyFont="1" applyFill="1" applyBorder="1" applyAlignment="1" applyProtection="1">
      <alignment vertical="top" wrapText="1"/>
      <protection locked="0"/>
    </xf>
    <xf numFmtId="0" fontId="4" fillId="0" borderId="0" xfId="0" applyNumberFormat="1" applyFont="1" applyFill="1" applyBorder="1" applyAlignment="1" applyProtection="1">
      <alignment vertical="top" wrapText="1"/>
      <protection locked="0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  <protection locked="0"/>
    </xf>
    <xf numFmtId="0" fontId="20" fillId="0" borderId="0" xfId="0" applyNumberFormat="1" applyFont="1" applyFill="1" applyBorder="1" applyAlignment="1" applyProtection="1">
      <alignment horizontal="right" vertical="top" wrapText="1"/>
      <protection locked="0"/>
    </xf>
    <xf numFmtId="0" fontId="20" fillId="0" borderId="0" xfId="0" applyNumberFormat="1" applyFont="1" applyFill="1" applyBorder="1" applyAlignment="1" applyProtection="1">
      <alignment vertical="top" wrapText="1"/>
      <protection locked="0"/>
    </xf>
    <xf numFmtId="2" fontId="3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right" wrapText="1"/>
    </xf>
    <xf numFmtId="0" fontId="21" fillId="0" borderId="0" xfId="0" applyNumberFormat="1" applyFont="1" applyFill="1" applyBorder="1" applyAlignment="1" applyProtection="1">
      <alignment vertical="top" wrapText="1"/>
    </xf>
    <xf numFmtId="166" fontId="2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20" fillId="0" borderId="0" xfId="0" applyNumberFormat="1" applyFont="1" applyFill="1" applyBorder="1" applyAlignment="1" applyProtection="1">
      <alignment vertical="center" wrapText="1"/>
      <protection locked="0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169" fontId="23" fillId="0" borderId="0" xfId="3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166" fontId="0" fillId="0" borderId="0" xfId="0" applyNumberFormat="1" applyFont="1" applyFill="1" applyBorder="1" applyAlignment="1" applyProtection="1">
      <alignment horizontal="center"/>
    </xf>
    <xf numFmtId="166" fontId="0" fillId="0" borderId="0" xfId="0" applyNumberFormat="1" applyFont="1" applyFill="1" applyBorder="1" applyProtection="1"/>
    <xf numFmtId="0" fontId="24" fillId="0" borderId="0" xfId="0" applyNumberFormat="1" applyFont="1" applyFill="1" applyBorder="1" applyAlignment="1" applyProtection="1">
      <alignment horizontal="center"/>
    </xf>
    <xf numFmtId="0" fontId="24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center"/>
    </xf>
    <xf numFmtId="166" fontId="8" fillId="0" borderId="0" xfId="0" applyNumberFormat="1" applyFont="1" applyFill="1" applyBorder="1" applyAlignment="1" applyProtection="1">
      <alignment horizontal="center"/>
    </xf>
    <xf numFmtId="166" fontId="9" fillId="0" borderId="0" xfId="0" applyNumberFormat="1" applyFont="1" applyFill="1" applyBorder="1" applyAlignment="1" applyProtection="1">
      <alignment horizontal="center"/>
    </xf>
    <xf numFmtId="166" fontId="24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 wrapText="1"/>
      <protection locked="0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Protection="1"/>
    <xf numFmtId="0" fontId="24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6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166" fontId="21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Protection="1">
      <protection locked="0"/>
    </xf>
    <xf numFmtId="2" fontId="3" fillId="0" borderId="0" xfId="0" applyNumberFormat="1" applyFont="1" applyFill="1" applyBorder="1" applyAlignment="1" applyProtection="1">
      <alignment horizontal="right" vertical="top" wrapText="1"/>
    </xf>
    <xf numFmtId="0" fontId="27" fillId="0" borderId="0" xfId="0" applyNumberFormat="1" applyFont="1" applyFill="1" applyBorder="1" applyAlignment="1" applyProtection="1">
      <alignment horizontal="right" vertical="top" wrapText="1"/>
    </xf>
    <xf numFmtId="0" fontId="2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0" fontId="24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Protection="1">
      <protection locked="0"/>
    </xf>
    <xf numFmtId="0" fontId="9" fillId="0" borderId="0" xfId="0" applyNumberFormat="1" applyFont="1" applyFill="1" applyBorder="1" applyProtection="1"/>
    <xf numFmtId="0" fontId="8" fillId="0" borderId="0" xfId="0" applyNumberFormat="1" applyFont="1" applyFill="1" applyBorder="1" applyProtection="1"/>
    <xf numFmtId="2" fontId="4" fillId="0" borderId="0" xfId="0" applyNumberFormat="1" applyFont="1" applyFill="1" applyBorder="1" applyAlignment="1" applyProtection="1">
      <alignment vertical="top" wrapText="1"/>
      <protection locked="0"/>
    </xf>
    <xf numFmtId="170" fontId="4" fillId="0" borderId="0" xfId="0" applyNumberFormat="1" applyFont="1" applyFill="1" applyBorder="1" applyAlignment="1" applyProtection="1">
      <alignment vertical="top" wrapText="1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center"/>
    </xf>
  </cellXfs>
  <cellStyles count="4">
    <cellStyle name="Обычный" xfId="0" builtinId="0"/>
    <cellStyle name="Обычный 2" xfId="1" xr:uid="{00000000-0005-0000-0000-000001000000}"/>
    <cellStyle name="Обычный 4" xfId="2" xr:uid="{00000000-0005-0000-0000-000002000000}"/>
    <cellStyle name="Финансовый" xfId="3" builtinId="3"/>
  </cellStyles>
  <dxfs count="48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381000</xdr:colOff>
      <xdr:row>0</xdr:row>
      <xdr:rowOff>257175</xdr:rowOff>
    </xdr:from>
    <xdr:ext cx="7317922" cy="1234168"/>
    <xdr:pic>
      <xdr:nvPicPr>
        <xdr:cNvPr id="2" name="Рисунок 1">
          <a:extLst>
            <a:ext uri="{FF2B5EF4-FFF2-40B4-BE49-F238E27FC236}">
              <a16:creationId xmlns:a16="http://schemas.microsoft.com/office/drawing/2014/main" id="{FAB8BCAE-A6A3-4588-93AD-8C60081251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0994" t="30189" r="31606" b="57495"/>
        <a:stretch/>
      </xdr:blipFill>
      <xdr:spPr>
        <a:xfrm>
          <a:off x="10330543" y="257175"/>
          <a:ext cx="7317922" cy="123416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133434</xdr:colOff>
      <xdr:row>33</xdr:row>
      <xdr:rowOff>17146</xdr:rowOff>
    </xdr:from>
    <xdr:ext cx="1800225" cy="4267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9" name="TextBox 8">
              <a:extLst>
                <a:ext uri="{FF2B5EF4-FFF2-40B4-BE49-F238E27FC236}">
                  <a16:creationId xmlns:a16="http://schemas.microsoft.com/office/drawing/2014/main" id="{0A54D5FB-BB6F-4DD9-BF31-4ECDDA1FDE7E}"/>
                </a:ext>
              </a:extLst>
            </xdr:cNvPr>
            <xdr:cNvSpPr txBox="1"/>
          </xdr:nvSpPr>
          <xdr:spPr>
            <a:xfrm>
              <a:off x="2353173" y="4920450"/>
              <a:ext cx="1800225" cy="42672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г</m:t>
                        </m:r>
                      </m:sub>
                    </m:sSub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100</m:t>
                        </m:r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𝐽</m:t>
                        </m:r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𝑘</m:t>
                            </m:r>
                          </m:e>
                          <m:sub>
                            <m: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н</m:t>
                            </m:r>
                          </m:sub>
                        </m:sSub>
                      </m:num>
                      <m:den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60</m:t>
                        </m:r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𝐶</m:t>
                            </m:r>
                          </m:e>
                          <m:sub>
                            <m: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доп</m:t>
                            </m:r>
                          </m:sub>
                        </m:sSub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𝐶</m:t>
                            </m:r>
                          </m:e>
                          <m:sub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den>
                    </m:f>
                  </m:oMath>
                </m:oMathPara>
              </a14:m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A54D5FB-BB6F-4DD9-BF31-4ECDDA1FDE7E}"/>
                </a:ext>
              </a:extLst>
            </xdr:cNvPr>
            <xdr:cNvSpPr txBox="1"/>
          </xdr:nvSpPr>
          <xdr:spPr>
            <a:xfrm>
              <a:off x="2353173" y="4920450"/>
              <a:ext cx="1800225" cy="42672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𝑄_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г=(100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𝐽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𝑘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_н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)/(60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(𝐶_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доп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−𝐶_0)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3</xdr:col>
      <xdr:colOff>485775</xdr:colOff>
      <xdr:row>91</xdr:row>
      <xdr:rowOff>19051</xdr:rowOff>
    </xdr:from>
    <xdr:ext cx="3000375" cy="4419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5">
              <a:extLst>
                <a:ext uri="{FF2B5EF4-FFF2-40B4-BE49-F238E27FC236}">
                  <a16:creationId xmlns:a16="http://schemas.microsoft.com/office/drawing/2014/main" id="{60DF37BC-3B27-4014-89A0-75351250B57A}"/>
                </a:ext>
              </a:extLst>
            </xdr:cNvPr>
            <xdr:cNvSpPr txBox="1"/>
          </xdr:nvSpPr>
          <xdr:spPr>
            <a:xfrm>
              <a:off x="1514475" y="14401801"/>
              <a:ext cx="3000375" cy="44196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двс</m:t>
                        </m:r>
                      </m:sub>
                    </m:sSub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𝐶</m:t>
                            </m:r>
                          </m:e>
                          <m:sub>
                            <m: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вых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𝐶</m:t>
                            </m:r>
                          </m:e>
                          <m:sub>
                            <m: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доп</m:t>
                            </m:r>
                          </m:sub>
                        </m:sSub>
                      </m:den>
                    </m:f>
                    <m:r>
                      <a:rPr kumimoji="0" lang="en-US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𝑔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вых</m:t>
                        </m:r>
                      </m:sub>
                    </m:sSub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=8,35∙</m:t>
                    </m:r>
                    <m:sSup>
                      <m:sSup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10</m:t>
                        </m:r>
                      </m:e>
                      <m:sup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−6</m:t>
                        </m:r>
                      </m:sup>
                    </m:sSup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f>
                      <m:f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𝐶</m:t>
                            </m:r>
                          </m:e>
                          <m:sub>
                            <m: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вых</m:t>
                            </m:r>
                          </m:sub>
                        </m:s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𝑉</m:t>
                        </m:r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𝑛</m:t>
                        </m:r>
                      </m:num>
                      <m:den>
                        <m:sSub>
                          <m:sSubPr>
                            <m:ctrlP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𝐶</m:t>
                            </m:r>
                          </m:e>
                          <m:sub>
                            <m: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доп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13" name="TextBox 15">
              <a:extLst>
                <a:ext uri="{FF2B5EF4-FFF2-40B4-BE49-F238E27FC236}">
                  <a16:creationId xmlns:a16="http://schemas.microsoft.com/office/drawing/2014/main" id="{60DF37BC-3B27-4014-89A0-75351250B57A}"/>
                </a:ext>
              </a:extLst>
            </xdr:cNvPr>
            <xdr:cNvSpPr txBox="1"/>
          </xdr:nvSpPr>
          <xdr:spPr>
            <a:xfrm>
              <a:off x="1514475" y="14401801"/>
              <a:ext cx="3000375" cy="44196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_двс=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𝐶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_вых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𝐶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_доп 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∙𝑔_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вых=8,35∙〖10〗^(−6)∙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𝐶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_вых∙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𝑉∙𝑛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)/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𝐶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_доп </a:t>
              </a:r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3</xdr:col>
      <xdr:colOff>521970</xdr:colOff>
      <xdr:row>119</xdr:row>
      <xdr:rowOff>22860</xdr:rowOff>
    </xdr:from>
    <xdr:ext cx="3000375" cy="4476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0" name="TextBox 16">
              <a:extLst>
                <a:ext uri="{FF2B5EF4-FFF2-40B4-BE49-F238E27FC236}">
                  <a16:creationId xmlns:a16="http://schemas.microsoft.com/office/drawing/2014/main" id="{FA758D9B-6A75-4214-A38D-EEAABACB421A}"/>
                </a:ext>
              </a:extLst>
            </xdr:cNvPr>
            <xdr:cNvSpPr txBox="1"/>
          </xdr:nvSpPr>
          <xdr:spPr>
            <a:xfrm>
              <a:off x="1493520" y="20692110"/>
              <a:ext cx="3000375" cy="447675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двс</m:t>
                        </m:r>
                      </m:sub>
                      <m:sup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𝑂</m:t>
                        </m:r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15,54∙</m:t>
                            </m:r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𝐿</m:t>
                            </m:r>
                          </m:e>
                          <m:sub>
                            <m: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о</m:t>
                            </m:r>
                          </m:sub>
                        </m:sSub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𝑁</m:t>
                        </m:r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𝑞</m:t>
                        </m:r>
                      </m:num>
                      <m:den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3600∙</m:t>
                        </m:r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𝜌</m:t>
                        </m:r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∙(</m:t>
                        </m:r>
                        <m:sSub>
                          <m:sSubPr>
                            <m:ctrlP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𝐾</m:t>
                            </m:r>
                          </m:e>
                          <m:sub>
                            <m: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о</m:t>
                            </m:r>
                          </m:sub>
                        </m:sSub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−20)</m:t>
                        </m:r>
                      </m:den>
                    </m:f>
                  </m:oMath>
                </m:oMathPara>
              </a14:m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FA758D9B-6A75-4214-A38D-EEAABACB421A}"/>
                </a:ext>
              </a:extLst>
            </xdr:cNvPr>
            <xdr:cNvSpPr txBox="1"/>
          </xdr:nvSpPr>
          <xdr:spPr>
            <a:xfrm>
              <a:off x="1493520" y="20692110"/>
              <a:ext cx="3000375" cy="447675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𝑄_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двс^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𝑂2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=(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〖15,54∙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𝐿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〗_о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∙𝑁∙𝑞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3600∙𝜌∙(𝐾_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о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−20)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3</xdr:col>
      <xdr:colOff>529431</xdr:colOff>
      <xdr:row>106</xdr:row>
      <xdr:rowOff>15904</xdr:rowOff>
    </xdr:from>
    <xdr:ext cx="3000375" cy="4267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9" name="TextBox 17">
              <a:extLst>
                <a:ext uri="{FF2B5EF4-FFF2-40B4-BE49-F238E27FC236}">
                  <a16:creationId xmlns:a16="http://schemas.microsoft.com/office/drawing/2014/main" id="{C2AAD37B-1853-4A2D-A29C-2F258FDB4835}"/>
                </a:ext>
              </a:extLst>
            </xdr:cNvPr>
            <xdr:cNvSpPr txBox="1"/>
          </xdr:nvSpPr>
          <xdr:spPr>
            <a:xfrm>
              <a:off x="1556474" y="17061513"/>
              <a:ext cx="3000375" cy="42672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двс</m:t>
                        </m:r>
                      </m:sub>
                    </m:sSub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=0,021</m:t>
                    </m:r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f>
                      <m:f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𝑞</m:t>
                            </m:r>
                          </m:e>
                          <m:sub>
                            <m: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вых</m:t>
                            </m:r>
                          </m:sub>
                        </m:s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𝑁</m:t>
                        </m:r>
                      </m:num>
                      <m:den>
                        <m:sSub>
                          <m:sSubPr>
                            <m:ctrlP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𝐶</m:t>
                            </m:r>
                          </m:e>
                          <m:sub>
                            <m: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доп</m:t>
                            </m:r>
                          </m:sub>
                        </m:s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𝜌</m:t>
                        </m:r>
                      </m:den>
                    </m:f>
                  </m:oMath>
                </m:oMathPara>
              </a14:m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C2AAD37B-1853-4A2D-A29C-2F258FDB4835}"/>
                </a:ext>
              </a:extLst>
            </xdr:cNvPr>
            <xdr:cNvSpPr txBox="1"/>
          </xdr:nvSpPr>
          <xdr:spPr>
            <a:xfrm>
              <a:off x="1556474" y="17061513"/>
              <a:ext cx="3000375" cy="42672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_двс=0,021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𝑞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_вых∙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𝑁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𝐶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_доп∙𝜌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3</xdr:col>
      <xdr:colOff>540439</xdr:colOff>
      <xdr:row>156</xdr:row>
      <xdr:rowOff>0</xdr:rowOff>
    </xdr:from>
    <xdr:ext cx="3000375" cy="2971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0" name="TextBox 20">
              <a:extLst>
                <a:ext uri="{FF2B5EF4-FFF2-40B4-BE49-F238E27FC236}">
                  <a16:creationId xmlns:a16="http://schemas.microsoft.com/office/drawing/2014/main" id="{9790DF50-1F29-46EE-9AB4-872AFEA740EC}"/>
                </a:ext>
              </a:extLst>
            </xdr:cNvPr>
            <xdr:cNvSpPr txBox="1"/>
          </xdr:nvSpPr>
          <xdr:spPr>
            <a:xfrm>
              <a:off x="1567482" y="26090217"/>
              <a:ext cx="3000375" cy="29718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𝑣</m:t>
                        </m:r>
                      </m:sub>
                    </m:sSub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r>
                      <a:rPr lang="ru-RU" sz="900" i="1"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0,1∙</m:t>
                    </m:r>
                    <m:r>
                      <a:rPr lang="ru-RU" sz="900" i="1"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𝑘</m:t>
                    </m:r>
                    <m:r>
                      <a:rPr lang="ru-RU" sz="900" i="1"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rad>
                      <m:radPr>
                        <m:degHide m:val="on"/>
                        <m:ctrlPr>
                          <a:rPr lang="ru-RU" sz="900" i="1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radPr>
                      <m:deg/>
                      <m:e>
                        <m:r>
                          <a:rPr lang="ru-RU" sz="900" i="1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𝑆</m:t>
                        </m:r>
                      </m:e>
                    </m:rad>
                  </m:oMath>
                </m:oMathPara>
              </a14:m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50" name="TextBox 20">
              <a:extLst>
                <a:ext uri="{FF2B5EF4-FFF2-40B4-BE49-F238E27FC236}">
                  <a16:creationId xmlns:a16="http://schemas.microsoft.com/office/drawing/2014/main" id="{9790DF50-1F29-46EE-9AB4-872AFEA740EC}"/>
                </a:ext>
              </a:extLst>
            </xdr:cNvPr>
            <xdr:cNvSpPr txBox="1"/>
          </xdr:nvSpPr>
          <xdr:spPr>
            <a:xfrm>
              <a:off x="1567482" y="26090217"/>
              <a:ext cx="3000375" cy="29718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𝑣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=</a:t>
              </a:r>
              <a:r>
                <a:rPr lang="ru-RU" sz="90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0,1∙𝑘∙√𝑆</a:t>
              </a:r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3</xdr:col>
      <xdr:colOff>533008</xdr:colOff>
      <xdr:row>143</xdr:row>
      <xdr:rowOff>100853</xdr:rowOff>
    </xdr:from>
    <xdr:ext cx="3000375" cy="2971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5" name="TextBox 18">
              <a:extLst>
                <a:ext uri="{FF2B5EF4-FFF2-40B4-BE49-F238E27FC236}">
                  <a16:creationId xmlns:a16="http://schemas.microsoft.com/office/drawing/2014/main" id="{7C948BB9-1594-4783-8B16-89826DD278CA}"/>
                </a:ext>
              </a:extLst>
            </xdr:cNvPr>
            <xdr:cNvSpPr txBox="1"/>
          </xdr:nvSpPr>
          <xdr:spPr>
            <a:xfrm>
              <a:off x="1560051" y="23722853"/>
              <a:ext cx="3000375" cy="29718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ог</m:t>
                        </m:r>
                      </m:sub>
                    </m:sSub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𝐾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од</m:t>
                        </m:r>
                      </m:sub>
                    </m:sSub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naryPr>
                      <m:sub/>
                      <m:sup/>
                      <m:e>
                        <m:sSub>
                          <m:sSubPr>
                            <m:ctrlP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𝑄</m:t>
                            </m:r>
                          </m:e>
                          <m:sub>
                            <m: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двс</m:t>
                            </m:r>
                          </m:sub>
                        </m:sSub>
                      </m:e>
                    </m:nary>
                  </m:oMath>
                </m:oMathPara>
              </a14:m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7C948BB9-1594-4783-8B16-89826DD278CA}"/>
                </a:ext>
              </a:extLst>
            </xdr:cNvPr>
            <xdr:cNvSpPr txBox="1"/>
          </xdr:nvSpPr>
          <xdr:spPr>
            <a:xfrm>
              <a:off x="1560051" y="23722853"/>
              <a:ext cx="3000375" cy="29718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_ог=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𝐾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_од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∙∑▒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_двс </a:t>
              </a:r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3</xdr:col>
      <xdr:colOff>538369</xdr:colOff>
      <xdr:row>165</xdr:row>
      <xdr:rowOff>0</xdr:rowOff>
    </xdr:from>
    <xdr:ext cx="3000375" cy="2971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6" name="TextBox 23">
              <a:extLst>
                <a:ext uri="{FF2B5EF4-FFF2-40B4-BE49-F238E27FC236}">
                  <a16:creationId xmlns:a16="http://schemas.microsoft.com/office/drawing/2014/main" id="{FBDF4F78-089F-4AA5-960B-2448167B2A4B}"/>
                </a:ext>
              </a:extLst>
            </xdr:cNvPr>
            <xdr:cNvSpPr txBox="1"/>
          </xdr:nvSpPr>
          <xdr:spPr>
            <a:xfrm>
              <a:off x="1565412" y="27498261"/>
              <a:ext cx="3000375" cy="29718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л</m:t>
                        </m:r>
                      </m:sub>
                    </m:sSub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𝑞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л</m:t>
                        </m:r>
                      </m:sub>
                    </m:sSub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л</m:t>
                        </m:r>
                      </m:sub>
                    </m:sSub>
                  </m:oMath>
                </m:oMathPara>
              </a14:m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56" name="TextBox 23">
              <a:extLst>
                <a:ext uri="{FF2B5EF4-FFF2-40B4-BE49-F238E27FC236}">
                  <a16:creationId xmlns:a16="http://schemas.microsoft.com/office/drawing/2014/main" id="{FBDF4F78-089F-4AA5-960B-2448167B2A4B}"/>
                </a:ext>
              </a:extLst>
            </xdr:cNvPr>
            <xdr:cNvSpPr txBox="1"/>
          </xdr:nvSpPr>
          <xdr:spPr>
            <a:xfrm>
              <a:off x="1565412" y="27498261"/>
              <a:ext cx="3000375" cy="29718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_л=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𝑞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_л∙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𝑛_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л</a:t>
              </a:r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3</xdr:col>
      <xdr:colOff>530088</xdr:colOff>
      <xdr:row>229</xdr:row>
      <xdr:rowOff>0</xdr:rowOff>
    </xdr:from>
    <xdr:ext cx="3000375" cy="4472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5" name="TextBox 24">
              <a:extLst>
                <a:ext uri="{FF2B5EF4-FFF2-40B4-BE49-F238E27FC236}">
                  <a16:creationId xmlns:a16="http://schemas.microsoft.com/office/drawing/2014/main" id="{F6F6EA16-C63C-4373-81B0-D47A606AA9E2}"/>
                </a:ext>
              </a:extLst>
            </xdr:cNvPr>
            <xdr:cNvSpPr txBox="1"/>
          </xdr:nvSpPr>
          <xdr:spPr>
            <a:xfrm>
              <a:off x="1557131" y="38025457"/>
              <a:ext cx="3000375" cy="447261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тк.</m:t>
                        </m:r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𝑣</m:t>
                        </m:r>
                      </m:sub>
                    </m:sSub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4</m:t>
                        </m:r>
                      </m:num>
                      <m:den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3600</m:t>
                        </m:r>
                      </m:den>
                    </m:f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nary>
                      <m:naryPr>
                        <m:chr m:val="∑"/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</m:t>
                        </m:r>
                      </m:sub>
                      <m:sup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𝑘</m:t>
                        </m:r>
                      </m:sup>
                      <m:e>
                        <m:sSub>
                          <m:sSubPr>
                            <m:ctrlP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𝑉</m:t>
                            </m:r>
                          </m:e>
                          <m:sub>
                            <m: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тк</m:t>
                            </m:r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.</m:t>
                            </m:r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𝑗</m:t>
                            </m:r>
                          </m:sub>
                        </m:sSub>
                      </m:e>
                    </m:nary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limLoc m:val="subSup"/>
                            <m:ctrlP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1</m:t>
                            </m:r>
                          </m:sub>
                          <m:sup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𝑘</m:t>
                            </m:r>
                          </m:sup>
                          <m:e>
                            <m:sSub>
                              <m:sSubPr>
                                <m:ctrlPr>
                                  <a:rPr kumimoji="0" lang="ru-RU" sz="9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ysClr val="windowText" lastClr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kumimoji="0" lang="en-US" sz="9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ysClr val="windowText" lastClr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𝑉</m:t>
                                </m:r>
                              </m:e>
                              <m:sub>
                                <m:r>
                                  <a:rPr kumimoji="0" lang="ru-RU" sz="9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ysClr val="windowText" lastClr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тк</m:t>
                                </m:r>
                                <m:r>
                                  <a:rPr kumimoji="0" lang="en-US" sz="9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ysClr val="windowText" lastClr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.</m:t>
                                </m:r>
                                <m:r>
                                  <a:rPr kumimoji="0" lang="en-US" sz="9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ysClr val="windowText" lastClr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𝑗</m:t>
                                </m:r>
                              </m:sub>
                            </m:sSub>
                          </m:e>
                        </m:nary>
                      </m:num>
                      <m:den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900</m:t>
                        </m:r>
                      </m:den>
                    </m:f>
                  </m:oMath>
                </m:oMathPara>
              </a14:m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25" name="TextBox 24">
              <a:extLst>
                <a:ext uri="{FF2B5EF4-FFF2-40B4-BE49-F238E27FC236}">
                  <a16:creationId xmlns:a16="http://schemas.microsoft.com/office/drawing/2014/main" id="{F6F6EA16-C63C-4373-81B0-D47A606AA9E2}"/>
                </a:ext>
              </a:extLst>
            </xdr:cNvPr>
            <xdr:cNvSpPr txBox="1"/>
          </xdr:nvSpPr>
          <xdr:spPr>
            <a:xfrm>
              <a:off x="1557131" y="38025457"/>
              <a:ext cx="3000375" cy="447261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_(тк.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𝑣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=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4/3600∙∑_1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^𝑘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▒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𝑉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_(тк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.𝑗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 =(∑2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_1^𝑘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▒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𝑉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_(тк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.𝑗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 )/900</a:t>
              </a:r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3</xdr:col>
      <xdr:colOff>530093</xdr:colOff>
      <xdr:row>237</xdr:row>
      <xdr:rowOff>16565</xdr:rowOff>
    </xdr:from>
    <xdr:ext cx="3000375" cy="45408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6" name="TextBox 25">
              <a:extLst>
                <a:ext uri="{FF2B5EF4-FFF2-40B4-BE49-F238E27FC236}">
                  <a16:creationId xmlns:a16="http://schemas.microsoft.com/office/drawing/2014/main" id="{F9B6F7F8-2219-4E1D-A8DA-21F89CB83347}"/>
                </a:ext>
              </a:extLst>
            </xdr:cNvPr>
            <xdr:cNvSpPr txBox="1"/>
          </xdr:nvSpPr>
          <xdr:spPr>
            <a:xfrm>
              <a:off x="1561034" y="40279300"/>
              <a:ext cx="3000375" cy="454082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тк.двс</m:t>
                        </m:r>
                      </m:sub>
                    </m:sSub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r>
                      <a:rPr kumimoji="0" lang="en-US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0,025</m:t>
                    </m:r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f>
                      <m:f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𝑁</m:t>
                            </m:r>
                          </m:e>
                        </m:nary>
                      </m:num>
                      <m:den>
                        <m:sSub>
                          <m:sSubPr>
                            <m:ctrlP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𝑛</m:t>
                            </m:r>
                          </m:e>
                          <m:sub>
                            <m: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м.г</m:t>
                            </m:r>
                          </m:sub>
                        </m:sSub>
                      </m:den>
                    </m:f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f>
                      <m:f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𝑡</m:t>
                        </m:r>
                      </m:num>
                      <m:den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60∙</m:t>
                        </m:r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𝑇</m:t>
                        </m:r>
                      </m:den>
                    </m:f>
                    <m:r>
                      <a:rPr lang="ru-RU" sz="1100" b="0" i="1" baseline="0"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r>
                      <a:rPr lang="en-US" sz="1100" b="0" i="1" baseline="0"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𝑖</m:t>
                    </m:r>
                  </m:oMath>
                </m:oMathPara>
              </a14:m>
              <a:endParaRPr lang="en-US" sz="1100" b="0" i="1" baseline="0">
                <a:effectLst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26" name="TextBox 25">
              <a:extLst>
                <a:ext uri="{FF2B5EF4-FFF2-40B4-BE49-F238E27FC236}">
                  <a16:creationId xmlns:a16="http://schemas.microsoft.com/office/drawing/2014/main" id="{F9B6F7F8-2219-4E1D-A8DA-21F89CB83347}"/>
                </a:ext>
              </a:extLst>
            </xdr:cNvPr>
            <xdr:cNvSpPr txBox="1"/>
          </xdr:nvSpPr>
          <xdr:spPr>
            <a:xfrm>
              <a:off x="1561034" y="40279300"/>
              <a:ext cx="3000375" cy="454082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_(тк.двс)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=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0,025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∙(∑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▒𝑁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𝑛_(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м.г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 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𝑡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/(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60∙𝑇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ru-RU" sz="1100" b="0" i="0" baseline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en-US" sz="1100" b="0" i="0" baseline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endParaRPr lang="en-US" sz="1100" b="0" i="1" baseline="0">
                <a:effectLst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3</xdr:col>
      <xdr:colOff>331301</xdr:colOff>
      <xdr:row>251</xdr:row>
      <xdr:rowOff>0</xdr:rowOff>
    </xdr:from>
    <xdr:ext cx="3000375" cy="43897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TextBox 27">
              <a:extLst>
                <a:ext uri="{FF2B5EF4-FFF2-40B4-BE49-F238E27FC236}">
                  <a16:creationId xmlns:a16="http://schemas.microsoft.com/office/drawing/2014/main" id="{84391BB8-F3AF-43B9-BA4B-5446BD677051}"/>
                </a:ext>
              </a:extLst>
            </xdr:cNvPr>
            <xdr:cNvSpPr txBox="1"/>
          </xdr:nvSpPr>
          <xdr:spPr>
            <a:xfrm>
              <a:off x="1325214" y="38025457"/>
              <a:ext cx="3000375" cy="438978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тк.эс</m:t>
                        </m:r>
                      </m:sub>
                    </m:sSub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𝑀</m:t>
                            </m:r>
                          </m:e>
                          <m:sub>
                            <m: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э</m:t>
                            </m:r>
                          </m:sub>
                        </m:s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𝜉</m:t>
                            </m:r>
                          </m:e>
                          <m:sub>
                            <m: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э</m:t>
                            </m:r>
                          </m:sub>
                        </m:sSub>
                      </m:num>
                      <m:den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0,2</m:t>
                        </m:r>
                        <m:r>
                          <a:rPr lang="ru-RU" sz="900" b="0" i="1" baseline="0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∙3600</m:t>
                        </m:r>
                      </m:den>
                    </m:f>
                  </m:oMath>
                </m:oMathPara>
              </a14:m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28" name="TextBox 27">
              <a:extLst>
                <a:ext uri="{FF2B5EF4-FFF2-40B4-BE49-F238E27FC236}">
                  <a16:creationId xmlns:a16="http://schemas.microsoft.com/office/drawing/2014/main" id="{84391BB8-F3AF-43B9-BA4B-5446BD677051}"/>
                </a:ext>
              </a:extLst>
            </xdr:cNvPr>
            <xdr:cNvSpPr txBox="1"/>
          </xdr:nvSpPr>
          <xdr:spPr>
            <a:xfrm>
              <a:off x="1325214" y="38025457"/>
              <a:ext cx="3000375" cy="438978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_(тк.эс)=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𝑀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_э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∙𝜉_э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)/(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0,2</a:t>
              </a:r>
              <a:r>
                <a:rPr lang="ru-RU" sz="900" b="0" i="0" baseline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∙3600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3</xdr:col>
      <xdr:colOff>331298</xdr:colOff>
      <xdr:row>260</xdr:row>
      <xdr:rowOff>0</xdr:rowOff>
    </xdr:from>
    <xdr:ext cx="3000375" cy="2971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5" name="TextBox 28">
              <a:extLst>
                <a:ext uri="{FF2B5EF4-FFF2-40B4-BE49-F238E27FC236}">
                  <a16:creationId xmlns:a16="http://schemas.microsoft.com/office/drawing/2014/main" id="{679146BA-46DD-4238-B20B-09C00E3B21CF}"/>
                </a:ext>
              </a:extLst>
            </xdr:cNvPr>
            <xdr:cNvSpPr txBox="1"/>
          </xdr:nvSpPr>
          <xdr:spPr>
            <a:xfrm>
              <a:off x="1325211" y="39499761"/>
              <a:ext cx="3000375" cy="29718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тк.акк</m:t>
                        </m:r>
                      </m:sub>
                    </m:sSub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=0,5</m:t>
                    </m:r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𝐾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э</m:t>
                        </m:r>
                      </m:sub>
                    </m:sSub>
                    <m:r>
                      <a:rPr kumimoji="0" lang="en-US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акк</m:t>
                        </m:r>
                      </m:sub>
                    </m:sSub>
                  </m:oMath>
                </m:oMathPara>
              </a14:m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Cambria Math" panose="02040503050406030204" pitchFamily="18" charset="0"/>
                <a:cs typeface="+mn-cs"/>
              </a:endParaRPr>
            </a:p>
          </xdr:txBody>
        </xdr:sp>
      </mc:Choice>
      <mc:Fallback xmlns="">
        <xdr:sp macro="" textlink="">
          <xdr:nvSpPr>
            <xdr:cNvPr id="29" name="TextBox 28">
              <a:extLst>
                <a:ext uri="{FF2B5EF4-FFF2-40B4-BE49-F238E27FC236}">
                  <a16:creationId xmlns:a16="http://schemas.microsoft.com/office/drawing/2014/main" id="{679146BA-46DD-4238-B20B-09C00E3B21CF}"/>
                </a:ext>
              </a:extLst>
            </xdr:cNvPr>
            <xdr:cNvSpPr txBox="1"/>
          </xdr:nvSpPr>
          <xdr:spPr>
            <a:xfrm>
              <a:off x="1325211" y="39499761"/>
              <a:ext cx="3000375" cy="29718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_(тк.акк)=0,5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𝐾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_э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∙𝑛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_акк</a:t>
              </a:r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Cambria Math" panose="02040503050406030204" pitchFamily="18" charset="0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3</xdr:col>
      <xdr:colOff>339583</xdr:colOff>
      <xdr:row>272</xdr:row>
      <xdr:rowOff>0</xdr:rowOff>
    </xdr:from>
    <xdr:ext cx="3000375" cy="2981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0" name="TextBox 29">
              <a:extLst>
                <a:ext uri="{FF2B5EF4-FFF2-40B4-BE49-F238E27FC236}">
                  <a16:creationId xmlns:a16="http://schemas.microsoft.com/office/drawing/2014/main" id="{FB4F1069-474D-408C-AC3D-CD25539386C9}"/>
                </a:ext>
              </a:extLst>
            </xdr:cNvPr>
            <xdr:cNvSpPr txBox="1"/>
          </xdr:nvSpPr>
          <xdr:spPr>
            <a:xfrm>
              <a:off x="1333496" y="41446174"/>
              <a:ext cx="3000375" cy="298174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уч</m:t>
                        </m:r>
                      </m:sub>
                    </m:sSub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𝑘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з</m:t>
                        </m:r>
                      </m:sub>
                    </m:sSub>
                    <m:r>
                      <a:rPr kumimoji="0" lang="en-US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naryPr>
                      <m:sub/>
                      <m:sup/>
                      <m:e>
                        <m:sSub>
                          <m:sSubPr>
                            <m:ctrlP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𝑄</m:t>
                            </m:r>
                          </m:e>
                          <m:sub>
                            <m: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выр</m:t>
                            </m:r>
                          </m:sub>
                        </m:s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+</m:t>
                        </m:r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kumimoji="0" lang="ru-RU" sz="9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ysClr val="windowText" lastClr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kumimoji="0" lang="en-US" sz="9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ysClr val="windowText" lastClr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𝑄</m:t>
                                </m:r>
                              </m:e>
                              <m:sub>
                                <m:r>
                                  <a:rPr kumimoji="0" lang="ru-RU" sz="9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ysClr val="windowText" lastClr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тк</m:t>
                                </m:r>
                              </m:sub>
                            </m:sSub>
                          </m:e>
                        </m:nary>
                      </m:e>
                    </m:nary>
                  </m:oMath>
                </m:oMathPara>
              </a14:m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30" name="TextBox 29">
              <a:extLst>
                <a:ext uri="{FF2B5EF4-FFF2-40B4-BE49-F238E27FC236}">
                  <a16:creationId xmlns:a16="http://schemas.microsoft.com/office/drawing/2014/main" id="{FB4F1069-474D-408C-AC3D-CD25539386C9}"/>
                </a:ext>
              </a:extLst>
            </xdr:cNvPr>
            <xdr:cNvSpPr txBox="1"/>
          </xdr:nvSpPr>
          <xdr:spPr>
            <a:xfrm>
              <a:off x="1333496" y="41446174"/>
              <a:ext cx="3000375" cy="298174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_уч=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𝑘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_з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∑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▒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〖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_выр+∑▒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_тк 〗</a:t>
              </a:r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3</xdr:col>
      <xdr:colOff>331306</xdr:colOff>
      <xdr:row>282</xdr:row>
      <xdr:rowOff>1</xdr:rowOff>
    </xdr:from>
    <xdr:ext cx="3000375" cy="2981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1" name="TextBox 30">
              <a:extLst>
                <a:ext uri="{FF2B5EF4-FFF2-40B4-BE49-F238E27FC236}">
                  <a16:creationId xmlns:a16="http://schemas.microsoft.com/office/drawing/2014/main" id="{097FB712-9C00-40E6-8416-A262D6413F03}"/>
                </a:ext>
              </a:extLst>
            </xdr:cNvPr>
            <xdr:cNvSpPr txBox="1"/>
          </xdr:nvSpPr>
          <xdr:spPr>
            <a:xfrm>
              <a:off x="1325219" y="43707327"/>
              <a:ext cx="3000375" cy="298174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р</m:t>
                        </m:r>
                      </m:sub>
                    </m:sSub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r>
                      <a:rPr kumimoji="0" lang="en-US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𝑘</m:t>
                    </m:r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𝑘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гор</m:t>
                        </m:r>
                      </m:sub>
                    </m:sSub>
                    <m:r>
                      <a:rPr kumimoji="0" lang="en-US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naryPr>
                      <m:sub/>
                      <m:sup/>
                      <m:e>
                        <m:sSub>
                          <m:sSubPr>
                            <m:ctrlP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0" lang="en-US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𝑄</m:t>
                            </m:r>
                          </m:e>
                          <m:sub>
                            <m: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уч</m:t>
                            </m:r>
                          </m:sub>
                        </m:s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+</m:t>
                        </m:r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kumimoji="0" lang="ru-RU" sz="9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ysClr val="windowText" lastClr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kumimoji="0" lang="en-US" sz="9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ysClr val="windowText" lastClr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𝑄</m:t>
                                </m:r>
                              </m:e>
                              <m:sub>
                                <m:r>
                                  <a:rPr kumimoji="0" lang="ru-RU" sz="9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ysClr val="windowText" lastClr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выр</m:t>
                                </m:r>
                              </m:sub>
                            </m:sSub>
                          </m:e>
                        </m:nary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+</m:t>
                        </m:r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kumimoji="0" lang="ru-RU" sz="9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sysClr val="windowText" lastClr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kumimoji="0" lang="ru-RU" sz="9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ysClr val="windowText" lastClr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kumimoji="0" lang="en-US" sz="9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ysClr val="windowText" lastClr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𝑄</m:t>
                                </m:r>
                              </m:e>
                              <m:sub>
                                <m:r>
                                  <a:rPr kumimoji="0" lang="ru-RU" sz="900" b="0" i="1" u="none" strike="noStrike" kern="0" cap="none" spc="0" normalizeH="0" baseline="0" noProof="0">
                                    <a:ln>
                                      <a:noFill/>
                                    </a:ln>
                                    <a:solidFill>
                                      <a:sysClr val="windowText" lastClr="000000"/>
                                    </a:solidFill>
                                    <a:effectLst/>
                                    <a:uLnTx/>
                                    <a:uFillTx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тк</m:t>
                                </m:r>
                              </m:sub>
                            </m:sSub>
                          </m:e>
                        </m:nary>
                      </m:e>
                    </m:nary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</m:t>
                    </m:r>
                  </m:oMath>
                </m:oMathPara>
              </a14:m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31" name="TextBox 30">
              <a:extLst>
                <a:ext uri="{FF2B5EF4-FFF2-40B4-BE49-F238E27FC236}">
                  <a16:creationId xmlns:a16="http://schemas.microsoft.com/office/drawing/2014/main" id="{097FB712-9C00-40E6-8416-A262D6413F03}"/>
                </a:ext>
              </a:extLst>
            </xdr:cNvPr>
            <xdr:cNvSpPr txBox="1"/>
          </xdr:nvSpPr>
          <xdr:spPr>
            <a:xfrm>
              <a:off x="1325219" y="43707327"/>
              <a:ext cx="3000375" cy="298174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_р=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𝑘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𝑘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_гор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∑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▒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〖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_уч+∑▒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_выр +∑▒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_тк 〗  </a:t>
              </a:r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3</xdr:col>
      <xdr:colOff>521804</xdr:colOff>
      <xdr:row>206</xdr:row>
      <xdr:rowOff>8283</xdr:rowOff>
    </xdr:from>
    <xdr:ext cx="3000375" cy="281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2" name="TextBox 31">
              <a:extLst>
                <a:ext uri="{FF2B5EF4-FFF2-40B4-BE49-F238E27FC236}">
                  <a16:creationId xmlns:a16="http://schemas.microsoft.com/office/drawing/2014/main" id="{14242CF3-D974-4948-9BC5-F9A635057F65}"/>
                </a:ext>
              </a:extLst>
            </xdr:cNvPr>
            <xdr:cNvSpPr txBox="1"/>
          </xdr:nvSpPr>
          <xdr:spPr>
            <a:xfrm>
              <a:off x="1548847" y="34389392"/>
              <a:ext cx="3000375" cy="281608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выр</m:t>
                        </m:r>
                      </m:sub>
                      <m:sup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т</m:t>
                        </m:r>
                      </m:sup>
                    </m:sSubSup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=1,43</m:t>
                    </m:r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𝑘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у</m:t>
                        </m:r>
                      </m:sub>
                    </m:sSub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з</m:t>
                        </m:r>
                      </m:sub>
                    </m:sSub>
                  </m:oMath>
                </m:oMathPara>
              </a14:m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2" name="TextBox 31">
              <a:extLst>
                <a:ext uri="{FF2B5EF4-FFF2-40B4-BE49-F238E27FC236}">
                  <a16:creationId xmlns:a16="http://schemas.microsoft.com/office/drawing/2014/main" id="{14242CF3-D974-4948-9BC5-F9A635057F65}"/>
                </a:ext>
              </a:extLst>
            </xdr:cNvPr>
            <xdr:cNvSpPr txBox="1"/>
          </xdr:nvSpPr>
          <xdr:spPr>
            <a:xfrm>
              <a:off x="1548847" y="34389392"/>
              <a:ext cx="3000375" cy="281608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_выр^т=1,43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𝑘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_у∙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_з</a:t>
              </a:r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3</xdr:col>
      <xdr:colOff>521809</xdr:colOff>
      <xdr:row>213</xdr:row>
      <xdr:rowOff>8283</xdr:rowOff>
    </xdr:from>
    <xdr:ext cx="3000375" cy="281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0" name="TextBox 31">
              <a:extLst>
                <a:ext uri="{FF2B5EF4-FFF2-40B4-BE49-F238E27FC236}">
                  <a16:creationId xmlns:a16="http://schemas.microsoft.com/office/drawing/2014/main" id="{E8D118CB-3A18-48B7-84D7-931F6424F4E8}"/>
                </a:ext>
              </a:extLst>
            </xdr:cNvPr>
            <xdr:cNvSpPr txBox="1"/>
          </xdr:nvSpPr>
          <xdr:spPr>
            <a:xfrm>
              <a:off x="1548852" y="35515826"/>
              <a:ext cx="3000375" cy="281608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выр</m:t>
                        </m:r>
                      </m:sub>
                      <m:sup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с</m:t>
                        </m:r>
                      </m:sup>
                    </m:sSubSup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з</m:t>
                        </m:r>
                      </m:sub>
                    </m:sSub>
                  </m:oMath>
                </m:oMathPara>
              </a14:m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33" name="TextBox 31">
              <a:extLst>
                <a:ext uri="{FF2B5EF4-FFF2-40B4-BE49-F238E27FC236}">
                  <a16:creationId xmlns:a16="http://schemas.microsoft.com/office/drawing/2014/main" id="{E8D118CB-3A18-48B7-84D7-931F6424F4E8}"/>
                </a:ext>
              </a:extLst>
            </xdr:cNvPr>
            <xdr:cNvSpPr txBox="1"/>
          </xdr:nvSpPr>
          <xdr:spPr>
            <a:xfrm>
              <a:off x="1548852" y="35515826"/>
              <a:ext cx="3000375" cy="281608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_выр^с=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_з</a:t>
              </a:r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3</xdr:col>
      <xdr:colOff>530089</xdr:colOff>
      <xdr:row>130</xdr:row>
      <xdr:rowOff>0</xdr:rowOff>
    </xdr:from>
    <xdr:ext cx="3000375" cy="4267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0" name="TextBox 31">
              <a:extLst>
                <a:ext uri="{FF2B5EF4-FFF2-40B4-BE49-F238E27FC236}">
                  <a16:creationId xmlns:a16="http://schemas.microsoft.com/office/drawing/2014/main" id="{C6801FB7-613D-4F99-A082-F3839782F6D2}"/>
                </a:ext>
              </a:extLst>
            </xdr:cNvPr>
            <xdr:cNvSpPr txBox="1"/>
          </xdr:nvSpPr>
          <xdr:spPr>
            <a:xfrm>
              <a:off x="1557132" y="21352565"/>
              <a:ext cx="3000375" cy="42672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двс</m:t>
                        </m:r>
                      </m:sub>
                      <m:sup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н</m:t>
                        </m:r>
                      </m:sup>
                    </m:sSubSup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1,5</m:t>
                        </m:r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𝑁</m:t>
                        </m:r>
                      </m:num>
                      <m:den>
                        <m: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60</m:t>
                        </m:r>
                      </m:den>
                    </m:f>
                  </m:oMath>
                </m:oMathPara>
              </a14:m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32" name="TextBox 31">
              <a:extLst>
                <a:ext uri="{FF2B5EF4-FFF2-40B4-BE49-F238E27FC236}">
                  <a16:creationId xmlns:a16="http://schemas.microsoft.com/office/drawing/2014/main" id="{C6801FB7-613D-4F99-A082-F3839782F6D2}"/>
                </a:ext>
              </a:extLst>
            </xdr:cNvPr>
            <xdr:cNvSpPr txBox="1"/>
          </xdr:nvSpPr>
          <xdr:spPr>
            <a:xfrm>
              <a:off x="1557132" y="21352565"/>
              <a:ext cx="3000375" cy="42672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𝑄_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двс^н=(1,5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𝑁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)/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60</a:t>
              </a:r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3</xdr:col>
      <xdr:colOff>779335</xdr:colOff>
      <xdr:row>185</xdr:row>
      <xdr:rowOff>63993</xdr:rowOff>
    </xdr:from>
    <xdr:ext cx="2489079" cy="3436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3" name="TextBox 4">
              <a:extLst>
                <a:ext uri="{FF2B5EF4-FFF2-40B4-BE49-F238E27FC236}">
                  <a16:creationId xmlns:a16="http://schemas.microsoft.com/office/drawing/2014/main" id="{747445EE-BFB3-4FC4-8ABE-D4F4B3F588F4}"/>
                </a:ext>
              </a:extLst>
            </xdr:cNvPr>
            <xdr:cNvSpPr txBox="1"/>
          </xdr:nvSpPr>
          <xdr:spPr>
            <a:xfrm>
              <a:off x="1810276" y="31765434"/>
              <a:ext cx="2489079" cy="3436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ru-RU" sz="10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𝑅</m:t>
                        </m:r>
                      </m:e>
                      <m:sub>
                        <m:r>
                          <a:rPr lang="ru-RU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тр</m:t>
                        </m:r>
                      </m:sub>
                    </m:sSub>
                    <m:r>
                      <a:rPr lang="ru-RU" sz="10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=6</m:t>
                    </m:r>
                    <m:r>
                      <a:rPr lang="ru-RU" sz="10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  <m:r>
                      <a:rPr lang="ru-RU" sz="10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5∙</m:t>
                    </m:r>
                    <m:r>
                      <m:rPr>
                        <m:sty m:val="p"/>
                      </m:rPr>
                      <a:rPr lang="ru-RU" sz="10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α</m:t>
                    </m:r>
                    <m:r>
                      <a:rPr lang="ru-RU" sz="10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 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(</m:t>
                            </m:r>
                            <m:r>
                              <a:rPr lang="ru-RU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𝐿</m:t>
                            </m:r>
                          </m:e>
                          <m:sub>
                            <m:r>
                              <a:rPr lang="ru-RU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тр</m:t>
                            </m:r>
                          </m:sub>
                        </m:sSub>
                        <m:r>
                          <a:rPr lang="ru-RU" sz="10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10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𝑑</m:t>
                            </m:r>
                          </m:e>
                          <m:sub>
                            <m:r>
                              <a:rPr lang="ru-RU" sz="10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тр</m:t>
                            </m:r>
                          </m:sub>
                        </m:sSub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0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n</m:t>
                            </m:r>
                          </m:e>
                          <m:sub>
                            <m:r>
                              <a:rPr lang="en-US" sz="10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ru-RU" sz="10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+20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𝑑</m:t>
                            </m:r>
                          </m:e>
                          <m:sub>
                            <m:r>
                              <a:rPr lang="ru-RU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тр</m:t>
                            </m:r>
                          </m:sub>
                        </m:sSub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𝑛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ru-RU" sz="10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ru-RU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0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 </m:t>
                        </m:r>
                      </m:num>
                      <m:den>
                        <m:sSubSup>
                          <m:sSubSup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𝑑</m:t>
                            </m:r>
                          </m:e>
                          <m:sub>
                            <m:r>
                              <a:rPr lang="ru-RU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тр</m:t>
                            </m:r>
                          </m:sub>
                          <m:sup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5</m:t>
                            </m:r>
                          </m:sup>
                        </m:sSubSup>
                      </m:den>
                    </m:f>
                  </m:oMath>
                </m:oMathPara>
              </a14:m>
              <a:endParaRPr lang="ru-RU" sz="1000"/>
            </a:p>
          </xdr:txBody>
        </xdr:sp>
      </mc:Choice>
      <mc:Fallback xmlns="">
        <xdr:sp macro="" textlink="">
          <xdr:nvSpPr>
            <xdr:cNvPr id="63" name="TextBox 4">
              <a:extLst>
                <a:ext uri="{FF2B5EF4-FFF2-40B4-BE49-F238E27FC236}">
                  <a16:creationId xmlns:a16="http://schemas.microsoft.com/office/drawing/2014/main" id="{747445EE-BFB3-4FC4-8ABE-D4F4B3F588F4}"/>
                </a:ext>
              </a:extLst>
            </xdr:cNvPr>
            <xdr:cNvSpPr txBox="1"/>
          </xdr:nvSpPr>
          <xdr:spPr>
            <a:xfrm>
              <a:off x="1810276" y="31765434"/>
              <a:ext cx="2489079" cy="3436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</a:t>
              </a:r>
              <a:r>
                <a:rPr lang="ru-RU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_тр</a:t>
              </a:r>
              <a:r>
                <a:rPr lang="ru-RU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=6</a:t>
              </a:r>
              <a:r>
                <a:rPr lang="ru-RU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,</a:t>
              </a:r>
              <a:r>
                <a:rPr lang="ru-RU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5∙α∙  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ru-RU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ru-RU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𝐿〗_тр+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10𝑑_</a:t>
              </a:r>
              <a:r>
                <a:rPr lang="ru-RU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тр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n_1</a:t>
              </a:r>
              <a:r>
                <a:rPr lang="ru-RU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+20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𝑑_</a:t>
              </a:r>
              <a:r>
                <a:rPr lang="ru-RU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тр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𝑛_2</a:t>
              </a:r>
              <a:r>
                <a:rPr lang="ru-RU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
                </a:t>
              </a:r>
              <a:r>
                <a:rPr lang="ru-RU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
                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n-US" sz="10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
                </a:t>
              </a:r>
              <a:r>
                <a:rPr lang="en-US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)/(𝑑_</a:t>
              </a:r>
              <a:r>
                <a:rPr lang="ru-RU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тр^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5 )</a:t>
              </a:r>
              <a:endParaRPr lang="ru-RU" sz="1000"/>
            </a:p>
          </xdr:txBody>
        </xdr:sp>
      </mc:Fallback>
    </mc:AlternateContent>
    <xdr:clientData/>
  </xdr:oneCellAnchor>
  <xdr:oneCellAnchor>
    <xdr:from>
      <xdr:col>4</xdr:col>
      <xdr:colOff>116783</xdr:colOff>
      <xdr:row>195</xdr:row>
      <xdr:rowOff>44729</xdr:rowOff>
    </xdr:from>
    <xdr:ext cx="1813702" cy="3761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4" name="TextBox 42">
              <a:extLst>
                <a:ext uri="{FF2B5EF4-FFF2-40B4-BE49-F238E27FC236}">
                  <a16:creationId xmlns:a16="http://schemas.microsoft.com/office/drawing/2014/main" id="{A97D8F62-0EE3-40C0-8654-90BD73FEAD70}"/>
                </a:ext>
              </a:extLst>
            </xdr:cNvPr>
            <xdr:cNvSpPr txBox="1"/>
          </xdr:nvSpPr>
          <xdr:spPr>
            <a:xfrm>
              <a:off x="2154305" y="32578816"/>
              <a:ext cx="1813702" cy="3761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0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𝑘</m:t>
                        </m:r>
                      </m:e>
                      <m:sub>
                        <m:r>
                          <a:rPr lang="ru-RU" sz="10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у</m:t>
                        </m:r>
                      </m:sub>
                    </m:sSub>
                    <m:r>
                      <a:rPr lang="ru-RU" sz="10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p>
                      <m:sSupPr>
                        <m:ctrlPr>
                          <a:rPr lang="en-US" sz="10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ru-RU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ru-RU" sz="10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ru-RU" sz="10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</m:t>
                                </m:r>
                              </m:num>
                              <m:den>
                                <m:r>
                                  <a:rPr lang="ru-RU" sz="10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3</m:t>
                                </m:r>
                              </m:den>
                            </m:f>
                            <m:sSub>
                              <m:sSubPr>
                                <m:ctrlPr>
                                  <a:rPr lang="en-US" sz="10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US" sz="10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𝐾</m:t>
                                </m:r>
                              </m:e>
                              <m:sub>
                                <m:r>
                                  <a:rPr lang="ru-RU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ут.ст</m:t>
                                </m:r>
                              </m:sub>
                            </m:sSub>
                            <m:sSub>
                              <m:sSubPr>
                                <m:ctrlPr>
                                  <a:rPr lang="ru-RU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US" sz="10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𝑑</m:t>
                                </m:r>
                              </m:e>
                              <m:sub>
                                <m:r>
                                  <a:rPr lang="ru-RU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тр</m:t>
                                </m:r>
                              </m:sub>
                            </m:sSub>
                            <m:f>
                              <m:fPr>
                                <m:ctrlPr>
                                  <a:rPr lang="ru-RU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n-US" sz="10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0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ru-RU" sz="10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тр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en-US" sz="10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0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ru-RU" sz="10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зв</m:t>
                                    </m:r>
                                  </m:sub>
                                </m:sSub>
                              </m:den>
                            </m:f>
                            <m:rad>
                              <m:radPr>
                                <m:degHide m:val="on"/>
                                <m:ctrlPr>
                                  <a:rPr lang="en-US" sz="10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b>
                                  <m:sSubPr>
                                    <m:ctrlPr>
                                      <a:rPr lang="ru-RU" sz="10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0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e>
                                  <m:sub>
                                    <m:r>
                                      <a:rPr lang="ru-RU" sz="10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тр</m:t>
                                    </m:r>
                                  </m:sub>
                                </m:sSub>
                              </m:e>
                            </m:rad>
                            <m:r>
                              <a:rPr lang="en-US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+1</m:t>
                            </m:r>
                          </m:e>
                        </m:d>
                      </m:e>
                      <m:sup>
                        <m:r>
                          <a:rPr lang="en-US" sz="10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ru-RU" sz="1000"/>
            </a:p>
          </xdr:txBody>
        </xdr:sp>
      </mc:Choice>
      <mc:Fallback xmlns="">
        <xdr:sp macro="" textlink="">
          <xdr:nvSpPr>
            <xdr:cNvPr id="67" name="TextBox 42">
              <a:extLst>
                <a:ext uri="{FF2B5EF4-FFF2-40B4-BE49-F238E27FC236}">
                  <a16:creationId xmlns:a16="http://schemas.microsoft.com/office/drawing/2014/main" id="{A97D8F62-0EE3-40C0-8654-90BD73FEAD70}"/>
                </a:ext>
              </a:extLst>
            </xdr:cNvPr>
            <xdr:cNvSpPr txBox="1"/>
          </xdr:nvSpPr>
          <xdr:spPr>
            <a:xfrm>
              <a:off x="2154305" y="32578816"/>
              <a:ext cx="1813702" cy="3761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𝑘_</a:t>
              </a:r>
              <a:r>
                <a:rPr lang="ru-RU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у=(1/3</a:t>
              </a:r>
              <a:r>
                <a:rPr lang="en-US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𝐾_(</a:t>
              </a:r>
              <a:r>
                <a:rPr lang="ru-RU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ут.ст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ru-RU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
                </a:t>
              </a:r>
              <a:r>
                <a:rPr lang="en-US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𝑑</a:t>
              </a:r>
              <a:r>
                <a:rPr lang="ru-RU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_тр 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𝐿_</a:t>
              </a:r>
              <a:r>
                <a:rPr lang="ru-RU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тр/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𝐿_</a:t>
              </a:r>
              <a:r>
                <a:rPr lang="ru-RU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зв 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√(</a:t>
              </a:r>
              <a:r>
                <a:rPr lang="en-US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</a:t>
              </a:r>
              <a:r>
                <a:rPr lang="ru-RU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_тр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en-US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+1)^2</a:t>
              </a:r>
              <a:endParaRPr lang="ru-RU" sz="1000"/>
            </a:p>
          </xdr:txBody>
        </xdr:sp>
      </mc:Fallback>
    </mc:AlternateContent>
    <xdr:clientData/>
  </xdr:oneCellAnchor>
  <xdr:oneCellAnchor>
    <xdr:from>
      <xdr:col>3</xdr:col>
      <xdr:colOff>542925</xdr:colOff>
      <xdr:row>219</xdr:row>
      <xdr:rowOff>19050</xdr:rowOff>
    </xdr:from>
    <xdr:ext cx="3000375" cy="2971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7" name="TextBox 36">
              <a:extLst>
                <a:ext uri="{FF2B5EF4-FFF2-40B4-BE49-F238E27FC236}">
                  <a16:creationId xmlns:a16="http://schemas.microsoft.com/office/drawing/2014/main" id="{6ED8B7D4-661A-4CBF-AD0E-5C2FAEC32F22}"/>
                </a:ext>
              </a:extLst>
            </xdr:cNvPr>
            <xdr:cNvSpPr txBox="1"/>
          </xdr:nvSpPr>
          <xdr:spPr>
            <a:xfrm>
              <a:off x="1571625" y="37366575"/>
              <a:ext cx="3000375" cy="29718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ru-RU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kumimoji="0" lang="en-US" sz="9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𝑣</m:t>
                        </m:r>
                      </m:sub>
                    </m:sSub>
                    <m:r>
                      <a:rPr kumimoji="0" lang="ru-RU" sz="9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r>
                      <a:rPr lang="ru-RU" sz="900" i="1"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0,1∙</m:t>
                    </m:r>
                    <m:sSub>
                      <m:sSubPr>
                        <m:ctrlPr>
                          <a:rPr lang="ru-RU" sz="900" b="0" i="1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ru-RU" sz="900" i="1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𝑘</m:t>
                        </m:r>
                      </m:e>
                      <m:sub>
                        <m:r>
                          <a:rPr lang="ru-RU" sz="900" b="0" i="1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выр</m:t>
                        </m:r>
                      </m:sub>
                    </m:sSub>
                    <m:r>
                      <a:rPr lang="ru-RU" sz="900" i="1"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rad>
                      <m:radPr>
                        <m:degHide m:val="on"/>
                        <m:ctrlPr>
                          <a:rPr lang="ru-RU" sz="900" i="1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radPr>
                      <m:deg/>
                      <m:e>
                        <m:r>
                          <a:rPr lang="ru-RU" sz="900" i="1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𝑆</m:t>
                        </m:r>
                      </m:e>
                    </m:rad>
                  </m:oMath>
                </m:oMathPara>
              </a14:m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37" name="TextBox 36">
              <a:extLst>
                <a:ext uri="{FF2B5EF4-FFF2-40B4-BE49-F238E27FC236}">
                  <a16:creationId xmlns:a16="http://schemas.microsoft.com/office/drawing/2014/main" id="{6ED8B7D4-661A-4CBF-AD0E-5C2FAEC32F22}"/>
                </a:ext>
              </a:extLst>
            </xdr:cNvPr>
            <xdr:cNvSpPr txBox="1"/>
          </xdr:nvSpPr>
          <xdr:spPr>
            <a:xfrm>
              <a:off x="1571625" y="37366575"/>
              <a:ext cx="3000375" cy="29718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𝑄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kumimoji="0" 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𝑣</a:t>
              </a:r>
              <a:r>
                <a:rPr kumimoji="0" lang="ru-RU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=</a:t>
              </a:r>
              <a:r>
                <a:rPr lang="ru-RU" sz="90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0,1∙𝑘</a:t>
              </a:r>
              <a:r>
                <a:rPr lang="ru-RU" sz="900" b="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_выр</a:t>
              </a:r>
              <a:r>
                <a:rPr lang="ru-RU" sz="90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∙√𝑆</a:t>
              </a:r>
              <a:endParaRPr kumimoji="0" lang="ru-RU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4</xdr:col>
      <xdr:colOff>518916</xdr:colOff>
      <xdr:row>47</xdr:row>
      <xdr:rowOff>61912</xdr:rowOff>
    </xdr:from>
    <xdr:ext cx="1026563" cy="3316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3" name="TextBox 2">
              <a:extLst>
                <a:ext uri="{FF2B5EF4-FFF2-40B4-BE49-F238E27FC236}">
                  <a16:creationId xmlns:a16="http://schemas.microsoft.com/office/drawing/2014/main" id="{1E65F30D-A548-451D-9905-8CF69C45E4A2}"/>
                </a:ext>
              </a:extLst>
            </xdr:cNvPr>
            <xdr:cNvSpPr txBox="1"/>
          </xdr:nvSpPr>
          <xdr:spPr>
            <a:xfrm>
              <a:off x="2556438" y="7491412"/>
              <a:ext cx="1026563" cy="3316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e>
                      <m:sub>
                        <m:r>
                          <a:rPr lang="en-US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з.с.</m:t>
                        </m:r>
                      </m:sub>
                    </m:sSub>
                    <m:r>
                      <a:rPr lang="en-US" sz="9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ru-RU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e>
                      <m:sub>
                        <m:r>
                          <a:rPr lang="ru-RU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от</m:t>
                        </m:r>
                      </m:sub>
                    </m:sSub>
                    <m:r>
                      <a:rPr lang="en-US" sz="9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f>
                      <m:fPr>
                        <m:ctrlPr>
                          <a:rPr lang="ru-RU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16∙</m:t>
                        </m:r>
                        <m:rad>
                          <m:radPr>
                            <m:degHide m:val="on"/>
                            <m:ctrlPr>
                              <a:rPr lang="ru-RU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radPr>
                          <m:deg/>
                          <m:e>
                            <m:r>
                              <a:rPr lang="en-US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𝑆</m:t>
                            </m:r>
                          </m:e>
                        </m:rad>
                      </m:num>
                      <m:den>
                        <m:sSub>
                          <m:sSubPr>
                            <m:ctrlPr>
                              <a:rPr lang="ru-RU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𝑘</m:t>
                            </m:r>
                          </m:e>
                          <m:sub>
                            <m:r>
                              <a:rPr lang="ru-RU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выр</m:t>
                            </m:r>
                          </m:sub>
                        </m:sSub>
                      </m:den>
                    </m:f>
                    <m:r>
                      <a:rPr lang="en-US" sz="9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ru-RU" sz="900"/>
            </a:p>
          </xdr:txBody>
        </xdr:sp>
      </mc:Choice>
      <mc:Fallback xmlns="">
        <xdr:sp macro="" textlink="">
          <xdr:nvSpPr>
            <xdr:cNvPr id="53" name="TextBox 2">
              <a:extLst>
                <a:ext uri="{FF2B5EF4-FFF2-40B4-BE49-F238E27FC236}">
                  <a16:creationId xmlns:a16="http://schemas.microsoft.com/office/drawing/2014/main" id="{1E65F30D-A548-451D-9905-8CF69C45E4A2}"/>
                </a:ext>
              </a:extLst>
            </xdr:cNvPr>
            <xdr:cNvSpPr txBox="1"/>
          </xdr:nvSpPr>
          <xdr:spPr>
            <a:xfrm>
              <a:off x="2556438" y="7491412"/>
              <a:ext cx="1026563" cy="3316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𝐿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з.с.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=𝐿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_от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16∙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√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𝑆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𝑘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_выр 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
                </a:t>
              </a:r>
              <a:endParaRPr lang="ru-RU" sz="900"/>
            </a:p>
          </xdr:txBody>
        </xdr:sp>
      </mc:Fallback>
    </mc:AlternateContent>
    <xdr:clientData/>
  </xdr:oneCellAnchor>
  <xdr:oneCellAnchor>
    <xdr:from>
      <xdr:col>3</xdr:col>
      <xdr:colOff>435250</xdr:colOff>
      <xdr:row>56</xdr:row>
      <xdr:rowOff>75164</xdr:rowOff>
    </xdr:from>
    <xdr:ext cx="3234027" cy="31123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43">
              <a:extLst>
                <a:ext uri="{FF2B5EF4-FFF2-40B4-BE49-F238E27FC236}">
                  <a16:creationId xmlns:a16="http://schemas.microsoft.com/office/drawing/2014/main" id="{B231A347-FE4A-4A54-8E9F-47A7F0DD745A}"/>
                </a:ext>
              </a:extLst>
            </xdr:cNvPr>
            <xdr:cNvSpPr txBox="1"/>
          </xdr:nvSpPr>
          <xdr:spPr>
            <a:xfrm>
              <a:off x="1463950" y="9123914"/>
              <a:ext cx="3234027" cy="3112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lang="ru-RU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вв</m:t>
                        </m:r>
                      </m:sub>
                      <m:sup>
                        <m:r>
                          <a:rPr lang="ru-RU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т</m:t>
                        </m:r>
                      </m:sup>
                    </m:sSubSup>
                    <m:r>
                      <a:rPr lang="en-US" sz="9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=</m:t>
                    </m:r>
                    <m:f>
                      <m:fPr>
                        <m:ctrlPr>
                          <a:rPr lang="ru-RU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0,017∙</m:t>
                        </m:r>
                        <m:sSub>
                          <m:sSubPr>
                            <m:ctrlPr>
                              <a:rPr lang="ru-RU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𝐿</m:t>
                            </m:r>
                          </m:e>
                          <m:sub>
                            <m:r>
                              <a:rPr lang="en-US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з.</m:t>
                            </m:r>
                            <m:r>
                              <a:rPr lang="ru-RU" sz="9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с</m:t>
                            </m:r>
                            <m:r>
                              <a:rPr lang="en-US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.</m:t>
                            </m:r>
                          </m:sub>
                        </m:sSub>
                        <m:r>
                          <a:rPr lang="en-US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r>
                          <a:rPr lang="en-US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𝑆</m:t>
                        </m:r>
                      </m:num>
                      <m:den>
                        <m:sSub>
                          <m:sSubPr>
                            <m:ctrlPr>
                              <a:rPr lang="ru-RU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𝑘</m:t>
                            </m:r>
                          </m:e>
                          <m:sub>
                            <m:r>
                              <a:rPr lang="ru-RU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т</m:t>
                            </m:r>
                          </m:sub>
                        </m:sSub>
                        <m:r>
                          <a:rPr lang="en-US" sz="9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r>
                          <a:rPr lang="en-US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𝑇</m:t>
                        </m:r>
                      </m:den>
                    </m:f>
                    <m:func>
                      <m:funcPr>
                        <m:ctrlPr>
                          <a:rPr lang="ru-RU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uncPr>
                      <m:fName>
                        <m:r>
                          <a:rPr lang="en-US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𝑙𝑛</m:t>
                        </m:r>
                      </m:fName>
                      <m:e>
                        <m:d>
                          <m:dPr>
                            <m:ctrlPr>
                              <a:rPr lang="ru-RU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ru-RU" sz="9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US" sz="9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12,5∙</m:t>
                                </m:r>
                                <m:sSub>
                                  <m:sSubPr>
                                    <m:ctrlPr>
                                      <a:rPr lang="ru-RU" sz="9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9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ru-RU" sz="9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вв</m:t>
                                    </m:r>
                                  </m:sub>
                                </m:sSub>
                                <m:r>
                                  <a:rPr lang="en-US" sz="9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∙</m:t>
                                </m:r>
                                <m:r>
                                  <a:rPr lang="en-US" sz="9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𝑏</m:t>
                                </m:r>
                              </m:num>
                              <m:den>
                                <m:sSub>
                                  <m:sSubPr>
                                    <m:ctrlPr>
                                      <a:rPr lang="ru-RU" sz="9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9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9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з.</m:t>
                                    </m:r>
                                    <m:r>
                                      <a:rPr lang="ru-RU" sz="9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с</m:t>
                                    </m:r>
                                    <m:r>
                                      <a:rPr lang="en-US" sz="9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.</m:t>
                                    </m:r>
                                  </m:sub>
                                </m:sSub>
                                <m:r>
                                  <a:rPr lang="en-US" sz="9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∙</m:t>
                                </m:r>
                                <m:r>
                                  <a:rPr lang="en-US" sz="9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𝑆</m:t>
                                </m:r>
                              </m:den>
                            </m:f>
                          </m:e>
                        </m:d>
                      </m:e>
                    </m:func>
                    <m:r>
                      <a:rPr lang="en-US" sz="9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f>
                      <m:fPr>
                        <m:ctrlPr>
                          <a:rPr lang="ru-RU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0,017∙</m:t>
                        </m:r>
                        <m:sSub>
                          <m:sSubPr>
                            <m:ctrlPr>
                              <a:rPr lang="ru-RU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(</m:t>
                            </m:r>
                            <m:r>
                              <a:rPr lang="en-US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𝐿</m:t>
                            </m:r>
                          </m:e>
                          <m:sub>
                            <m:r>
                              <a:rPr lang="ru-RU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в</m:t>
                            </m:r>
                          </m:sub>
                        </m:sSub>
                        <m:r>
                          <a:rPr lang="en-US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ru-RU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𝐿</m:t>
                            </m:r>
                          </m:e>
                          <m:sub>
                            <m:r>
                              <a:rPr lang="ru-RU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з.</m:t>
                            </m:r>
                            <m:r>
                              <a:rPr lang="ru-RU" sz="9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с</m:t>
                            </m:r>
                            <m:r>
                              <a:rPr lang="ru-RU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.</m:t>
                            </m:r>
                          </m:sub>
                        </m:sSub>
                        <m:r>
                          <a:rPr lang="en-US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)∙</m:t>
                        </m:r>
                        <m:r>
                          <a:rPr lang="en-US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𝑆</m:t>
                        </m:r>
                      </m:num>
                      <m:den>
                        <m:r>
                          <a:rPr lang="en-US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𝑇</m:t>
                        </m:r>
                      </m:den>
                    </m:f>
                    <m:r>
                      <a:rPr lang="en-US" sz="9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</m:oMath>
                </m:oMathPara>
              </a14:m>
              <a:endParaRPr lang="ru-RU" sz="900"/>
            </a:p>
          </xdr:txBody>
        </xdr:sp>
      </mc:Choice>
      <mc:Fallback xmlns="">
        <xdr:sp macro="" textlink="">
          <xdr:nvSpPr>
            <xdr:cNvPr id="82" name="TextBox 43">
              <a:extLst>
                <a:ext uri="{FF2B5EF4-FFF2-40B4-BE49-F238E27FC236}">
                  <a16:creationId xmlns:a16="http://schemas.microsoft.com/office/drawing/2014/main" id="{B231A347-FE4A-4A54-8E9F-47A7F0DD745A}"/>
                </a:ext>
              </a:extLst>
            </xdr:cNvPr>
            <xdr:cNvSpPr txBox="1"/>
          </xdr:nvSpPr>
          <xdr:spPr>
            <a:xfrm>
              <a:off x="1463950" y="9123914"/>
              <a:ext cx="3234027" cy="3112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𝑄</a:t>
              </a:r>
              <a:r>
                <a:rPr lang="en-US" sz="9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вв^</a:t>
              </a:r>
              <a:r>
                <a:rPr lang="ru-RU" sz="9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т</a:t>
              </a:r>
              <a:r>
                <a:rPr lang="en-US" sz="9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
                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=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0,017∙𝐿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з.</a:t>
              </a:r>
              <a:r>
                <a:rPr lang="ru-RU" sz="9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с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.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∙𝑆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𝑘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_т</a:t>
              </a:r>
              <a:r>
                <a:rPr lang="en-US" sz="9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𝑇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 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𝑙𝑛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⁡((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12,5∙𝐴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_вв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∙𝑏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𝐿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з.</a:t>
              </a:r>
              <a:r>
                <a:rPr lang="ru-RU" sz="9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с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.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∙𝑆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)+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0,017∙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(𝐿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〗_в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−𝐿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_(з.</a:t>
              </a:r>
              <a:r>
                <a:rPr lang="ru-RU" sz="9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с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.)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)∙𝑆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𝑇,</a:t>
              </a:r>
              <a:endParaRPr lang="ru-RU" sz="900"/>
            </a:p>
          </xdr:txBody>
        </xdr:sp>
      </mc:Fallback>
    </mc:AlternateContent>
    <xdr:clientData/>
  </xdr:oneCellAnchor>
  <xdr:oneCellAnchor>
    <xdr:from>
      <xdr:col>4</xdr:col>
      <xdr:colOff>2483</xdr:colOff>
      <xdr:row>69</xdr:row>
      <xdr:rowOff>70608</xdr:rowOff>
    </xdr:from>
    <xdr:ext cx="2062809" cy="31123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6" name="TextBox 44">
              <a:extLst>
                <a:ext uri="{FF2B5EF4-FFF2-40B4-BE49-F238E27FC236}">
                  <a16:creationId xmlns:a16="http://schemas.microsoft.com/office/drawing/2014/main" id="{FF3114C2-7DA8-49E2-A1E7-C8A3FA444B00}"/>
                </a:ext>
              </a:extLst>
            </xdr:cNvPr>
            <xdr:cNvSpPr txBox="1"/>
          </xdr:nvSpPr>
          <xdr:spPr>
            <a:xfrm>
              <a:off x="2040833" y="10862433"/>
              <a:ext cx="2062809" cy="3112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lang="ru-RU" sz="9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вв</m:t>
                        </m:r>
                      </m:sub>
                      <m:sup>
                        <m:r>
                          <a:rPr lang="ru-RU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к</m:t>
                        </m:r>
                      </m:sup>
                    </m:sSubSup>
                    <m:r>
                      <a:rPr lang="en-US" sz="9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ru-RU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0,017∙</m:t>
                        </m:r>
                        <m:sSub>
                          <m:sSubPr>
                            <m:ctrlPr>
                              <a:rPr lang="ru-RU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𝑆</m:t>
                            </m:r>
                          </m:e>
                          <m:sub>
                            <m:r>
                              <a:rPr lang="ru-RU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оч</m:t>
                            </m:r>
                          </m:sub>
                        </m:sSub>
                        <m:r>
                          <a:rPr lang="en-US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ru-RU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𝐿</m:t>
                            </m:r>
                          </m:e>
                          <m:sub>
                            <m:r>
                              <a:rPr lang="en-US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оч</m:t>
                            </m:r>
                          </m:sub>
                        </m:sSub>
                      </m:num>
                      <m:den>
                        <m:r>
                          <a:rPr lang="ru-RU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𝑇</m:t>
                        </m:r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𝑘</m:t>
                            </m:r>
                          </m:e>
                          <m:sub>
                            <m:r>
                              <a:rPr lang="ru-RU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т</m:t>
                            </m:r>
                          </m:sub>
                        </m:sSub>
                      </m:den>
                    </m:f>
                    <m:r>
                      <a:rPr lang="en-US" sz="9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func>
                      <m:funcPr>
                        <m:ctrlPr>
                          <a:rPr lang="ru-RU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uncPr>
                      <m:fName>
                        <m:r>
                          <m:rPr>
                            <m:sty m:val="p"/>
                          </m:rPr>
                          <a:rPr lang="en-US" sz="9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ln</m:t>
                        </m:r>
                      </m:fName>
                      <m:e>
                        <m:d>
                          <m:dPr>
                            <m:ctrlPr>
                              <a:rPr lang="ru-RU" sz="9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ru-RU" sz="9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US" sz="9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12</m:t>
                                </m:r>
                                <m:r>
                                  <a:rPr lang="ru-RU" sz="9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,5</m:t>
                                </m:r>
                                <m:r>
                                  <a:rPr lang="en-US" sz="9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∙</m:t>
                                </m:r>
                                <m:sSub>
                                  <m:sSubPr>
                                    <m:ctrlPr>
                                      <a:rPr lang="ru-RU" sz="9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ru-RU" sz="9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ru-RU" sz="90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ВВ</m:t>
                                    </m:r>
                                  </m:sub>
                                </m:sSub>
                                <m:r>
                                  <a:rPr lang="ru-RU" sz="9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∙</m:t>
                                </m:r>
                                <m:r>
                                  <a:rPr lang="ru-RU" sz="9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𝑏</m:t>
                                </m:r>
                              </m:num>
                              <m:den>
                                <m:sSub>
                                  <m:sSubPr>
                                    <m:ctrlPr>
                                      <a:rPr lang="ru-RU" sz="9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9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𝑆</m:t>
                                    </m:r>
                                  </m:e>
                                  <m:sub>
                                    <m:r>
                                      <a:rPr lang="ru-RU" sz="9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оч</m:t>
                                    </m:r>
                                  </m:sub>
                                </m:sSub>
                                <m:r>
                                  <a:rPr lang="en-US" sz="9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∙</m:t>
                                </m:r>
                                <m:sSub>
                                  <m:sSubPr>
                                    <m:ctrlPr>
                                      <a:rPr lang="ru-RU" sz="9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9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9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оч</m:t>
                                    </m:r>
                                  </m:sub>
                                </m:sSub>
                              </m:den>
                            </m:f>
                          </m:e>
                        </m:d>
                      </m:e>
                    </m:func>
                  </m:oMath>
                </m:oMathPara>
              </a14:m>
              <a:endParaRPr lang="ru-RU" sz="900"/>
            </a:p>
          </xdr:txBody>
        </xdr:sp>
      </mc:Choice>
      <mc:Fallback xmlns="">
        <xdr:sp macro="" textlink="">
          <xdr:nvSpPr>
            <xdr:cNvPr id="46" name="TextBox 44">
              <a:extLst>
                <a:ext uri="{FF2B5EF4-FFF2-40B4-BE49-F238E27FC236}">
                  <a16:creationId xmlns:a16="http://schemas.microsoft.com/office/drawing/2014/main" id="{FF3114C2-7DA8-49E2-A1E7-C8A3FA444B00}"/>
                </a:ext>
              </a:extLst>
            </xdr:cNvPr>
            <xdr:cNvSpPr txBox="1"/>
          </xdr:nvSpPr>
          <xdr:spPr>
            <a:xfrm>
              <a:off x="2040833" y="10862433"/>
              <a:ext cx="2062809" cy="3112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𝑄</a:t>
              </a:r>
              <a:r>
                <a:rPr lang="en-US" sz="9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ru-RU" sz="9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вв^к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=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0,017∙𝑆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_оч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∙𝐿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оч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)/(𝑇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∙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𝑘_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т</a:t>
              </a:r>
              <a:r>
                <a:rPr lang="ru-RU" sz="9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∙ln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⁡((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12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,5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𝐴_ВВ∙𝑏)/(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𝑆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_оч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∙𝐿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оч 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n-US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endParaRPr lang="ru-RU" sz="9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Другая 1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BC4E8-E4B7-4F66-8445-8749630279AA}">
  <dimension ref="A1:N14"/>
  <sheetViews>
    <sheetView workbookViewId="0">
      <selection activeCell="M2" sqref="M2:N15"/>
    </sheetView>
  </sheetViews>
  <sheetFormatPr defaultRowHeight="14.25" x14ac:dyDescent="0.2"/>
  <cols>
    <col min="1" max="1" width="26.875" style="1" customWidth="1"/>
    <col min="2" max="2" width="17.875" style="1" customWidth="1"/>
    <col min="3" max="3" width="15.25" style="1" customWidth="1"/>
    <col min="4" max="4" width="16.5" style="1" customWidth="1"/>
    <col min="5" max="5" width="13.75" style="1" customWidth="1"/>
    <col min="6" max="6" width="14.25" style="1" customWidth="1"/>
  </cols>
  <sheetData>
    <row r="1" spans="1:14" ht="48" x14ac:dyDescent="0.2">
      <c r="A1" s="79" t="s">
        <v>0</v>
      </c>
      <c r="B1" s="79" t="s">
        <v>1</v>
      </c>
      <c r="C1" s="79" t="s">
        <v>2</v>
      </c>
      <c r="D1" s="79" t="s">
        <v>3</v>
      </c>
      <c r="E1" s="79" t="s">
        <v>4</v>
      </c>
      <c r="F1" s="79" t="s">
        <v>5</v>
      </c>
    </row>
    <row r="2" spans="1:14" x14ac:dyDescent="0.2">
      <c r="A2" s="80" t="s">
        <v>6</v>
      </c>
      <c r="B2" s="35">
        <v>2000</v>
      </c>
      <c r="C2" s="81">
        <v>252.88559999999998</v>
      </c>
      <c r="D2" s="35">
        <v>8.9</v>
      </c>
      <c r="E2" s="35">
        <v>0.19800000000000001</v>
      </c>
      <c r="F2" s="82">
        <f>D2*B2/2/1000/60</f>
        <v>0.14833333333333334</v>
      </c>
      <c r="M2" s="1"/>
      <c r="N2" s="1"/>
    </row>
    <row r="3" spans="1:14" x14ac:dyDescent="0.2">
      <c r="A3" s="35" t="s">
        <v>7</v>
      </c>
      <c r="B3" s="35">
        <v>2100</v>
      </c>
      <c r="C3" s="81">
        <v>339.9</v>
      </c>
      <c r="D3" s="35">
        <v>10.8</v>
      </c>
      <c r="E3" s="35">
        <v>0.23799999999999999</v>
      </c>
      <c r="F3" s="82">
        <f t="shared" ref="F3:F14" si="0">D3*B3/2/1000/60</f>
        <v>0.189</v>
      </c>
      <c r="M3" s="1"/>
      <c r="N3" s="1"/>
    </row>
    <row r="4" spans="1:14" x14ac:dyDescent="0.2">
      <c r="A4" s="35" t="s">
        <v>8</v>
      </c>
      <c r="B4" s="35">
        <v>2100</v>
      </c>
      <c r="C4" s="81">
        <v>299.11199999999997</v>
      </c>
      <c r="D4" s="35">
        <v>7.2</v>
      </c>
      <c r="E4" s="35">
        <v>0.22</v>
      </c>
      <c r="F4" s="82">
        <f t="shared" si="0"/>
        <v>0.126</v>
      </c>
      <c r="M4" s="1"/>
      <c r="N4" s="1"/>
    </row>
    <row r="5" spans="1:14" x14ac:dyDescent="0.2">
      <c r="A5" s="35" t="s">
        <v>9</v>
      </c>
      <c r="B5" s="35">
        <v>2100</v>
      </c>
      <c r="C5" s="81">
        <v>329.02319999999997</v>
      </c>
      <c r="D5" s="35">
        <v>11.1</v>
      </c>
      <c r="E5" s="35">
        <v>0.23799999999999999</v>
      </c>
      <c r="F5" s="82">
        <f t="shared" si="0"/>
        <v>0.19424999999999998</v>
      </c>
      <c r="M5" s="1"/>
      <c r="N5" s="1"/>
    </row>
    <row r="6" spans="1:14" x14ac:dyDescent="0.2">
      <c r="A6" s="35" t="s">
        <v>10</v>
      </c>
      <c r="B6" s="35">
        <v>2100</v>
      </c>
      <c r="C6" s="81">
        <v>292.31399999999996</v>
      </c>
      <c r="D6" s="35">
        <v>10.3</v>
      </c>
      <c r="E6" s="35">
        <v>0.20599999999999999</v>
      </c>
      <c r="F6" s="82">
        <f t="shared" si="0"/>
        <v>0.18024999999999999</v>
      </c>
      <c r="M6" s="1"/>
      <c r="N6" s="1"/>
    </row>
    <row r="7" spans="1:14" x14ac:dyDescent="0.2">
      <c r="A7" s="35" t="s">
        <v>11</v>
      </c>
      <c r="B7" s="35">
        <v>2300</v>
      </c>
      <c r="C7" s="81">
        <v>87.014399999999995</v>
      </c>
      <c r="D7" s="35">
        <v>6.5</v>
      </c>
      <c r="E7" s="35">
        <v>0.22</v>
      </c>
      <c r="F7" s="82">
        <f t="shared" si="0"/>
        <v>0.12458333333333332</v>
      </c>
      <c r="M7" s="1"/>
      <c r="N7" s="1"/>
    </row>
    <row r="8" spans="1:14" x14ac:dyDescent="0.2">
      <c r="A8" s="35" t="s">
        <v>12</v>
      </c>
      <c r="B8" s="35">
        <v>1900</v>
      </c>
      <c r="C8" s="81">
        <v>509.84999999999997</v>
      </c>
      <c r="D8" s="35">
        <v>16.100000000000001</v>
      </c>
      <c r="E8" s="35">
        <v>0.20599999999999999</v>
      </c>
      <c r="F8" s="82">
        <f t="shared" si="0"/>
        <v>0.25491666666666668</v>
      </c>
      <c r="M8" s="1"/>
      <c r="N8" s="1"/>
    </row>
    <row r="9" spans="1:14" x14ac:dyDescent="0.2">
      <c r="A9" s="35" t="s">
        <v>13</v>
      </c>
      <c r="B9" s="35">
        <v>2500</v>
      </c>
      <c r="C9" s="81">
        <v>87.014399999999995</v>
      </c>
      <c r="D9" s="35">
        <v>4.3099999999999996</v>
      </c>
      <c r="E9" s="35">
        <v>0.22500000000000001</v>
      </c>
      <c r="F9" s="82">
        <f>D9*B9/2/1000/60</f>
        <v>8.9791666666666659E-2</v>
      </c>
      <c r="M9" s="1"/>
      <c r="N9" s="1"/>
    </row>
    <row r="10" spans="1:14" x14ac:dyDescent="0.2">
      <c r="A10" s="35" t="s">
        <v>14</v>
      </c>
      <c r="B10" s="35">
        <v>1800</v>
      </c>
      <c r="C10" s="81">
        <v>531.60359999999991</v>
      </c>
      <c r="D10" s="35">
        <v>15</v>
      </c>
      <c r="E10" s="35">
        <v>0.26400000000000001</v>
      </c>
      <c r="F10" s="82">
        <f t="shared" si="0"/>
        <v>0.22500000000000001</v>
      </c>
      <c r="M10" s="1"/>
      <c r="N10" s="1"/>
    </row>
    <row r="11" spans="1:14" x14ac:dyDescent="0.2">
      <c r="A11" s="35" t="s">
        <v>15</v>
      </c>
      <c r="B11" s="35">
        <v>2100</v>
      </c>
      <c r="C11" s="81">
        <v>190.34399999999999</v>
      </c>
      <c r="D11" s="35">
        <v>14.86</v>
      </c>
      <c r="E11" s="35">
        <v>0.23799999999999999</v>
      </c>
      <c r="F11" s="82">
        <f t="shared" si="0"/>
        <v>0.26005</v>
      </c>
      <c r="M11" s="1"/>
      <c r="N11" s="1"/>
    </row>
    <row r="12" spans="1:14" x14ac:dyDescent="0.2">
      <c r="A12" s="35" t="s">
        <v>16</v>
      </c>
      <c r="B12" s="35">
        <v>2300</v>
      </c>
      <c r="C12" s="81">
        <v>273.27959999999996</v>
      </c>
      <c r="D12" s="35">
        <v>19.099999999999998</v>
      </c>
      <c r="E12" s="35">
        <v>0.27600000000000002</v>
      </c>
      <c r="F12" s="82">
        <f t="shared" si="0"/>
        <v>0.36608333333333326</v>
      </c>
      <c r="M12" s="1"/>
      <c r="N12" s="1"/>
    </row>
    <row r="13" spans="1:14" x14ac:dyDescent="0.2">
      <c r="A13" s="35" t="s">
        <v>17</v>
      </c>
      <c r="B13" s="35">
        <v>2300</v>
      </c>
      <c r="C13" s="81">
        <v>227.05319999999998</v>
      </c>
      <c r="D13" s="35">
        <v>15.95</v>
      </c>
      <c r="E13" s="35">
        <v>0.27600000000000002</v>
      </c>
      <c r="F13" s="82">
        <f t="shared" si="0"/>
        <v>0.30570833333333336</v>
      </c>
      <c r="M13" s="1"/>
      <c r="N13" s="1"/>
    </row>
    <row r="14" spans="1:14" x14ac:dyDescent="0.2">
      <c r="A14" s="35" t="s">
        <v>18</v>
      </c>
      <c r="B14" s="35">
        <v>2500</v>
      </c>
      <c r="C14" s="81">
        <v>73.418399999999991</v>
      </c>
      <c r="D14" s="35">
        <v>3.77</v>
      </c>
      <c r="E14" s="35">
        <v>0.22500000000000001</v>
      </c>
      <c r="F14" s="82">
        <f t="shared" si="0"/>
        <v>7.8541666666666676E-2</v>
      </c>
      <c r="M14" s="1"/>
      <c r="N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AEFEE-3472-4FA0-AE0F-AED369B5A344}">
  <dimension ref="A1:E8"/>
  <sheetViews>
    <sheetView workbookViewId="0">
      <selection activeCell="A45" sqref="A45:A46"/>
    </sheetView>
  </sheetViews>
  <sheetFormatPr defaultColWidth="9" defaultRowHeight="12" x14ac:dyDescent="0.2"/>
  <cols>
    <col min="1" max="1" width="39.5" style="69" customWidth="1"/>
    <col min="2" max="2" width="40.5" style="69" customWidth="1"/>
    <col min="3" max="3" width="9" style="69" customWidth="1"/>
    <col min="4" max="4" width="14" style="69" customWidth="1"/>
    <col min="5" max="5" width="26.625" style="69" customWidth="1"/>
    <col min="6" max="7" width="9" style="69" customWidth="1"/>
    <col min="8" max="8" width="9" style="69" bestFit="1" customWidth="1"/>
    <col min="9" max="9" width="9" style="69" customWidth="1"/>
    <col min="10" max="16384" width="9" style="69"/>
  </cols>
  <sheetData>
    <row r="1" spans="1:5" ht="42.75" customHeight="1" x14ac:dyDescent="0.2">
      <c r="A1" s="77" t="s">
        <v>19</v>
      </c>
      <c r="B1" s="77" t="s">
        <v>20</v>
      </c>
    </row>
    <row r="2" spans="1:5" x14ac:dyDescent="0.2">
      <c r="A2" s="77">
        <v>0.3</v>
      </c>
      <c r="B2" s="78">
        <v>2.1</v>
      </c>
      <c r="D2" s="70">
        <f>(INDEX(A2:A8,MATCH(D3,A2:A8,1)))</f>
        <v>0.9</v>
      </c>
      <c r="E2" s="71">
        <f>INDEX(B:B,(ROW(INDEX(A2:A8,MATCH(D3,A2:A8,1)))))</f>
        <v>1.32</v>
      </c>
    </row>
    <row r="3" spans="1:5" x14ac:dyDescent="0.2">
      <c r="A3" s="77">
        <v>0.6</v>
      </c>
      <c r="B3" s="78">
        <v>1.53</v>
      </c>
      <c r="D3" s="72">
        <v>1</v>
      </c>
      <c r="E3" s="73">
        <f>IF(D3&lt;$A$2,$B$2,IF(D3&gt;$A$8,$B$8,INDEX($B:$B,(ROW(INDEX($A$2:$A$8,MATCH(D3,$A$2:$A$8,1)))))-(INDEX($B:$B,(ROW(INDEX($A$2:$A$8,MATCH(D3,$A$2:$A$8,1)))))-INDEX($B:$B,(ROW(INDEX($A$2:$A$8,MATCH(D3,$A$2:$A$8,1)+1)))))*(D3-(INDEX($A$2:$A$8,MATCH(D3,$A$2:$A$8,1))))/(IF(D3&gt;2.1,1.07,(INDEX($A$2:$A$8,MATCH(D3,$A$2:$A$8,1)+1)))-(INDEX($A$2:$A$8,MATCH(D3,$A$2:$A$8,1))))))</f>
        <v>1.28</v>
      </c>
    </row>
    <row r="4" spans="1:5" x14ac:dyDescent="0.2">
      <c r="A4" s="77">
        <v>0.9</v>
      </c>
      <c r="B4" s="77">
        <v>1.32</v>
      </c>
      <c r="D4" s="74">
        <f>IF(D3&gt;2.1,1.07,(INDEX($A$2:$A$8,MATCH(D3,$A$2:$A$8,1)+1)))</f>
        <v>1.2</v>
      </c>
      <c r="E4" s="75">
        <f>INDEX($B:$B,(ROW(INDEX($A$2:$A$8,MATCH(D3,$A$2:$A$8,1)+1))))</f>
        <v>1.2</v>
      </c>
    </row>
    <row r="5" spans="1:5" x14ac:dyDescent="0.2">
      <c r="A5" s="77">
        <v>1.2</v>
      </c>
      <c r="B5" s="77">
        <v>1.2</v>
      </c>
      <c r="E5" s="76"/>
    </row>
    <row r="6" spans="1:5" x14ac:dyDescent="0.2">
      <c r="A6" s="77">
        <v>1.5</v>
      </c>
      <c r="B6" s="77">
        <v>1.1399999999999999</v>
      </c>
      <c r="E6" s="76"/>
    </row>
    <row r="7" spans="1:5" x14ac:dyDescent="0.2">
      <c r="A7" s="77">
        <v>1.8</v>
      </c>
      <c r="B7" s="77">
        <v>1.1000000000000001</v>
      </c>
    </row>
    <row r="8" spans="1:5" x14ac:dyDescent="0.2">
      <c r="A8" s="77">
        <v>2.1</v>
      </c>
      <c r="B8" s="77">
        <v>1.07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16480-6F38-447A-9C00-298FE6DCBCAE}">
  <dimension ref="A1:EA251"/>
  <sheetViews>
    <sheetView workbookViewId="0">
      <selection activeCell="D253" sqref="D253"/>
    </sheetView>
  </sheetViews>
  <sheetFormatPr defaultColWidth="8.875" defaultRowHeight="12" x14ac:dyDescent="0.2"/>
  <cols>
    <col min="1" max="1" width="5.375" style="41" customWidth="1"/>
    <col min="2" max="2" width="8.875" style="41" customWidth="1"/>
    <col min="3" max="3" width="12.25" style="41" customWidth="1"/>
    <col min="4" max="13" width="8.875" style="148" customWidth="1"/>
    <col min="14" max="14" width="12.125" style="148" customWidth="1"/>
    <col min="15" max="15" width="9" style="41" customWidth="1"/>
    <col min="16" max="16" width="9.25" style="41" customWidth="1"/>
    <col min="17" max="17" width="8.875" style="41" customWidth="1"/>
    <col min="18" max="16384" width="8.875" style="41"/>
  </cols>
  <sheetData>
    <row r="1" spans="1:131" s="161" customFormat="1" x14ac:dyDescent="0.2">
      <c r="D1" s="161" t="s">
        <v>21</v>
      </c>
      <c r="E1" s="161" t="s">
        <v>22</v>
      </c>
      <c r="F1" s="161" t="s">
        <v>23</v>
      </c>
      <c r="G1" s="161" t="s">
        <v>24</v>
      </c>
      <c r="H1" s="161" t="s">
        <v>25</v>
      </c>
      <c r="I1" s="161" t="s">
        <v>26</v>
      </c>
      <c r="J1" s="161" t="s">
        <v>27</v>
      </c>
      <c r="K1" s="161" t="s">
        <v>28</v>
      </c>
      <c r="L1" s="161" t="s">
        <v>29</v>
      </c>
      <c r="M1" s="161" t="s">
        <v>30</v>
      </c>
      <c r="N1" s="161" t="s">
        <v>31</v>
      </c>
    </row>
    <row r="2" spans="1:131" s="162" customFormat="1" x14ac:dyDescent="0.2">
      <c r="A2" s="162" t="str">
        <f ca="1">IFERROR(ADDRESS(ROW(),MATCH(TRUE,INDEX(ISTEXT(INDIRECT(ADDRESS(ROW(),2)):INDIRECT(ADDRESS(ROW(),COLUMNS(Структура)+1))),1,0),0)+1,4),"")</f>
        <v/>
      </c>
    </row>
    <row r="3" spans="1:131" x14ac:dyDescent="0.2">
      <c r="A3" s="162" t="str">
        <f ca="1">IFERROR(ADDRESS(ROW(),MATCH(TRUE,INDEX(ISTEXT(INDIRECT(ADDRESS(ROW(),2)):INDIRECT(ADDRESS(ROW(),COLUMNS(Структура)+1))),1,0),0)+1,4),"")</f>
        <v/>
      </c>
      <c r="B3" s="162"/>
      <c r="C3" s="162"/>
    </row>
    <row r="4" spans="1:131" x14ac:dyDescent="0.2">
      <c r="A4" s="162" t="str">
        <f ca="1">IFERROR(ADDRESS(ROW(),MATCH(TRUE,INDEX(ISTEXT(INDIRECT(ADDRESS(ROW(),2)):INDIRECT(ADDRESS(ROW(),COLUMNS(Структура)+1))),1,0),0)+1,4),"")</f>
        <v/>
      </c>
      <c r="B4" s="162"/>
      <c r="C4" s="162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R4" s="68"/>
      <c r="BT4" s="68"/>
      <c r="BV4" s="68"/>
      <c r="BX4" s="68"/>
      <c r="BZ4" s="68"/>
      <c r="CB4" s="68"/>
      <c r="CD4" s="68"/>
      <c r="CF4" s="68"/>
      <c r="CH4" s="68"/>
      <c r="CJ4" s="68"/>
      <c r="CL4" s="68"/>
    </row>
    <row r="5" spans="1:131" x14ac:dyDescent="0.2">
      <c r="A5" s="162" t="str">
        <f ca="1">IFERROR(ADDRESS(ROW(),MATCH(TRUE,INDEX(ISTEXT(INDIRECT(ADDRESS(ROW(),2)):INDIRECT(ADDRESS(ROW(),COLUMNS(Структура)+1))),1,0),0)+1,4),"")</f>
        <v/>
      </c>
      <c r="B5" s="162"/>
      <c r="C5" s="162"/>
      <c r="L5" s="160"/>
      <c r="CQ5" s="41" t="str">
        <f>IFERROR(LOOKUP(,-1/(ROW(CD5:CD104)=SMALL(($H5:$H105="+")*ROW(CD5:CD104),COLUMN(CD5)+98-COUNTIF($H5:$H105,"+"))),#REF!),"")</f>
        <v/>
      </c>
      <c r="CR5" s="41" t="str">
        <f>IFERROR(LOOKUP(,-1/(ROW(CE5:CE104)=SMALL(($H5:$H105="+")*ROW(CE5:CE104),COLUMN(CE5)+98-COUNTIF($H5:$H105,"+"))),#REF!),"")</f>
        <v/>
      </c>
      <c r="CS5" s="41" t="str">
        <f>IFERROR(LOOKUP(,-1/(ROW(CF5:CF104)=SMALL(($H5:$H105="+")*ROW(CF5:CF104),COLUMN(CF5)+98-COUNTIF($H5:$H105,"+"))),#REF!),"")</f>
        <v/>
      </c>
      <c r="CT5" s="41" t="str">
        <f>IFERROR(LOOKUP(,-1/(ROW(CG5:CG104)=SMALL(($H5:$H105="+")*ROW(CG5:CG104),COLUMN(CG5)+98-COUNTIF($H5:$H105,"+"))),#REF!),"")</f>
        <v/>
      </c>
      <c r="CU5" s="41" t="str">
        <f>IFERROR(LOOKUP(,-1/(ROW(CH5:CH104)=SMALL(($H5:$H105="+")*ROW(CH5:CH104),COLUMN(CH5)+98-COUNTIF($H5:$H105,"+"))),#REF!),"")</f>
        <v/>
      </c>
      <c r="CV5" s="41" t="str">
        <f>IFERROR(LOOKUP(,-1/(ROW(CI5:CI104)=SMALL(($H5:$H105="+")*ROW(CI5:CI104),COLUMN(CI5)+98-COUNTIF($H5:$H105,"+"))),#REF!),"")</f>
        <v/>
      </c>
      <c r="CW5" s="41" t="str">
        <f>IFERROR(LOOKUP(,-1/(ROW(CJ5:CJ104)=SMALL(($H5:$H105="+")*ROW(CJ5:CJ104),COLUMN(CJ5)+98-COUNTIF($H5:$H105,"+"))),#REF!),"")</f>
        <v/>
      </c>
      <c r="CX5" s="41" t="str">
        <f>IFERROR(LOOKUP(,-1/(ROW(CK5:CK104)=SMALL(($H5:$H105="+")*ROW(CK5:CK104),COLUMN(CK5)+98-COUNTIF($H5:$H105,"+"))),#REF!),"")</f>
        <v/>
      </c>
      <c r="CY5" s="41" t="str">
        <f>IFERROR(LOOKUP(,-1/(ROW(CL5:CL104)=SMALL(($H5:$H105="+")*ROW(CL5:CL104),COLUMN(CL5)+98-COUNTIF($H5:$H105,"+"))),#REF!),"")</f>
        <v/>
      </c>
      <c r="CZ5" s="41" t="str">
        <f>IFERROR(LOOKUP(,-1/(ROW(CM5:CM104)=SMALL(($H5:$H105="+")*ROW(CM5:CM104),COLUMN(CM5)+98-COUNTIF($H5:$H105,"+"))),#REF!),"")</f>
        <v/>
      </c>
      <c r="DA5" s="41" t="str">
        <f>IFERROR(LOOKUP(,-1/(ROW(CN5:CN104)=SMALL(($H5:$H105="+")*ROW(CN5:CN104),COLUMN(CN5)+98-COUNTIF($H5:$H105,"+"))),#REF!),"")</f>
        <v/>
      </c>
      <c r="DB5" s="41" t="str">
        <f>IFERROR(LOOKUP(,-1/(ROW(CO5:CO104)=SMALL(($H5:$H105="+")*ROW(CO5:CO104),COLUMN(CO5)+98-COUNTIF($H5:$H105,"+"))),#REF!),"")</f>
        <v/>
      </c>
      <c r="DC5" s="41" t="str">
        <f>IFERROR(LOOKUP(,-1/(ROW(CP5:CP104)=SMALL(($H5:$H105="+")*ROW(CP5:CP104),COLUMN(CP5)+98-COUNTIF($H5:$H105,"+"))),#REF!),"")</f>
        <v/>
      </c>
      <c r="DD5" s="41" t="str">
        <f>IFERROR(LOOKUP(,-1/(ROW(CQ5:CQ104)=SMALL(($H5:$H105="+")*ROW(CQ5:CQ104),COLUMN(CQ5)+98-COUNTIF($H5:$H105,"+"))),#REF!),"")</f>
        <v/>
      </c>
      <c r="DE5" s="41" t="str">
        <f>IFERROR(LOOKUP(,-1/(ROW(CR5:CR104)=SMALL(($H5:$H105="+")*ROW(CR5:CR104),COLUMN(CR5)+98-COUNTIF($H5:$H105,"+"))),#REF!),"")</f>
        <v/>
      </c>
      <c r="DF5" s="41" t="str">
        <f>IFERROR(LOOKUP(,-1/(ROW(CS5:CS104)=SMALL(($H5:$H105="+")*ROW(CS5:CS104),COLUMN(CS5)+98-COUNTIF($H5:$H105,"+"))),#REF!),"")</f>
        <v/>
      </c>
      <c r="DG5" s="41" t="str">
        <f>IFERROR(LOOKUP(,-1/(ROW(CT5:CT104)=SMALL(($H5:$H105="+")*ROW(CT5:CT104),COLUMN(CT5)+98-COUNTIF($H5:$H105,"+"))),#REF!),"")</f>
        <v/>
      </c>
      <c r="DH5" s="41" t="str">
        <f>IFERROR(LOOKUP(,-1/(ROW(CU5:CU104)=SMALL(($H5:$H105="+")*ROW(CU5:CU104),COLUMN(CU5)+98-COUNTIF($H5:$H105,"+"))),#REF!),"")</f>
        <v/>
      </c>
      <c r="DI5" s="41" t="str">
        <f>IFERROR(LOOKUP(,-1/(ROW(CV5:CV104)=SMALL(($H5:$H105="+")*ROW(CV5:CV104),COLUMN(CV5)+98-COUNTIF($H5:$H105,"+"))),#REF!),"")</f>
        <v/>
      </c>
      <c r="DJ5" s="41" t="str">
        <f>IFERROR(LOOKUP(,-1/(ROW(CW5:CW104)=SMALL(($H5:$H105="+")*ROW(CW5:CW104),COLUMN(CW5)+98-COUNTIF($H5:$H105,"+"))),#REF!),"")</f>
        <v/>
      </c>
      <c r="DK5" s="41" t="str">
        <f>IFERROR(LOOKUP(,-1/(ROW(CX5:CX104)=SMALL(($H5:$H105="+")*ROW(CX5:CX104),COLUMN(CX5)+98-COUNTIF($H5:$H105,"+"))),#REF!),"")</f>
        <v/>
      </c>
      <c r="DL5" s="41" t="str">
        <f>IFERROR(LOOKUP(,-1/(ROW(CY5:CY104)=SMALL(($H5:$H105="+")*ROW(CY5:CY104),COLUMN(CY5)+98-COUNTIF($H5:$H105,"+"))),#REF!),"")</f>
        <v/>
      </c>
      <c r="DM5" s="41" t="str">
        <f>IFERROR(LOOKUP(,-1/(ROW(CZ5:CZ104)=SMALL(($H5:$H105="+")*ROW(CZ5:CZ104),COLUMN(CZ5)+98-COUNTIF($H5:$H105,"+"))),#REF!),"")</f>
        <v/>
      </c>
      <c r="DN5" s="41" t="str">
        <f>IFERROR(LOOKUP(,-1/(ROW(DA5:DA104)=SMALL(($H5:$H105="+")*ROW(DA5:DA104),COLUMN(DA5)+98-COUNTIF($H5:$H105,"+"))),#REF!),"")</f>
        <v/>
      </c>
      <c r="DO5" s="41" t="str">
        <f>IFERROR(LOOKUP(,-1/(ROW(DB5:DB104)=SMALL(($H5:$H105="+")*ROW(DB5:DB104),COLUMN(DB5)+98-COUNTIF($H5:$H105,"+"))),#REF!),"")</f>
        <v/>
      </c>
      <c r="DP5" s="41" t="str">
        <f>IFERROR(LOOKUP(,-1/(ROW(DC5:DC104)=SMALL(($H5:$H105="+")*ROW(DC5:DC104),COLUMN(DC5)+98-COUNTIF($H5:$H105,"+"))),#REF!),"")</f>
        <v/>
      </c>
      <c r="DQ5" s="41" t="str">
        <f>IFERROR(LOOKUP(,-1/(ROW(DD5:DD104)=SMALL(($H5:$H105="+")*ROW(DD5:DD104),COLUMN(DD5)+98-COUNTIF($H5:$H105,"+"))),#REF!),"")</f>
        <v/>
      </c>
      <c r="DR5" s="41" t="str">
        <f>IFERROR(LOOKUP(,-1/(ROW(DE5:DE104)=SMALL(($H5:$H105="+")*ROW(DE5:DE104),COLUMN(DE5)+98-COUNTIF($H5:$H105,"+"))),#REF!),"")</f>
        <v/>
      </c>
      <c r="DS5" s="41" t="str">
        <f>IFERROR(LOOKUP(,-1/(ROW(DF5:DF104)=SMALL(($H5:$H105="+")*ROW(DF5:DF104),COLUMN(DF5)+98-COUNTIF($H5:$H105,"+"))),#REF!),"")</f>
        <v/>
      </c>
      <c r="DT5" s="41" t="str">
        <f>IFERROR(LOOKUP(,-1/(ROW(DG5:DG104)=SMALL(($H5:$H105="+")*ROW(DG5:DG104),COLUMN(DG5)+98-COUNTIF($H5:$H105,"+"))),#REF!),"")</f>
        <v/>
      </c>
      <c r="DU5" s="41" t="str">
        <f>IFERROR(LOOKUP(,-1/(ROW(DH5:DH104)=SMALL(($H5:$H105="+")*ROW(DH5:DH104),COLUMN(DH5)+98-COUNTIF($H5:$H105,"+"))),#REF!),"")</f>
        <v/>
      </c>
      <c r="DV5" s="41" t="str">
        <f>IFERROR(LOOKUP(,-1/(ROW(DI5:DI104)=SMALL(($H5:$H105="+")*ROW(DI5:DI104),COLUMN(DI5)+98-COUNTIF($H5:$H105,"+"))),#REF!),"")</f>
        <v/>
      </c>
      <c r="DW5" s="41" t="str">
        <f>IFERROR(LOOKUP(,-1/(ROW(DJ5:DJ104)=SMALL(($H5:$H105="+")*ROW(DJ5:DJ104),COLUMN(DJ5)+98-COUNTIF($H5:$H105,"+"))),#REF!),"")</f>
        <v/>
      </c>
      <c r="DX5" s="41" t="str">
        <f>IFERROR(LOOKUP(,-1/(ROW(DK5:DK104)=SMALL(($H5:$H105="+")*ROW(DK5:DK104),COLUMN(DK5)+98-COUNTIF($H5:$H105,"+"))),#REF!),"")</f>
        <v/>
      </c>
      <c r="DY5" s="41" t="str">
        <f>IFERROR(LOOKUP(,-1/(ROW(DL5:DL104)=SMALL(($H5:$H105="+")*ROW(DL5:DL104),COLUMN(DL5)+98-COUNTIF($H5:$H105,"+"))),#REF!),"")</f>
        <v/>
      </c>
      <c r="DZ5" s="41" t="str">
        <f>IFERROR(LOOKUP(,-1/(ROW(DM5:DM104)=SMALL(($H5:$H105="+")*ROW(DM5:DM104),COLUMN(DM5)+98-COUNTIF($H5:$H105,"+"))),#REF!),"")</f>
        <v/>
      </c>
      <c r="EA5" s="41" t="str">
        <f>IFERROR(LOOKUP(,-1/(ROW(DN5:DN104)=SMALL(($H5:$H105="+")*ROW(DN5:DN104),COLUMN(DN5)+98-COUNTIF($H5:$H105,"+"))),#REF!),"")</f>
        <v/>
      </c>
    </row>
    <row r="6" spans="1:131" x14ac:dyDescent="0.2">
      <c r="A6" s="162" t="str">
        <f ca="1">IFERROR(ADDRESS(ROW(),MATCH(TRUE,INDEX(ISTEXT(INDIRECT(ADDRESS(ROW(),2)):INDIRECT(ADDRESS(ROW(),COLUMNS(Структура)+1))),1,0),0)+1,4),"")</f>
        <v/>
      </c>
      <c r="B6" s="162"/>
      <c r="C6" s="162"/>
    </row>
    <row r="7" spans="1:131" x14ac:dyDescent="0.2">
      <c r="A7" s="162" t="str">
        <f ca="1">IFERROR(ADDRESS(ROW(),MATCH(TRUE,INDEX(ISTEXT(INDIRECT(ADDRESS(ROW(),2)):INDIRECT(ADDRESS(ROW(),COLUMNS(Структура)+1))),1,0),0)+1,4),"")</f>
        <v/>
      </c>
      <c r="B7" s="162"/>
      <c r="C7" s="162"/>
    </row>
    <row r="8" spans="1:131" x14ac:dyDescent="0.2">
      <c r="A8" s="162" t="str">
        <f ca="1">IFERROR(ADDRESS(ROW(),MATCH(TRUE,INDEX(ISTEXT(INDIRECT(ADDRESS(ROW(),2)):INDIRECT(ADDRESS(ROW(),COLUMNS(Структура)+1))),1,0),0)+1,4),"")</f>
        <v/>
      </c>
      <c r="B8" s="162"/>
      <c r="C8" s="162"/>
    </row>
    <row r="9" spans="1:131" x14ac:dyDescent="0.2">
      <c r="A9" s="162" t="str">
        <f ca="1">IFERROR(ADDRESS(ROW(),MATCH(TRUE,INDEX(ISTEXT(INDIRECT(ADDRESS(ROW(),2)):INDIRECT(ADDRESS(ROW(),COLUMNS(Структура)+1))),1,0),0)+1,4),"")</f>
        <v/>
      </c>
      <c r="B9" s="162"/>
      <c r="C9" s="162"/>
      <c r="P9" s="28"/>
    </row>
    <row r="10" spans="1:131" x14ac:dyDescent="0.2">
      <c r="A10" s="162" t="str">
        <f ca="1">IFERROR(ADDRESS(ROW(),MATCH(TRUE,INDEX(ISTEXT(INDIRECT(ADDRESS(ROW(),2)):INDIRECT(ADDRESS(ROW(),COLUMNS(Структура)+1))),1,0),0)+1,4),"")</f>
        <v/>
      </c>
      <c r="B10" s="162"/>
      <c r="C10" s="162"/>
      <c r="P10" s="28"/>
    </row>
    <row r="11" spans="1:131" x14ac:dyDescent="0.2">
      <c r="A11" s="162" t="str">
        <f ca="1">IFERROR(ADDRESS(ROW(),MATCH(TRUE,INDEX(ISTEXT(INDIRECT(ADDRESS(ROW(),2)):INDIRECT(ADDRESS(ROW(),COLUMNS(Структура)+1))),1,0),0)+1,4),"")</f>
        <v/>
      </c>
      <c r="B11" s="162"/>
      <c r="C11" s="162"/>
      <c r="P11" s="28"/>
    </row>
    <row r="12" spans="1:131" x14ac:dyDescent="0.2">
      <c r="A12" s="162" t="str">
        <f ca="1">IFERROR(ADDRESS(ROW(),MATCH(TRUE,INDEX(ISTEXT(INDIRECT(ADDRESS(ROW(),2)):INDIRECT(ADDRESS(ROW(),COLUMNS(Структура)+1))),1,0),0)+1,4),"")</f>
        <v/>
      </c>
      <c r="B12" s="162"/>
      <c r="C12" s="162"/>
      <c r="P12" s="28"/>
    </row>
    <row r="13" spans="1:131" x14ac:dyDescent="0.2">
      <c r="A13" s="162" t="str">
        <f ca="1">IFERROR(ADDRESS(ROW(),MATCH(TRUE,INDEX(ISTEXT(INDIRECT(ADDRESS(ROW(),2)):INDIRECT(ADDRESS(ROW(),COLUMNS(Структура)+1))),1,0),0)+1,4),"")</f>
        <v/>
      </c>
      <c r="B13" s="162"/>
      <c r="C13" s="162"/>
      <c r="P13" s="28"/>
    </row>
    <row r="14" spans="1:131" x14ac:dyDescent="0.2">
      <c r="A14" s="162" t="str">
        <f ca="1">IFERROR(ADDRESS(ROW(),MATCH(TRUE,INDEX(ISTEXT(INDIRECT(ADDRESS(ROW(),2)):INDIRECT(ADDRESS(ROW(),COLUMNS(Структура)+1))),1,0),0)+1,4),"")</f>
        <v/>
      </c>
      <c r="B14" s="162"/>
      <c r="C14" s="162"/>
      <c r="P14" s="28"/>
    </row>
    <row r="15" spans="1:131" x14ac:dyDescent="0.2">
      <c r="A15" s="162" t="str">
        <f ca="1">IFERROR(ADDRESS(ROW(),MATCH(TRUE,INDEX(ISTEXT(INDIRECT(ADDRESS(ROW(),2)):INDIRECT(ADDRESS(ROW(),COLUMNS(Структура)+1))),1,0),0)+1,4),"")</f>
        <v/>
      </c>
      <c r="B15" s="162"/>
      <c r="C15" s="162"/>
      <c r="P15" s="28"/>
    </row>
    <row r="16" spans="1:131" x14ac:dyDescent="0.2">
      <c r="A16" s="162" t="str">
        <f ca="1">IFERROR(ADDRESS(ROW(),MATCH(TRUE,INDEX(ISTEXT(INDIRECT(ADDRESS(ROW(),2)):INDIRECT(ADDRESS(ROW(),COLUMNS(Структура)+1))),1,0),0)+1,4),"")</f>
        <v/>
      </c>
      <c r="B16" s="162"/>
      <c r="C16" s="162"/>
      <c r="P16" s="28"/>
    </row>
    <row r="17" spans="1:16" x14ac:dyDescent="0.2">
      <c r="A17" s="162" t="str">
        <f ca="1">IFERROR(ADDRESS(ROW(),MATCH(TRUE,INDEX(ISTEXT(INDIRECT(ADDRESS(ROW(),2)):INDIRECT(ADDRESS(ROW(),COLUMNS(Структура)+1))),1,0),0)+1,4),"")</f>
        <v/>
      </c>
      <c r="B17" s="162"/>
      <c r="C17" s="162"/>
      <c r="P17" s="28"/>
    </row>
    <row r="18" spans="1:16" x14ac:dyDescent="0.2">
      <c r="A18" s="162" t="str">
        <f ca="1">IFERROR(ADDRESS(ROW(),MATCH(TRUE,INDEX(ISTEXT(INDIRECT(ADDRESS(ROW(),2)):INDIRECT(ADDRESS(ROW(),COLUMNS(Структура)+1))),1,0),0)+1,4),"")</f>
        <v/>
      </c>
      <c r="B18" s="162"/>
      <c r="C18" s="162"/>
      <c r="P18" s="28"/>
    </row>
    <row r="19" spans="1:16" x14ac:dyDescent="0.2">
      <c r="A19" s="162" t="str">
        <f ca="1">IFERROR(ADDRESS(ROW(),MATCH(TRUE,INDEX(ISTEXT(INDIRECT(ADDRESS(ROW(),2)):INDIRECT(ADDRESS(ROW(),COLUMNS(Структура)+1))),1,0),0)+1,4),"")</f>
        <v/>
      </c>
      <c r="B19" s="162"/>
      <c r="C19" s="162"/>
      <c r="P19" s="28"/>
    </row>
    <row r="20" spans="1:16" x14ac:dyDescent="0.2">
      <c r="A20" s="162" t="str">
        <f ca="1">IFERROR(ADDRESS(ROW(),MATCH(TRUE,INDEX(ISTEXT(INDIRECT(ADDRESS(ROW(),2)):INDIRECT(ADDRESS(ROW(),COLUMNS(Структура)+1))),1,0),0)+1,4),"")</f>
        <v/>
      </c>
      <c r="B20" s="162"/>
      <c r="C20" s="162"/>
      <c r="P20" s="28"/>
    </row>
    <row r="21" spans="1:16" x14ac:dyDescent="0.2">
      <c r="A21" s="162" t="str">
        <f ca="1">IFERROR(ADDRESS(ROW(),MATCH(TRUE,INDEX(ISTEXT(INDIRECT(ADDRESS(ROW(),2)):INDIRECT(ADDRESS(ROW(),COLUMNS(Структура)+1))),1,0),0)+1,4),"")</f>
        <v/>
      </c>
      <c r="B21" s="162"/>
      <c r="C21" s="162"/>
      <c r="P21" s="28"/>
    </row>
    <row r="22" spans="1:16" x14ac:dyDescent="0.2">
      <c r="A22" s="162" t="str">
        <f ca="1">IFERROR(ADDRESS(ROW(),MATCH(TRUE,INDEX(ISTEXT(INDIRECT(ADDRESS(ROW(),2)):INDIRECT(ADDRESS(ROW(),COLUMNS(Структура)+1))),1,0),0)+1,4),"")</f>
        <v/>
      </c>
      <c r="B22" s="162"/>
      <c r="C22" s="162"/>
      <c r="P22" s="28"/>
    </row>
    <row r="23" spans="1:16" x14ac:dyDescent="0.2">
      <c r="A23" s="162" t="str">
        <f ca="1">IFERROR(ADDRESS(ROW(),MATCH(TRUE,INDEX(ISTEXT(INDIRECT(ADDRESS(ROW(),2)):INDIRECT(ADDRESS(ROW(),COLUMNS(Структура)+1))),1,0),0)+1,4),"")</f>
        <v/>
      </c>
      <c r="B23" s="162"/>
      <c r="C23" s="162"/>
      <c r="P23" s="28"/>
    </row>
    <row r="24" spans="1:16" x14ac:dyDescent="0.2">
      <c r="A24" s="162" t="str">
        <f ca="1">IFERROR(ADDRESS(ROW(),MATCH(TRUE,INDEX(ISTEXT(INDIRECT(ADDRESS(ROW(),2)):INDIRECT(ADDRESS(ROW(),COLUMNS(Структура)+1))),1,0),0)+1,4),"")</f>
        <v/>
      </c>
      <c r="B24" s="162"/>
      <c r="C24" s="162"/>
      <c r="P24" s="28"/>
    </row>
    <row r="25" spans="1:16" x14ac:dyDescent="0.2">
      <c r="A25" s="162" t="str">
        <f ca="1">IFERROR(ADDRESS(ROW(),MATCH(TRUE,INDEX(ISTEXT(INDIRECT(ADDRESS(ROW(),2)):INDIRECT(ADDRESS(ROW(),COLUMNS(Структура)+1))),1,0),0)+1,4),"")</f>
        <v/>
      </c>
      <c r="B25" s="162"/>
      <c r="C25" s="162"/>
      <c r="P25" s="28"/>
    </row>
    <row r="26" spans="1:16" x14ac:dyDescent="0.2">
      <c r="A26" s="162" t="str">
        <f ca="1">IFERROR(ADDRESS(ROW(),MATCH(TRUE,INDEX(ISTEXT(INDIRECT(ADDRESS(ROW(),2)):INDIRECT(ADDRESS(ROW(),COLUMNS(Структура)+1))),1,0),0)+1,4),"")</f>
        <v/>
      </c>
      <c r="B26" s="162"/>
      <c r="C26" s="162"/>
      <c r="P26" s="28"/>
    </row>
    <row r="27" spans="1:16" x14ac:dyDescent="0.2">
      <c r="A27" s="162" t="str">
        <f ca="1">IFERROR(ADDRESS(ROW(),MATCH(TRUE,INDEX(ISTEXT(INDIRECT(ADDRESS(ROW(),2)):INDIRECT(ADDRESS(ROW(),COLUMNS(Структура)+1))),1,0),0)+1,4),"")</f>
        <v/>
      </c>
      <c r="B27" s="162"/>
      <c r="C27" s="162"/>
      <c r="P27" s="28"/>
    </row>
    <row r="28" spans="1:16" x14ac:dyDescent="0.2">
      <c r="A28" s="162" t="str">
        <f ca="1">IFERROR(ADDRESS(ROW(),MATCH(TRUE,INDEX(ISTEXT(INDIRECT(ADDRESS(ROW(),2)):INDIRECT(ADDRESS(ROW(),COLUMNS(Структура)+1))),1,0),0)+1,4),"")</f>
        <v/>
      </c>
      <c r="B28" s="162"/>
      <c r="C28" s="162"/>
      <c r="P28" s="28"/>
    </row>
    <row r="29" spans="1:16" x14ac:dyDescent="0.2">
      <c r="A29" s="162" t="str">
        <f ca="1">IFERROR(ADDRESS(ROW(),MATCH(TRUE,INDEX(ISTEXT(INDIRECT(ADDRESS(ROW(),2)):INDIRECT(ADDRESS(ROW(),COLUMNS(Структура)+1))),1,0),0)+1,4),"")</f>
        <v/>
      </c>
      <c r="B29" s="162"/>
      <c r="C29" s="162"/>
    </row>
    <row r="30" spans="1:16" x14ac:dyDescent="0.2">
      <c r="A30" s="162" t="str">
        <f ca="1">IFERROR(ADDRESS(ROW(),MATCH(TRUE,INDEX(ISTEXT(INDIRECT(ADDRESS(ROW(),2)):INDIRECT(ADDRESS(ROW(),COLUMNS(Структура)+1))),1,0),0)+1,4),"")</f>
        <v/>
      </c>
      <c r="B30" s="162"/>
      <c r="C30" s="162"/>
    </row>
    <row r="31" spans="1:16" x14ac:dyDescent="0.2">
      <c r="A31" s="162" t="str">
        <f ca="1">IFERROR(ADDRESS(ROW(),MATCH(TRUE,INDEX(ISTEXT(INDIRECT(ADDRESS(ROW(),2)):INDIRECT(ADDRESS(ROW(),COLUMNS(Структура)+1))),1,0),0)+1,4),"")</f>
        <v/>
      </c>
      <c r="B31" s="162"/>
      <c r="C31" s="162"/>
    </row>
    <row r="32" spans="1:16" x14ac:dyDescent="0.2">
      <c r="A32" s="162" t="str">
        <f ca="1">IFERROR(ADDRESS(ROW(),MATCH(TRUE,INDEX(ISTEXT(INDIRECT(ADDRESS(ROW(),2)):INDIRECT(ADDRESS(ROW(),COLUMNS(Структура)+1))),1,0),0)+1,4),"")</f>
        <v/>
      </c>
      <c r="B32" s="162"/>
      <c r="C32" s="162"/>
    </row>
    <row r="33" spans="1:3" x14ac:dyDescent="0.2">
      <c r="A33" s="162" t="str">
        <f ca="1">IFERROR(ADDRESS(ROW(),MATCH(TRUE,INDEX(ISTEXT(INDIRECT(ADDRESS(ROW(),2)):INDIRECT(ADDRESS(ROW(),COLUMNS(Структура)+1))),1,0),0)+1,4),"")</f>
        <v/>
      </c>
      <c r="B33" s="162"/>
      <c r="C33" s="162"/>
    </row>
    <row r="34" spans="1:3" x14ac:dyDescent="0.2">
      <c r="A34" s="162" t="str">
        <f ca="1">IFERROR(ADDRESS(ROW(),MATCH(TRUE,INDEX(ISTEXT(INDIRECT(ADDRESS(ROW(),2)):INDIRECT(ADDRESS(ROW(),COLUMNS(Структура)+1))),1,0),0)+1,4),"")</f>
        <v/>
      </c>
      <c r="B34" s="162"/>
      <c r="C34" s="162"/>
    </row>
    <row r="35" spans="1:3" x14ac:dyDescent="0.2">
      <c r="A35" s="162" t="str">
        <f ca="1">IFERROR(ADDRESS(ROW(),MATCH(TRUE,INDEX(ISTEXT(INDIRECT(ADDRESS(ROW(),2)):INDIRECT(ADDRESS(ROW(),COLUMNS(Структура)+1))),1,0),0)+1,4),"")</f>
        <v/>
      </c>
      <c r="B35" s="162"/>
      <c r="C35" s="162"/>
    </row>
    <row r="36" spans="1:3" x14ac:dyDescent="0.2">
      <c r="A36" s="162" t="str">
        <f ca="1">IFERROR(ADDRESS(ROW(),MATCH(TRUE,INDEX(ISTEXT(INDIRECT(ADDRESS(ROW(),2)):INDIRECT(ADDRESS(ROW(),COLUMNS(Структура)+1))),1,0),0)+1,4),"")</f>
        <v/>
      </c>
      <c r="B36" s="162"/>
      <c r="C36" s="162"/>
    </row>
    <row r="37" spans="1:3" x14ac:dyDescent="0.2">
      <c r="A37" s="162" t="str">
        <f ca="1">IFERROR(ADDRESS(ROW(),MATCH(TRUE,INDEX(ISTEXT(INDIRECT(ADDRESS(ROW(),2)):INDIRECT(ADDRESS(ROW(),COLUMNS(Структура)+1))),1,0),0)+1,4),"")</f>
        <v/>
      </c>
      <c r="B37" s="162"/>
      <c r="C37" s="162"/>
    </row>
    <row r="38" spans="1:3" x14ac:dyDescent="0.2">
      <c r="A38" s="162" t="str">
        <f ca="1">IFERROR(ADDRESS(ROW(),MATCH(TRUE,INDEX(ISTEXT(INDIRECT(ADDRESS(ROW(),2)):INDIRECT(ADDRESS(ROW(),COLUMNS(Структура)+1))),1,0),0)+1,4),"")</f>
        <v/>
      </c>
      <c r="B38" s="162"/>
      <c r="C38" s="162"/>
    </row>
    <row r="39" spans="1:3" x14ac:dyDescent="0.2">
      <c r="A39" s="162" t="str">
        <f ca="1">IFERROR(ADDRESS(ROW(),MATCH(TRUE,INDEX(ISTEXT(INDIRECT(ADDRESS(ROW(),2)):INDIRECT(ADDRESS(ROW(),COLUMNS(Структура)+1))),1,0),0)+1,4),"")</f>
        <v/>
      </c>
      <c r="B39" s="162"/>
      <c r="C39" s="162"/>
    </row>
    <row r="40" spans="1:3" x14ac:dyDescent="0.2">
      <c r="A40" s="162" t="str">
        <f ca="1">IFERROR(ADDRESS(ROW(),MATCH(TRUE,INDEX(ISTEXT(INDIRECT(ADDRESS(ROW(),2)):INDIRECT(ADDRESS(ROW(),COLUMNS(Структура)+1))),1,0),0)+1,4),"")</f>
        <v/>
      </c>
      <c r="B40" s="162"/>
      <c r="C40" s="162"/>
    </row>
    <row r="41" spans="1:3" x14ac:dyDescent="0.2">
      <c r="A41" s="162" t="str">
        <f ca="1">IFERROR(ADDRESS(ROW(),MATCH(TRUE,INDEX(ISTEXT(INDIRECT(ADDRESS(ROW(),2)):INDIRECT(ADDRESS(ROW(),COLUMNS(Структура)+1))),1,0),0)+1,4),"")</f>
        <v/>
      </c>
      <c r="B41" s="162"/>
      <c r="C41" s="162"/>
    </row>
    <row r="42" spans="1:3" x14ac:dyDescent="0.2">
      <c r="A42" s="162" t="str">
        <f ca="1">IFERROR(ADDRESS(ROW(),MATCH(TRUE,INDEX(ISTEXT(INDIRECT(ADDRESS(ROW(),2)):INDIRECT(ADDRESS(ROW(),COLUMNS(Структура)+1))),1,0),0)+1,4),"")</f>
        <v/>
      </c>
      <c r="B42" s="162"/>
      <c r="C42" s="162"/>
    </row>
    <row r="43" spans="1:3" x14ac:dyDescent="0.2">
      <c r="A43" s="162" t="str">
        <f ca="1">IFERROR(ADDRESS(ROW(),MATCH(TRUE,INDEX(ISTEXT(INDIRECT(ADDRESS(ROW(),2)):INDIRECT(ADDRESS(ROW(),COLUMNS(Структура)+1))),1,0),0)+1,4),"")</f>
        <v/>
      </c>
      <c r="B43" s="162"/>
      <c r="C43" s="162"/>
    </row>
    <row r="44" spans="1:3" x14ac:dyDescent="0.2">
      <c r="A44" s="162" t="str">
        <f ca="1">IFERROR(ADDRESS(ROW(),MATCH(TRUE,INDEX(ISTEXT(INDIRECT(ADDRESS(ROW(),2)):INDIRECT(ADDRESS(ROW(),COLUMNS(Структура)+1))),1,0),0)+1,4),"")</f>
        <v/>
      </c>
      <c r="B44" s="162"/>
      <c r="C44" s="162"/>
    </row>
    <row r="45" spans="1:3" x14ac:dyDescent="0.2">
      <c r="A45" s="162" t="str">
        <f ca="1">IFERROR(ADDRESS(ROW(),MATCH(TRUE,INDEX(ISTEXT(INDIRECT(ADDRESS(ROW(),2)):INDIRECT(ADDRESS(ROW(),COLUMNS(Структура)+1))),1,0),0)+1,4),"")</f>
        <v/>
      </c>
      <c r="B45" s="162"/>
      <c r="C45" s="162"/>
    </row>
    <row r="46" spans="1:3" x14ac:dyDescent="0.2">
      <c r="A46" s="162" t="str">
        <f ca="1">IFERROR(ADDRESS(ROW(),MATCH(TRUE,INDEX(ISTEXT(INDIRECT(ADDRESS(ROW(),2)):INDIRECT(ADDRESS(ROW(),COLUMNS(Структура)+1))),1,0),0)+1,4),"")</f>
        <v/>
      </c>
      <c r="B46" s="162"/>
      <c r="C46" s="162"/>
    </row>
    <row r="47" spans="1:3" x14ac:dyDescent="0.2">
      <c r="A47" s="162" t="str">
        <f ca="1">IFERROR(ADDRESS(ROW(),MATCH(TRUE,INDEX(ISTEXT(INDIRECT(ADDRESS(ROW(),2)):INDIRECT(ADDRESS(ROW(),COLUMNS(Структура)+1))),1,0),0)+1,4),"")</f>
        <v/>
      </c>
      <c r="B47" s="162"/>
      <c r="C47" s="162"/>
    </row>
    <row r="48" spans="1:3" x14ac:dyDescent="0.2">
      <c r="A48" s="162" t="str">
        <f ca="1">IFERROR(ADDRESS(ROW(),MATCH(TRUE,INDEX(ISTEXT(INDIRECT(ADDRESS(ROW(),2)):INDIRECT(ADDRESS(ROW(),COLUMNS(Структура)+1))),1,0),0)+1,4),"")</f>
        <v/>
      </c>
      <c r="B48" s="162"/>
      <c r="C48" s="162"/>
    </row>
    <row r="49" spans="1:3" x14ac:dyDescent="0.2">
      <c r="A49" s="162" t="str">
        <f ca="1">IFERROR(ADDRESS(ROW(),MATCH(TRUE,INDEX(ISTEXT(INDIRECT(ADDRESS(ROW(),2)):INDIRECT(ADDRESS(ROW(),COLUMNS(Структура)+1))),1,0),0)+1,4),"")</f>
        <v/>
      </c>
      <c r="B49" s="162"/>
      <c r="C49" s="162"/>
    </row>
    <row r="50" spans="1:3" x14ac:dyDescent="0.2">
      <c r="A50" s="162" t="str">
        <f ca="1">IFERROR(ADDRESS(ROW(),MATCH(TRUE,INDEX(ISTEXT(INDIRECT(ADDRESS(ROW(),2)):INDIRECT(ADDRESS(ROW(),COLUMNS(Структура)+1))),1,0),0)+1,4),"")</f>
        <v/>
      </c>
      <c r="B50" s="162"/>
      <c r="C50" s="162"/>
    </row>
    <row r="51" spans="1:3" x14ac:dyDescent="0.2">
      <c r="A51" s="162" t="str">
        <f ca="1">IFERROR(ADDRESS(ROW(),MATCH(TRUE,INDEX(ISTEXT(INDIRECT(ADDRESS(ROW(),2)):INDIRECT(ADDRESS(ROW(),COLUMNS(Структура)+1))),1,0),0)+1,4),"")</f>
        <v/>
      </c>
      <c r="B51" s="162"/>
      <c r="C51" s="162"/>
    </row>
    <row r="52" spans="1:3" x14ac:dyDescent="0.2">
      <c r="A52" s="162" t="str">
        <f ca="1">IFERROR(ADDRESS(ROW(),MATCH(TRUE,INDEX(ISTEXT(INDIRECT(ADDRESS(ROW(),2)):INDIRECT(ADDRESS(ROW(),COLUMNS(Структура)+1))),1,0),0)+1,4),"")</f>
        <v/>
      </c>
      <c r="B52" s="162"/>
      <c r="C52" s="162"/>
    </row>
    <row r="53" spans="1:3" x14ac:dyDescent="0.2">
      <c r="A53" s="162" t="str">
        <f ca="1">IFERROR(ADDRESS(ROW(),MATCH(TRUE,INDEX(ISTEXT(INDIRECT(ADDRESS(ROW(),2)):INDIRECT(ADDRESS(ROW(),COLUMNS(Структура)+1))),1,0),0)+1,4),"")</f>
        <v/>
      </c>
      <c r="B53" s="162"/>
      <c r="C53" s="162"/>
    </row>
    <row r="54" spans="1:3" x14ac:dyDescent="0.2">
      <c r="A54" s="162" t="str">
        <f ca="1">IFERROR(ADDRESS(ROW(),MATCH(TRUE,INDEX(ISTEXT(INDIRECT(ADDRESS(ROW(),2)):INDIRECT(ADDRESS(ROW(),COLUMNS(Структура)+1))),1,0),0)+1,4),"")</f>
        <v/>
      </c>
      <c r="B54" s="162"/>
      <c r="C54" s="162"/>
    </row>
    <row r="55" spans="1:3" x14ac:dyDescent="0.2">
      <c r="A55" s="162" t="str">
        <f ca="1">IFERROR(ADDRESS(ROW(),MATCH(TRUE,INDEX(ISTEXT(INDIRECT(ADDRESS(ROW(),2)):INDIRECT(ADDRESS(ROW(),COLUMNS(Структура)+1))),1,0),0)+1,4),"")</f>
        <v/>
      </c>
      <c r="B55" s="162"/>
      <c r="C55" s="162"/>
    </row>
    <row r="56" spans="1:3" x14ac:dyDescent="0.2">
      <c r="A56" s="162" t="str">
        <f ca="1">IFERROR(ADDRESS(ROW(),MATCH(TRUE,INDEX(ISTEXT(INDIRECT(ADDRESS(ROW(),2)):INDIRECT(ADDRESS(ROW(),COLUMNS(Структура)+1))),1,0),0)+1,4),"")</f>
        <v/>
      </c>
      <c r="B56" s="162"/>
      <c r="C56" s="162"/>
    </row>
    <row r="57" spans="1:3" x14ac:dyDescent="0.2">
      <c r="A57" s="162" t="str">
        <f ca="1">IFERROR(ADDRESS(ROW(),MATCH(TRUE,INDEX(ISTEXT(INDIRECT(ADDRESS(ROW(),2)):INDIRECT(ADDRESS(ROW(),COLUMNS(Структура)+1))),1,0),0)+1,4),"")</f>
        <v/>
      </c>
      <c r="B57" s="162"/>
      <c r="C57" s="162"/>
    </row>
    <row r="58" spans="1:3" x14ac:dyDescent="0.2">
      <c r="A58" s="162" t="str">
        <f ca="1">IFERROR(ADDRESS(ROW(),MATCH(TRUE,INDEX(ISTEXT(INDIRECT(ADDRESS(ROW(),2)):INDIRECT(ADDRESS(ROW(),COLUMNS(Структура)+1))),1,0),0)+1,4),"")</f>
        <v/>
      </c>
      <c r="B58" s="162"/>
      <c r="C58" s="162"/>
    </row>
    <row r="59" spans="1:3" x14ac:dyDescent="0.2">
      <c r="A59" s="162" t="str">
        <f ca="1">IFERROR(ADDRESS(ROW(),MATCH(TRUE,INDEX(ISTEXT(INDIRECT(ADDRESS(ROW(),2)):INDIRECT(ADDRESS(ROW(),COLUMNS(Структура)+1))),1,0),0)+1,4),"")</f>
        <v/>
      </c>
      <c r="B59" s="162"/>
      <c r="C59" s="162"/>
    </row>
    <row r="60" spans="1:3" x14ac:dyDescent="0.2">
      <c r="A60" s="162" t="str">
        <f ca="1">IFERROR(ADDRESS(ROW(),MATCH(TRUE,INDEX(ISTEXT(INDIRECT(ADDRESS(ROW(),2)):INDIRECT(ADDRESS(ROW(),COLUMNS(Структура)+1))),1,0),0)+1,4),"")</f>
        <v/>
      </c>
      <c r="B60" s="162"/>
      <c r="C60" s="162"/>
    </row>
    <row r="61" spans="1:3" x14ac:dyDescent="0.2">
      <c r="A61" s="162" t="str">
        <f ca="1">IFERROR(ADDRESS(ROW(),MATCH(TRUE,INDEX(ISTEXT(INDIRECT(ADDRESS(ROW(),2)):INDIRECT(ADDRESS(ROW(),COLUMNS(Структура)+1))),1,0),0)+1,4),"")</f>
        <v/>
      </c>
      <c r="B61" s="162"/>
      <c r="C61" s="162"/>
    </row>
    <row r="62" spans="1:3" x14ac:dyDescent="0.2">
      <c r="A62" s="162" t="str">
        <f ca="1">IFERROR(ADDRESS(ROW(),MATCH(TRUE,INDEX(ISTEXT(INDIRECT(ADDRESS(ROW(),2)):INDIRECT(ADDRESS(ROW(),COLUMNS(Структура)+1))),1,0),0)+1,4),"")</f>
        <v/>
      </c>
      <c r="B62" s="162"/>
      <c r="C62" s="162"/>
    </row>
    <row r="63" spans="1:3" x14ac:dyDescent="0.2">
      <c r="A63" s="162" t="str">
        <f ca="1">IFERROR(ADDRESS(ROW(),MATCH(TRUE,INDEX(ISTEXT(INDIRECT(ADDRESS(ROW(),2)):INDIRECT(ADDRESS(ROW(),COLUMNS(Структура)+1))),1,0),0)+1,4),"")</f>
        <v/>
      </c>
      <c r="B63" s="162"/>
      <c r="C63" s="162"/>
    </row>
    <row r="64" spans="1:3" x14ac:dyDescent="0.2">
      <c r="A64" s="162" t="str">
        <f ca="1">IFERROR(ADDRESS(ROW(),MATCH(TRUE,INDEX(ISTEXT(INDIRECT(ADDRESS(ROW(),2)):INDIRECT(ADDRESS(ROW(),COLUMNS(Структура)+1))),1,0),0)+1,4),"")</f>
        <v/>
      </c>
      <c r="B64" s="162"/>
      <c r="C64" s="162"/>
    </row>
    <row r="65" spans="1:3" x14ac:dyDescent="0.2">
      <c r="A65" s="162" t="str">
        <f ca="1">IFERROR(ADDRESS(ROW(),MATCH(TRUE,INDEX(ISTEXT(INDIRECT(ADDRESS(ROW(),2)):INDIRECT(ADDRESS(ROW(),COLUMNS(Структура)+1))),1,0),0)+1,4),"")</f>
        <v/>
      </c>
      <c r="B65" s="162"/>
      <c r="C65" s="162"/>
    </row>
    <row r="66" spans="1:3" x14ac:dyDescent="0.2">
      <c r="A66" s="162" t="str">
        <f ca="1">IFERROR(ADDRESS(ROW(),MATCH(TRUE,INDEX(ISTEXT(INDIRECT(ADDRESS(ROW(),2)):INDIRECT(ADDRESS(ROW(),COLUMNS(Структура)+1))),1,0),0)+1,4),"")</f>
        <v/>
      </c>
      <c r="B66" s="162"/>
      <c r="C66" s="162"/>
    </row>
    <row r="67" spans="1:3" x14ac:dyDescent="0.2">
      <c r="A67" s="162" t="str">
        <f ca="1">IFERROR(ADDRESS(ROW(),MATCH(TRUE,INDEX(ISTEXT(INDIRECT(ADDRESS(ROW(),2)):INDIRECT(ADDRESS(ROW(),COLUMNS(Структура)+1))),1,0),0)+1,4),"")</f>
        <v/>
      </c>
      <c r="B67" s="162"/>
      <c r="C67" s="162"/>
    </row>
    <row r="68" spans="1:3" x14ac:dyDescent="0.2">
      <c r="A68" s="162" t="str">
        <f ca="1">IFERROR(ADDRESS(ROW(),MATCH(TRUE,INDEX(ISTEXT(INDIRECT(ADDRESS(ROW(),2)):INDIRECT(ADDRESS(ROW(),COLUMNS(Структура)+1))),1,0),0)+1,4),"")</f>
        <v/>
      </c>
      <c r="B68" s="162"/>
      <c r="C68" s="162"/>
    </row>
    <row r="69" spans="1:3" x14ac:dyDescent="0.2">
      <c r="A69" s="162" t="str">
        <f ca="1">IFERROR(ADDRESS(ROW(),MATCH(TRUE,INDEX(ISTEXT(INDIRECT(ADDRESS(ROW(),2)):INDIRECT(ADDRESS(ROW(),COLUMNS(Структура)+1))),1,0),0)+1,4),"")</f>
        <v/>
      </c>
      <c r="B69" s="162"/>
      <c r="C69" s="162"/>
    </row>
    <row r="70" spans="1:3" x14ac:dyDescent="0.2">
      <c r="A70" s="162" t="str">
        <f ca="1">IFERROR(ADDRESS(ROW(),MATCH(TRUE,INDEX(ISTEXT(INDIRECT(ADDRESS(ROW(),2)):INDIRECT(ADDRESS(ROW(),COLUMNS(Структура)+1))),1,0),0)+1,4),"")</f>
        <v/>
      </c>
      <c r="B70" s="162"/>
      <c r="C70" s="162"/>
    </row>
    <row r="71" spans="1:3" x14ac:dyDescent="0.2">
      <c r="A71" s="162" t="str">
        <f ca="1">IFERROR(ADDRESS(ROW(),MATCH(TRUE,INDEX(ISTEXT(INDIRECT(ADDRESS(ROW(),2)):INDIRECT(ADDRESS(ROW(),COLUMNS(Структура)+1))),1,0),0)+1,4),"")</f>
        <v/>
      </c>
      <c r="B71" s="162"/>
      <c r="C71" s="162"/>
    </row>
    <row r="72" spans="1:3" x14ac:dyDescent="0.2">
      <c r="A72" s="162" t="str">
        <f ca="1">IFERROR(ADDRESS(ROW(),MATCH(TRUE,INDEX(ISTEXT(INDIRECT(ADDRESS(ROW(),2)):INDIRECT(ADDRESS(ROW(),COLUMNS(Структура)+1))),1,0),0)+1,4),"")</f>
        <v/>
      </c>
      <c r="B72" s="162"/>
      <c r="C72" s="162"/>
    </row>
    <row r="73" spans="1:3" x14ac:dyDescent="0.2">
      <c r="A73" s="162" t="str">
        <f ca="1">IFERROR(ADDRESS(ROW(),MATCH(TRUE,INDEX(ISTEXT(INDIRECT(ADDRESS(ROW(),2)):INDIRECT(ADDRESS(ROW(),COLUMNS(Структура)+1))),1,0),0)+1,4),"")</f>
        <v/>
      </c>
      <c r="B73" s="162"/>
      <c r="C73" s="162"/>
    </row>
    <row r="74" spans="1:3" x14ac:dyDescent="0.2">
      <c r="A74" s="162" t="str">
        <f ca="1">IFERROR(ADDRESS(ROW(),MATCH(TRUE,INDEX(ISTEXT(INDIRECT(ADDRESS(ROW(),2)):INDIRECT(ADDRESS(ROW(),COLUMNS(Структура)+1))),1,0),0)+1,4),"")</f>
        <v/>
      </c>
      <c r="B74" s="162"/>
      <c r="C74" s="162"/>
    </row>
    <row r="75" spans="1:3" x14ac:dyDescent="0.2">
      <c r="A75" s="162" t="str">
        <f ca="1">IFERROR(ADDRESS(ROW(),MATCH(TRUE,INDEX(ISTEXT(INDIRECT(ADDRESS(ROW(),2)):INDIRECT(ADDRESS(ROW(),COLUMNS(Структура)+1))),1,0),0)+1,4),"")</f>
        <v/>
      </c>
      <c r="B75" s="162"/>
      <c r="C75" s="162"/>
    </row>
    <row r="76" spans="1:3" x14ac:dyDescent="0.2">
      <c r="A76" s="162" t="str">
        <f ca="1">IFERROR(ADDRESS(ROW(),MATCH(TRUE,INDEX(ISTEXT(INDIRECT(ADDRESS(ROW(),2)):INDIRECT(ADDRESS(ROW(),COLUMNS(Структура)+1))),1,0),0)+1,4),"")</f>
        <v/>
      </c>
      <c r="B76" s="162"/>
      <c r="C76" s="162"/>
    </row>
    <row r="77" spans="1:3" x14ac:dyDescent="0.2">
      <c r="A77" s="162" t="str">
        <f ca="1">IFERROR(ADDRESS(ROW(),MATCH(TRUE,INDEX(ISTEXT(INDIRECT(ADDRESS(ROW(),2)):INDIRECT(ADDRESS(ROW(),COLUMNS(Структура)+1))),1,0),0)+1,4),"")</f>
        <v/>
      </c>
      <c r="B77" s="162"/>
      <c r="C77" s="162"/>
    </row>
    <row r="78" spans="1:3" x14ac:dyDescent="0.2">
      <c r="A78" s="162" t="str">
        <f ca="1">IFERROR(ADDRESS(ROW(),MATCH(TRUE,INDEX(ISTEXT(INDIRECT(ADDRESS(ROW(),2)):INDIRECT(ADDRESS(ROW(),COLUMNS(Структура)+1))),1,0),0)+1,4),"")</f>
        <v/>
      </c>
      <c r="B78" s="162"/>
      <c r="C78" s="162"/>
    </row>
    <row r="79" spans="1:3" x14ac:dyDescent="0.2">
      <c r="A79" s="162" t="str">
        <f ca="1">IFERROR(ADDRESS(ROW(),MATCH(TRUE,INDEX(ISTEXT(INDIRECT(ADDRESS(ROW(),2)):INDIRECT(ADDRESS(ROW(),COLUMNS(Структура)+1))),1,0),0)+1,4),"")</f>
        <v/>
      </c>
      <c r="B79" s="162"/>
      <c r="C79" s="162"/>
    </row>
    <row r="80" spans="1:3" x14ac:dyDescent="0.2">
      <c r="A80" s="162" t="str">
        <f ca="1">IFERROR(ADDRESS(ROW(),MATCH(TRUE,INDEX(ISTEXT(INDIRECT(ADDRESS(ROW(),2)):INDIRECT(ADDRESS(ROW(),COLUMNS(Структура)+1))),1,0),0)+1,4),"")</f>
        <v/>
      </c>
      <c r="B80" s="162"/>
      <c r="C80" s="162"/>
    </row>
    <row r="81" spans="1:3" x14ac:dyDescent="0.2">
      <c r="A81" s="162" t="str">
        <f ca="1">IFERROR(ADDRESS(ROW(),MATCH(TRUE,INDEX(ISTEXT(INDIRECT(ADDRESS(ROW(),2)):INDIRECT(ADDRESS(ROW(),COLUMNS(Структура)+1))),1,0),0)+1,4),"")</f>
        <v/>
      </c>
      <c r="B81" s="162"/>
      <c r="C81" s="162"/>
    </row>
    <row r="82" spans="1:3" x14ac:dyDescent="0.2">
      <c r="A82" s="162" t="str">
        <f ca="1">IFERROR(ADDRESS(ROW(),MATCH(TRUE,INDEX(ISTEXT(INDIRECT(ADDRESS(ROW(),2)):INDIRECT(ADDRESS(ROW(),COLUMNS(Структура)+1))),1,0),0)+1,4),"")</f>
        <v/>
      </c>
      <c r="B82" s="162"/>
      <c r="C82" s="162"/>
    </row>
    <row r="83" spans="1:3" x14ac:dyDescent="0.2">
      <c r="A83" s="162" t="str">
        <f ca="1">IFERROR(ADDRESS(ROW(),MATCH(TRUE,INDEX(ISTEXT(INDIRECT(ADDRESS(ROW(),2)):INDIRECT(ADDRESS(ROW(),COLUMNS(Структура)+1))),1,0),0)+1,4),"")</f>
        <v/>
      </c>
      <c r="B83" s="162"/>
      <c r="C83" s="162"/>
    </row>
    <row r="84" spans="1:3" x14ac:dyDescent="0.2">
      <c r="A84" s="162" t="str">
        <f ca="1">IFERROR(ADDRESS(ROW(),MATCH(TRUE,INDEX(ISTEXT(INDIRECT(ADDRESS(ROW(),2)):INDIRECT(ADDRESS(ROW(),COLUMNS(Структура)+1))),1,0),0)+1,4),"")</f>
        <v/>
      </c>
      <c r="B84" s="162"/>
      <c r="C84" s="162"/>
    </row>
    <row r="85" spans="1:3" x14ac:dyDescent="0.2">
      <c r="A85" s="162" t="str">
        <f ca="1">IFERROR(ADDRESS(ROW(),MATCH(TRUE,INDEX(ISTEXT(INDIRECT(ADDRESS(ROW(),2)):INDIRECT(ADDRESS(ROW(),COLUMNS(Структура)+1))),1,0),0)+1,4),"")</f>
        <v/>
      </c>
      <c r="B85" s="162"/>
      <c r="C85" s="162"/>
    </row>
    <row r="86" spans="1:3" x14ac:dyDescent="0.2">
      <c r="A86" s="162" t="str">
        <f ca="1">IFERROR(ADDRESS(ROW(),MATCH(TRUE,INDEX(ISTEXT(INDIRECT(ADDRESS(ROW(),2)):INDIRECT(ADDRESS(ROW(),COLUMNS(Структура)+1))),1,0),0)+1,4),"")</f>
        <v/>
      </c>
      <c r="B86" s="162"/>
      <c r="C86" s="162"/>
    </row>
    <row r="87" spans="1:3" x14ac:dyDescent="0.2">
      <c r="A87" s="162" t="str">
        <f ca="1">IFERROR(ADDRESS(ROW(),MATCH(TRUE,INDEX(ISTEXT(INDIRECT(ADDRESS(ROW(),2)):INDIRECT(ADDRESS(ROW(),COLUMNS(Структура)+1))),1,0),0)+1,4),"")</f>
        <v/>
      </c>
      <c r="B87" s="162"/>
      <c r="C87" s="162"/>
    </row>
    <row r="88" spans="1:3" x14ac:dyDescent="0.2">
      <c r="A88" s="162" t="str">
        <f ca="1">IFERROR(ADDRESS(ROW(),MATCH(TRUE,INDEX(ISTEXT(INDIRECT(ADDRESS(ROW(),2)):INDIRECT(ADDRESS(ROW(),COLUMNS(Структура)+1))),1,0),0)+1,4),"")</f>
        <v/>
      </c>
      <c r="B88" s="162"/>
      <c r="C88" s="162"/>
    </row>
    <row r="89" spans="1:3" x14ac:dyDescent="0.2">
      <c r="A89" s="162" t="str">
        <f ca="1">IFERROR(ADDRESS(ROW(),MATCH(TRUE,INDEX(ISTEXT(INDIRECT(ADDRESS(ROW(),2)):INDIRECT(ADDRESS(ROW(),COLUMNS(Структура)+1))),1,0),0)+1,4),"")</f>
        <v/>
      </c>
      <c r="B89" s="162"/>
      <c r="C89" s="162"/>
    </row>
    <row r="90" spans="1:3" x14ac:dyDescent="0.2">
      <c r="A90" s="162" t="str">
        <f ca="1">IFERROR(ADDRESS(ROW(),MATCH(TRUE,INDEX(ISTEXT(INDIRECT(ADDRESS(ROW(),2)):INDIRECT(ADDRESS(ROW(),COLUMNS(Структура)+1))),1,0),0)+1,4),"")</f>
        <v/>
      </c>
      <c r="B90" s="162"/>
      <c r="C90" s="162"/>
    </row>
    <row r="91" spans="1:3" x14ac:dyDescent="0.2">
      <c r="A91" s="162" t="str">
        <f ca="1">IFERROR(ADDRESS(ROW(),MATCH(TRUE,INDEX(ISTEXT(INDIRECT(ADDRESS(ROW(),2)):INDIRECT(ADDRESS(ROW(),COLUMNS(Структура)+1))),1,0),0)+1,4),"")</f>
        <v/>
      </c>
      <c r="B91" s="162"/>
      <c r="C91" s="162"/>
    </row>
    <row r="92" spans="1:3" x14ac:dyDescent="0.2">
      <c r="A92" s="162" t="str">
        <f ca="1">IFERROR(ADDRESS(ROW(),MATCH(TRUE,INDEX(ISTEXT(INDIRECT(ADDRESS(ROW(),2)):INDIRECT(ADDRESS(ROW(),COLUMNS(Структура)+1))),1,0),0)+1,4),"")</f>
        <v/>
      </c>
      <c r="B92" s="162"/>
      <c r="C92" s="162"/>
    </row>
    <row r="93" spans="1:3" x14ac:dyDescent="0.2">
      <c r="A93" s="162" t="str">
        <f ca="1">IFERROR(ADDRESS(ROW(),MATCH(TRUE,INDEX(ISTEXT(INDIRECT(ADDRESS(ROW(),2)):INDIRECT(ADDRESS(ROW(),COLUMNS(Структура)+1))),1,0),0)+1,4),"")</f>
        <v/>
      </c>
      <c r="B93" s="162"/>
      <c r="C93" s="162"/>
    </row>
    <row r="94" spans="1:3" x14ac:dyDescent="0.2">
      <c r="A94" s="162" t="str">
        <f ca="1">IFERROR(ADDRESS(ROW(),MATCH(TRUE,INDEX(ISTEXT(INDIRECT(ADDRESS(ROW(),2)):INDIRECT(ADDRESS(ROW(),COLUMNS(Структура)+1))),1,0),0)+1,4),"")</f>
        <v/>
      </c>
      <c r="B94" s="162"/>
      <c r="C94" s="162"/>
    </row>
    <row r="95" spans="1:3" x14ac:dyDescent="0.2">
      <c r="A95" s="162" t="str">
        <f ca="1">IFERROR(ADDRESS(ROW(),MATCH(TRUE,INDEX(ISTEXT(INDIRECT(ADDRESS(ROW(),2)):INDIRECT(ADDRESS(ROW(),COLUMNS(Структура)+1))),1,0),0)+1,4),"")</f>
        <v/>
      </c>
      <c r="B95" s="162"/>
      <c r="C95" s="162"/>
    </row>
    <row r="96" spans="1:3" x14ac:dyDescent="0.2">
      <c r="A96" s="162" t="str">
        <f ca="1">IFERROR(ADDRESS(ROW(),MATCH(TRUE,INDEX(ISTEXT(INDIRECT(ADDRESS(ROW(),2)):INDIRECT(ADDRESS(ROW(),COLUMNS(Структура)+1))),1,0),0)+1,4),"")</f>
        <v/>
      </c>
      <c r="B96" s="162"/>
      <c r="C96" s="162"/>
    </row>
    <row r="97" spans="1:3" x14ac:dyDescent="0.2">
      <c r="A97" s="162" t="str">
        <f ca="1">IFERROR(ADDRESS(ROW(),MATCH(TRUE,INDEX(ISTEXT(INDIRECT(ADDRESS(ROW(),2)):INDIRECT(ADDRESS(ROW(),COLUMNS(Структура)+1))),1,0),0)+1,4),"")</f>
        <v/>
      </c>
      <c r="B97" s="162"/>
      <c r="C97" s="162"/>
    </row>
    <row r="98" spans="1:3" x14ac:dyDescent="0.2">
      <c r="A98" s="162" t="str">
        <f ca="1">IFERROR(ADDRESS(ROW(),MATCH(TRUE,INDEX(ISTEXT(INDIRECT(ADDRESS(ROW(),2)):INDIRECT(ADDRESS(ROW(),COLUMNS(Структура)+1))),1,0),0)+1,4),"")</f>
        <v/>
      </c>
      <c r="B98" s="162"/>
      <c r="C98" s="162"/>
    </row>
    <row r="99" spans="1:3" x14ac:dyDescent="0.2">
      <c r="A99" s="162" t="str">
        <f ca="1">IFERROR(ADDRESS(ROW(),MATCH(TRUE,INDEX(ISTEXT(INDIRECT(ADDRESS(ROW(),2)):INDIRECT(ADDRESS(ROW(),COLUMNS(Структура)+1))),1,0),0)+1,4),"")</f>
        <v/>
      </c>
      <c r="B99" s="162"/>
      <c r="C99" s="162"/>
    </row>
    <row r="100" spans="1:3" x14ac:dyDescent="0.2">
      <c r="A100" s="162" t="str">
        <f ca="1">IFERROR(ADDRESS(ROW(),MATCH(TRUE,INDEX(ISTEXT(INDIRECT(ADDRESS(ROW(),2)):INDIRECT(ADDRESS(ROW(),COLUMNS(Структура)+1))),1,0),0)+1,4),"")</f>
        <v/>
      </c>
      <c r="B100" s="162"/>
      <c r="C100" s="162"/>
    </row>
    <row r="101" spans="1:3" x14ac:dyDescent="0.2">
      <c r="A101" s="162" t="str">
        <f ca="1">IFERROR(ADDRESS(ROW(),MATCH(TRUE,INDEX(ISTEXT(INDIRECT(ADDRESS(ROW(),2)):INDIRECT(ADDRESS(ROW(),COLUMNS(Структура)+1))),1,0),0)+1,4),"")</f>
        <v/>
      </c>
      <c r="B101" s="162"/>
      <c r="C101" s="162"/>
    </row>
    <row r="102" spans="1:3" x14ac:dyDescent="0.2">
      <c r="A102" s="162" t="str">
        <f ca="1">IFERROR(ADDRESS(ROW(),MATCH(TRUE,INDEX(ISTEXT(INDIRECT(ADDRESS(ROW(),2)):INDIRECT(ADDRESS(ROW(),COLUMNS(Структура)+1))),1,0),0)+1,4),"")</f>
        <v/>
      </c>
      <c r="B102" s="162"/>
      <c r="C102" s="162"/>
    </row>
    <row r="103" spans="1:3" x14ac:dyDescent="0.2">
      <c r="A103" s="162" t="str">
        <f ca="1">IFERROR(ADDRESS(ROW(),MATCH(TRUE,INDEX(ISTEXT(INDIRECT(ADDRESS(ROW(),2)):INDIRECT(ADDRESS(ROW(),COLUMNS(Структура)+1))),1,0),0)+1,4),"")</f>
        <v/>
      </c>
      <c r="B103" s="162"/>
      <c r="C103" s="162"/>
    </row>
    <row r="104" spans="1:3" x14ac:dyDescent="0.2">
      <c r="A104" s="162" t="str">
        <f ca="1">IFERROR(ADDRESS(ROW(),MATCH(TRUE,INDEX(ISTEXT(INDIRECT(ADDRESS(ROW(),2)):INDIRECT(ADDRESS(ROW(),COLUMNS(Структура)+1))),1,0),0)+1,4),"")</f>
        <v/>
      </c>
      <c r="B104" s="162"/>
      <c r="C104" s="162"/>
    </row>
    <row r="105" spans="1:3" x14ac:dyDescent="0.2">
      <c r="A105" s="162" t="str">
        <f ca="1">IFERROR(ADDRESS(ROW(),MATCH(TRUE,INDEX(ISTEXT(INDIRECT(ADDRESS(ROW(),2)):INDIRECT(ADDRESS(ROW(),COLUMNS(Структура)+1))),1,0),0)+1,4),"")</f>
        <v/>
      </c>
      <c r="B105" s="162"/>
      <c r="C105" s="162"/>
    </row>
    <row r="106" spans="1:3" x14ac:dyDescent="0.2">
      <c r="A106" s="162" t="str">
        <f ca="1">IFERROR(ADDRESS(ROW(),MATCH(TRUE,INDEX(ISTEXT(INDIRECT(ADDRESS(ROW(),2)):INDIRECT(ADDRESS(ROW(),COLUMNS(Структура)+1))),1,0),0)+1,4),"")</f>
        <v/>
      </c>
      <c r="B106" s="162"/>
      <c r="C106" s="162"/>
    </row>
    <row r="107" spans="1:3" x14ac:dyDescent="0.2">
      <c r="A107" s="162" t="str">
        <f ca="1">IFERROR(ADDRESS(ROW(),MATCH(TRUE,INDEX(ISTEXT(INDIRECT(ADDRESS(ROW(),2)):INDIRECT(ADDRESS(ROW(),COLUMNS(Структура)+1))),1,0),0)+1,4),"")</f>
        <v/>
      </c>
      <c r="B107" s="162"/>
      <c r="C107" s="162"/>
    </row>
    <row r="108" spans="1:3" x14ac:dyDescent="0.2">
      <c r="A108" s="162" t="str">
        <f ca="1">IFERROR(ADDRESS(ROW(),MATCH(TRUE,INDEX(ISTEXT(INDIRECT(ADDRESS(ROW(),2)):INDIRECT(ADDRESS(ROW(),COLUMNS(Структура)+1))),1,0),0)+1,4),"")</f>
        <v/>
      </c>
      <c r="B108" s="162"/>
      <c r="C108" s="162"/>
    </row>
    <row r="109" spans="1:3" x14ac:dyDescent="0.2">
      <c r="A109" s="162" t="str">
        <f ca="1">IFERROR(ADDRESS(ROW(),MATCH(TRUE,INDEX(ISTEXT(INDIRECT(ADDRESS(ROW(),2)):INDIRECT(ADDRESS(ROW(),COLUMNS(Структура)+1))),1,0),0)+1,4),"")</f>
        <v/>
      </c>
      <c r="B109" s="162"/>
      <c r="C109" s="162"/>
    </row>
    <row r="110" spans="1:3" x14ac:dyDescent="0.2">
      <c r="A110" s="162" t="str">
        <f ca="1">IFERROR(ADDRESS(ROW(),MATCH(TRUE,INDEX(ISTEXT(INDIRECT(ADDRESS(ROW(),2)):INDIRECT(ADDRESS(ROW(),COLUMNS(Структура)+1))),1,0),0)+1,4),"")</f>
        <v/>
      </c>
      <c r="B110" s="162"/>
      <c r="C110" s="162"/>
    </row>
    <row r="111" spans="1:3" x14ac:dyDescent="0.2">
      <c r="A111" s="162" t="str">
        <f ca="1">IFERROR(ADDRESS(ROW(),MATCH(TRUE,INDEX(ISTEXT(INDIRECT(ADDRESS(ROW(),2)):INDIRECT(ADDRESS(ROW(),COLUMNS(Структура)+1))),1,0),0)+1,4),"")</f>
        <v/>
      </c>
      <c r="B111" s="162"/>
      <c r="C111" s="162"/>
    </row>
    <row r="112" spans="1:3" x14ac:dyDescent="0.2">
      <c r="A112" s="162" t="str">
        <f ca="1">IFERROR(ADDRESS(ROW(),MATCH(TRUE,INDEX(ISTEXT(INDIRECT(ADDRESS(ROW(),2)):INDIRECT(ADDRESS(ROW(),COLUMNS(Структура)+1))),1,0),0)+1,4),"")</f>
        <v/>
      </c>
      <c r="B112" s="162"/>
      <c r="C112" s="162"/>
    </row>
    <row r="113" spans="1:3" x14ac:dyDescent="0.2">
      <c r="A113" s="162" t="str">
        <f ca="1">IFERROR(ADDRESS(ROW(),MATCH(TRUE,INDEX(ISTEXT(INDIRECT(ADDRESS(ROW(),2)):INDIRECT(ADDRESS(ROW(),COLUMNS(Структура)+1))),1,0),0)+1,4),"")</f>
        <v/>
      </c>
      <c r="B113" s="162"/>
      <c r="C113" s="162"/>
    </row>
    <row r="114" spans="1:3" x14ac:dyDescent="0.2">
      <c r="A114" s="162" t="str">
        <f ca="1">IFERROR(ADDRESS(ROW(),MATCH(TRUE,INDEX(ISTEXT(INDIRECT(ADDRESS(ROW(),2)):INDIRECT(ADDRESS(ROW(),COLUMNS(Структура)+1))),1,0),0)+1,4),"")</f>
        <v/>
      </c>
      <c r="B114" s="162"/>
      <c r="C114" s="162"/>
    </row>
    <row r="115" spans="1:3" x14ac:dyDescent="0.2">
      <c r="A115" s="162" t="str">
        <f ca="1">IFERROR(ADDRESS(ROW(),MATCH(TRUE,INDEX(ISTEXT(INDIRECT(ADDRESS(ROW(),2)):INDIRECT(ADDRESS(ROW(),COLUMNS(Структура)+1))),1,0),0)+1,4),"")</f>
        <v/>
      </c>
      <c r="B115" s="162"/>
      <c r="C115" s="162"/>
    </row>
    <row r="116" spans="1:3" x14ac:dyDescent="0.2">
      <c r="A116" s="162" t="str">
        <f ca="1">IFERROR(ADDRESS(ROW(),MATCH(TRUE,INDEX(ISTEXT(INDIRECT(ADDRESS(ROW(),2)):INDIRECT(ADDRESS(ROW(),COLUMNS(Структура)+1))),1,0),0)+1,4),"")</f>
        <v/>
      </c>
      <c r="B116" s="162"/>
      <c r="C116" s="162"/>
    </row>
    <row r="117" spans="1:3" x14ac:dyDescent="0.2">
      <c r="A117" s="162" t="str">
        <f ca="1">IFERROR(ADDRESS(ROW(),MATCH(TRUE,INDEX(ISTEXT(INDIRECT(ADDRESS(ROW(),2)):INDIRECT(ADDRESS(ROW(),COLUMNS(Структура)+1))),1,0),0)+1,4),"")</f>
        <v/>
      </c>
      <c r="B117" s="162"/>
      <c r="C117" s="162"/>
    </row>
    <row r="118" spans="1:3" x14ac:dyDescent="0.2">
      <c r="A118" s="162" t="str">
        <f ca="1">IFERROR(ADDRESS(ROW(),MATCH(TRUE,INDEX(ISTEXT(INDIRECT(ADDRESS(ROW(),2)):INDIRECT(ADDRESS(ROW(),COLUMNS(Структура)+1))),1,0),0)+1,4),"")</f>
        <v/>
      </c>
      <c r="B118" s="162"/>
      <c r="C118" s="162"/>
    </row>
    <row r="119" spans="1:3" x14ac:dyDescent="0.2">
      <c r="A119" s="162" t="str">
        <f ca="1">IFERROR(ADDRESS(ROW(),MATCH(TRUE,INDEX(ISTEXT(INDIRECT(ADDRESS(ROW(),2)):INDIRECT(ADDRESS(ROW(),COLUMNS(Структура)+1))),1,0),0)+1,4),"")</f>
        <v/>
      </c>
      <c r="B119" s="162"/>
      <c r="C119" s="162"/>
    </row>
    <row r="120" spans="1:3" x14ac:dyDescent="0.2">
      <c r="A120" s="162" t="str">
        <f ca="1">IFERROR(ADDRESS(ROW(),MATCH(TRUE,INDEX(ISTEXT(INDIRECT(ADDRESS(ROW(),2)):INDIRECT(ADDRESS(ROW(),COLUMNS(Структура)+1))),1,0),0)+1,4),"")</f>
        <v/>
      </c>
      <c r="B120" s="162"/>
      <c r="C120" s="162"/>
    </row>
    <row r="121" spans="1:3" x14ac:dyDescent="0.2">
      <c r="A121" s="162" t="str">
        <f ca="1">IFERROR(ADDRESS(ROW(),MATCH(TRUE,INDEX(ISTEXT(INDIRECT(ADDRESS(ROW(),2)):INDIRECT(ADDRESS(ROW(),COLUMNS(Структура)+1))),1,0),0)+1,4),"")</f>
        <v/>
      </c>
      <c r="B121" s="162"/>
      <c r="C121" s="162"/>
    </row>
    <row r="122" spans="1:3" x14ac:dyDescent="0.2">
      <c r="A122" s="162" t="str">
        <f ca="1">IFERROR(ADDRESS(ROW(),MATCH(TRUE,INDEX(ISTEXT(INDIRECT(ADDRESS(ROW(),2)):INDIRECT(ADDRESS(ROW(),COLUMNS(Структура)+1))),1,0),0)+1,4),"")</f>
        <v/>
      </c>
      <c r="B122" s="162"/>
      <c r="C122" s="162"/>
    </row>
    <row r="123" spans="1:3" x14ac:dyDescent="0.2">
      <c r="A123" s="162" t="str">
        <f ca="1">IFERROR(ADDRESS(ROW(),MATCH(TRUE,INDEX(ISTEXT(INDIRECT(ADDRESS(ROW(),2)):INDIRECT(ADDRESS(ROW(),COLUMNS(Структура)+1))),1,0),0)+1,4),"")</f>
        <v/>
      </c>
      <c r="B123" s="162"/>
      <c r="C123" s="162"/>
    </row>
    <row r="124" spans="1:3" x14ac:dyDescent="0.2">
      <c r="A124" s="162" t="str">
        <f ca="1">IFERROR(ADDRESS(ROW(),MATCH(TRUE,INDEX(ISTEXT(INDIRECT(ADDRESS(ROW(),2)):INDIRECT(ADDRESS(ROW(),COLUMNS(Структура)+1))),1,0),0)+1,4),"")</f>
        <v/>
      </c>
      <c r="B124" s="162"/>
      <c r="C124" s="162"/>
    </row>
    <row r="125" spans="1:3" x14ac:dyDescent="0.2">
      <c r="A125" s="162" t="str">
        <f ca="1">IFERROR(ADDRESS(ROW(),MATCH(TRUE,INDEX(ISTEXT(INDIRECT(ADDRESS(ROW(),2)):INDIRECT(ADDRESS(ROW(),COLUMNS(Структура)+1))),1,0),0)+1,4),"")</f>
        <v/>
      </c>
      <c r="B125" s="162"/>
      <c r="C125" s="162"/>
    </row>
    <row r="126" spans="1:3" x14ac:dyDescent="0.2">
      <c r="A126" s="162" t="str">
        <f ca="1">IFERROR(ADDRESS(ROW(),MATCH(TRUE,INDEX(ISTEXT(INDIRECT(ADDRESS(ROW(),2)):INDIRECT(ADDRESS(ROW(),COLUMNS(Структура)+1))),1,0),0)+1,4),"")</f>
        <v/>
      </c>
    </row>
    <row r="127" spans="1:3" x14ac:dyDescent="0.2">
      <c r="A127" s="162" t="str">
        <f ca="1">IFERROR(ADDRESS(ROW(),MATCH(TRUE,INDEX(ISTEXT(INDIRECT(ADDRESS(ROW(),2)):INDIRECT(ADDRESS(ROW(),COLUMNS(Структура)+1))),1,0),0)+1,4),"")</f>
        <v/>
      </c>
    </row>
    <row r="128" spans="1:3" x14ac:dyDescent="0.2">
      <c r="A128" s="162" t="str">
        <f ca="1">IFERROR(ADDRESS(ROW(),MATCH(TRUE,INDEX(ISTEXT(INDIRECT(ADDRESS(ROW(),2)):INDIRECT(ADDRESS(ROW(),COLUMNS(Структура)+1))),1,0),0)+1,4),"")</f>
        <v/>
      </c>
    </row>
    <row r="129" spans="1:1" x14ac:dyDescent="0.2">
      <c r="A129" s="162" t="str">
        <f ca="1">IFERROR(ADDRESS(ROW(),MATCH(TRUE,INDEX(ISTEXT(INDIRECT(ADDRESS(ROW(),2)):INDIRECT(ADDRESS(ROW(),COLUMNS(Структура)+1))),1,0),0)+1,4),"")</f>
        <v/>
      </c>
    </row>
    <row r="130" spans="1:1" x14ac:dyDescent="0.2">
      <c r="A130" s="162" t="str">
        <f ca="1">IFERROR(ADDRESS(ROW(),MATCH(TRUE,INDEX(ISTEXT(INDIRECT(ADDRESS(ROW(),2)):INDIRECT(ADDRESS(ROW(),COLUMNS(Структура)+1))),1,0),0)+1,4),"")</f>
        <v/>
      </c>
    </row>
    <row r="131" spans="1:1" x14ac:dyDescent="0.2">
      <c r="A131" s="162" t="str">
        <f ca="1">IFERROR(ADDRESS(ROW(),MATCH(TRUE,INDEX(ISTEXT(INDIRECT(ADDRESS(ROW(),2)):INDIRECT(ADDRESS(ROW(),COLUMNS(Структура)+1))),1,0),0)+1,4),"")</f>
        <v/>
      </c>
    </row>
    <row r="132" spans="1:1" x14ac:dyDescent="0.2">
      <c r="A132" s="162" t="str">
        <f ca="1">IFERROR(ADDRESS(ROW(),MATCH(TRUE,INDEX(ISTEXT(INDIRECT(ADDRESS(ROW(),2)):INDIRECT(ADDRESS(ROW(),COLUMNS(Структура)+1))),1,0),0)+1,4),"")</f>
        <v/>
      </c>
    </row>
    <row r="133" spans="1:1" x14ac:dyDescent="0.2">
      <c r="A133" s="162" t="str">
        <f ca="1">IFERROR(ADDRESS(ROW(),MATCH(TRUE,INDEX(ISTEXT(INDIRECT(ADDRESS(ROW(),2)):INDIRECT(ADDRESS(ROW(),COLUMNS(Структура)+1))),1,0),0)+1,4),"")</f>
        <v/>
      </c>
    </row>
    <row r="134" spans="1:1" x14ac:dyDescent="0.2">
      <c r="A134" s="162" t="str">
        <f ca="1">IFERROR(ADDRESS(ROW(),MATCH(TRUE,INDEX(ISTEXT(INDIRECT(ADDRESS(ROW(),2)):INDIRECT(ADDRESS(ROW(),COLUMNS(Структура)+1))),1,0),0)+1,4),"")</f>
        <v/>
      </c>
    </row>
    <row r="135" spans="1:1" x14ac:dyDescent="0.2">
      <c r="A135" s="162" t="str">
        <f ca="1">IFERROR(ADDRESS(ROW(),MATCH(TRUE,INDEX(ISTEXT(INDIRECT(ADDRESS(ROW(),2)):INDIRECT(ADDRESS(ROW(),COLUMNS(Структура)+1))),1,0),0)+1,4),"")</f>
        <v/>
      </c>
    </row>
    <row r="136" spans="1:1" x14ac:dyDescent="0.2">
      <c r="A136" s="162" t="str">
        <f ca="1">IFERROR(ADDRESS(ROW(),MATCH(TRUE,INDEX(ISTEXT(INDIRECT(ADDRESS(ROW(),2)):INDIRECT(ADDRESS(ROW(),COLUMNS(Структура)+1))),1,0),0)+1,4),"")</f>
        <v/>
      </c>
    </row>
    <row r="137" spans="1:1" x14ac:dyDescent="0.2">
      <c r="A137" s="162" t="str">
        <f ca="1">IFERROR(ADDRESS(ROW(),MATCH(TRUE,INDEX(ISTEXT(INDIRECT(ADDRESS(ROW(),2)):INDIRECT(ADDRESS(ROW(),COLUMNS(Структура)+1))),1,0),0)+1,4),"")</f>
        <v/>
      </c>
    </row>
    <row r="138" spans="1:1" x14ac:dyDescent="0.2">
      <c r="A138" s="162" t="str">
        <f ca="1">IFERROR(ADDRESS(ROW(),MATCH(TRUE,INDEX(ISTEXT(INDIRECT(ADDRESS(ROW(),2)):INDIRECT(ADDRESS(ROW(),COLUMNS(Структура)+1))),1,0),0)+1,4),"")</f>
        <v/>
      </c>
    </row>
    <row r="139" spans="1:1" x14ac:dyDescent="0.2">
      <c r="A139" s="162" t="str">
        <f ca="1">IFERROR(ADDRESS(ROW(),MATCH(TRUE,INDEX(ISTEXT(INDIRECT(ADDRESS(ROW(),2)):INDIRECT(ADDRESS(ROW(),COLUMNS(Структура)+1))),1,0),0)+1,4),"")</f>
        <v/>
      </c>
    </row>
    <row r="140" spans="1:1" x14ac:dyDescent="0.2">
      <c r="A140" s="162" t="str">
        <f ca="1">IFERROR(ADDRESS(ROW(),MATCH(TRUE,INDEX(ISTEXT(INDIRECT(ADDRESS(ROW(),2)):INDIRECT(ADDRESS(ROW(),COLUMNS(Структура)+1))),1,0),0)+1,4),"")</f>
        <v/>
      </c>
    </row>
    <row r="141" spans="1:1" x14ac:dyDescent="0.2">
      <c r="A141" s="162" t="str">
        <f ca="1">IFERROR(ADDRESS(ROW(),MATCH(TRUE,INDEX(ISTEXT(INDIRECT(ADDRESS(ROW(),2)):INDIRECT(ADDRESS(ROW(),COLUMNS(Структура)+1))),1,0),0)+1,4),"")</f>
        <v/>
      </c>
    </row>
    <row r="142" spans="1:1" x14ac:dyDescent="0.2">
      <c r="A142" s="162" t="str">
        <f ca="1">IFERROR(ADDRESS(ROW(),MATCH(TRUE,INDEX(ISTEXT(INDIRECT(ADDRESS(ROW(),2)):INDIRECT(ADDRESS(ROW(),COLUMNS(Структура)+1))),1,0),0)+1,4),"")</f>
        <v/>
      </c>
    </row>
    <row r="143" spans="1:1" x14ac:dyDescent="0.2">
      <c r="A143" s="162" t="str">
        <f ca="1">IFERROR(ADDRESS(ROW(),MATCH(TRUE,INDEX(ISTEXT(INDIRECT(ADDRESS(ROW(),2)):INDIRECT(ADDRESS(ROW(),COLUMNS(Структура)+1))),1,0),0)+1,4),"")</f>
        <v/>
      </c>
    </row>
    <row r="144" spans="1:1" x14ac:dyDescent="0.2">
      <c r="A144" s="162" t="str">
        <f ca="1">IFERROR(ADDRESS(ROW(),MATCH(TRUE,INDEX(ISTEXT(INDIRECT(ADDRESS(ROW(),2)):INDIRECT(ADDRESS(ROW(),COLUMNS(Структура)+1))),1,0),0)+1,4),"")</f>
        <v/>
      </c>
    </row>
    <row r="145" spans="1:1" x14ac:dyDescent="0.2">
      <c r="A145" s="162" t="str">
        <f ca="1">IFERROR(ADDRESS(ROW(),MATCH(TRUE,INDEX(ISTEXT(INDIRECT(ADDRESS(ROW(),2)):INDIRECT(ADDRESS(ROW(),COLUMNS(Структура)+1))),1,0),0)+1,4),"")</f>
        <v/>
      </c>
    </row>
    <row r="146" spans="1:1" x14ac:dyDescent="0.2">
      <c r="A146" s="162" t="str">
        <f ca="1">IFERROR(ADDRESS(ROW(),MATCH(TRUE,INDEX(ISTEXT(INDIRECT(ADDRESS(ROW(),2)):INDIRECT(ADDRESS(ROW(),COLUMNS(Структура)+1))),1,0),0)+1,4),"")</f>
        <v/>
      </c>
    </row>
    <row r="147" spans="1:1" x14ac:dyDescent="0.2">
      <c r="A147" s="162" t="str">
        <f ca="1">IFERROR(ADDRESS(ROW(),MATCH(TRUE,INDEX(ISTEXT(INDIRECT(ADDRESS(ROW(),2)):INDIRECT(ADDRESS(ROW(),COLUMNS(Структура)+1))),1,0),0)+1,4),"")</f>
        <v/>
      </c>
    </row>
    <row r="148" spans="1:1" x14ac:dyDescent="0.2">
      <c r="A148" s="162" t="str">
        <f ca="1">IFERROR(ADDRESS(ROW(),MATCH(TRUE,INDEX(ISTEXT(INDIRECT(ADDRESS(ROW(),2)):INDIRECT(ADDRESS(ROW(),COLUMNS(Структура)+1))),1,0),0)+1,4),"")</f>
        <v/>
      </c>
    </row>
    <row r="149" spans="1:1" x14ac:dyDescent="0.2">
      <c r="A149" s="162" t="str">
        <f ca="1">IFERROR(ADDRESS(ROW(),MATCH(TRUE,INDEX(ISTEXT(INDIRECT(ADDRESS(ROW(),2)):INDIRECT(ADDRESS(ROW(),COLUMNS(Структура)+1))),1,0),0)+1,4),"")</f>
        <v/>
      </c>
    </row>
    <row r="150" spans="1:1" x14ac:dyDescent="0.2">
      <c r="A150" s="162" t="str">
        <f ca="1">IFERROR(ADDRESS(ROW(),MATCH(TRUE,INDEX(ISTEXT(INDIRECT(ADDRESS(ROW(),2)):INDIRECT(ADDRESS(ROW(),COLUMNS(Структура)+1))),1,0),0)+1,4),"")</f>
        <v/>
      </c>
    </row>
    <row r="151" spans="1:1" x14ac:dyDescent="0.2">
      <c r="A151" s="162" t="str">
        <f ca="1">IFERROR(ADDRESS(ROW(),MATCH(TRUE,INDEX(ISTEXT(INDIRECT(ADDRESS(ROW(),2)):INDIRECT(ADDRESS(ROW(),COLUMNS(Структура)+1))),1,0),0)+1,4),"")</f>
        <v/>
      </c>
    </row>
    <row r="152" spans="1:1" x14ac:dyDescent="0.2">
      <c r="A152" s="162" t="str">
        <f ca="1">IFERROR(ADDRESS(ROW(),MATCH(TRUE,INDEX(ISTEXT(INDIRECT(ADDRESS(ROW(),2)):INDIRECT(ADDRESS(ROW(),COLUMNS(Структура)+1))),1,0),0)+1,4),"")</f>
        <v/>
      </c>
    </row>
    <row r="153" spans="1:1" x14ac:dyDescent="0.2">
      <c r="A153" s="162" t="str">
        <f ca="1">IFERROR(ADDRESS(ROW(),MATCH(TRUE,INDEX(ISTEXT(INDIRECT(ADDRESS(ROW(),2)):INDIRECT(ADDRESS(ROW(),COLUMNS(Структура)+1))),1,0),0)+1,4),"")</f>
        <v/>
      </c>
    </row>
    <row r="154" spans="1:1" x14ac:dyDescent="0.2">
      <c r="A154" s="162" t="str">
        <f ca="1">IFERROR(ADDRESS(ROW(),MATCH(TRUE,INDEX(ISTEXT(INDIRECT(ADDRESS(ROW(),2)):INDIRECT(ADDRESS(ROW(),COLUMNS(Структура)+1))),1,0),0)+1,4),"")</f>
        <v/>
      </c>
    </row>
    <row r="155" spans="1:1" x14ac:dyDescent="0.2">
      <c r="A155" s="162" t="str">
        <f ca="1">IFERROR(ADDRESS(ROW(),MATCH(TRUE,INDEX(ISTEXT(INDIRECT(ADDRESS(ROW(),2)):INDIRECT(ADDRESS(ROW(),COLUMNS(Структура)+1))),1,0),0)+1,4),"")</f>
        <v/>
      </c>
    </row>
    <row r="156" spans="1:1" x14ac:dyDescent="0.2">
      <c r="A156" s="162" t="str">
        <f ca="1">IFERROR(ADDRESS(ROW(),MATCH(TRUE,INDEX(ISTEXT(INDIRECT(ADDRESS(ROW(),2)):INDIRECT(ADDRESS(ROW(),COLUMNS(Структура)+1))),1,0),0)+1,4),"")</f>
        <v/>
      </c>
    </row>
    <row r="157" spans="1:1" x14ac:dyDescent="0.2">
      <c r="A157" s="162" t="str">
        <f ca="1">IFERROR(ADDRESS(ROW(),MATCH(TRUE,INDEX(ISTEXT(INDIRECT(ADDRESS(ROW(),2)):INDIRECT(ADDRESS(ROW(),COLUMNS(Структура)+1))),1,0),0)+1,4),"")</f>
        <v/>
      </c>
    </row>
    <row r="158" spans="1:1" x14ac:dyDescent="0.2">
      <c r="A158" s="162" t="str">
        <f ca="1">IFERROR(ADDRESS(ROW(),MATCH(TRUE,INDEX(ISTEXT(INDIRECT(ADDRESS(ROW(),2)):INDIRECT(ADDRESS(ROW(),COLUMNS(Структура)+1))),1,0),0)+1,4),"")</f>
        <v/>
      </c>
    </row>
    <row r="159" spans="1:1" x14ac:dyDescent="0.2">
      <c r="A159" s="162" t="str">
        <f ca="1">IFERROR(ADDRESS(ROW(),MATCH(TRUE,INDEX(ISTEXT(INDIRECT(ADDRESS(ROW(),2)):INDIRECT(ADDRESS(ROW(),COLUMNS(Структура)+1))),1,0),0)+1,4),"")</f>
        <v/>
      </c>
    </row>
    <row r="160" spans="1:1" x14ac:dyDescent="0.2">
      <c r="A160" s="162" t="str">
        <f ca="1">IFERROR(ADDRESS(ROW(),MATCH(TRUE,INDEX(ISTEXT(INDIRECT(ADDRESS(ROW(),2)):INDIRECT(ADDRESS(ROW(),COLUMNS(Структура)+1))),1,0),0)+1,4),"")</f>
        <v/>
      </c>
    </row>
    <row r="161" spans="1:1" x14ac:dyDescent="0.2">
      <c r="A161" s="162" t="str">
        <f ca="1">IFERROR(ADDRESS(ROW(),MATCH(TRUE,INDEX(ISTEXT(INDIRECT(ADDRESS(ROW(),2)):INDIRECT(ADDRESS(ROW(),COLUMNS(Структура)+1))),1,0),0)+1,4),"")</f>
        <v/>
      </c>
    </row>
    <row r="162" spans="1:1" x14ac:dyDescent="0.2">
      <c r="A162" s="162" t="str">
        <f ca="1">IFERROR(ADDRESS(ROW(),MATCH(TRUE,INDEX(ISTEXT(INDIRECT(ADDRESS(ROW(),2)):INDIRECT(ADDRESS(ROW(),COLUMNS(Структура)+1))),1,0),0)+1,4),"")</f>
        <v/>
      </c>
    </row>
    <row r="163" spans="1:1" x14ac:dyDescent="0.2">
      <c r="A163" s="162" t="str">
        <f ca="1">IFERROR(ADDRESS(ROW(),MATCH(TRUE,INDEX(ISTEXT(INDIRECT(ADDRESS(ROW(),2)):INDIRECT(ADDRESS(ROW(),COLUMNS(Структура)+1))),1,0),0)+1,4),"")</f>
        <v/>
      </c>
    </row>
    <row r="164" spans="1:1" x14ac:dyDescent="0.2">
      <c r="A164" s="162" t="str">
        <f ca="1">IFERROR(ADDRESS(ROW(),MATCH(TRUE,INDEX(ISTEXT(INDIRECT(ADDRESS(ROW(),2)):INDIRECT(ADDRESS(ROW(),COLUMNS(Структура)+1))),1,0),0)+1,4),"")</f>
        <v/>
      </c>
    </row>
    <row r="165" spans="1:1" x14ac:dyDescent="0.2">
      <c r="A165" s="162" t="str">
        <f ca="1">IFERROR(ADDRESS(ROW(),MATCH(TRUE,INDEX(ISTEXT(INDIRECT(ADDRESS(ROW(),2)):INDIRECT(ADDRESS(ROW(),COLUMNS(Структура)+1))),1,0),0)+1,4),"")</f>
        <v/>
      </c>
    </row>
    <row r="166" spans="1:1" x14ac:dyDescent="0.2">
      <c r="A166" s="162" t="str">
        <f ca="1">IFERROR(ADDRESS(ROW(),MATCH(TRUE,INDEX(ISTEXT(INDIRECT(ADDRESS(ROW(),2)):INDIRECT(ADDRESS(ROW(),COLUMNS(Структура)+1))),1,0),0)+1,4),"")</f>
        <v/>
      </c>
    </row>
    <row r="167" spans="1:1" x14ac:dyDescent="0.2">
      <c r="A167" s="162" t="str">
        <f ca="1">IFERROR(ADDRESS(ROW(),MATCH(TRUE,INDEX(ISTEXT(INDIRECT(ADDRESS(ROW(),2)):INDIRECT(ADDRESS(ROW(),COLUMNS(Структура)+1))),1,0),0)+1,4),"")</f>
        <v/>
      </c>
    </row>
    <row r="168" spans="1:1" x14ac:dyDescent="0.2">
      <c r="A168" s="162" t="str">
        <f ca="1">IFERROR(ADDRESS(ROW(),MATCH(TRUE,INDEX(ISTEXT(INDIRECT(ADDRESS(ROW(),2)):INDIRECT(ADDRESS(ROW(),COLUMNS(Структура)+1))),1,0),0)+1,4),"")</f>
        <v/>
      </c>
    </row>
    <row r="169" spans="1:1" x14ac:dyDescent="0.2">
      <c r="A169" s="162" t="str">
        <f ca="1">IFERROR(ADDRESS(ROW(),MATCH(TRUE,INDEX(ISTEXT(INDIRECT(ADDRESS(ROW(),2)):INDIRECT(ADDRESS(ROW(),COLUMNS(Структура)+1))),1,0),0)+1,4),"")</f>
        <v/>
      </c>
    </row>
    <row r="170" spans="1:1" x14ac:dyDescent="0.2">
      <c r="A170" s="162" t="str">
        <f ca="1">IFERROR(ADDRESS(ROW(),MATCH(TRUE,INDEX(ISTEXT(INDIRECT(ADDRESS(ROW(),2)):INDIRECT(ADDRESS(ROW(),COLUMNS(Структура)+1))),1,0),0)+1,4),"")</f>
        <v/>
      </c>
    </row>
    <row r="171" spans="1:1" x14ac:dyDescent="0.2">
      <c r="A171" s="162" t="str">
        <f ca="1">IFERROR(ADDRESS(ROW(),MATCH(TRUE,INDEX(ISTEXT(INDIRECT(ADDRESS(ROW(),2)):INDIRECT(ADDRESS(ROW(),COLUMNS(Структура)+1))),1,0),0)+1,4),"")</f>
        <v/>
      </c>
    </row>
    <row r="172" spans="1:1" x14ac:dyDescent="0.2">
      <c r="A172" s="162" t="str">
        <f ca="1">IFERROR(ADDRESS(ROW(),MATCH(TRUE,INDEX(ISTEXT(INDIRECT(ADDRESS(ROW(),2)):INDIRECT(ADDRESS(ROW(),COLUMNS(Структура)+1))),1,0),0)+1,4),"")</f>
        <v/>
      </c>
    </row>
    <row r="173" spans="1:1" x14ac:dyDescent="0.2">
      <c r="A173" s="162" t="str">
        <f ca="1">IFERROR(ADDRESS(ROW(),MATCH(TRUE,INDEX(ISTEXT(INDIRECT(ADDRESS(ROW(),2)):INDIRECT(ADDRESS(ROW(),COLUMNS(Структура)+1))),1,0),0)+1,4),"")</f>
        <v/>
      </c>
    </row>
    <row r="174" spans="1:1" x14ac:dyDescent="0.2">
      <c r="A174" s="162" t="str">
        <f ca="1">IFERROR(ADDRESS(ROW(),MATCH(TRUE,INDEX(ISTEXT(INDIRECT(ADDRESS(ROW(),2)):INDIRECT(ADDRESS(ROW(),COLUMNS(Структура)+1))),1,0),0)+1,4),"")</f>
        <v/>
      </c>
    </row>
    <row r="175" spans="1:1" x14ac:dyDescent="0.2">
      <c r="A175" s="162" t="str">
        <f ca="1">IFERROR(ADDRESS(ROW(),MATCH(TRUE,INDEX(ISTEXT(INDIRECT(ADDRESS(ROW(),2)):INDIRECT(ADDRESS(ROW(),COLUMNS(Структура)+1))),1,0),0)+1,4),"")</f>
        <v/>
      </c>
    </row>
    <row r="176" spans="1:1" x14ac:dyDescent="0.2">
      <c r="A176" s="162" t="str">
        <f ca="1">IFERROR(ADDRESS(ROW(),MATCH(TRUE,INDEX(ISTEXT(INDIRECT(ADDRESS(ROW(),2)):INDIRECT(ADDRESS(ROW(),COLUMNS(Структура)+1))),1,0),0)+1,4),"")</f>
        <v/>
      </c>
    </row>
    <row r="177" spans="1:1" x14ac:dyDescent="0.2">
      <c r="A177" s="162" t="str">
        <f ca="1">IFERROR(ADDRESS(ROW(),MATCH(TRUE,INDEX(ISTEXT(INDIRECT(ADDRESS(ROW(),2)):INDIRECT(ADDRESS(ROW(),COLUMNS(Структура)+1))),1,0),0)+1,4),"")</f>
        <v/>
      </c>
    </row>
    <row r="178" spans="1:1" x14ac:dyDescent="0.2">
      <c r="A178" s="162" t="str">
        <f ca="1">IFERROR(ADDRESS(ROW(),MATCH(TRUE,INDEX(ISTEXT(INDIRECT(ADDRESS(ROW(),2)):INDIRECT(ADDRESS(ROW(),COLUMNS(Структура)+1))),1,0),0)+1,4),"")</f>
        <v/>
      </c>
    </row>
    <row r="179" spans="1:1" x14ac:dyDescent="0.2">
      <c r="A179" s="162" t="str">
        <f ca="1">IFERROR(ADDRESS(ROW(),MATCH(TRUE,INDEX(ISTEXT(INDIRECT(ADDRESS(ROW(),2)):INDIRECT(ADDRESS(ROW(),COLUMNS(Структура)+1))),1,0),0)+1,4),"")</f>
        <v/>
      </c>
    </row>
    <row r="180" spans="1:1" x14ac:dyDescent="0.2">
      <c r="A180" s="162" t="str">
        <f ca="1">IFERROR(ADDRESS(ROW(),MATCH(TRUE,INDEX(ISTEXT(INDIRECT(ADDRESS(ROW(),2)):INDIRECT(ADDRESS(ROW(),COLUMNS(Структура)+1))),1,0),0)+1,4),"")</f>
        <v/>
      </c>
    </row>
    <row r="181" spans="1:1" x14ac:dyDescent="0.2">
      <c r="A181" s="162" t="str">
        <f ca="1">IFERROR(ADDRESS(ROW(),MATCH(TRUE,INDEX(ISTEXT(INDIRECT(ADDRESS(ROW(),2)):INDIRECT(ADDRESS(ROW(),COLUMNS(Структура)+1))),1,0),0)+1,4),"")</f>
        <v/>
      </c>
    </row>
    <row r="182" spans="1:1" x14ac:dyDescent="0.2">
      <c r="A182" s="162" t="str">
        <f ca="1">IFERROR(ADDRESS(ROW(),MATCH(TRUE,INDEX(ISTEXT(INDIRECT(ADDRESS(ROW(),2)):INDIRECT(ADDRESS(ROW(),COLUMNS(Структура)+1))),1,0),0)+1,4),"")</f>
        <v/>
      </c>
    </row>
    <row r="183" spans="1:1" x14ac:dyDescent="0.2">
      <c r="A183" s="162" t="str">
        <f ca="1">IFERROR(ADDRESS(ROW(),MATCH(TRUE,INDEX(ISTEXT(INDIRECT(ADDRESS(ROW(),2)):INDIRECT(ADDRESS(ROW(),COLUMNS(Структура)+1))),1,0),0)+1,4),"")</f>
        <v/>
      </c>
    </row>
    <row r="184" spans="1:1" x14ac:dyDescent="0.2">
      <c r="A184" s="162" t="str">
        <f ca="1">IFERROR(ADDRESS(ROW(),MATCH(TRUE,INDEX(ISTEXT(INDIRECT(ADDRESS(ROW(),2)):INDIRECT(ADDRESS(ROW(),COLUMNS(Структура)+1))),1,0),0)+1,4),"")</f>
        <v/>
      </c>
    </row>
    <row r="185" spans="1:1" x14ac:dyDescent="0.2">
      <c r="A185" s="162" t="str">
        <f ca="1">IFERROR(ADDRESS(ROW(),MATCH(TRUE,INDEX(ISTEXT(INDIRECT(ADDRESS(ROW(),2)):INDIRECT(ADDRESS(ROW(),COLUMNS(Структура)+1))),1,0),0)+1,4),"")</f>
        <v/>
      </c>
    </row>
    <row r="186" spans="1:1" x14ac:dyDescent="0.2">
      <c r="A186" s="162" t="str">
        <f ca="1">IFERROR(ADDRESS(ROW(),MATCH(TRUE,INDEX(ISTEXT(INDIRECT(ADDRESS(ROW(),2)):INDIRECT(ADDRESS(ROW(),COLUMNS(Структура)+1))),1,0),0)+1,4),"")</f>
        <v/>
      </c>
    </row>
    <row r="187" spans="1:1" x14ac:dyDescent="0.2">
      <c r="A187" s="162" t="str">
        <f ca="1">IFERROR(ADDRESS(ROW(),MATCH(TRUE,INDEX(ISTEXT(INDIRECT(ADDRESS(ROW(),2)):INDIRECT(ADDRESS(ROW(),COLUMNS(Структура)+1))),1,0),0)+1,4),"")</f>
        <v/>
      </c>
    </row>
    <row r="188" spans="1:1" x14ac:dyDescent="0.2">
      <c r="A188" s="162" t="str">
        <f ca="1">IFERROR(ADDRESS(ROW(),MATCH(TRUE,INDEX(ISTEXT(INDIRECT(ADDRESS(ROW(),2)):INDIRECT(ADDRESS(ROW(),COLUMNS(Структура)+1))),1,0),0)+1,4),"")</f>
        <v/>
      </c>
    </row>
    <row r="189" spans="1:1" x14ac:dyDescent="0.2">
      <c r="A189" s="162" t="str">
        <f ca="1">IFERROR(ADDRESS(ROW(),MATCH(TRUE,INDEX(ISTEXT(INDIRECT(ADDRESS(ROW(),2)):INDIRECT(ADDRESS(ROW(),COLUMNS(Структура)+1))),1,0),0)+1,4),"")</f>
        <v/>
      </c>
    </row>
    <row r="190" spans="1:1" x14ac:dyDescent="0.2">
      <c r="A190" s="162" t="str">
        <f ca="1">IFERROR(ADDRESS(ROW(),MATCH(TRUE,INDEX(ISTEXT(INDIRECT(ADDRESS(ROW(),2)):INDIRECT(ADDRESS(ROW(),COLUMNS(Структура)+1))),1,0),0)+1,4),"")</f>
        <v/>
      </c>
    </row>
    <row r="191" spans="1:1" x14ac:dyDescent="0.2">
      <c r="A191" s="162" t="str">
        <f ca="1">IFERROR(ADDRESS(ROW(),MATCH(TRUE,INDEX(ISTEXT(INDIRECT(ADDRESS(ROW(),2)):INDIRECT(ADDRESS(ROW(),COLUMNS(Структура)+1))),1,0),0)+1,4),"")</f>
        <v/>
      </c>
    </row>
    <row r="192" spans="1:1" x14ac:dyDescent="0.2">
      <c r="A192" s="162" t="str">
        <f ca="1">IFERROR(ADDRESS(ROW(),MATCH(TRUE,INDEX(ISTEXT(INDIRECT(ADDRESS(ROW(),2)):INDIRECT(ADDRESS(ROW(),COLUMNS(Структура)+1))),1,0),0)+1,4),"")</f>
        <v/>
      </c>
    </row>
    <row r="193" spans="1:1" x14ac:dyDescent="0.2">
      <c r="A193" s="162" t="str">
        <f ca="1">IFERROR(ADDRESS(ROW(),MATCH(TRUE,INDEX(ISTEXT(INDIRECT(ADDRESS(ROW(),2)):INDIRECT(ADDRESS(ROW(),COLUMNS(Структура)+1))),1,0),0)+1,4),"")</f>
        <v/>
      </c>
    </row>
    <row r="194" spans="1:1" x14ac:dyDescent="0.2">
      <c r="A194" s="162" t="str">
        <f ca="1">IFERROR(ADDRESS(ROW(),MATCH(TRUE,INDEX(ISTEXT(INDIRECT(ADDRESS(ROW(),2)):INDIRECT(ADDRESS(ROW(),COLUMNS(Структура)+1))),1,0),0)+1,4),"")</f>
        <v/>
      </c>
    </row>
    <row r="195" spans="1:1" x14ac:dyDescent="0.2">
      <c r="A195" s="162" t="str">
        <f ca="1">IFERROR(ADDRESS(ROW(),MATCH(TRUE,INDEX(ISTEXT(INDIRECT(ADDRESS(ROW(),2)):INDIRECT(ADDRESS(ROW(),COLUMNS(Структура)+1))),1,0),0)+1,4),"")</f>
        <v/>
      </c>
    </row>
    <row r="196" spans="1:1" x14ac:dyDescent="0.2">
      <c r="A196" s="162" t="str">
        <f ca="1">IFERROR(ADDRESS(ROW(),MATCH(TRUE,INDEX(ISTEXT(INDIRECT(ADDRESS(ROW(),2)):INDIRECT(ADDRESS(ROW(),COLUMNS(Структура)+1))),1,0),0)+1,4),"")</f>
        <v/>
      </c>
    </row>
    <row r="197" spans="1:1" x14ac:dyDescent="0.2">
      <c r="A197" s="162" t="str">
        <f ca="1">IFERROR(ADDRESS(ROW(),MATCH(TRUE,INDEX(ISTEXT(INDIRECT(ADDRESS(ROW(),2)):INDIRECT(ADDRESS(ROW(),COLUMNS(Структура)+1))),1,0),0)+1,4),"")</f>
        <v/>
      </c>
    </row>
    <row r="198" spans="1:1" x14ac:dyDescent="0.2">
      <c r="A198" s="162" t="str">
        <f ca="1">IFERROR(ADDRESS(ROW(),MATCH(TRUE,INDEX(ISTEXT(INDIRECT(ADDRESS(ROW(),2)):INDIRECT(ADDRESS(ROW(),COLUMNS(Структура)+1))),1,0),0)+1,4),"")</f>
        <v/>
      </c>
    </row>
    <row r="199" spans="1:1" x14ac:dyDescent="0.2">
      <c r="A199" s="162" t="str">
        <f ca="1">IFERROR(ADDRESS(ROW(),MATCH(TRUE,INDEX(ISTEXT(INDIRECT(ADDRESS(ROW(),2)):INDIRECT(ADDRESS(ROW(),COLUMNS(Структура)+1))),1,0),0)+1,4),"")</f>
        <v/>
      </c>
    </row>
    <row r="200" spans="1:1" x14ac:dyDescent="0.2">
      <c r="A200" s="162" t="str">
        <f ca="1">IFERROR(ADDRESS(ROW(),MATCH(TRUE,INDEX(ISTEXT(INDIRECT(ADDRESS(ROW(),2)):INDIRECT(ADDRESS(ROW(),COLUMNS(Структура)+1))),1,0),0)+1,4),"")</f>
        <v/>
      </c>
    </row>
    <row r="201" spans="1:1" x14ac:dyDescent="0.2">
      <c r="A201" s="162" t="str">
        <f ca="1">IFERROR(ADDRESS(ROW(),MATCH(TRUE,INDEX(ISTEXT(INDIRECT(ADDRESS(ROW(),2)):INDIRECT(ADDRESS(ROW(),COLUMNS(Структура)+1))),1,0),0)+1,4),"")</f>
        <v/>
      </c>
    </row>
    <row r="202" spans="1:1" x14ac:dyDescent="0.2">
      <c r="A202" s="162" t="str">
        <f ca="1">IFERROR(ADDRESS(ROW(),MATCH(TRUE,INDEX(ISTEXT(INDIRECT(ADDRESS(ROW(),2)):INDIRECT(ADDRESS(ROW(),COLUMNS(Структура)+1))),1,0),0)+1,4),"")</f>
        <v/>
      </c>
    </row>
    <row r="203" spans="1:1" x14ac:dyDescent="0.2">
      <c r="A203" s="162" t="str">
        <f ca="1">IFERROR(ADDRESS(ROW(),MATCH(TRUE,INDEX(ISTEXT(INDIRECT(ADDRESS(ROW(),2)):INDIRECT(ADDRESS(ROW(),COLUMNS(Структура)+1))),1,0),0)+1,4),"")</f>
        <v/>
      </c>
    </row>
    <row r="204" spans="1:1" x14ac:dyDescent="0.2">
      <c r="A204" s="162" t="str">
        <f ca="1">IFERROR(ADDRESS(ROW(),MATCH(TRUE,INDEX(ISTEXT(INDIRECT(ADDRESS(ROW(),2)):INDIRECT(ADDRESS(ROW(),COLUMNS(Структура)+1))),1,0),0)+1,4),"")</f>
        <v/>
      </c>
    </row>
    <row r="205" spans="1:1" x14ac:dyDescent="0.2">
      <c r="A205" s="162" t="str">
        <f ca="1">IFERROR(ADDRESS(ROW(),MATCH(TRUE,INDEX(ISTEXT(INDIRECT(ADDRESS(ROW(),2)):INDIRECT(ADDRESS(ROW(),COLUMNS(Структура)+1))),1,0),0)+1,4),"")</f>
        <v/>
      </c>
    </row>
    <row r="206" spans="1:1" x14ac:dyDescent="0.2">
      <c r="A206" s="162" t="str">
        <f ca="1">IFERROR(ADDRESS(ROW(),MATCH(TRUE,INDEX(ISTEXT(INDIRECT(ADDRESS(ROW(),2)):INDIRECT(ADDRESS(ROW(),COLUMNS(Структура)+1))),1,0),0)+1,4),"")</f>
        <v/>
      </c>
    </row>
    <row r="207" spans="1:1" x14ac:dyDescent="0.2">
      <c r="A207" s="162" t="str">
        <f ca="1">IFERROR(ADDRESS(ROW(),MATCH(TRUE,INDEX(ISTEXT(INDIRECT(ADDRESS(ROW(),2)):INDIRECT(ADDRESS(ROW(),COLUMNS(Структура)+1))),1,0),0)+1,4),"")</f>
        <v/>
      </c>
    </row>
    <row r="208" spans="1:1" x14ac:dyDescent="0.2">
      <c r="A208" s="162" t="str">
        <f ca="1">IFERROR(ADDRESS(ROW(),MATCH(TRUE,INDEX(ISTEXT(INDIRECT(ADDRESS(ROW(),2)):INDIRECT(ADDRESS(ROW(),COLUMNS(Структура)+1))),1,0),0)+1,4),"")</f>
        <v/>
      </c>
    </row>
    <row r="209" spans="1:1" x14ac:dyDescent="0.2">
      <c r="A209" s="162" t="str">
        <f ca="1">IFERROR(ADDRESS(ROW(),MATCH(TRUE,INDEX(ISTEXT(INDIRECT(ADDRESS(ROW(),2)):INDIRECT(ADDRESS(ROW(),COLUMNS(Структура)+1))),1,0),0)+1,4),"")</f>
        <v/>
      </c>
    </row>
    <row r="210" spans="1:1" x14ac:dyDescent="0.2">
      <c r="A210" s="162" t="str">
        <f ca="1">IFERROR(ADDRESS(ROW(),MATCH(TRUE,INDEX(ISTEXT(INDIRECT(ADDRESS(ROW(),2)):INDIRECT(ADDRESS(ROW(),COLUMNS(Структура)+1))),1,0),0)+1,4),"")</f>
        <v/>
      </c>
    </row>
    <row r="211" spans="1:1" x14ac:dyDescent="0.2">
      <c r="A211" s="162" t="str">
        <f ca="1">IFERROR(ADDRESS(ROW(),MATCH(TRUE,INDEX(ISTEXT(INDIRECT(ADDRESS(ROW(),2)):INDIRECT(ADDRESS(ROW(),COLUMNS(Структура)+1))),1,0),0)+1,4),"")</f>
        <v/>
      </c>
    </row>
    <row r="212" spans="1:1" x14ac:dyDescent="0.2">
      <c r="A212" s="162" t="str">
        <f ca="1">IFERROR(ADDRESS(ROW(),MATCH(TRUE,INDEX(ISTEXT(INDIRECT(ADDRESS(ROW(),2)):INDIRECT(ADDRESS(ROW(),COLUMNS(Структура)+1))),1,0),0)+1,4),"")</f>
        <v/>
      </c>
    </row>
    <row r="213" spans="1:1" x14ac:dyDescent="0.2">
      <c r="A213" s="162" t="str">
        <f ca="1">IFERROR(ADDRESS(ROW(),MATCH(TRUE,INDEX(ISTEXT(INDIRECT(ADDRESS(ROW(),2)):INDIRECT(ADDRESS(ROW(),COLUMNS(Структура)+1))),1,0),0)+1,4),"")</f>
        <v/>
      </c>
    </row>
    <row r="214" spans="1:1" x14ac:dyDescent="0.2">
      <c r="A214" s="162" t="str">
        <f ca="1">IFERROR(ADDRESS(ROW(),MATCH(TRUE,INDEX(ISTEXT(INDIRECT(ADDRESS(ROW(),2)):INDIRECT(ADDRESS(ROW(),COLUMNS(Структура)+1))),1,0),0)+1,4),"")</f>
        <v/>
      </c>
    </row>
    <row r="215" spans="1:1" x14ac:dyDescent="0.2">
      <c r="A215" s="162" t="str">
        <f ca="1">IFERROR(ADDRESS(ROW(),MATCH(TRUE,INDEX(ISTEXT(INDIRECT(ADDRESS(ROW(),2)):INDIRECT(ADDRESS(ROW(),COLUMNS(Структура)+1))),1,0),0)+1,4),"")</f>
        <v/>
      </c>
    </row>
    <row r="216" spans="1:1" x14ac:dyDescent="0.2">
      <c r="A216" s="162" t="str">
        <f ca="1">IFERROR(ADDRESS(ROW(),MATCH(TRUE,INDEX(ISTEXT(INDIRECT(ADDRESS(ROW(),2)):INDIRECT(ADDRESS(ROW(),COLUMNS(Структура)+1))),1,0),0)+1,4),"")</f>
        <v/>
      </c>
    </row>
    <row r="217" spans="1:1" x14ac:dyDescent="0.2">
      <c r="A217" s="162" t="str">
        <f ca="1">IFERROR(ADDRESS(ROW(),MATCH(TRUE,INDEX(ISTEXT(INDIRECT(ADDRESS(ROW(),2)):INDIRECT(ADDRESS(ROW(),COLUMNS(Структура)+1))),1,0),0)+1,4),"")</f>
        <v/>
      </c>
    </row>
    <row r="218" spans="1:1" x14ac:dyDescent="0.2">
      <c r="A218" s="162" t="str">
        <f ca="1">IFERROR(ADDRESS(ROW(),MATCH(TRUE,INDEX(ISTEXT(INDIRECT(ADDRESS(ROW(),2)):INDIRECT(ADDRESS(ROW(),COLUMNS(Структура)+1))),1,0),0)+1,4),"")</f>
        <v/>
      </c>
    </row>
    <row r="219" spans="1:1" x14ac:dyDescent="0.2">
      <c r="A219" s="162" t="str">
        <f ca="1">IFERROR(ADDRESS(ROW(),MATCH(TRUE,INDEX(ISTEXT(INDIRECT(ADDRESS(ROW(),2)):INDIRECT(ADDRESS(ROW(),COLUMNS(Структура)+1))),1,0),0)+1,4),"")</f>
        <v/>
      </c>
    </row>
    <row r="220" spans="1:1" x14ac:dyDescent="0.2">
      <c r="A220" s="162" t="str">
        <f ca="1">IFERROR(ADDRESS(ROW(),MATCH(TRUE,INDEX(ISTEXT(INDIRECT(ADDRESS(ROW(),2)):INDIRECT(ADDRESS(ROW(),COLUMNS(Структура)+1))),1,0),0)+1,4),"")</f>
        <v/>
      </c>
    </row>
    <row r="221" spans="1:1" x14ac:dyDescent="0.2">
      <c r="A221" s="162" t="str">
        <f ca="1">IFERROR(ADDRESS(ROW(),MATCH(TRUE,INDEX(ISTEXT(INDIRECT(ADDRESS(ROW(),2)):INDIRECT(ADDRESS(ROW(),COLUMNS(Структура)+1))),1,0),0)+1,4),"")</f>
        <v/>
      </c>
    </row>
    <row r="222" spans="1:1" x14ac:dyDescent="0.2">
      <c r="A222" s="162" t="str">
        <f ca="1">IFERROR(ADDRESS(ROW(),MATCH(TRUE,INDEX(ISTEXT(INDIRECT(ADDRESS(ROW(),2)):INDIRECT(ADDRESS(ROW(),COLUMNS(Структура)+1))),1,0),0)+1,4),"")</f>
        <v/>
      </c>
    </row>
    <row r="223" spans="1:1" x14ac:dyDescent="0.2">
      <c r="A223" s="162" t="str">
        <f ca="1">IFERROR(ADDRESS(ROW(),MATCH(TRUE,INDEX(ISTEXT(INDIRECT(ADDRESS(ROW(),2)):INDIRECT(ADDRESS(ROW(),COLUMNS(Структура)+1))),1,0),0)+1,4),"")</f>
        <v/>
      </c>
    </row>
    <row r="224" spans="1:1" x14ac:dyDescent="0.2">
      <c r="A224" s="162" t="str">
        <f ca="1">IFERROR(ADDRESS(ROW(),MATCH(TRUE,INDEX(ISTEXT(INDIRECT(ADDRESS(ROW(),2)):INDIRECT(ADDRESS(ROW(),COLUMNS(Структура)+1))),1,0),0)+1,4),"")</f>
        <v/>
      </c>
    </row>
    <row r="225" spans="1:1" x14ac:dyDescent="0.2">
      <c r="A225" s="162" t="str">
        <f ca="1">IFERROR(ADDRESS(ROW(),MATCH(TRUE,INDEX(ISTEXT(INDIRECT(ADDRESS(ROW(),2)):INDIRECT(ADDRESS(ROW(),COLUMNS(Структура)+1))),1,0),0)+1,4),"")</f>
        <v/>
      </c>
    </row>
    <row r="226" spans="1:1" x14ac:dyDescent="0.2">
      <c r="A226" s="162" t="str">
        <f ca="1">IFERROR(ADDRESS(ROW(),MATCH(TRUE,INDEX(ISTEXT(INDIRECT(ADDRESS(ROW(),2)):INDIRECT(ADDRESS(ROW(),COLUMNS(Структура)+1))),1,0),0)+1,4),"")</f>
        <v/>
      </c>
    </row>
    <row r="227" spans="1:1" x14ac:dyDescent="0.2">
      <c r="A227" s="162" t="str">
        <f ca="1">IFERROR(ADDRESS(ROW(),MATCH(TRUE,INDEX(ISTEXT(INDIRECT(ADDRESS(ROW(),2)):INDIRECT(ADDRESS(ROW(),COLUMNS(Структура)+1))),1,0),0)+1,4),"")</f>
        <v/>
      </c>
    </row>
    <row r="228" spans="1:1" x14ac:dyDescent="0.2">
      <c r="A228" s="162" t="str">
        <f ca="1">IFERROR(ADDRESS(ROW(),MATCH(TRUE,INDEX(ISTEXT(INDIRECT(ADDRESS(ROW(),2)):INDIRECT(ADDRESS(ROW(),COLUMNS(Структура)+1))),1,0),0)+1,4),"")</f>
        <v/>
      </c>
    </row>
    <row r="229" spans="1:1" x14ac:dyDescent="0.2">
      <c r="A229" s="162" t="str">
        <f ca="1">IFERROR(ADDRESS(ROW(),MATCH(TRUE,INDEX(ISTEXT(INDIRECT(ADDRESS(ROW(),2)):INDIRECT(ADDRESS(ROW(),COLUMNS(Структура)+1))),1,0),0)+1,4),"")</f>
        <v/>
      </c>
    </row>
    <row r="230" spans="1:1" x14ac:dyDescent="0.2">
      <c r="A230" s="162" t="str">
        <f ca="1">IFERROR(ADDRESS(ROW(),MATCH(TRUE,INDEX(ISTEXT(INDIRECT(ADDRESS(ROW(),2)):INDIRECT(ADDRESS(ROW(),COLUMNS(Структура)+1))),1,0),0)+1,4),"")</f>
        <v/>
      </c>
    </row>
    <row r="231" spans="1:1" x14ac:dyDescent="0.2">
      <c r="A231" s="162" t="str">
        <f ca="1">IFERROR(ADDRESS(ROW(),MATCH(TRUE,INDEX(ISTEXT(INDIRECT(ADDRESS(ROW(),2)):INDIRECT(ADDRESS(ROW(),COLUMNS(Структура)+1))),1,0),0)+1,4),"")</f>
        <v/>
      </c>
    </row>
    <row r="232" spans="1:1" x14ac:dyDescent="0.2">
      <c r="A232" s="162" t="str">
        <f ca="1">IFERROR(ADDRESS(ROW(),MATCH(TRUE,INDEX(ISTEXT(INDIRECT(ADDRESS(ROW(),2)):INDIRECT(ADDRESS(ROW(),COLUMNS(Структура)+1))),1,0),0)+1,4),"")</f>
        <v/>
      </c>
    </row>
    <row r="233" spans="1:1" x14ac:dyDescent="0.2">
      <c r="A233" s="162" t="str">
        <f ca="1">IFERROR(ADDRESS(ROW(),MATCH(TRUE,INDEX(ISTEXT(INDIRECT(ADDRESS(ROW(),2)):INDIRECT(ADDRESS(ROW(),COLUMNS(Структура)+1))),1,0),0)+1,4),"")</f>
        <v/>
      </c>
    </row>
    <row r="234" spans="1:1" x14ac:dyDescent="0.2">
      <c r="A234" s="162" t="str">
        <f ca="1">IFERROR(ADDRESS(ROW(),MATCH(TRUE,INDEX(ISTEXT(INDIRECT(ADDRESS(ROW(),2)):INDIRECT(ADDRESS(ROW(),COLUMNS(Структура)+1))),1,0),0)+1,4),"")</f>
        <v/>
      </c>
    </row>
    <row r="235" spans="1:1" x14ac:dyDescent="0.2">
      <c r="A235" s="162" t="str">
        <f ca="1">IFERROR(ADDRESS(ROW(),MATCH(TRUE,INDEX(ISTEXT(INDIRECT(ADDRESS(ROW(),2)):INDIRECT(ADDRESS(ROW(),COLUMNS(Структура)+1))),1,0),0)+1,4),"")</f>
        <v/>
      </c>
    </row>
    <row r="236" spans="1:1" x14ac:dyDescent="0.2">
      <c r="A236" s="162" t="str">
        <f ca="1">IFERROR(ADDRESS(ROW(),MATCH(TRUE,INDEX(ISTEXT(INDIRECT(ADDRESS(ROW(),2)):INDIRECT(ADDRESS(ROW(),COLUMNS(Структура)+1))),1,0),0)+1,4),"")</f>
        <v/>
      </c>
    </row>
    <row r="237" spans="1:1" x14ac:dyDescent="0.2">
      <c r="A237" s="162" t="str">
        <f ca="1">IFERROR(ADDRESS(ROW(),MATCH(TRUE,INDEX(ISTEXT(INDIRECT(ADDRESS(ROW(),2)):INDIRECT(ADDRESS(ROW(),COLUMNS(Структура)+1))),1,0),0)+1,4),"")</f>
        <v/>
      </c>
    </row>
    <row r="238" spans="1:1" x14ac:dyDescent="0.2">
      <c r="A238" s="162" t="str">
        <f ca="1">IFERROR(ADDRESS(ROW(),MATCH(TRUE,INDEX(ISTEXT(INDIRECT(ADDRESS(ROW(),2)):INDIRECT(ADDRESS(ROW(),COLUMNS(Структура)+1))),1,0),0)+1,4),"")</f>
        <v/>
      </c>
    </row>
    <row r="239" spans="1:1" x14ac:dyDescent="0.2">
      <c r="A239" s="162" t="str">
        <f ca="1">IFERROR(ADDRESS(ROW(),MATCH(TRUE,INDEX(ISTEXT(INDIRECT(ADDRESS(ROW(),2)):INDIRECT(ADDRESS(ROW(),COLUMNS(Структура)+1))),1,0),0)+1,4),"")</f>
        <v/>
      </c>
    </row>
    <row r="240" spans="1:1" x14ac:dyDescent="0.2">
      <c r="A240" s="162" t="str">
        <f ca="1">IFERROR(ADDRESS(ROW(),MATCH(TRUE,INDEX(ISTEXT(INDIRECT(ADDRESS(ROW(),2)):INDIRECT(ADDRESS(ROW(),COLUMNS(Структура)+1))),1,0),0)+1,4),"")</f>
        <v/>
      </c>
    </row>
    <row r="241" spans="1:1" x14ac:dyDescent="0.2">
      <c r="A241" s="162" t="str">
        <f ca="1">IFERROR(ADDRESS(ROW(),MATCH(TRUE,INDEX(ISTEXT(INDIRECT(ADDRESS(ROW(),2)):INDIRECT(ADDRESS(ROW(),COLUMNS(Структура)+1))),1,0),0)+1,4),"")</f>
        <v/>
      </c>
    </row>
    <row r="242" spans="1:1" x14ac:dyDescent="0.2">
      <c r="A242" s="162" t="str">
        <f ca="1">IFERROR(ADDRESS(ROW(),MATCH(TRUE,INDEX(ISTEXT(INDIRECT(ADDRESS(ROW(),2)):INDIRECT(ADDRESS(ROW(),COLUMNS(Структура)+1))),1,0),0)+1,4),"")</f>
        <v/>
      </c>
    </row>
    <row r="243" spans="1:1" x14ac:dyDescent="0.2">
      <c r="A243" s="162" t="str">
        <f ca="1">IFERROR(ADDRESS(ROW(),MATCH(TRUE,INDEX(ISTEXT(INDIRECT(ADDRESS(ROW(),2)):INDIRECT(ADDRESS(ROW(),COLUMNS(Структура)+1))),1,0),0)+1,4),"")</f>
        <v/>
      </c>
    </row>
    <row r="244" spans="1:1" x14ac:dyDescent="0.2">
      <c r="A244" s="162" t="str">
        <f ca="1">IFERROR(ADDRESS(ROW(),MATCH(TRUE,INDEX(ISTEXT(INDIRECT(ADDRESS(ROW(),2)):INDIRECT(ADDRESS(ROW(),COLUMNS(Структура)+1))),1,0),0)+1,4),"")</f>
        <v/>
      </c>
    </row>
    <row r="245" spans="1:1" x14ac:dyDescent="0.2">
      <c r="A245" s="162" t="str">
        <f ca="1">IFERROR(ADDRESS(ROW(),MATCH(TRUE,INDEX(ISTEXT(INDIRECT(ADDRESS(ROW(),2)):INDIRECT(ADDRESS(ROW(),COLUMNS(Структура)+1))),1,0),0)+1,4),"")</f>
        <v/>
      </c>
    </row>
    <row r="246" spans="1:1" x14ac:dyDescent="0.2">
      <c r="A246" s="162" t="str">
        <f ca="1">IFERROR(ADDRESS(ROW(),MATCH(TRUE,INDEX(ISTEXT(INDIRECT(ADDRESS(ROW(),2)):INDIRECT(ADDRESS(ROW(),COLUMNS(Структура)+1))),1,0),0)+1,4),"")</f>
        <v/>
      </c>
    </row>
    <row r="247" spans="1:1" x14ac:dyDescent="0.2">
      <c r="A247" s="162" t="str">
        <f ca="1">IFERROR(ADDRESS(ROW(),MATCH(TRUE,INDEX(ISTEXT(INDIRECT(ADDRESS(ROW(),2)):INDIRECT(ADDRESS(ROW(),COLUMNS(Структура)+1))),1,0),0)+1,4),"")</f>
        <v/>
      </c>
    </row>
    <row r="248" spans="1:1" x14ac:dyDescent="0.2">
      <c r="A248" s="162" t="str">
        <f ca="1">IFERROR(ADDRESS(ROW(),MATCH(TRUE,INDEX(ISTEXT(INDIRECT(ADDRESS(ROW(),2)):INDIRECT(ADDRESS(ROW(),COLUMNS(Структура)+1))),1,0),0)+1,4),"")</f>
        <v/>
      </c>
    </row>
    <row r="249" spans="1:1" x14ac:dyDescent="0.2">
      <c r="A249" s="162" t="str">
        <f ca="1">IFERROR(ADDRESS(ROW(),MATCH(TRUE,INDEX(ISTEXT(INDIRECT(ADDRESS(ROW(),2)):INDIRECT(ADDRESS(ROW(),COLUMNS(Структура)+1))),1,0),0)+1,4),"")</f>
        <v/>
      </c>
    </row>
    <row r="250" spans="1:1" x14ac:dyDescent="0.2">
      <c r="A250" s="162" t="str">
        <f ca="1">IFERROR(ADDRESS(ROW(),MATCH(TRUE,INDEX(ISTEXT(INDIRECT(ADDRESS(ROW(),2)):INDIRECT(ADDRESS(ROW(),COLUMNS(Структура)+1))),1,0),0)+1,4),"")</f>
        <v/>
      </c>
    </row>
    <row r="251" spans="1:1" x14ac:dyDescent="0.2">
      <c r="A251" s="162" t="str">
        <f ca="1">IFERROR(ADDRESS(ROW(),MATCH(TRUE,INDEX(ISTEXT(INDIRECT(ADDRESS(ROW(),2)):INDIRECT(ADDRESS(ROW(),COLUMNS(Структура)+1))),1,0),0)+1,4),"")</f>
        <v/>
      </c>
    </row>
  </sheetData>
  <dataValidations count="2">
    <dataValidation type="list" allowBlank="1" showDropDown="1" showInputMessage="1" showErrorMessage="1" sqref="E3:N253" xr:uid="{4336F1DC-1EE9-4E33-B974-0278ACBCAD30}">
      <formula1>"+"</formula1>
    </dataValidation>
    <dataValidation type="list" allowBlank="1" showInputMessage="1" showErrorMessage="1" sqref="D3:D253" xr:uid="{B12F20B1-0B7D-4C1C-8058-D8A1665268C6}">
      <formula1>"РЗ, КСН, П, УЧ"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BEF15-86AF-4789-9A8E-02055E18DDA4}">
  <dimension ref="A1:JG289"/>
  <sheetViews>
    <sheetView topLeftCell="A238" zoomScale="85" zoomScaleNormal="85" zoomScaleSheetLayoutView="130" zoomScalePageLayoutView="115" workbookViewId="0">
      <selection activeCell="D276" sqref="D276:H276"/>
    </sheetView>
  </sheetViews>
  <sheetFormatPr defaultColWidth="9" defaultRowHeight="12" x14ac:dyDescent="0.2"/>
  <cols>
    <col min="1" max="1" width="4.25" style="4" customWidth="1"/>
    <col min="2" max="2" width="4.25" style="2" customWidth="1"/>
    <col min="3" max="3" width="5" style="16" customWidth="1"/>
    <col min="4" max="4" width="13.25" style="2" customWidth="1"/>
    <col min="5" max="5" width="13.375" style="2" customWidth="1"/>
    <col min="6" max="8" width="10.125" style="2" customWidth="1"/>
    <col min="9" max="9" width="10.375" style="10" customWidth="1"/>
    <col min="10" max="10" width="8.75" style="15" customWidth="1"/>
    <col min="11" max="11" width="8.75" style="26" customWidth="1"/>
    <col min="12" max="264" width="19.625" style="2" customWidth="1"/>
    <col min="265" max="266" width="8.75" style="2" customWidth="1"/>
    <col min="267" max="267" width="13" style="2" customWidth="1"/>
    <col min="268" max="268" width="9" style="2" customWidth="1"/>
    <col min="269" max="16384" width="9" style="2"/>
  </cols>
  <sheetData>
    <row r="1" spans="1:15" x14ac:dyDescent="0.2">
      <c r="A1" s="3" t="s">
        <v>32</v>
      </c>
      <c r="B1" s="177" t="s">
        <v>33</v>
      </c>
      <c r="C1" s="177"/>
      <c r="D1" s="177"/>
      <c r="E1" s="177"/>
      <c r="F1" s="177"/>
      <c r="G1" s="177"/>
      <c r="H1" s="177"/>
      <c r="I1" s="177"/>
    </row>
    <row r="3" spans="1:15" ht="11.65" customHeight="1" x14ac:dyDescent="0.2">
      <c r="B3" s="165" t="s">
        <v>34</v>
      </c>
      <c r="C3" s="165"/>
      <c r="D3" s="165"/>
      <c r="E3" s="165"/>
      <c r="F3" s="165"/>
      <c r="G3" s="165"/>
      <c r="H3" s="165"/>
      <c r="I3" s="165"/>
    </row>
    <row r="4" spans="1:15" x14ac:dyDescent="0.2">
      <c r="B4" s="165"/>
      <c r="C4" s="165"/>
      <c r="D4" s="165"/>
      <c r="E4" s="165"/>
      <c r="F4" s="165"/>
      <c r="G4" s="165"/>
      <c r="H4" s="165"/>
      <c r="I4" s="165"/>
      <c r="L4" s="15"/>
      <c r="M4" s="15"/>
      <c r="N4" s="15"/>
      <c r="O4" s="15"/>
    </row>
    <row r="5" spans="1:15" x14ac:dyDescent="0.2">
      <c r="B5" s="165"/>
      <c r="C5" s="165"/>
      <c r="D5" s="165"/>
      <c r="E5" s="165"/>
      <c r="F5" s="165"/>
      <c r="G5" s="165"/>
      <c r="H5" s="165"/>
      <c r="I5" s="165"/>
      <c r="L5" s="15"/>
      <c r="M5" s="15"/>
    </row>
    <row r="6" spans="1:15" x14ac:dyDescent="0.2">
      <c r="B6" s="165"/>
      <c r="C6" s="165"/>
      <c r="D6" s="165"/>
      <c r="E6" s="165"/>
      <c r="F6" s="165"/>
      <c r="G6" s="165"/>
      <c r="H6" s="165"/>
      <c r="I6" s="165"/>
      <c r="L6" s="15"/>
      <c r="M6" s="15"/>
    </row>
    <row r="7" spans="1:15" x14ac:dyDescent="0.2">
      <c r="B7" s="165"/>
      <c r="C7" s="165"/>
      <c r="D7" s="165"/>
      <c r="E7" s="165"/>
      <c r="F7" s="165"/>
      <c r="G7" s="165"/>
      <c r="H7" s="165"/>
      <c r="I7" s="165"/>
      <c r="L7" s="15"/>
      <c r="M7" s="15"/>
    </row>
    <row r="8" spans="1:15" x14ac:dyDescent="0.2">
      <c r="B8" s="165"/>
      <c r="C8" s="165"/>
      <c r="D8" s="165"/>
      <c r="E8" s="165"/>
      <c r="F8" s="165"/>
      <c r="G8" s="165"/>
      <c r="H8" s="165"/>
      <c r="I8" s="165"/>
      <c r="L8" s="15"/>
      <c r="M8" s="15"/>
    </row>
    <row r="9" spans="1:15" x14ac:dyDescent="0.2">
      <c r="B9" s="57"/>
      <c r="C9" s="18"/>
      <c r="D9" s="57"/>
      <c r="E9" s="57"/>
      <c r="F9" s="57"/>
      <c r="G9" s="57"/>
      <c r="H9" s="57"/>
      <c r="I9" s="27"/>
      <c r="L9" s="15"/>
      <c r="M9" s="15"/>
    </row>
    <row r="10" spans="1:15" x14ac:dyDescent="0.2">
      <c r="A10" s="3" t="s">
        <v>35</v>
      </c>
      <c r="B10" s="177" t="s">
        <v>36</v>
      </c>
      <c r="C10" s="177"/>
      <c r="D10" s="177"/>
      <c r="E10" s="177"/>
      <c r="F10" s="177"/>
      <c r="G10" s="177"/>
      <c r="H10" s="177"/>
      <c r="I10" s="177"/>
      <c r="L10" s="15"/>
      <c r="M10" s="15"/>
    </row>
    <row r="11" spans="1:15" x14ac:dyDescent="0.2">
      <c r="B11" s="177"/>
      <c r="C11" s="177"/>
      <c r="D11" s="177"/>
      <c r="E11" s="177"/>
      <c r="F11" s="177"/>
      <c r="G11" s="177"/>
      <c r="H11" s="177"/>
      <c r="I11" s="177"/>
      <c r="L11" s="15"/>
      <c r="M11" s="15"/>
    </row>
    <row r="12" spans="1:15" x14ac:dyDescent="0.2">
      <c r="B12" s="64"/>
      <c r="C12" s="19"/>
      <c r="D12" s="64"/>
      <c r="E12" s="64"/>
      <c r="F12" s="64"/>
      <c r="G12" s="64"/>
      <c r="H12" s="64"/>
      <c r="I12" s="9"/>
      <c r="L12" s="15"/>
      <c r="M12" s="15"/>
    </row>
    <row r="13" spans="1:15" x14ac:dyDescent="0.2">
      <c r="B13" s="165" t="s">
        <v>37</v>
      </c>
      <c r="C13" s="165"/>
      <c r="D13" s="165"/>
      <c r="E13" s="165"/>
      <c r="F13" s="165"/>
      <c r="G13" s="165"/>
      <c r="H13" s="165"/>
      <c r="I13" s="165"/>
      <c r="L13" s="15"/>
      <c r="M13" s="15"/>
    </row>
    <row r="14" spans="1:15" x14ac:dyDescent="0.2">
      <c r="B14" s="165"/>
      <c r="C14" s="165"/>
      <c r="D14" s="165"/>
      <c r="E14" s="165"/>
      <c r="F14" s="165"/>
      <c r="G14" s="165"/>
      <c r="H14" s="165"/>
      <c r="I14" s="165"/>
      <c r="L14" s="15"/>
      <c r="M14" s="15"/>
    </row>
    <row r="15" spans="1:15" x14ac:dyDescent="0.2">
      <c r="B15" s="62"/>
      <c r="C15" s="62"/>
      <c r="D15" s="62"/>
      <c r="E15" s="62"/>
      <c r="F15" s="62"/>
      <c r="G15" s="62"/>
      <c r="H15" s="62"/>
      <c r="I15" s="62"/>
      <c r="L15" s="15"/>
      <c r="M15" s="15"/>
    </row>
    <row r="16" spans="1:15" x14ac:dyDescent="0.2">
      <c r="B16" s="6" t="s">
        <v>38</v>
      </c>
      <c r="C16" s="167" t="s">
        <v>39</v>
      </c>
      <c r="D16" s="167"/>
      <c r="E16" s="167"/>
      <c r="F16" s="167"/>
      <c r="G16" s="167"/>
      <c r="H16" s="167"/>
      <c r="I16" s="167"/>
      <c r="L16" s="15"/>
      <c r="M16" s="15"/>
    </row>
    <row r="17" spans="1:266" x14ac:dyDescent="0.2">
      <c r="B17" s="61"/>
      <c r="C17" s="167"/>
      <c r="D17" s="167"/>
      <c r="E17" s="167"/>
      <c r="F17" s="167"/>
      <c r="G17" s="167"/>
      <c r="H17" s="167"/>
      <c r="I17" s="167"/>
      <c r="L17" s="15"/>
      <c r="M17" s="15"/>
    </row>
    <row r="18" spans="1:266" x14ac:dyDescent="0.2">
      <c r="B18" s="61"/>
      <c r="C18" s="167"/>
      <c r="D18" s="167"/>
      <c r="E18" s="167"/>
      <c r="F18" s="167"/>
      <c r="G18" s="167"/>
      <c r="H18" s="167"/>
      <c r="I18" s="167"/>
      <c r="L18" s="15"/>
    </row>
    <row r="19" spans="1:266" x14ac:dyDescent="0.2">
      <c r="B19" s="6" t="s">
        <v>38</v>
      </c>
      <c r="C19" s="178" t="s">
        <v>40</v>
      </c>
      <c r="D19" s="178"/>
      <c r="E19" s="178"/>
      <c r="F19" s="178"/>
      <c r="G19" s="178"/>
      <c r="H19" s="178"/>
      <c r="I19" s="178"/>
    </row>
    <row r="20" spans="1:266" x14ac:dyDescent="0.2">
      <c r="B20" s="6" t="s">
        <v>38</v>
      </c>
      <c r="C20" s="167" t="s">
        <v>41</v>
      </c>
      <c r="D20" s="167"/>
      <c r="E20" s="167"/>
      <c r="F20" s="167"/>
      <c r="G20" s="167"/>
      <c r="H20" s="167"/>
      <c r="I20" s="167"/>
    </row>
    <row r="21" spans="1:266" x14ac:dyDescent="0.2">
      <c r="B21" s="61"/>
      <c r="C21" s="167"/>
      <c r="D21" s="167"/>
      <c r="E21" s="167"/>
      <c r="F21" s="167"/>
      <c r="G21" s="167"/>
      <c r="H21" s="167"/>
      <c r="I21" s="167"/>
    </row>
    <row r="22" spans="1:266" x14ac:dyDescent="0.2">
      <c r="B22" s="6" t="s">
        <v>38</v>
      </c>
      <c r="C22" s="167" t="s">
        <v>42</v>
      </c>
      <c r="D22" s="167"/>
      <c r="E22" s="167"/>
      <c r="F22" s="167"/>
      <c r="G22" s="167"/>
      <c r="H22" s="167"/>
      <c r="I22" s="167"/>
    </row>
    <row r="23" spans="1:266" x14ac:dyDescent="0.2">
      <c r="B23" s="61"/>
      <c r="C23" s="167"/>
      <c r="D23" s="167"/>
      <c r="E23" s="167"/>
      <c r="F23" s="167"/>
      <c r="G23" s="167"/>
      <c r="H23" s="167"/>
      <c r="I23" s="167"/>
    </row>
    <row r="24" spans="1:266" x14ac:dyDescent="0.2">
      <c r="B24" s="6" t="s">
        <v>38</v>
      </c>
      <c r="C24" s="178" t="s">
        <v>43</v>
      </c>
      <c r="D24" s="178"/>
      <c r="E24" s="178"/>
      <c r="F24" s="178"/>
      <c r="G24" s="178"/>
      <c r="H24" s="178"/>
      <c r="I24" s="178"/>
    </row>
    <row r="25" spans="1:266" ht="11.65" customHeight="1" x14ac:dyDescent="0.2">
      <c r="B25" s="165" t="s">
        <v>44</v>
      </c>
      <c r="C25" s="165"/>
      <c r="D25" s="165"/>
      <c r="E25" s="165"/>
      <c r="F25" s="165"/>
      <c r="G25" s="165"/>
      <c r="H25" s="165"/>
      <c r="I25" s="165"/>
    </row>
    <row r="26" spans="1:266" x14ac:dyDescent="0.2">
      <c r="B26" s="165"/>
      <c r="C26" s="165"/>
      <c r="D26" s="165"/>
      <c r="E26" s="165"/>
      <c r="F26" s="165"/>
      <c r="G26" s="165"/>
      <c r="H26" s="165"/>
      <c r="I26" s="165"/>
    </row>
    <row r="27" spans="1:266" x14ac:dyDescent="0.2">
      <c r="B27" s="165"/>
      <c r="C27" s="165"/>
      <c r="D27" s="165"/>
      <c r="E27" s="165"/>
      <c r="F27" s="165"/>
      <c r="G27" s="165"/>
      <c r="H27" s="165"/>
      <c r="I27" s="165"/>
    </row>
    <row r="28" spans="1:266" x14ac:dyDescent="0.2">
      <c r="B28" s="62"/>
      <c r="C28" s="20"/>
      <c r="D28" s="62"/>
      <c r="E28" s="62"/>
      <c r="F28" s="62"/>
      <c r="G28" s="62"/>
      <c r="H28" s="62"/>
      <c r="I28" s="27"/>
    </row>
    <row r="29" spans="1:266" ht="12" customHeight="1" x14ac:dyDescent="0.2">
      <c r="A29" s="3" t="s">
        <v>45</v>
      </c>
      <c r="B29" s="179" t="s">
        <v>46</v>
      </c>
      <c r="C29" s="179"/>
      <c r="D29" s="179"/>
      <c r="E29" s="179"/>
      <c r="F29" s="179"/>
      <c r="G29" s="179"/>
      <c r="H29" s="179"/>
      <c r="I29" s="179"/>
    </row>
    <row r="30" spans="1:266" x14ac:dyDescent="0.2">
      <c r="A30" s="59"/>
      <c r="B30" s="59"/>
      <c r="C30" s="21"/>
      <c r="D30" s="59"/>
      <c r="E30" s="59"/>
      <c r="F30" s="59"/>
      <c r="G30" s="59"/>
      <c r="H30" s="59"/>
      <c r="I30" s="21"/>
    </row>
    <row r="31" spans="1:266" x14ac:dyDescent="0.2">
      <c r="B31" s="167" t="s">
        <v>47</v>
      </c>
      <c r="C31" s="167"/>
      <c r="D31" s="167"/>
      <c r="E31" s="167"/>
      <c r="F31" s="167"/>
      <c r="G31" s="167"/>
      <c r="H31" s="167"/>
      <c r="I31" s="167"/>
    </row>
    <row r="32" spans="1:266" x14ac:dyDescent="0.2">
      <c r="B32" s="167"/>
      <c r="C32" s="167"/>
      <c r="D32" s="167"/>
      <c r="E32" s="167"/>
      <c r="F32" s="167"/>
      <c r="G32" s="167"/>
      <c r="H32" s="167"/>
      <c r="I32" s="167"/>
      <c r="L32" s="30" t="str">
        <f ca="1">IFERROR(INDEX(Id:Структура,INDEX(LARGE(((Структура&lt;&gt;"")*COLUMN(Структура)=(COLUMN(INDIRECT(L$36))-ROW(L$35)+ROW(L32)))*ROW(Id)*(ROW(Id)&lt;ROW(INDIRECT(L$36))),1),1),COLUMN(INDIRECT(L$36))-ROW(L$35)+ROW(L32)),"")</f>
        <v/>
      </c>
      <c r="M32" s="30" t="str">
        <f ca="1">IFERROR(INDEX(Id:Структура,INDEX(LARGE(((Структура&lt;&gt;"")*COLUMN(Структура)=(COLUMN(INDIRECT(M$36))-ROW(M$35)+ROW(M32)))*ROW(Id)*(ROW(Id)&lt;ROW(INDIRECT(M$36))),1),1),COLUMN(INDIRECT(M$36))-ROW(M$35)+ROW(M32)),"")</f>
        <v/>
      </c>
      <c r="N32" s="30" t="str">
        <f ca="1">IFERROR(INDEX(Id:Структура,INDEX(LARGE(((Структура&lt;&gt;"")*COLUMN(Структура)=(COLUMN(INDIRECT(N$36))-ROW(N$35)+ROW(N32)))*ROW(Id)*(ROW(Id)&lt;ROW(INDIRECT(N$36))),1),1),COLUMN(INDIRECT(N$36))-ROW(N$35)+ROW(N32)),"")</f>
        <v/>
      </c>
      <c r="O32" s="30" t="str">
        <f ca="1">IFERROR(INDEX(Id:Структура,INDEX(LARGE(((Структура&lt;&gt;"")*COLUMN(Структура)=(COLUMN(INDIRECT(O$36))-ROW(O$35)+ROW(O32)))*ROW(Id)*(ROW(Id)&lt;ROW(INDIRECT(O$36))),1),1),COLUMN(INDIRECT(O$36))-ROW(O$35)+ROW(O32)),"")</f>
        <v/>
      </c>
      <c r="P32" s="30" t="str">
        <f ca="1">IFERROR(INDEX(Id:Структура,INDEX(LARGE(((Структура&lt;&gt;"")*COLUMN(Структура)=(COLUMN(INDIRECT(P$36))-ROW(P$35)+ROW(P32)))*ROW(Id)*(ROW(Id)&lt;ROW(INDIRECT(P$36))),1),1),COLUMN(INDIRECT(P$36))-ROW(P$35)+ROW(P32)),"")</f>
        <v/>
      </c>
      <c r="Q32" s="30" t="str">
        <f ca="1">IFERROR(INDEX(Id:Структура,INDEX(LARGE(((Структура&lt;&gt;"")*COLUMN(Структура)=(COLUMN(INDIRECT(Q$36))-ROW(Q$35)+ROW(Q32)))*ROW(Id)*(ROW(Id)&lt;ROW(INDIRECT(Q$36))),1),1),COLUMN(INDIRECT(Q$36))-ROW(Q$35)+ROW(Q32)),"")</f>
        <v/>
      </c>
      <c r="R32" s="30" t="str">
        <f ca="1">IFERROR(INDEX(Id:Структура,INDEX(LARGE(((Структура&lt;&gt;"")*COLUMN(Структура)=(COLUMN(INDIRECT(R$36))-ROW(R$35)+ROW(R32)))*ROW(Id)*(ROW(Id)&lt;ROW(INDIRECT(R$36))),1),1),COLUMN(INDIRECT(R$36))-ROW(R$35)+ROW(R32)),"")</f>
        <v/>
      </c>
      <c r="S32" s="30" t="str">
        <f ca="1">IFERROR(INDEX(Id:Структура,INDEX(LARGE(((Структура&lt;&gt;"")*COLUMN(Структура)=(COLUMN(INDIRECT(S$36))-ROW(S$35)+ROW(S32)))*ROW(Id)*(ROW(Id)&lt;ROW(INDIRECT(S$36))),1),1),COLUMN(INDIRECT(S$36))-ROW(S$35)+ROW(S32)),"")</f>
        <v/>
      </c>
      <c r="T32" s="30" t="str">
        <f ca="1">IFERROR(INDEX(Id:Структура,INDEX(LARGE(((Структура&lt;&gt;"")*COLUMN(Структура)=(COLUMN(INDIRECT(T$36))-ROW(T$35)+ROW(T32)))*ROW(Id)*(ROW(Id)&lt;ROW(INDIRECT(T$36))),1),1),COLUMN(INDIRECT(T$36))-ROW(T$35)+ROW(T32)),"")</f>
        <v/>
      </c>
      <c r="U32" s="30" t="str">
        <f ca="1">IFERROR(INDEX(Id:Структура,INDEX(LARGE(((Структура&lt;&gt;"")*COLUMN(Структура)=(COLUMN(INDIRECT(U$36))-ROW(U$35)+ROW(U32)))*ROW(Id)*(ROW(Id)&lt;ROW(INDIRECT(U$36))),1),1),COLUMN(INDIRECT(U$36))-ROW(U$35)+ROW(U32)),"")</f>
        <v/>
      </c>
      <c r="V32" s="30" t="str">
        <f ca="1">IFERROR(INDEX(Id:Структура,INDEX(LARGE(((Структура&lt;&gt;"")*COLUMN(Структура)=(COLUMN(INDIRECT(V$36))-ROW(V$35)+ROW(V32)))*ROW(Id)*(ROW(Id)&lt;ROW(INDIRECT(V$36))),1),1),COLUMN(INDIRECT(V$36))-ROW(V$35)+ROW(V32)),"")</f>
        <v/>
      </c>
      <c r="W32" s="30" t="str">
        <f ca="1">IFERROR(INDEX(Id:Структура,INDEX(LARGE(((Структура&lt;&gt;"")*COLUMN(Структура)=(COLUMN(INDIRECT(W$36))-ROW(W$35)+ROW(W32)))*ROW(Id)*(ROW(Id)&lt;ROW(INDIRECT(W$36))),1),1),COLUMN(INDIRECT(W$36))-ROW(W$35)+ROW(W32)),"")</f>
        <v/>
      </c>
      <c r="X32" s="30" t="str">
        <f ca="1">IFERROR(INDEX(Id:Структура,INDEX(LARGE(((Структура&lt;&gt;"")*COLUMN(Структура)=(COLUMN(INDIRECT(X$36))-ROW(X$35)+ROW(X32)))*ROW(Id)*(ROW(Id)&lt;ROW(INDIRECT(X$36))),1),1),COLUMN(INDIRECT(X$36))-ROW(X$35)+ROW(X32)),"")</f>
        <v/>
      </c>
      <c r="Y32" s="30" t="str">
        <f ca="1">IFERROR(INDEX(Id:Структура,INDEX(LARGE(((Структура&lt;&gt;"")*COLUMN(Структура)=(COLUMN(INDIRECT(Y$36))-ROW(Y$35)+ROW(Y32)))*ROW(Id)*(ROW(Id)&lt;ROW(INDIRECT(Y$36))),1),1),COLUMN(INDIRECT(Y$36))-ROW(Y$35)+ROW(Y32)),"")</f>
        <v/>
      </c>
      <c r="Z32" s="30" t="str">
        <f ca="1">IFERROR(INDEX(Id:Структура,INDEX(LARGE(((Структура&lt;&gt;"")*COLUMN(Структура)=(COLUMN(INDIRECT(Z$36))-ROW(Z$35)+ROW(Z32)))*ROW(Id)*(ROW(Id)&lt;ROW(INDIRECT(Z$36))),1),1),COLUMN(INDIRECT(Z$36))-ROW(Z$35)+ROW(Z32)),"")</f>
        <v/>
      </c>
      <c r="AA32" s="30" t="str">
        <f ca="1">IFERROR(INDEX(Id:Структура,INDEX(LARGE(((Структура&lt;&gt;"")*COLUMN(Структура)=(COLUMN(INDIRECT(AA$36))-ROW(AA$35)+ROW(AA32)))*ROW(Id)*(ROW(Id)&lt;ROW(INDIRECT(AA$36))),1),1),COLUMN(INDIRECT(AA$36))-ROW(AA$35)+ROW(AA32)),"")</f>
        <v/>
      </c>
      <c r="AB32" s="30" t="str">
        <f ca="1">IFERROR(INDEX(Id:Структура,INDEX(LARGE(((Структура&lt;&gt;"")*COLUMN(Структура)=(COLUMN(INDIRECT(AB$36))-ROW(AB$35)+ROW(AB32)))*ROW(Id)*(ROW(Id)&lt;ROW(INDIRECT(AB$36))),1),1),COLUMN(INDIRECT(AB$36))-ROW(AB$35)+ROW(AB32)),"")</f>
        <v/>
      </c>
      <c r="AC32" s="30" t="str">
        <f ca="1">IFERROR(INDEX(Id:Структура,INDEX(LARGE(((Структура&lt;&gt;"")*COLUMN(Структура)=(COLUMN(INDIRECT(AC$36))-ROW(AC$35)+ROW(AC32)))*ROW(Id)*(ROW(Id)&lt;ROW(INDIRECT(AC$36))),1),1),COLUMN(INDIRECT(AC$36))-ROW(AC$35)+ROW(AC32)),"")</f>
        <v/>
      </c>
      <c r="AD32" s="30" t="str">
        <f ca="1">IFERROR(INDEX(Id:Структура,INDEX(LARGE(((Структура&lt;&gt;"")*COLUMN(Структура)=(COLUMN(INDIRECT(AD$36))-ROW(AD$35)+ROW(AD32)))*ROW(Id)*(ROW(Id)&lt;ROW(INDIRECT(AD$36))),1),1),COLUMN(INDIRECT(AD$36))-ROW(AD$35)+ROW(AD32)),"")</f>
        <v/>
      </c>
      <c r="AE32" s="30" t="str">
        <f ca="1">IFERROR(INDEX(Id:Структура,INDEX(LARGE(((Структура&lt;&gt;"")*COLUMN(Структура)=(COLUMN(INDIRECT(AE$36))-ROW(AE$35)+ROW(AE32)))*ROW(Id)*(ROW(Id)&lt;ROW(INDIRECT(AE$36))),1),1),COLUMN(INDIRECT(AE$36))-ROW(AE$35)+ROW(AE32)),"")</f>
        <v/>
      </c>
      <c r="AF32" s="30" t="str">
        <f ca="1">IFERROR(INDEX(Id:Структура,INDEX(LARGE(((Структура&lt;&gt;"")*COLUMN(Структура)=(COLUMN(INDIRECT(AF$36))-ROW(AF$35)+ROW(AF32)))*ROW(Id)*(ROW(Id)&lt;ROW(INDIRECT(AF$36))),1),1),COLUMN(INDIRECT(AF$36))-ROW(AF$35)+ROW(AF32)),"")</f>
        <v/>
      </c>
      <c r="AG32" s="30" t="str">
        <f ca="1">IFERROR(INDEX(Id:Структура,INDEX(LARGE(((Структура&lt;&gt;"")*COLUMN(Структура)=(COLUMN(INDIRECT(AG$36))-ROW(AG$35)+ROW(AG32)))*ROW(Id)*(ROW(Id)&lt;ROW(INDIRECT(AG$36))),1),1),COLUMN(INDIRECT(AG$36))-ROW(AG$35)+ROW(AG32)),"")</f>
        <v/>
      </c>
      <c r="AH32" s="30" t="str">
        <f ca="1">IFERROR(INDEX(Id:Структура,INDEX(LARGE(((Структура&lt;&gt;"")*COLUMN(Структура)=(COLUMN(INDIRECT(AH$36))-ROW(AH$35)+ROW(AH32)))*ROW(Id)*(ROW(Id)&lt;ROW(INDIRECT(AH$36))),1),1),COLUMN(INDIRECT(AH$36))-ROW(AH$35)+ROW(AH32)),"")</f>
        <v/>
      </c>
      <c r="AI32" s="30" t="str">
        <f ca="1">IFERROR(INDEX(Id:Структура,INDEX(LARGE(((Структура&lt;&gt;"")*COLUMN(Структура)=(COLUMN(INDIRECT(AI$36))-ROW(AI$35)+ROW(AI32)))*ROW(Id)*(ROW(Id)&lt;ROW(INDIRECT(AI$36))),1),1),COLUMN(INDIRECT(AI$36))-ROW(AI$35)+ROW(AI32)),"")</f>
        <v/>
      </c>
      <c r="AJ32" s="30" t="str">
        <f ca="1">IFERROR(INDEX(Id:Структура,INDEX(LARGE(((Структура&lt;&gt;"")*COLUMN(Структура)=(COLUMN(INDIRECT(AJ$36))-ROW(AJ$35)+ROW(AJ32)))*ROW(Id)*(ROW(Id)&lt;ROW(INDIRECT(AJ$36))),1),1),COLUMN(INDIRECT(AJ$36))-ROW(AJ$35)+ROW(AJ32)),"")</f>
        <v/>
      </c>
      <c r="AK32" s="30" t="str">
        <f ca="1">IFERROR(INDEX(Id:Структура,INDEX(LARGE(((Структура&lt;&gt;"")*COLUMN(Структура)=(COLUMN(INDIRECT(AK$36))-ROW(AK$35)+ROW(AK32)))*ROW(Id)*(ROW(Id)&lt;ROW(INDIRECT(AK$36))),1),1),COLUMN(INDIRECT(AK$36))-ROW(AK$35)+ROW(AK32)),"")</f>
        <v/>
      </c>
      <c r="AL32" s="30" t="str">
        <f ca="1">IFERROR(INDEX(Id:Структура,INDEX(LARGE(((Структура&lt;&gt;"")*COLUMN(Структура)=(COLUMN(INDIRECT(AL$36))-ROW(AL$35)+ROW(AL32)))*ROW(Id)*(ROW(Id)&lt;ROW(INDIRECT(AL$36))),1),1),COLUMN(INDIRECT(AL$36))-ROW(AL$35)+ROW(AL32)),"")</f>
        <v/>
      </c>
      <c r="AM32" s="30" t="str">
        <f ca="1">IFERROR(INDEX(Id:Структура,INDEX(LARGE(((Структура&lt;&gt;"")*COLUMN(Структура)=(COLUMN(INDIRECT(AM$36))-ROW(AM$35)+ROW(AM32)))*ROW(Id)*(ROW(Id)&lt;ROW(INDIRECT(AM$36))),1),1),COLUMN(INDIRECT(AM$36))-ROW(AM$35)+ROW(AM32)),"")</f>
        <v/>
      </c>
      <c r="AN32" s="30" t="str">
        <f ca="1">IFERROR(INDEX(Id:Структура,INDEX(LARGE(((Структура&lt;&gt;"")*COLUMN(Структура)=(COLUMN(INDIRECT(AN$36))-ROW(AN$35)+ROW(AN32)))*ROW(Id)*(ROW(Id)&lt;ROW(INDIRECT(AN$36))),1),1),COLUMN(INDIRECT(AN$36))-ROW(AN$35)+ROW(AN32)),"")</f>
        <v/>
      </c>
      <c r="AO32" s="30" t="str">
        <f ca="1">IFERROR(INDEX(Id:Структура,INDEX(LARGE(((Структура&lt;&gt;"")*COLUMN(Структура)=(COLUMN(INDIRECT(AO$36))-ROW(AO$35)+ROW(AO32)))*ROW(Id)*(ROW(Id)&lt;ROW(INDIRECT(AO$36))),1),1),COLUMN(INDIRECT(AO$36))-ROW(AO$35)+ROW(AO32)),"")</f>
        <v/>
      </c>
      <c r="AP32" s="30" t="str">
        <f ca="1">IFERROR(INDEX(Id:Структура,INDEX(LARGE(((Структура&lt;&gt;"")*COLUMN(Структура)=(COLUMN(INDIRECT(AP$36))-ROW(AP$35)+ROW(AP32)))*ROW(Id)*(ROW(Id)&lt;ROW(INDIRECT(AP$36))),1),1),COLUMN(INDIRECT(AP$36))-ROW(AP$35)+ROW(AP32)),"")</f>
        <v/>
      </c>
      <c r="AQ32" s="30" t="str">
        <f ca="1">IFERROR(INDEX(Id:Структура,INDEX(LARGE(((Структура&lt;&gt;"")*COLUMN(Структура)=(COLUMN(INDIRECT(AQ$36))-ROW(AQ$35)+ROW(AQ32)))*ROW(Id)*(ROW(Id)&lt;ROW(INDIRECT(AQ$36))),1),1),COLUMN(INDIRECT(AQ$36))-ROW(AQ$35)+ROW(AQ32)),"")</f>
        <v/>
      </c>
      <c r="AR32" s="30" t="str">
        <f ca="1">IFERROR(INDEX(Id:Структура,INDEX(LARGE(((Структура&lt;&gt;"")*COLUMN(Структура)=(COLUMN(INDIRECT(AR$36))-ROW(AR$35)+ROW(AR32)))*ROW(Id)*(ROW(Id)&lt;ROW(INDIRECT(AR$36))),1),1),COLUMN(INDIRECT(AR$36))-ROW(AR$35)+ROW(AR32)),"")</f>
        <v/>
      </c>
      <c r="AS32" s="30" t="str">
        <f ca="1">IFERROR(INDEX(Id:Структура,INDEX(LARGE(((Структура&lt;&gt;"")*COLUMN(Структура)=(COLUMN(INDIRECT(AS$36))-ROW(AS$35)+ROW(AS32)))*ROW(Id)*(ROW(Id)&lt;ROW(INDIRECT(AS$36))),1),1),COLUMN(INDIRECT(AS$36))-ROW(AS$35)+ROW(AS32)),"")</f>
        <v/>
      </c>
      <c r="AT32" s="30" t="str">
        <f ca="1">IFERROR(INDEX(Id:Структура,INDEX(LARGE(((Структура&lt;&gt;"")*COLUMN(Структура)=(COLUMN(INDIRECT(AT$36))-ROW(AT$35)+ROW(AT32)))*ROW(Id)*(ROW(Id)&lt;ROW(INDIRECT(AT$36))),1),1),COLUMN(INDIRECT(AT$36))-ROW(AT$35)+ROW(AT32)),"")</f>
        <v/>
      </c>
      <c r="AU32" s="30" t="str">
        <f ca="1">IFERROR(INDEX(Id:Структура,INDEX(LARGE(((Структура&lt;&gt;"")*COLUMN(Структура)=(COLUMN(INDIRECT(AU$36))-ROW(AU$35)+ROW(AU32)))*ROW(Id)*(ROW(Id)&lt;ROW(INDIRECT(AU$36))),1),1),COLUMN(INDIRECT(AU$36))-ROW(AU$35)+ROW(AU32)),"")</f>
        <v/>
      </c>
      <c r="AV32" s="30" t="str">
        <f ca="1">IFERROR(INDEX(Id:Структура,INDEX(LARGE(((Структура&lt;&gt;"")*COLUMN(Структура)=(COLUMN(INDIRECT(AV$36))-ROW(AV$35)+ROW(AV32)))*ROW(Id)*(ROW(Id)&lt;ROW(INDIRECT(AV$36))),1),1),COLUMN(INDIRECT(AV$36))-ROW(AV$35)+ROW(AV32)),"")</f>
        <v/>
      </c>
      <c r="AW32" s="30" t="str">
        <f ca="1">IFERROR(INDEX(Id:Структура,INDEX(LARGE(((Структура&lt;&gt;"")*COLUMN(Структура)=(COLUMN(INDIRECT(AW$36))-ROW(AW$35)+ROW(AW32)))*ROW(Id)*(ROW(Id)&lt;ROW(INDIRECT(AW$36))),1),1),COLUMN(INDIRECT(AW$36))-ROW(AW$35)+ROW(AW32)),"")</f>
        <v/>
      </c>
      <c r="AX32" s="30" t="str">
        <f ca="1">IFERROR(INDEX(Id:Структура,INDEX(LARGE(((Структура&lt;&gt;"")*COLUMN(Структура)=(COLUMN(INDIRECT(AX$36))-ROW(AX$35)+ROW(AX32)))*ROW(Id)*(ROW(Id)&lt;ROW(INDIRECT(AX$36))),1),1),COLUMN(INDIRECT(AX$36))-ROW(AX$35)+ROW(AX32)),"")</f>
        <v/>
      </c>
      <c r="AY32" s="30" t="str">
        <f ca="1">IFERROR(INDEX(Id:Структура,INDEX(LARGE(((Структура&lt;&gt;"")*COLUMN(Структура)=(COLUMN(INDIRECT(AY$36))-ROW(AY$35)+ROW(AY32)))*ROW(Id)*(ROW(Id)&lt;ROW(INDIRECT(AY$36))),1),1),COLUMN(INDIRECT(AY$36))-ROW(AY$35)+ROW(AY32)),"")</f>
        <v/>
      </c>
      <c r="AZ32" s="30" t="str">
        <f ca="1">IFERROR(INDEX(Id:Структура,INDEX(LARGE(((Структура&lt;&gt;"")*COLUMN(Структура)=(COLUMN(INDIRECT(AZ$36))-ROW(AZ$35)+ROW(AZ32)))*ROW(Id)*(ROW(Id)&lt;ROW(INDIRECT(AZ$36))),1),1),COLUMN(INDIRECT(AZ$36))-ROW(AZ$35)+ROW(AZ32)),"")</f>
        <v/>
      </c>
      <c r="BA32" s="30" t="str">
        <f ca="1">IFERROR(INDEX(Id:Структура,INDEX(LARGE(((Структура&lt;&gt;"")*COLUMN(Структура)=(COLUMN(INDIRECT(BA$36))-ROW(BA$35)+ROW(BA32)))*ROW(Id)*(ROW(Id)&lt;ROW(INDIRECT(BA$36))),1),1),COLUMN(INDIRECT(BA$36))-ROW(BA$35)+ROW(BA32)),"")</f>
        <v/>
      </c>
      <c r="BB32" s="30" t="str">
        <f ca="1">IFERROR(INDEX(Id:Структура,INDEX(LARGE(((Структура&lt;&gt;"")*COLUMN(Структура)=(COLUMN(INDIRECT(BB$36))-ROW(BB$35)+ROW(BB32)))*ROW(Id)*(ROW(Id)&lt;ROW(INDIRECT(BB$36))),1),1),COLUMN(INDIRECT(BB$36))-ROW(BB$35)+ROW(BB32)),"")</f>
        <v/>
      </c>
      <c r="BC32" s="30" t="str">
        <f ca="1">IFERROR(INDEX(Id:Структура,INDEX(LARGE(((Структура&lt;&gt;"")*COLUMN(Структура)=(COLUMN(INDIRECT(BC$36))-ROW(BC$35)+ROW(BC32)))*ROW(Id)*(ROW(Id)&lt;ROW(INDIRECT(BC$36))),1),1),COLUMN(INDIRECT(BC$36))-ROW(BC$35)+ROW(BC32)),"")</f>
        <v/>
      </c>
      <c r="BD32" s="30" t="str">
        <f ca="1">IFERROR(INDEX(Id:Структура,INDEX(LARGE(((Структура&lt;&gt;"")*COLUMN(Структура)=(COLUMN(INDIRECT(BD$36))-ROW(BD$35)+ROW(BD32)))*ROW(Id)*(ROW(Id)&lt;ROW(INDIRECT(BD$36))),1),1),COLUMN(INDIRECT(BD$36))-ROW(BD$35)+ROW(BD32)),"")</f>
        <v/>
      </c>
      <c r="BE32" s="30" t="str">
        <f ca="1">IFERROR(INDEX(Id:Структура,INDEX(LARGE(((Структура&lt;&gt;"")*COLUMN(Структура)=(COLUMN(INDIRECT(BE$36))-ROW(BE$35)+ROW(BE32)))*ROW(Id)*(ROW(Id)&lt;ROW(INDIRECT(BE$36))),1),1),COLUMN(INDIRECT(BE$36))-ROW(BE$35)+ROW(BE32)),"")</f>
        <v/>
      </c>
      <c r="BF32" s="30" t="str">
        <f ca="1">IFERROR(INDEX(Id:Структура,INDEX(LARGE(((Структура&lt;&gt;"")*COLUMN(Структура)=(COLUMN(INDIRECT(BF$36))-ROW(BF$35)+ROW(BF32)))*ROW(Id)*(ROW(Id)&lt;ROW(INDIRECT(BF$36))),1),1),COLUMN(INDIRECT(BF$36))-ROW(BF$35)+ROW(BF32)),"")</f>
        <v/>
      </c>
      <c r="BG32" s="30" t="str">
        <f ca="1">IFERROR(INDEX(Id:Структура,INDEX(LARGE(((Структура&lt;&gt;"")*COLUMN(Структура)=(COLUMN(INDIRECT(BG$36))-ROW(BG$35)+ROW(BG32)))*ROW(Id)*(ROW(Id)&lt;ROW(INDIRECT(BG$36))),1),1),COLUMN(INDIRECT(BG$36))-ROW(BG$35)+ROW(BG32)),"")</f>
        <v/>
      </c>
      <c r="BH32" s="30" t="str">
        <f ca="1">IFERROR(INDEX(Id:Структура,INDEX(LARGE(((Структура&lt;&gt;"")*COLUMN(Структура)=(COLUMN(INDIRECT(BH$36))-ROW(BH$35)+ROW(BH32)))*ROW(Id)*(ROW(Id)&lt;ROW(INDIRECT(BH$36))),1),1),COLUMN(INDIRECT(BH$36))-ROW(BH$35)+ROW(BH32)),"")</f>
        <v/>
      </c>
      <c r="BI32" s="30" t="str">
        <f ca="1">IFERROR(INDEX(Id:Структура,INDEX(LARGE(((Структура&lt;&gt;"")*COLUMN(Структура)=(COLUMN(INDIRECT(BI$36))-ROW(BI$35)+ROW(BI32)))*ROW(Id)*(ROW(Id)&lt;ROW(INDIRECT(BI$36))),1),1),COLUMN(INDIRECT(BI$36))-ROW(BI$35)+ROW(BI32)),"")</f>
        <v/>
      </c>
      <c r="BJ32" s="30" t="str">
        <f ca="1">IFERROR(INDEX(Id:Структура,INDEX(LARGE(((Структура&lt;&gt;"")*COLUMN(Структура)=(COLUMN(INDIRECT(BJ$36))-ROW(BJ$35)+ROW(BJ32)))*ROW(Id)*(ROW(Id)&lt;ROW(INDIRECT(BJ$36))),1),1),COLUMN(INDIRECT(BJ$36))-ROW(BJ$35)+ROW(BJ32)),"")</f>
        <v/>
      </c>
      <c r="BK32" s="30" t="str">
        <f ca="1">IFERROR(INDEX(Id:Структура,INDEX(LARGE(((Структура&lt;&gt;"")*COLUMN(Структура)=(COLUMN(INDIRECT(BK$36))-ROW(BK$35)+ROW(BK32)))*ROW(Id)*(ROW(Id)&lt;ROW(INDIRECT(BK$36))),1),1),COLUMN(INDIRECT(BK$36))-ROW(BK$35)+ROW(BK32)),"")</f>
        <v/>
      </c>
      <c r="BL32" s="30" t="str">
        <f ca="1">IFERROR(INDEX(Id:Структура,INDEX(LARGE(((Структура&lt;&gt;"")*COLUMN(Структура)=(COLUMN(INDIRECT(BL$36))-ROW(BL$35)+ROW(BL32)))*ROW(Id)*(ROW(Id)&lt;ROW(INDIRECT(BL$36))),1),1),COLUMN(INDIRECT(BL$36))-ROW(BL$35)+ROW(BL32)),"")</f>
        <v/>
      </c>
      <c r="BM32" s="30" t="str">
        <f ca="1">IFERROR(INDEX(Id:Структура,INDEX(LARGE(((Структура&lt;&gt;"")*COLUMN(Структура)=(COLUMN(INDIRECT(BM$36))-ROW(BM$35)+ROW(BM32)))*ROW(Id)*(ROW(Id)&lt;ROW(INDIRECT(BM$36))),1),1),COLUMN(INDIRECT(BM$36))-ROW(BM$35)+ROW(BM32)),"")</f>
        <v/>
      </c>
      <c r="BN32" s="30" t="str">
        <f ca="1">IFERROR(INDEX(Id:Структура,INDEX(LARGE(((Структура&lt;&gt;"")*COLUMN(Структура)=(COLUMN(INDIRECT(BN$36))-ROW(BN$35)+ROW(BN32)))*ROW(Id)*(ROW(Id)&lt;ROW(INDIRECT(BN$36))),1),1),COLUMN(INDIRECT(BN$36))-ROW(BN$35)+ROW(BN32)),"")</f>
        <v/>
      </c>
      <c r="BO32" s="30" t="str">
        <f ca="1">IFERROR(INDEX(Id:Структура,INDEX(LARGE(((Структура&lt;&gt;"")*COLUMN(Структура)=(COLUMN(INDIRECT(BO$36))-ROW(BO$35)+ROW(BO32)))*ROW(Id)*(ROW(Id)&lt;ROW(INDIRECT(BO$36))),1),1),COLUMN(INDIRECT(BO$36))-ROW(BO$35)+ROW(BO32)),"")</f>
        <v/>
      </c>
      <c r="BP32" s="30" t="str">
        <f ca="1">IFERROR(INDEX(Id:Структура,INDEX(LARGE(((Структура&lt;&gt;"")*COLUMN(Структура)=(COLUMN(INDIRECT(BP$36))-ROW(BP$35)+ROW(BP32)))*ROW(Id)*(ROW(Id)&lt;ROW(INDIRECT(BP$36))),1),1),COLUMN(INDIRECT(BP$36))-ROW(BP$35)+ROW(BP32)),"")</f>
        <v/>
      </c>
      <c r="BQ32" s="30" t="str">
        <f ca="1">IFERROR(INDEX(Id:Структура,INDEX(LARGE(((Структура&lt;&gt;"")*COLUMN(Структура)=(COLUMN(INDIRECT(BQ$36))-ROW(BQ$35)+ROW(BQ32)))*ROW(Id)*(ROW(Id)&lt;ROW(INDIRECT(BQ$36))),1),1),COLUMN(INDIRECT(BQ$36))-ROW(BQ$35)+ROW(BQ32)),"")</f>
        <v/>
      </c>
      <c r="BR32" s="30" t="str">
        <f ca="1">IFERROR(INDEX(Id:Структура,INDEX(LARGE(((Структура&lt;&gt;"")*COLUMN(Структура)=(COLUMN(INDIRECT(BR$36))-ROW(BR$35)+ROW(BR32)))*ROW(Id)*(ROW(Id)&lt;ROW(INDIRECT(BR$36))),1),1),COLUMN(INDIRECT(BR$36))-ROW(BR$35)+ROW(BR32)),"")</f>
        <v/>
      </c>
      <c r="BS32" s="30" t="str">
        <f ca="1">IFERROR(INDEX(Id:Структура,INDEX(LARGE(((Структура&lt;&gt;"")*COLUMN(Структура)=(COLUMN(INDIRECT(BS$36))-ROW(BS$35)+ROW(BS32)))*ROW(Id)*(ROW(Id)&lt;ROW(INDIRECT(BS$36))),1),1),COLUMN(INDIRECT(BS$36))-ROW(BS$35)+ROW(BS32)),"")</f>
        <v/>
      </c>
      <c r="BT32" s="30" t="str">
        <f ca="1">IFERROR(INDEX(Id:Структура,INDEX(LARGE(((Структура&lt;&gt;"")*COLUMN(Структура)=(COLUMN(INDIRECT(BT$36))-ROW(BT$35)+ROW(BT32)))*ROW(Id)*(ROW(Id)&lt;ROW(INDIRECT(BT$36))),1),1),COLUMN(INDIRECT(BT$36))-ROW(BT$35)+ROW(BT32)),"")</f>
        <v/>
      </c>
      <c r="BU32" s="30" t="str">
        <f ca="1">IFERROR(INDEX(Id:Структура,INDEX(LARGE(((Структура&lt;&gt;"")*COLUMN(Структура)=(COLUMN(INDIRECT(BU$36))-ROW(BU$35)+ROW(BU32)))*ROW(Id)*(ROW(Id)&lt;ROW(INDIRECT(BU$36))),1),1),COLUMN(INDIRECT(BU$36))-ROW(BU$35)+ROW(BU32)),"")</f>
        <v/>
      </c>
      <c r="BV32" s="30" t="str">
        <f ca="1">IFERROR(INDEX(Id:Структура,INDEX(LARGE(((Структура&lt;&gt;"")*COLUMN(Структура)=(COLUMN(INDIRECT(BV$36))-ROW(BV$35)+ROW(BV32)))*ROW(Id)*(ROW(Id)&lt;ROW(INDIRECT(BV$36))),1),1),COLUMN(INDIRECT(BV$36))-ROW(BV$35)+ROW(BV32)),"")</f>
        <v/>
      </c>
      <c r="BW32" s="30" t="str">
        <f ca="1">IFERROR(INDEX(Id:Структура,INDEX(LARGE(((Структура&lt;&gt;"")*COLUMN(Структура)=(COLUMN(INDIRECT(BW$36))-ROW(BW$35)+ROW(BW32)))*ROW(Id)*(ROW(Id)&lt;ROW(INDIRECT(BW$36))),1),1),COLUMN(INDIRECT(BW$36))-ROW(BW$35)+ROW(BW32)),"")</f>
        <v/>
      </c>
      <c r="BX32" s="30" t="str">
        <f ca="1">IFERROR(INDEX(Id:Структура,INDEX(LARGE(((Структура&lt;&gt;"")*COLUMN(Структура)=(COLUMN(INDIRECT(BX$36))-ROW(BX$35)+ROW(BX32)))*ROW(Id)*(ROW(Id)&lt;ROW(INDIRECT(BX$36))),1),1),COLUMN(INDIRECT(BX$36))-ROW(BX$35)+ROW(BX32)),"")</f>
        <v/>
      </c>
      <c r="BY32" s="30" t="str">
        <f ca="1">IFERROR(INDEX(Id:Структура,INDEX(LARGE(((Структура&lt;&gt;"")*COLUMN(Структура)=(COLUMN(INDIRECT(BY$36))-ROW(BY$35)+ROW(BY32)))*ROW(Id)*(ROW(Id)&lt;ROW(INDIRECT(BY$36))),1),1),COLUMN(INDIRECT(BY$36))-ROW(BY$35)+ROW(BY32)),"")</f>
        <v/>
      </c>
      <c r="BZ32" s="30" t="str">
        <f ca="1">IFERROR(INDEX(Id:Структура,INDEX(LARGE(((Структура&lt;&gt;"")*COLUMN(Структура)=(COLUMN(INDIRECT(BZ$36))-ROW(BZ$35)+ROW(BZ32)))*ROW(Id)*(ROW(Id)&lt;ROW(INDIRECT(BZ$36))),1),1),COLUMN(INDIRECT(BZ$36))-ROW(BZ$35)+ROW(BZ32)),"")</f>
        <v/>
      </c>
      <c r="CA32" s="30" t="str">
        <f ca="1">IFERROR(INDEX(Id:Структура,INDEX(LARGE(((Структура&lt;&gt;"")*COLUMN(Структура)=(COLUMN(INDIRECT(CA$36))-ROW(CA$35)+ROW(CA32)))*ROW(Id)*(ROW(Id)&lt;ROW(INDIRECT(CA$36))),1),1),COLUMN(INDIRECT(CA$36))-ROW(CA$35)+ROW(CA32)),"")</f>
        <v/>
      </c>
      <c r="CB32" s="30" t="str">
        <f ca="1">IFERROR(INDEX(Id:Структура,INDEX(LARGE(((Структура&lt;&gt;"")*COLUMN(Структура)=(COLUMN(INDIRECT(CB$36))-ROW(CB$35)+ROW(CB32)))*ROW(Id)*(ROW(Id)&lt;ROW(INDIRECT(CB$36))),1),1),COLUMN(INDIRECT(CB$36))-ROW(CB$35)+ROW(CB32)),"")</f>
        <v/>
      </c>
      <c r="CC32" s="30" t="str">
        <f ca="1">IFERROR(INDEX(Id:Структура,INDEX(LARGE(((Структура&lt;&gt;"")*COLUMN(Структура)=(COLUMN(INDIRECT(CC$36))-ROW(CC$35)+ROW(CC32)))*ROW(Id)*(ROW(Id)&lt;ROW(INDIRECT(CC$36))),1),1),COLUMN(INDIRECT(CC$36))-ROW(CC$35)+ROW(CC32)),"")</f>
        <v/>
      </c>
      <c r="CD32" s="30" t="str">
        <f ca="1">IFERROR(INDEX(Id:Структура,INDEX(LARGE(((Структура&lt;&gt;"")*COLUMN(Структура)=(COLUMN(INDIRECT(CD$36))-ROW(CD$35)+ROW(CD32)))*ROW(Id)*(ROW(Id)&lt;ROW(INDIRECT(CD$36))),1),1),COLUMN(INDIRECT(CD$36))-ROW(CD$35)+ROW(CD32)),"")</f>
        <v/>
      </c>
      <c r="CE32" s="30" t="str">
        <f ca="1">IFERROR(INDEX(Id:Структура,INDEX(LARGE(((Структура&lt;&gt;"")*COLUMN(Структура)=(COLUMN(INDIRECT(CE$36))-ROW(CE$35)+ROW(CE32)))*ROW(Id)*(ROW(Id)&lt;ROW(INDIRECT(CE$36))),1),1),COLUMN(INDIRECT(CE$36))-ROW(CE$35)+ROW(CE32)),"")</f>
        <v/>
      </c>
      <c r="CF32" s="30" t="str">
        <f ca="1">IFERROR(INDEX(Id:Структура,INDEX(LARGE(((Структура&lt;&gt;"")*COLUMN(Структура)=(COLUMN(INDIRECT(CF$36))-ROW(CF$35)+ROW(CF32)))*ROW(Id)*(ROW(Id)&lt;ROW(INDIRECT(CF$36))),1),1),COLUMN(INDIRECT(CF$36))-ROW(CF$35)+ROW(CF32)),"")</f>
        <v/>
      </c>
      <c r="CG32" s="30" t="str">
        <f ca="1">IFERROR(INDEX(Id:Структура,INDEX(LARGE(((Структура&lt;&gt;"")*COLUMN(Структура)=(COLUMN(INDIRECT(CG$36))-ROW(CG$35)+ROW(CG32)))*ROW(Id)*(ROW(Id)&lt;ROW(INDIRECT(CG$36))),1),1),COLUMN(INDIRECT(CG$36))-ROW(CG$35)+ROW(CG32)),"")</f>
        <v/>
      </c>
      <c r="CH32" s="30" t="str">
        <f ca="1">IFERROR(INDEX(Id:Структура,INDEX(LARGE(((Структура&lt;&gt;"")*COLUMN(Структура)=(COLUMN(INDIRECT(CH$36))-ROW(CH$35)+ROW(CH32)))*ROW(Id)*(ROW(Id)&lt;ROW(INDIRECT(CH$36))),1),1),COLUMN(INDIRECT(CH$36))-ROW(CH$35)+ROW(CH32)),"")</f>
        <v/>
      </c>
      <c r="CI32" s="30" t="str">
        <f ca="1">IFERROR(INDEX(Id:Структура,INDEX(LARGE(((Структура&lt;&gt;"")*COLUMN(Структура)=(COLUMN(INDIRECT(CI$36))-ROW(CI$35)+ROW(CI32)))*ROW(Id)*(ROW(Id)&lt;ROW(INDIRECT(CI$36))),1),1),COLUMN(INDIRECT(CI$36))-ROW(CI$35)+ROW(CI32)),"")</f>
        <v/>
      </c>
      <c r="CJ32" s="30" t="str">
        <f ca="1">IFERROR(INDEX(Id:Структура,INDEX(LARGE(((Структура&lt;&gt;"")*COLUMN(Структура)=(COLUMN(INDIRECT(CJ$36))-ROW(CJ$35)+ROW(CJ32)))*ROW(Id)*(ROW(Id)&lt;ROW(INDIRECT(CJ$36))),1),1),COLUMN(INDIRECT(CJ$36))-ROW(CJ$35)+ROW(CJ32)),"")</f>
        <v/>
      </c>
      <c r="CK32" s="30" t="str">
        <f ca="1">IFERROR(INDEX(Id:Структура,INDEX(LARGE(((Структура&lt;&gt;"")*COLUMN(Структура)=(COLUMN(INDIRECT(CK$36))-ROW(CK$35)+ROW(CK32)))*ROW(Id)*(ROW(Id)&lt;ROW(INDIRECT(CK$36))),1),1),COLUMN(INDIRECT(CK$36))-ROW(CK$35)+ROW(CK32)),"")</f>
        <v/>
      </c>
      <c r="CL32" s="30" t="str">
        <f ca="1">IFERROR(INDEX(Id:Структура,INDEX(LARGE(((Структура&lt;&gt;"")*COLUMN(Структура)=(COLUMN(INDIRECT(CL$36))-ROW(CL$35)+ROW(CL32)))*ROW(Id)*(ROW(Id)&lt;ROW(INDIRECT(CL$36))),1),1),COLUMN(INDIRECT(CL$36))-ROW(CL$35)+ROW(CL32)),"")</f>
        <v/>
      </c>
      <c r="CM32" s="30" t="str">
        <f ca="1">IFERROR(INDEX(Id:Структура,INDEX(LARGE(((Структура&lt;&gt;"")*COLUMN(Структура)=(COLUMN(INDIRECT(CM$36))-ROW(CM$35)+ROW(CM32)))*ROW(Id)*(ROW(Id)&lt;ROW(INDIRECT(CM$36))),1),1),COLUMN(INDIRECT(CM$36))-ROW(CM$35)+ROW(CM32)),"")</f>
        <v/>
      </c>
      <c r="CN32" s="30" t="str">
        <f ca="1">IFERROR(INDEX(Id:Структура,INDEX(LARGE(((Структура&lt;&gt;"")*COLUMN(Структура)=(COLUMN(INDIRECT(CN$36))-ROW(CN$35)+ROW(CN32)))*ROW(Id)*(ROW(Id)&lt;ROW(INDIRECT(CN$36))),1),1),COLUMN(INDIRECT(CN$36))-ROW(CN$35)+ROW(CN32)),"")</f>
        <v/>
      </c>
      <c r="CO32" s="30" t="str">
        <f ca="1">IFERROR(INDEX(Id:Структура,INDEX(LARGE(((Структура&lt;&gt;"")*COLUMN(Структура)=(COLUMN(INDIRECT(CO$36))-ROW(CO$35)+ROW(CO32)))*ROW(Id)*(ROW(Id)&lt;ROW(INDIRECT(CO$36))),1),1),COLUMN(INDIRECT(CO$36))-ROW(CO$35)+ROW(CO32)),"")</f>
        <v/>
      </c>
      <c r="CP32" s="30" t="str">
        <f ca="1">IFERROR(INDEX(Id:Структура,INDEX(LARGE(((Структура&lt;&gt;"")*COLUMN(Структура)=(COLUMN(INDIRECT(CP$36))-ROW(CP$35)+ROW(CP32)))*ROW(Id)*(ROW(Id)&lt;ROW(INDIRECT(CP$36))),1),1),COLUMN(INDIRECT(CP$36))-ROW(CP$35)+ROW(CP32)),"")</f>
        <v/>
      </c>
      <c r="CQ32" s="30" t="str">
        <f ca="1">IFERROR(INDEX(Id:Структура,INDEX(LARGE(((Структура&lt;&gt;"")*COLUMN(Структура)=(COLUMN(INDIRECT(CQ$36))-ROW(CQ$35)+ROW(CQ32)))*ROW(Id)*(ROW(Id)&lt;ROW(INDIRECT(CQ$36))),1),1),COLUMN(INDIRECT(CQ$36))-ROW(CQ$35)+ROW(CQ32)),"")</f>
        <v/>
      </c>
      <c r="CR32" s="30" t="str">
        <f ca="1">IFERROR(INDEX(Id:Структура,INDEX(LARGE(((Структура&lt;&gt;"")*COLUMN(Структура)=(COLUMN(INDIRECT(CR$36))-ROW(CR$35)+ROW(CR32)))*ROW(Id)*(ROW(Id)&lt;ROW(INDIRECT(CR$36))),1),1),COLUMN(INDIRECT(CR$36))-ROW(CR$35)+ROW(CR32)),"")</f>
        <v/>
      </c>
      <c r="CS32" s="30" t="str">
        <f ca="1">IFERROR(INDEX(Id:Структура,INDEX(LARGE(((Структура&lt;&gt;"")*COLUMN(Структура)=(COLUMN(INDIRECT(CS$36))-ROW(CS$35)+ROW(CS32)))*ROW(Id)*(ROW(Id)&lt;ROW(INDIRECT(CS$36))),1),1),COLUMN(INDIRECT(CS$36))-ROW(CS$35)+ROW(CS32)),"")</f>
        <v/>
      </c>
      <c r="CT32" s="30" t="str">
        <f ca="1">IFERROR(INDEX(Id:Структура,INDEX(LARGE(((Структура&lt;&gt;"")*COLUMN(Структура)=(COLUMN(INDIRECT(CT$36))-ROW(CT$35)+ROW(CT32)))*ROW(Id)*(ROW(Id)&lt;ROW(INDIRECT(CT$36))),1),1),COLUMN(INDIRECT(CT$36))-ROW(CT$35)+ROW(CT32)),"")</f>
        <v/>
      </c>
      <c r="CU32" s="30" t="str">
        <f ca="1">IFERROR(INDEX(Id:Структура,INDEX(LARGE(((Структура&lt;&gt;"")*COLUMN(Структура)=(COLUMN(INDIRECT(CU$36))-ROW(CU$35)+ROW(CU32)))*ROW(Id)*(ROW(Id)&lt;ROW(INDIRECT(CU$36))),1),1),COLUMN(INDIRECT(CU$36))-ROW(CU$35)+ROW(CU32)),"")</f>
        <v/>
      </c>
      <c r="CV32" s="30" t="str">
        <f ca="1">IFERROR(INDEX(Id:Структура,INDEX(LARGE(((Структура&lt;&gt;"")*COLUMN(Структура)=(COLUMN(INDIRECT(CV$36))-ROW(CV$35)+ROW(CV32)))*ROW(Id)*(ROW(Id)&lt;ROW(INDIRECT(CV$36))),1),1),COLUMN(INDIRECT(CV$36))-ROW(CV$35)+ROW(CV32)),"")</f>
        <v/>
      </c>
      <c r="CW32" s="30" t="str">
        <f ca="1">IFERROR(INDEX(Id:Структура,INDEX(LARGE(((Структура&lt;&gt;"")*COLUMN(Структура)=(COLUMN(INDIRECT(CW$36))-ROW(CW$35)+ROW(CW32)))*ROW(Id)*(ROW(Id)&lt;ROW(INDIRECT(CW$36))),1),1),COLUMN(INDIRECT(CW$36))-ROW(CW$35)+ROW(CW32)),"")</f>
        <v/>
      </c>
      <c r="CX32" s="30" t="str">
        <f ca="1">IFERROR(INDEX(Id:Структура,INDEX(LARGE(((Структура&lt;&gt;"")*COLUMN(Структура)=(COLUMN(INDIRECT(CX$36))-ROW(CX$35)+ROW(CX32)))*ROW(Id)*(ROW(Id)&lt;ROW(INDIRECT(CX$36))),1),1),COLUMN(INDIRECT(CX$36))-ROW(CX$35)+ROW(CX32)),"")</f>
        <v/>
      </c>
      <c r="CY32" s="30" t="str">
        <f ca="1">IFERROR(INDEX(Id:Структура,INDEX(LARGE(((Структура&lt;&gt;"")*COLUMN(Структура)=(COLUMN(INDIRECT(CY$36))-ROW(CY$35)+ROW(CY32)))*ROW(Id)*(ROW(Id)&lt;ROW(INDIRECT(CY$36))),1),1),COLUMN(INDIRECT(CY$36))-ROW(CY$35)+ROW(CY32)),"")</f>
        <v/>
      </c>
      <c r="CZ32" s="30" t="str">
        <f ca="1">IFERROR(INDEX(Id:Структура,INDEX(LARGE(((Структура&lt;&gt;"")*COLUMN(Структура)=(COLUMN(INDIRECT(CZ$36))-ROW(CZ$35)+ROW(CZ32)))*ROW(Id)*(ROW(Id)&lt;ROW(INDIRECT(CZ$36))),1),1),COLUMN(INDIRECT(CZ$36))-ROW(CZ$35)+ROW(CZ32)),"")</f>
        <v/>
      </c>
      <c r="DA32" s="30" t="str">
        <f ca="1">IFERROR(INDEX(Id:Структура,INDEX(LARGE(((Структура&lt;&gt;"")*COLUMN(Структура)=(COLUMN(INDIRECT(DA$36))-ROW(DA$35)+ROW(DA32)))*ROW(Id)*(ROW(Id)&lt;ROW(INDIRECT(DA$36))),1),1),COLUMN(INDIRECT(DA$36))-ROW(DA$35)+ROW(DA32)),"")</f>
        <v/>
      </c>
      <c r="DB32" s="30" t="str">
        <f ca="1">IFERROR(INDEX(Id:Структура,INDEX(LARGE(((Структура&lt;&gt;"")*COLUMN(Структура)=(COLUMN(INDIRECT(DB$36))-ROW(DB$35)+ROW(DB32)))*ROW(Id)*(ROW(Id)&lt;ROW(INDIRECT(DB$36))),1),1),COLUMN(INDIRECT(DB$36))-ROW(DB$35)+ROW(DB32)),"")</f>
        <v/>
      </c>
      <c r="DC32" s="30" t="str">
        <f ca="1">IFERROR(INDEX(Id:Структура,INDEX(LARGE(((Структура&lt;&gt;"")*COLUMN(Структура)=(COLUMN(INDIRECT(DC$36))-ROW(DC$35)+ROW(DC32)))*ROW(Id)*(ROW(Id)&lt;ROW(INDIRECT(DC$36))),1),1),COLUMN(INDIRECT(DC$36))-ROW(DC$35)+ROW(DC32)),"")</f>
        <v/>
      </c>
      <c r="DD32" s="30" t="str">
        <f ca="1">IFERROR(INDEX(Id:Структура,INDEX(LARGE(((Структура&lt;&gt;"")*COLUMN(Структура)=(COLUMN(INDIRECT(DD$36))-ROW(DD$35)+ROW(DD32)))*ROW(Id)*(ROW(Id)&lt;ROW(INDIRECT(DD$36))),1),1),COLUMN(INDIRECT(DD$36))-ROW(DD$35)+ROW(DD32)),"")</f>
        <v/>
      </c>
      <c r="DE32" s="30" t="str">
        <f ca="1">IFERROR(INDEX(Id:Структура,INDEX(LARGE(((Структура&lt;&gt;"")*COLUMN(Структура)=(COLUMN(INDIRECT(DE$36))-ROW(DE$35)+ROW(DE32)))*ROW(Id)*(ROW(Id)&lt;ROW(INDIRECT(DE$36))),1),1),COLUMN(INDIRECT(DE$36))-ROW(DE$35)+ROW(DE32)),"")</f>
        <v/>
      </c>
      <c r="DF32" s="30" t="str">
        <f ca="1">IFERROR(INDEX(Id:Структура,INDEX(LARGE(((Структура&lt;&gt;"")*COLUMN(Структура)=(COLUMN(INDIRECT(DF$36))-ROW(DF$35)+ROW(DF32)))*ROW(Id)*(ROW(Id)&lt;ROW(INDIRECT(DF$36))),1),1),COLUMN(INDIRECT(DF$36))-ROW(DF$35)+ROW(DF32)),"")</f>
        <v/>
      </c>
      <c r="DG32" s="30" t="str">
        <f ca="1">IFERROR(INDEX(Id:Структура,INDEX(LARGE(((Структура&lt;&gt;"")*COLUMN(Структура)=(COLUMN(INDIRECT(DG$36))-ROW(DG$35)+ROW(DG32)))*ROW(Id)*(ROW(Id)&lt;ROW(INDIRECT(DG$36))),1),1),COLUMN(INDIRECT(DG$36))-ROW(DG$35)+ROW(DG32)),"")</f>
        <v/>
      </c>
      <c r="DH32" s="30" t="str">
        <f ca="1">IFERROR(INDEX(Id:Структура,INDEX(LARGE(((Структура&lt;&gt;"")*COLUMN(Структура)=(COLUMN(INDIRECT(DH$36))-ROW(DH$35)+ROW(DH32)))*ROW(Id)*(ROW(Id)&lt;ROW(INDIRECT(DH$36))),1),1),COLUMN(INDIRECT(DH$36))-ROW(DH$35)+ROW(DH32)),"")</f>
        <v/>
      </c>
      <c r="DI32" s="30" t="str">
        <f ca="1">IFERROR(INDEX(Id:Структура,INDEX(LARGE(((Структура&lt;&gt;"")*COLUMN(Структура)=(COLUMN(INDIRECT(DI$36))-ROW(DI$35)+ROW(DI32)))*ROW(Id)*(ROW(Id)&lt;ROW(INDIRECT(DI$36))),1),1),COLUMN(INDIRECT(DI$36))-ROW(DI$35)+ROW(DI32)),"")</f>
        <v/>
      </c>
      <c r="DJ32" s="30" t="str">
        <f ca="1">IFERROR(INDEX(Id:Структура,INDEX(LARGE(((Структура&lt;&gt;"")*COLUMN(Структура)=(COLUMN(INDIRECT(DJ$36))-ROW(DJ$35)+ROW(DJ32)))*ROW(Id)*(ROW(Id)&lt;ROW(INDIRECT(DJ$36))),1),1),COLUMN(INDIRECT(DJ$36))-ROW(DJ$35)+ROW(DJ32)),"")</f>
        <v/>
      </c>
      <c r="DK32" s="30" t="str">
        <f ca="1">IFERROR(INDEX(Id:Структура,INDEX(LARGE(((Структура&lt;&gt;"")*COLUMN(Структура)=(COLUMN(INDIRECT(DK$36))-ROW(DK$35)+ROW(DK32)))*ROW(Id)*(ROW(Id)&lt;ROW(INDIRECT(DK$36))),1),1),COLUMN(INDIRECT(DK$36))-ROW(DK$35)+ROW(DK32)),"")</f>
        <v/>
      </c>
      <c r="DL32" s="30" t="str">
        <f ca="1">IFERROR(INDEX(Id:Структура,INDEX(LARGE(((Структура&lt;&gt;"")*COLUMN(Структура)=(COLUMN(INDIRECT(DL$36))-ROW(DL$35)+ROW(DL32)))*ROW(Id)*(ROW(Id)&lt;ROW(INDIRECT(DL$36))),1),1),COLUMN(INDIRECT(DL$36))-ROW(DL$35)+ROW(DL32)),"")</f>
        <v/>
      </c>
      <c r="DM32" s="30" t="str">
        <f ca="1">IFERROR(INDEX(Id:Структура,INDEX(LARGE(((Структура&lt;&gt;"")*COLUMN(Структура)=(COLUMN(INDIRECT(DM$36))-ROW(DM$35)+ROW(DM32)))*ROW(Id)*(ROW(Id)&lt;ROW(INDIRECT(DM$36))),1),1),COLUMN(INDIRECT(DM$36))-ROW(DM$35)+ROW(DM32)),"")</f>
        <v/>
      </c>
      <c r="DN32" s="30" t="str">
        <f ca="1">IFERROR(INDEX(Id:Структура,INDEX(LARGE(((Структура&lt;&gt;"")*COLUMN(Структура)=(COLUMN(INDIRECT(DN$36))-ROW(DN$35)+ROW(DN32)))*ROW(Id)*(ROW(Id)&lt;ROW(INDIRECT(DN$36))),1),1),COLUMN(INDIRECT(DN$36))-ROW(DN$35)+ROW(DN32)),"")</f>
        <v/>
      </c>
      <c r="DO32" s="30" t="str">
        <f ca="1">IFERROR(INDEX(Id:Структура,INDEX(LARGE(((Структура&lt;&gt;"")*COLUMN(Структура)=(COLUMN(INDIRECT(DO$36))-ROW(DO$35)+ROW(DO32)))*ROW(Id)*(ROW(Id)&lt;ROW(INDIRECT(DO$36))),1),1),COLUMN(INDIRECT(DO$36))-ROW(DO$35)+ROW(DO32)),"")</f>
        <v/>
      </c>
      <c r="DP32" s="30" t="str">
        <f ca="1">IFERROR(INDEX(Id:Структура,INDEX(LARGE(((Структура&lt;&gt;"")*COLUMN(Структура)=(COLUMN(INDIRECT(DP$36))-ROW(DP$35)+ROW(DP32)))*ROW(Id)*(ROW(Id)&lt;ROW(INDIRECT(DP$36))),1),1),COLUMN(INDIRECT(DP$36))-ROW(DP$35)+ROW(DP32)),"")</f>
        <v/>
      </c>
      <c r="DQ32" s="30" t="str">
        <f ca="1">IFERROR(INDEX(Id:Структура,INDEX(LARGE(((Структура&lt;&gt;"")*COLUMN(Структура)=(COLUMN(INDIRECT(DQ$36))-ROW(DQ$35)+ROW(DQ32)))*ROW(Id)*(ROW(Id)&lt;ROW(INDIRECT(DQ$36))),1),1),COLUMN(INDIRECT(DQ$36))-ROW(DQ$35)+ROW(DQ32)),"")</f>
        <v/>
      </c>
      <c r="DR32" s="30" t="str">
        <f ca="1">IFERROR(INDEX(Id:Структура,INDEX(LARGE(((Структура&lt;&gt;"")*COLUMN(Структура)=(COLUMN(INDIRECT(DR$36))-ROW(DR$35)+ROW(DR32)))*ROW(Id)*(ROW(Id)&lt;ROW(INDIRECT(DR$36))),1),1),COLUMN(INDIRECT(DR$36))-ROW(DR$35)+ROW(DR32)),"")</f>
        <v/>
      </c>
      <c r="DS32" s="30" t="str">
        <f ca="1">IFERROR(INDEX(Id:Структура,INDEX(LARGE(((Структура&lt;&gt;"")*COLUMN(Структура)=(COLUMN(INDIRECT(DS$36))-ROW(DS$35)+ROW(DS32)))*ROW(Id)*(ROW(Id)&lt;ROW(INDIRECT(DS$36))),1),1),COLUMN(INDIRECT(DS$36))-ROW(DS$35)+ROW(DS32)),"")</f>
        <v/>
      </c>
      <c r="DT32" s="30" t="str">
        <f ca="1">IFERROR(INDEX(Id:Структура,INDEX(LARGE(((Структура&lt;&gt;"")*COLUMN(Структура)=(COLUMN(INDIRECT(DT$36))-ROW(DT$35)+ROW(DT32)))*ROW(Id)*(ROW(Id)&lt;ROW(INDIRECT(DT$36))),1),1),COLUMN(INDIRECT(DT$36))-ROW(DT$35)+ROW(DT32)),"")</f>
        <v/>
      </c>
      <c r="DU32" s="30" t="str">
        <f ca="1">IFERROR(INDEX(Id:Структура,INDEX(LARGE(((Структура&lt;&gt;"")*COLUMN(Структура)=(COLUMN(INDIRECT(DU$36))-ROW(DU$35)+ROW(DU32)))*ROW(Id)*(ROW(Id)&lt;ROW(INDIRECT(DU$36))),1),1),COLUMN(INDIRECT(DU$36))-ROW(DU$35)+ROW(DU32)),"")</f>
        <v/>
      </c>
      <c r="DV32" s="30" t="str">
        <f ca="1">IFERROR(INDEX(Id:Структура,INDEX(LARGE(((Структура&lt;&gt;"")*COLUMN(Структура)=(COLUMN(INDIRECT(DV$36))-ROW(DV$35)+ROW(DV32)))*ROW(Id)*(ROW(Id)&lt;ROW(INDIRECT(DV$36))),1),1),COLUMN(INDIRECT(DV$36))-ROW(DV$35)+ROW(DV32)),"")</f>
        <v/>
      </c>
      <c r="DW32" s="30" t="str">
        <f ca="1">IFERROR(INDEX(Id:Структура,INDEX(LARGE(((Структура&lt;&gt;"")*COLUMN(Структура)=(COLUMN(INDIRECT(DW$36))-ROW(DW$35)+ROW(DW32)))*ROW(Id)*(ROW(Id)&lt;ROW(INDIRECT(DW$36))),1),1),COLUMN(INDIRECT(DW$36))-ROW(DW$35)+ROW(DW32)),"")</f>
        <v/>
      </c>
      <c r="DX32" s="30" t="str">
        <f ca="1">IFERROR(INDEX(Id:Структура,INDEX(LARGE(((Структура&lt;&gt;"")*COLUMN(Структура)=(COLUMN(INDIRECT(DX$36))-ROW(DX$35)+ROW(DX32)))*ROW(Id)*(ROW(Id)&lt;ROW(INDIRECT(DX$36))),1),1),COLUMN(INDIRECT(DX$36))-ROW(DX$35)+ROW(DX32)),"")</f>
        <v/>
      </c>
      <c r="DY32" s="30" t="str">
        <f ca="1">IFERROR(INDEX(Id:Структура,INDEX(LARGE(((Структура&lt;&gt;"")*COLUMN(Структура)=(COLUMN(INDIRECT(DY$36))-ROW(DY$35)+ROW(DY32)))*ROW(Id)*(ROW(Id)&lt;ROW(INDIRECT(DY$36))),1),1),COLUMN(INDIRECT(DY$36))-ROW(DY$35)+ROW(DY32)),"")</f>
        <v/>
      </c>
      <c r="DZ32" s="30" t="str">
        <f ca="1">IFERROR(INDEX(Id:Структура,INDEX(LARGE(((Структура&lt;&gt;"")*COLUMN(Структура)=(COLUMN(INDIRECT(DZ$36))-ROW(DZ$35)+ROW(DZ32)))*ROW(Id)*(ROW(Id)&lt;ROW(INDIRECT(DZ$36))),1),1),COLUMN(INDIRECT(DZ$36))-ROW(DZ$35)+ROW(DZ32)),"")</f>
        <v/>
      </c>
      <c r="EA32" s="30" t="str">
        <f ca="1">IFERROR(INDEX(Id:Структура,INDEX(LARGE(((Структура&lt;&gt;"")*COLUMN(Структура)=(COLUMN(INDIRECT(EA$36))-ROW(EA$35)+ROW(EA32)))*ROW(Id)*(ROW(Id)&lt;ROW(INDIRECT(EA$36))),1),1),COLUMN(INDIRECT(EA$36))-ROW(EA$35)+ROW(EA32)),"")</f>
        <v/>
      </c>
      <c r="EB32" s="30" t="str">
        <f ca="1">IFERROR(INDEX(Id:Структура,INDEX(LARGE(((Структура&lt;&gt;"")*COLUMN(Структура)=(COLUMN(INDIRECT(EB$36))-ROW(EB$35)+ROW(EB32)))*ROW(Id)*(ROW(Id)&lt;ROW(INDIRECT(EB$36))),1),1),COLUMN(INDIRECT(EB$36))-ROW(EB$35)+ROW(EB32)),"")</f>
        <v/>
      </c>
      <c r="EC32" s="30" t="str">
        <f ca="1">IFERROR(INDEX(Id:Структура,INDEX(LARGE(((Структура&lt;&gt;"")*COLUMN(Структура)=(COLUMN(INDIRECT(EC$36))-ROW(EC$35)+ROW(EC32)))*ROW(Id)*(ROW(Id)&lt;ROW(INDIRECT(EC$36))),1),1),COLUMN(INDIRECT(EC$36))-ROW(EC$35)+ROW(EC32)),"")</f>
        <v/>
      </c>
      <c r="ED32" s="30" t="str">
        <f ca="1">IFERROR(INDEX(Id:Структура,INDEX(LARGE(((Структура&lt;&gt;"")*COLUMN(Структура)=(COLUMN(INDIRECT(ED$36))-ROW(ED$35)+ROW(ED32)))*ROW(Id)*(ROW(Id)&lt;ROW(INDIRECT(ED$36))),1),1),COLUMN(INDIRECT(ED$36))-ROW(ED$35)+ROW(ED32)),"")</f>
        <v/>
      </c>
      <c r="EE32" s="30" t="str">
        <f ca="1">IFERROR(INDEX(Id:Структура,INDEX(LARGE(((Структура&lt;&gt;"")*COLUMN(Структура)=(COLUMN(INDIRECT(EE$36))-ROW(EE$35)+ROW(EE32)))*ROW(Id)*(ROW(Id)&lt;ROW(INDIRECT(EE$36))),1),1),COLUMN(INDIRECT(EE$36))-ROW(EE$35)+ROW(EE32)),"")</f>
        <v/>
      </c>
      <c r="EF32" s="30" t="str">
        <f ca="1">IFERROR(INDEX(Id:Структура,INDEX(LARGE(((Структура&lt;&gt;"")*COLUMN(Структура)=(COLUMN(INDIRECT(EF$36))-ROW(EF$35)+ROW(EF32)))*ROW(Id)*(ROW(Id)&lt;ROW(INDIRECT(EF$36))),1),1),COLUMN(INDIRECT(EF$36))-ROW(EF$35)+ROW(EF32)),"")</f>
        <v/>
      </c>
      <c r="EG32" s="30" t="str">
        <f ca="1">IFERROR(INDEX(Id:Структура,INDEX(LARGE(((Структура&lt;&gt;"")*COLUMN(Структура)=(COLUMN(INDIRECT(EG$36))-ROW(EG$35)+ROW(EG32)))*ROW(Id)*(ROW(Id)&lt;ROW(INDIRECT(EG$36))),1),1),COLUMN(INDIRECT(EG$36))-ROW(EG$35)+ROW(EG32)),"")</f>
        <v/>
      </c>
      <c r="EH32" s="30" t="str">
        <f ca="1">IFERROR(INDEX(Id:Структура,INDEX(LARGE(((Структура&lt;&gt;"")*COLUMN(Структура)=(COLUMN(INDIRECT(EH$36))-ROW(EH$35)+ROW(EH32)))*ROW(Id)*(ROW(Id)&lt;ROW(INDIRECT(EH$36))),1),1),COLUMN(INDIRECT(EH$36))-ROW(EH$35)+ROW(EH32)),"")</f>
        <v/>
      </c>
      <c r="EI32" s="30" t="str">
        <f ca="1">IFERROR(INDEX(Id:Структура,INDEX(LARGE(((Структура&lt;&gt;"")*COLUMN(Структура)=(COLUMN(INDIRECT(EI$36))-ROW(EI$35)+ROW(EI32)))*ROW(Id)*(ROW(Id)&lt;ROW(INDIRECT(EI$36))),1),1),COLUMN(INDIRECT(EI$36))-ROW(EI$35)+ROW(EI32)),"")</f>
        <v/>
      </c>
      <c r="EJ32" s="30" t="str">
        <f ca="1">IFERROR(INDEX(Id:Структура,INDEX(LARGE(((Структура&lt;&gt;"")*COLUMN(Структура)=(COLUMN(INDIRECT(EJ$36))-ROW(EJ$35)+ROW(EJ32)))*ROW(Id)*(ROW(Id)&lt;ROW(INDIRECT(EJ$36))),1),1),COLUMN(INDIRECT(EJ$36))-ROW(EJ$35)+ROW(EJ32)),"")</f>
        <v/>
      </c>
      <c r="EK32" s="30" t="str">
        <f ca="1">IFERROR(INDEX(Id:Структура,INDEX(LARGE(((Структура&lt;&gt;"")*COLUMN(Структура)=(COLUMN(INDIRECT(EK$36))-ROW(EK$35)+ROW(EK32)))*ROW(Id)*(ROW(Id)&lt;ROW(INDIRECT(EK$36))),1),1),COLUMN(INDIRECT(EK$36))-ROW(EK$35)+ROW(EK32)),"")</f>
        <v/>
      </c>
      <c r="EL32" s="30" t="str">
        <f ca="1">IFERROR(INDEX(Id:Структура,INDEX(LARGE(((Структура&lt;&gt;"")*COLUMN(Структура)=(COLUMN(INDIRECT(EL$36))-ROW(EL$35)+ROW(EL32)))*ROW(Id)*(ROW(Id)&lt;ROW(INDIRECT(EL$36))),1),1),COLUMN(INDIRECT(EL$36))-ROW(EL$35)+ROW(EL32)),"")</f>
        <v/>
      </c>
      <c r="EM32" s="30" t="str">
        <f ca="1">IFERROR(INDEX(Id:Структура,INDEX(LARGE(((Структура&lt;&gt;"")*COLUMN(Структура)=(COLUMN(INDIRECT(EM$36))-ROW(EM$35)+ROW(EM32)))*ROW(Id)*(ROW(Id)&lt;ROW(INDIRECT(EM$36))),1),1),COLUMN(INDIRECT(EM$36))-ROW(EM$35)+ROW(EM32)),"")</f>
        <v/>
      </c>
      <c r="EN32" s="30" t="str">
        <f ca="1">IFERROR(INDEX(Id:Структура,INDEX(LARGE(((Структура&lt;&gt;"")*COLUMN(Структура)=(COLUMN(INDIRECT(EN$36))-ROW(EN$35)+ROW(EN32)))*ROW(Id)*(ROW(Id)&lt;ROW(INDIRECT(EN$36))),1),1),COLUMN(INDIRECT(EN$36))-ROW(EN$35)+ROW(EN32)),"")</f>
        <v/>
      </c>
      <c r="EO32" s="30" t="str">
        <f ca="1">IFERROR(INDEX(Id:Структура,INDEX(LARGE(((Структура&lt;&gt;"")*COLUMN(Структура)=(COLUMN(INDIRECT(EO$36))-ROW(EO$35)+ROW(EO32)))*ROW(Id)*(ROW(Id)&lt;ROW(INDIRECT(EO$36))),1),1),COLUMN(INDIRECT(EO$36))-ROW(EO$35)+ROW(EO32)),"")</f>
        <v/>
      </c>
      <c r="EP32" s="30" t="str">
        <f ca="1">IFERROR(INDEX(Id:Структура,INDEX(LARGE(((Структура&lt;&gt;"")*COLUMN(Структура)=(COLUMN(INDIRECT(EP$36))-ROW(EP$35)+ROW(EP32)))*ROW(Id)*(ROW(Id)&lt;ROW(INDIRECT(EP$36))),1),1),COLUMN(INDIRECT(EP$36))-ROW(EP$35)+ROW(EP32)),"")</f>
        <v/>
      </c>
      <c r="EQ32" s="30" t="str">
        <f ca="1">IFERROR(INDEX(Id:Структура,INDEX(LARGE(((Структура&lt;&gt;"")*COLUMN(Структура)=(COLUMN(INDIRECT(EQ$36))-ROW(EQ$35)+ROW(EQ32)))*ROW(Id)*(ROW(Id)&lt;ROW(INDIRECT(EQ$36))),1),1),COLUMN(INDIRECT(EQ$36))-ROW(EQ$35)+ROW(EQ32)),"")</f>
        <v/>
      </c>
      <c r="ER32" s="30" t="str">
        <f ca="1">IFERROR(INDEX(Id:Структура,INDEX(LARGE(((Структура&lt;&gt;"")*COLUMN(Структура)=(COLUMN(INDIRECT(ER$36))-ROW(ER$35)+ROW(ER32)))*ROW(Id)*(ROW(Id)&lt;ROW(INDIRECT(ER$36))),1),1),COLUMN(INDIRECT(ER$36))-ROW(ER$35)+ROW(ER32)),"")</f>
        <v/>
      </c>
      <c r="ES32" s="30" t="str">
        <f ca="1">IFERROR(INDEX(Id:Структура,INDEX(LARGE(((Структура&lt;&gt;"")*COLUMN(Структура)=(COLUMN(INDIRECT(ES$36))-ROW(ES$35)+ROW(ES32)))*ROW(Id)*(ROW(Id)&lt;ROW(INDIRECT(ES$36))),1),1),COLUMN(INDIRECT(ES$36))-ROW(ES$35)+ROW(ES32)),"")</f>
        <v/>
      </c>
      <c r="ET32" s="30" t="str">
        <f ca="1">IFERROR(INDEX(Id:Структура,INDEX(LARGE(((Структура&lt;&gt;"")*COLUMN(Структура)=(COLUMN(INDIRECT(ET$36))-ROW(ET$35)+ROW(ET32)))*ROW(Id)*(ROW(Id)&lt;ROW(INDIRECT(ET$36))),1),1),COLUMN(INDIRECT(ET$36))-ROW(ET$35)+ROW(ET32)),"")</f>
        <v/>
      </c>
      <c r="EU32" s="30" t="str">
        <f ca="1">IFERROR(INDEX(Id:Структура,INDEX(LARGE(((Структура&lt;&gt;"")*COLUMN(Структура)=(COLUMN(INDIRECT(EU$36))-ROW(EU$35)+ROW(EU32)))*ROW(Id)*(ROW(Id)&lt;ROW(INDIRECT(EU$36))),1),1),COLUMN(INDIRECT(EU$36))-ROW(EU$35)+ROW(EU32)),"")</f>
        <v/>
      </c>
      <c r="EV32" s="30" t="str">
        <f ca="1">IFERROR(INDEX(Id:Структура,INDEX(LARGE(((Структура&lt;&gt;"")*COLUMN(Структура)=(COLUMN(INDIRECT(EV$36))-ROW(EV$35)+ROW(EV32)))*ROW(Id)*(ROW(Id)&lt;ROW(INDIRECT(EV$36))),1),1),COLUMN(INDIRECT(EV$36))-ROW(EV$35)+ROW(EV32)),"")</f>
        <v/>
      </c>
      <c r="EW32" s="30" t="str">
        <f ca="1">IFERROR(INDEX(Id:Структура,INDEX(LARGE(((Структура&lt;&gt;"")*COLUMN(Структура)=(COLUMN(INDIRECT(EW$36))-ROW(EW$35)+ROW(EW32)))*ROW(Id)*(ROW(Id)&lt;ROW(INDIRECT(EW$36))),1),1),COLUMN(INDIRECT(EW$36))-ROW(EW$35)+ROW(EW32)),"")</f>
        <v/>
      </c>
      <c r="EX32" s="30" t="str">
        <f ca="1">IFERROR(INDEX(Id:Структура,INDEX(LARGE(((Структура&lt;&gt;"")*COLUMN(Структура)=(COLUMN(INDIRECT(EX$36))-ROW(EX$35)+ROW(EX32)))*ROW(Id)*(ROW(Id)&lt;ROW(INDIRECT(EX$36))),1),1),COLUMN(INDIRECT(EX$36))-ROW(EX$35)+ROW(EX32)),"")</f>
        <v/>
      </c>
      <c r="EY32" s="30" t="str">
        <f ca="1">IFERROR(INDEX(Id:Структура,INDEX(LARGE(((Структура&lt;&gt;"")*COLUMN(Структура)=(COLUMN(INDIRECT(EY$36))-ROW(EY$35)+ROW(EY32)))*ROW(Id)*(ROW(Id)&lt;ROW(INDIRECT(EY$36))),1),1),COLUMN(INDIRECT(EY$36))-ROW(EY$35)+ROW(EY32)),"")</f>
        <v/>
      </c>
      <c r="EZ32" s="30" t="str">
        <f ca="1">IFERROR(INDEX(Id:Структура,INDEX(LARGE(((Структура&lt;&gt;"")*COLUMN(Структура)=(COLUMN(INDIRECT(EZ$36))-ROW(EZ$35)+ROW(EZ32)))*ROW(Id)*(ROW(Id)&lt;ROW(INDIRECT(EZ$36))),1),1),COLUMN(INDIRECT(EZ$36))-ROW(EZ$35)+ROW(EZ32)),"")</f>
        <v/>
      </c>
      <c r="FA32" s="30" t="str">
        <f ca="1">IFERROR(INDEX(Id:Структура,INDEX(LARGE(((Структура&lt;&gt;"")*COLUMN(Структура)=(COLUMN(INDIRECT(FA$36))-ROW(FA$35)+ROW(FA32)))*ROW(Id)*(ROW(Id)&lt;ROW(INDIRECT(FA$36))),1),1),COLUMN(INDIRECT(FA$36))-ROW(FA$35)+ROW(FA32)),"")</f>
        <v/>
      </c>
      <c r="FB32" s="30" t="str">
        <f ca="1">IFERROR(INDEX(Id:Структура,INDEX(LARGE(((Структура&lt;&gt;"")*COLUMN(Структура)=(COLUMN(INDIRECT(FB$36))-ROW(FB$35)+ROW(FB32)))*ROW(Id)*(ROW(Id)&lt;ROW(INDIRECT(FB$36))),1),1),COLUMN(INDIRECT(FB$36))-ROW(FB$35)+ROW(FB32)),"")</f>
        <v/>
      </c>
      <c r="FC32" s="30" t="str">
        <f ca="1">IFERROR(INDEX(Id:Структура,INDEX(LARGE(((Структура&lt;&gt;"")*COLUMN(Структура)=(COLUMN(INDIRECT(FC$36))-ROW(FC$35)+ROW(FC32)))*ROW(Id)*(ROW(Id)&lt;ROW(INDIRECT(FC$36))),1),1),COLUMN(INDIRECT(FC$36))-ROW(FC$35)+ROW(FC32)),"")</f>
        <v/>
      </c>
      <c r="FD32" s="30" t="str">
        <f ca="1">IFERROR(INDEX(Id:Структура,INDEX(LARGE(((Структура&lt;&gt;"")*COLUMN(Структура)=(COLUMN(INDIRECT(FD$36))-ROW(FD$35)+ROW(FD32)))*ROW(Id)*(ROW(Id)&lt;ROW(INDIRECT(FD$36))),1),1),COLUMN(INDIRECT(FD$36))-ROW(FD$35)+ROW(FD32)),"")</f>
        <v/>
      </c>
      <c r="FE32" s="30" t="str">
        <f ca="1">IFERROR(INDEX(Id:Структура,INDEX(LARGE(((Структура&lt;&gt;"")*COLUMN(Структура)=(COLUMN(INDIRECT(FE$36))-ROW(FE$35)+ROW(FE32)))*ROW(Id)*(ROW(Id)&lt;ROW(INDIRECT(FE$36))),1),1),COLUMN(INDIRECT(FE$36))-ROW(FE$35)+ROW(FE32)),"")</f>
        <v/>
      </c>
      <c r="FF32" s="30" t="str">
        <f ca="1">IFERROR(INDEX(Id:Структура,INDEX(LARGE(((Структура&lt;&gt;"")*COLUMN(Структура)=(COLUMN(INDIRECT(FF$36))-ROW(FF$35)+ROW(FF32)))*ROW(Id)*(ROW(Id)&lt;ROW(INDIRECT(FF$36))),1),1),COLUMN(INDIRECT(FF$36))-ROW(FF$35)+ROW(FF32)),"")</f>
        <v/>
      </c>
      <c r="FG32" s="30" t="str">
        <f ca="1">IFERROR(INDEX(Id:Структура,INDEX(LARGE(((Структура&lt;&gt;"")*COLUMN(Структура)=(COLUMN(INDIRECT(FG$36))-ROW(FG$35)+ROW(FG32)))*ROW(Id)*(ROW(Id)&lt;ROW(INDIRECT(FG$36))),1),1),COLUMN(INDIRECT(FG$36))-ROW(FG$35)+ROW(FG32)),"")</f>
        <v/>
      </c>
      <c r="FH32" s="30" t="str">
        <f ca="1">IFERROR(INDEX(Id:Структура,INDEX(LARGE(((Структура&lt;&gt;"")*COLUMN(Структура)=(COLUMN(INDIRECT(FH$36))-ROW(FH$35)+ROW(FH32)))*ROW(Id)*(ROW(Id)&lt;ROW(INDIRECT(FH$36))),1),1),COLUMN(INDIRECT(FH$36))-ROW(FH$35)+ROW(FH32)),"")</f>
        <v/>
      </c>
      <c r="FI32" s="30" t="str">
        <f ca="1">IFERROR(INDEX(Id:Структура,INDEX(LARGE(((Структура&lt;&gt;"")*COLUMN(Структура)=(COLUMN(INDIRECT(FI$36))-ROW(FI$35)+ROW(FI32)))*ROW(Id)*(ROW(Id)&lt;ROW(INDIRECT(FI$36))),1),1),COLUMN(INDIRECT(FI$36))-ROW(FI$35)+ROW(FI32)),"")</f>
        <v/>
      </c>
      <c r="FJ32" s="30" t="str">
        <f ca="1">IFERROR(INDEX(Id:Структура,INDEX(LARGE(((Структура&lt;&gt;"")*COLUMN(Структура)=(COLUMN(INDIRECT(FJ$36))-ROW(FJ$35)+ROW(FJ32)))*ROW(Id)*(ROW(Id)&lt;ROW(INDIRECT(FJ$36))),1),1),COLUMN(INDIRECT(FJ$36))-ROW(FJ$35)+ROW(FJ32)),"")</f>
        <v/>
      </c>
      <c r="FK32" s="30" t="str">
        <f ca="1">IFERROR(INDEX(Id:Структура,INDEX(LARGE(((Структура&lt;&gt;"")*COLUMN(Структура)=(COLUMN(INDIRECT(FK$36))-ROW(FK$35)+ROW(FK32)))*ROW(Id)*(ROW(Id)&lt;ROW(INDIRECT(FK$36))),1),1),COLUMN(INDIRECT(FK$36))-ROW(FK$35)+ROW(FK32)),"")</f>
        <v/>
      </c>
      <c r="FL32" s="30" t="str">
        <f ca="1">IFERROR(INDEX(Id:Структура,INDEX(LARGE(((Структура&lt;&gt;"")*COLUMN(Структура)=(COLUMN(INDIRECT(FL$36))-ROW(FL$35)+ROW(FL32)))*ROW(Id)*(ROW(Id)&lt;ROW(INDIRECT(FL$36))),1),1),COLUMN(INDIRECT(FL$36))-ROW(FL$35)+ROW(FL32)),"")</f>
        <v/>
      </c>
      <c r="FM32" s="30" t="str">
        <f ca="1">IFERROR(INDEX(Id:Структура,INDEX(LARGE(((Структура&lt;&gt;"")*COLUMN(Структура)=(COLUMN(INDIRECT(FM$36))-ROW(FM$35)+ROW(FM32)))*ROW(Id)*(ROW(Id)&lt;ROW(INDIRECT(FM$36))),1),1),COLUMN(INDIRECT(FM$36))-ROW(FM$35)+ROW(FM32)),"")</f>
        <v/>
      </c>
      <c r="FN32" s="30" t="str">
        <f ca="1">IFERROR(INDEX(Id:Структура,INDEX(LARGE(((Структура&lt;&gt;"")*COLUMN(Структура)=(COLUMN(INDIRECT(FN$36))-ROW(FN$35)+ROW(FN32)))*ROW(Id)*(ROW(Id)&lt;ROW(INDIRECT(FN$36))),1),1),COLUMN(INDIRECT(FN$36))-ROW(FN$35)+ROW(FN32)),"")</f>
        <v/>
      </c>
      <c r="FO32" s="30" t="str">
        <f ca="1">IFERROR(INDEX(Id:Структура,INDEX(LARGE(((Структура&lt;&gt;"")*COLUMN(Структура)=(COLUMN(INDIRECT(FO$36))-ROW(FO$35)+ROW(FO32)))*ROW(Id)*(ROW(Id)&lt;ROW(INDIRECT(FO$36))),1),1),COLUMN(INDIRECT(FO$36))-ROW(FO$35)+ROW(FO32)),"")</f>
        <v/>
      </c>
      <c r="FP32" s="30" t="str">
        <f ca="1">IFERROR(INDEX(Id:Структура,INDEX(LARGE(((Структура&lt;&gt;"")*COLUMN(Структура)=(COLUMN(INDIRECT(FP$36))-ROW(FP$35)+ROW(FP32)))*ROW(Id)*(ROW(Id)&lt;ROW(INDIRECT(FP$36))),1),1),COLUMN(INDIRECT(FP$36))-ROW(FP$35)+ROW(FP32)),"")</f>
        <v/>
      </c>
      <c r="FQ32" s="30" t="str">
        <f ca="1">IFERROR(INDEX(Id:Структура,INDEX(LARGE(((Структура&lt;&gt;"")*COLUMN(Структура)=(COLUMN(INDIRECT(FQ$36))-ROW(FQ$35)+ROW(FQ32)))*ROW(Id)*(ROW(Id)&lt;ROW(INDIRECT(FQ$36))),1),1),COLUMN(INDIRECT(FQ$36))-ROW(FQ$35)+ROW(FQ32)),"")</f>
        <v/>
      </c>
      <c r="FR32" s="30" t="str">
        <f ca="1">IFERROR(INDEX(Id:Структура,INDEX(LARGE(((Структура&lt;&gt;"")*COLUMN(Структура)=(COLUMN(INDIRECT(FR$36))-ROW(FR$35)+ROW(FR32)))*ROW(Id)*(ROW(Id)&lt;ROW(INDIRECT(FR$36))),1),1),COLUMN(INDIRECT(FR$36))-ROW(FR$35)+ROW(FR32)),"")</f>
        <v/>
      </c>
      <c r="FS32" s="30" t="str">
        <f ca="1">IFERROR(INDEX(Id:Структура,INDEX(LARGE(((Структура&lt;&gt;"")*COLUMN(Структура)=(COLUMN(INDIRECT(FS$36))-ROW(FS$35)+ROW(FS32)))*ROW(Id)*(ROW(Id)&lt;ROW(INDIRECT(FS$36))),1),1),COLUMN(INDIRECT(FS$36))-ROW(FS$35)+ROW(FS32)),"")</f>
        <v/>
      </c>
      <c r="FT32" s="30" t="str">
        <f ca="1">IFERROR(INDEX(Id:Структура,INDEX(LARGE(((Структура&lt;&gt;"")*COLUMN(Структура)=(COLUMN(INDIRECT(FT$36))-ROW(FT$35)+ROW(FT32)))*ROW(Id)*(ROW(Id)&lt;ROW(INDIRECT(FT$36))),1),1),COLUMN(INDIRECT(FT$36))-ROW(FT$35)+ROW(FT32)),"")</f>
        <v/>
      </c>
      <c r="FU32" s="30" t="str">
        <f ca="1">IFERROR(INDEX(Id:Структура,INDEX(LARGE(((Структура&lt;&gt;"")*COLUMN(Структура)=(COLUMN(INDIRECT(FU$36))-ROW(FU$35)+ROW(FU32)))*ROW(Id)*(ROW(Id)&lt;ROW(INDIRECT(FU$36))),1),1),COLUMN(INDIRECT(FU$36))-ROW(FU$35)+ROW(FU32)),"")</f>
        <v/>
      </c>
      <c r="FV32" s="30" t="str">
        <f ca="1">IFERROR(INDEX(Id:Структура,INDEX(LARGE(((Структура&lt;&gt;"")*COLUMN(Структура)=(COLUMN(INDIRECT(FV$36))-ROW(FV$35)+ROW(FV32)))*ROW(Id)*(ROW(Id)&lt;ROW(INDIRECT(FV$36))),1),1),COLUMN(INDIRECT(FV$36))-ROW(FV$35)+ROW(FV32)),"")</f>
        <v/>
      </c>
      <c r="FW32" s="30" t="str">
        <f ca="1">IFERROR(INDEX(Id:Структура,INDEX(LARGE(((Структура&lt;&gt;"")*COLUMN(Структура)=(COLUMN(INDIRECT(FW$36))-ROW(FW$35)+ROW(FW32)))*ROW(Id)*(ROW(Id)&lt;ROW(INDIRECT(FW$36))),1),1),COLUMN(INDIRECT(FW$36))-ROW(FW$35)+ROW(FW32)),"")</f>
        <v/>
      </c>
      <c r="FX32" s="30" t="str">
        <f ca="1">IFERROR(INDEX(Id:Структура,INDEX(LARGE(((Структура&lt;&gt;"")*COLUMN(Структура)=(COLUMN(INDIRECT(FX$36))-ROW(FX$35)+ROW(FX32)))*ROW(Id)*(ROW(Id)&lt;ROW(INDIRECT(FX$36))),1),1),COLUMN(INDIRECT(FX$36))-ROW(FX$35)+ROW(FX32)),"")</f>
        <v/>
      </c>
      <c r="FY32" s="30" t="str">
        <f ca="1">IFERROR(INDEX(Id:Структура,INDEX(LARGE(((Структура&lt;&gt;"")*COLUMN(Структура)=(COLUMN(INDIRECT(FY$36))-ROW(FY$35)+ROW(FY32)))*ROW(Id)*(ROW(Id)&lt;ROW(INDIRECT(FY$36))),1),1),COLUMN(INDIRECT(FY$36))-ROW(FY$35)+ROW(FY32)),"")</f>
        <v/>
      </c>
      <c r="FZ32" s="30" t="str">
        <f ca="1">IFERROR(INDEX(Id:Структура,INDEX(LARGE(((Структура&lt;&gt;"")*COLUMN(Структура)=(COLUMN(INDIRECT(FZ$36))-ROW(FZ$35)+ROW(FZ32)))*ROW(Id)*(ROW(Id)&lt;ROW(INDIRECT(FZ$36))),1),1),COLUMN(INDIRECT(FZ$36))-ROW(FZ$35)+ROW(FZ32)),"")</f>
        <v/>
      </c>
      <c r="GA32" s="30" t="str">
        <f ca="1">IFERROR(INDEX(Id:Структура,INDEX(LARGE(((Структура&lt;&gt;"")*COLUMN(Структура)=(COLUMN(INDIRECT(GA$36))-ROW(GA$35)+ROW(GA32)))*ROW(Id)*(ROW(Id)&lt;ROW(INDIRECT(GA$36))),1),1),COLUMN(INDIRECT(GA$36))-ROW(GA$35)+ROW(GA32)),"")</f>
        <v/>
      </c>
      <c r="GB32" s="30" t="str">
        <f ca="1">IFERROR(INDEX(Id:Структура,INDEX(LARGE(((Структура&lt;&gt;"")*COLUMN(Структура)=(COLUMN(INDIRECT(GB$36))-ROW(GB$35)+ROW(GB32)))*ROW(Id)*(ROW(Id)&lt;ROW(INDIRECT(GB$36))),1),1),COLUMN(INDIRECT(GB$36))-ROW(GB$35)+ROW(GB32)),"")</f>
        <v/>
      </c>
      <c r="GC32" s="30" t="str">
        <f ca="1">IFERROR(INDEX(Id:Структура,INDEX(LARGE(((Структура&lt;&gt;"")*COLUMN(Структура)=(COLUMN(INDIRECT(GC$36))-ROW(GC$35)+ROW(GC32)))*ROW(Id)*(ROW(Id)&lt;ROW(INDIRECT(GC$36))),1),1),COLUMN(INDIRECT(GC$36))-ROW(GC$35)+ROW(GC32)),"")</f>
        <v/>
      </c>
      <c r="GD32" s="30" t="str">
        <f ca="1">IFERROR(INDEX(Id:Структура,INDEX(LARGE(((Структура&lt;&gt;"")*COLUMN(Структура)=(COLUMN(INDIRECT(GD$36))-ROW(GD$35)+ROW(GD32)))*ROW(Id)*(ROW(Id)&lt;ROW(INDIRECT(GD$36))),1),1),COLUMN(INDIRECT(GD$36))-ROW(GD$35)+ROW(GD32)),"")</f>
        <v/>
      </c>
      <c r="GE32" s="30" t="str">
        <f ca="1">IFERROR(INDEX(Id:Структура,INDEX(LARGE(((Структура&lt;&gt;"")*COLUMN(Структура)=(COLUMN(INDIRECT(GE$36))-ROW(GE$35)+ROW(GE32)))*ROW(Id)*(ROW(Id)&lt;ROW(INDIRECT(GE$36))),1),1),COLUMN(INDIRECT(GE$36))-ROW(GE$35)+ROW(GE32)),"")</f>
        <v/>
      </c>
      <c r="GF32" s="30" t="str">
        <f ca="1">IFERROR(INDEX(Id:Структура,INDEX(LARGE(((Структура&lt;&gt;"")*COLUMN(Структура)=(COLUMN(INDIRECT(GF$36))-ROW(GF$35)+ROW(GF32)))*ROW(Id)*(ROW(Id)&lt;ROW(INDIRECT(GF$36))),1),1),COLUMN(INDIRECT(GF$36))-ROW(GF$35)+ROW(GF32)),"")</f>
        <v/>
      </c>
      <c r="GG32" s="30" t="str">
        <f ca="1">IFERROR(INDEX(Id:Структура,INDEX(LARGE(((Структура&lt;&gt;"")*COLUMN(Структура)=(COLUMN(INDIRECT(GG$36))-ROW(GG$35)+ROW(GG32)))*ROW(Id)*(ROW(Id)&lt;ROW(INDIRECT(GG$36))),1),1),COLUMN(INDIRECT(GG$36))-ROW(GG$35)+ROW(GG32)),"")</f>
        <v/>
      </c>
      <c r="GH32" s="30" t="str">
        <f ca="1">IFERROR(INDEX(Id:Структура,INDEX(LARGE(((Структура&lt;&gt;"")*COLUMN(Структура)=(COLUMN(INDIRECT(GH$36))-ROW(GH$35)+ROW(GH32)))*ROW(Id)*(ROW(Id)&lt;ROW(INDIRECT(GH$36))),1),1),COLUMN(INDIRECT(GH$36))-ROW(GH$35)+ROW(GH32)),"")</f>
        <v/>
      </c>
      <c r="GI32" s="30" t="str">
        <f ca="1">IFERROR(INDEX(Id:Структура,INDEX(LARGE(((Структура&lt;&gt;"")*COLUMN(Структура)=(COLUMN(INDIRECT(GI$36))-ROW(GI$35)+ROW(GI32)))*ROW(Id)*(ROW(Id)&lt;ROW(INDIRECT(GI$36))),1),1),COLUMN(INDIRECT(GI$36))-ROW(GI$35)+ROW(GI32)),"")</f>
        <v/>
      </c>
      <c r="GJ32" s="30" t="str">
        <f ca="1">IFERROR(INDEX(Id:Структура,INDEX(LARGE(((Структура&lt;&gt;"")*COLUMN(Структура)=(COLUMN(INDIRECT(GJ$36))-ROW(GJ$35)+ROW(GJ32)))*ROW(Id)*(ROW(Id)&lt;ROW(INDIRECT(GJ$36))),1),1),COLUMN(INDIRECT(GJ$36))-ROW(GJ$35)+ROW(GJ32)),"")</f>
        <v/>
      </c>
      <c r="GK32" s="30" t="str">
        <f ca="1">IFERROR(INDEX(Id:Структура,INDEX(LARGE(((Структура&lt;&gt;"")*COLUMN(Структура)=(COLUMN(INDIRECT(GK$36))-ROW(GK$35)+ROW(GK32)))*ROW(Id)*(ROW(Id)&lt;ROW(INDIRECT(GK$36))),1),1),COLUMN(INDIRECT(GK$36))-ROW(GK$35)+ROW(GK32)),"")</f>
        <v/>
      </c>
      <c r="GL32" s="30" t="str">
        <f ca="1">IFERROR(INDEX(Id:Структура,INDEX(LARGE(((Структура&lt;&gt;"")*COLUMN(Структура)=(COLUMN(INDIRECT(GL$36))-ROW(GL$35)+ROW(GL32)))*ROW(Id)*(ROW(Id)&lt;ROW(INDIRECT(GL$36))),1),1),COLUMN(INDIRECT(GL$36))-ROW(GL$35)+ROW(GL32)),"")</f>
        <v/>
      </c>
      <c r="GM32" s="30" t="str">
        <f ca="1">IFERROR(INDEX(Id:Структура,INDEX(LARGE(((Структура&lt;&gt;"")*COLUMN(Структура)=(COLUMN(INDIRECT(GM$36))-ROW(GM$35)+ROW(GM32)))*ROW(Id)*(ROW(Id)&lt;ROW(INDIRECT(GM$36))),1),1),COLUMN(INDIRECT(GM$36))-ROW(GM$35)+ROW(GM32)),"")</f>
        <v/>
      </c>
      <c r="GN32" s="30" t="str">
        <f ca="1">IFERROR(INDEX(Id:Структура,INDEX(LARGE(((Структура&lt;&gt;"")*COLUMN(Структура)=(COLUMN(INDIRECT(GN$36))-ROW(GN$35)+ROW(GN32)))*ROW(Id)*(ROW(Id)&lt;ROW(INDIRECT(GN$36))),1),1),COLUMN(INDIRECT(GN$36))-ROW(GN$35)+ROW(GN32)),"")</f>
        <v/>
      </c>
      <c r="GO32" s="30" t="str">
        <f ca="1">IFERROR(INDEX(Id:Структура,INDEX(LARGE(((Структура&lt;&gt;"")*COLUMN(Структура)=(COLUMN(INDIRECT(GO$36))-ROW(GO$35)+ROW(GO32)))*ROW(Id)*(ROW(Id)&lt;ROW(INDIRECT(GO$36))),1),1),COLUMN(INDIRECT(GO$36))-ROW(GO$35)+ROW(GO32)),"")</f>
        <v/>
      </c>
      <c r="GP32" s="30" t="str">
        <f ca="1">IFERROR(INDEX(Id:Структура,INDEX(LARGE(((Структура&lt;&gt;"")*COLUMN(Структура)=(COLUMN(INDIRECT(GP$36))-ROW(GP$35)+ROW(GP32)))*ROW(Id)*(ROW(Id)&lt;ROW(INDIRECT(GP$36))),1),1),COLUMN(INDIRECT(GP$36))-ROW(GP$35)+ROW(GP32)),"")</f>
        <v/>
      </c>
      <c r="GQ32" s="30" t="str">
        <f ca="1">IFERROR(INDEX(Id:Структура,INDEX(LARGE(((Структура&lt;&gt;"")*COLUMN(Структура)=(COLUMN(INDIRECT(GQ$36))-ROW(GQ$35)+ROW(GQ32)))*ROW(Id)*(ROW(Id)&lt;ROW(INDIRECT(GQ$36))),1),1),COLUMN(INDIRECT(GQ$36))-ROW(GQ$35)+ROW(GQ32)),"")</f>
        <v/>
      </c>
      <c r="GR32" s="30" t="str">
        <f ca="1">IFERROR(INDEX(Id:Структура,INDEX(LARGE(((Структура&lt;&gt;"")*COLUMN(Структура)=(COLUMN(INDIRECT(GR$36))-ROW(GR$35)+ROW(GR32)))*ROW(Id)*(ROW(Id)&lt;ROW(INDIRECT(GR$36))),1),1),COLUMN(INDIRECT(GR$36))-ROW(GR$35)+ROW(GR32)),"")</f>
        <v/>
      </c>
      <c r="GS32" s="30" t="str">
        <f ca="1">IFERROR(INDEX(Id:Структура,INDEX(LARGE(((Структура&lt;&gt;"")*COLUMN(Структура)=(COLUMN(INDIRECT(GS$36))-ROW(GS$35)+ROW(GS32)))*ROW(Id)*(ROW(Id)&lt;ROW(INDIRECT(GS$36))),1),1),COLUMN(INDIRECT(GS$36))-ROW(GS$35)+ROW(GS32)),"")</f>
        <v/>
      </c>
      <c r="GT32" s="30" t="str">
        <f ca="1">IFERROR(INDEX(Id:Структура,INDEX(LARGE(((Структура&lt;&gt;"")*COLUMN(Структура)=(COLUMN(INDIRECT(GT$36))-ROW(GT$35)+ROW(GT32)))*ROW(Id)*(ROW(Id)&lt;ROW(INDIRECT(GT$36))),1),1),COLUMN(INDIRECT(GT$36))-ROW(GT$35)+ROW(GT32)),"")</f>
        <v/>
      </c>
      <c r="GU32" s="30" t="str">
        <f ca="1">IFERROR(INDEX(Id:Структура,INDEX(LARGE(((Структура&lt;&gt;"")*COLUMN(Структура)=(COLUMN(INDIRECT(GU$36))-ROW(GU$35)+ROW(GU32)))*ROW(Id)*(ROW(Id)&lt;ROW(INDIRECT(GU$36))),1),1),COLUMN(INDIRECT(GU$36))-ROW(GU$35)+ROW(GU32)),"")</f>
        <v/>
      </c>
      <c r="GV32" s="30" t="str">
        <f ca="1">IFERROR(INDEX(Id:Структура,INDEX(LARGE(((Структура&lt;&gt;"")*COLUMN(Структура)=(COLUMN(INDIRECT(GV$36))-ROW(GV$35)+ROW(GV32)))*ROW(Id)*(ROW(Id)&lt;ROW(INDIRECT(GV$36))),1),1),COLUMN(INDIRECT(GV$36))-ROW(GV$35)+ROW(GV32)),"")</f>
        <v/>
      </c>
      <c r="GW32" s="30" t="str">
        <f ca="1">IFERROR(INDEX(Id:Структура,INDEX(LARGE(((Структура&lt;&gt;"")*COLUMN(Структура)=(COLUMN(INDIRECT(GW$36))-ROW(GW$35)+ROW(GW32)))*ROW(Id)*(ROW(Id)&lt;ROW(INDIRECT(GW$36))),1),1),COLUMN(INDIRECT(GW$36))-ROW(GW$35)+ROW(GW32)),"")</f>
        <v/>
      </c>
      <c r="GX32" s="30" t="str">
        <f ca="1">IFERROR(INDEX(Id:Структура,INDEX(LARGE(((Структура&lt;&gt;"")*COLUMN(Структура)=(COLUMN(INDIRECT(GX$36))-ROW(GX$35)+ROW(GX32)))*ROW(Id)*(ROW(Id)&lt;ROW(INDIRECT(GX$36))),1),1),COLUMN(INDIRECT(GX$36))-ROW(GX$35)+ROW(GX32)),"")</f>
        <v/>
      </c>
      <c r="GY32" s="30" t="str">
        <f ca="1">IFERROR(INDEX(Id:Структура,INDEX(LARGE(((Структура&lt;&gt;"")*COLUMN(Структура)=(COLUMN(INDIRECT(GY$36))-ROW(GY$35)+ROW(GY32)))*ROW(Id)*(ROW(Id)&lt;ROW(INDIRECT(GY$36))),1),1),COLUMN(INDIRECT(GY$36))-ROW(GY$35)+ROW(GY32)),"")</f>
        <v/>
      </c>
      <c r="GZ32" s="30" t="str">
        <f ca="1">IFERROR(INDEX(Id:Структура,INDEX(LARGE(((Структура&lt;&gt;"")*COLUMN(Структура)=(COLUMN(INDIRECT(GZ$36))-ROW(GZ$35)+ROW(GZ32)))*ROW(Id)*(ROW(Id)&lt;ROW(INDIRECT(GZ$36))),1),1),COLUMN(INDIRECT(GZ$36))-ROW(GZ$35)+ROW(GZ32)),"")</f>
        <v/>
      </c>
      <c r="HA32" s="30" t="str">
        <f ca="1">IFERROR(INDEX(Id:Структура,INDEX(LARGE(((Структура&lt;&gt;"")*COLUMN(Структура)=(COLUMN(INDIRECT(HA$36))-ROW(HA$35)+ROW(HA32)))*ROW(Id)*(ROW(Id)&lt;ROW(INDIRECT(HA$36))),1),1),COLUMN(INDIRECT(HA$36))-ROW(HA$35)+ROW(HA32)),"")</f>
        <v/>
      </c>
      <c r="HB32" s="30" t="str">
        <f ca="1">IFERROR(INDEX(Id:Структура,INDEX(LARGE(((Структура&lt;&gt;"")*COLUMN(Структура)=(COLUMN(INDIRECT(HB$36))-ROW(HB$35)+ROW(HB32)))*ROW(Id)*(ROW(Id)&lt;ROW(INDIRECT(HB$36))),1),1),COLUMN(INDIRECT(HB$36))-ROW(HB$35)+ROW(HB32)),"")</f>
        <v/>
      </c>
      <c r="HC32" s="30" t="str">
        <f ca="1">IFERROR(INDEX(Id:Структура,INDEX(LARGE(((Структура&lt;&gt;"")*COLUMN(Структура)=(COLUMN(INDIRECT(HC$36))-ROW(HC$35)+ROW(HC32)))*ROW(Id)*(ROW(Id)&lt;ROW(INDIRECT(HC$36))),1),1),COLUMN(INDIRECT(HC$36))-ROW(HC$35)+ROW(HC32)),"")</f>
        <v/>
      </c>
      <c r="HD32" s="30" t="str">
        <f ca="1">IFERROR(INDEX(Id:Структура,INDEX(LARGE(((Структура&lt;&gt;"")*COLUMN(Структура)=(COLUMN(INDIRECT(HD$36))-ROW(HD$35)+ROW(HD32)))*ROW(Id)*(ROW(Id)&lt;ROW(INDIRECT(HD$36))),1),1),COLUMN(INDIRECT(HD$36))-ROW(HD$35)+ROW(HD32)),"")</f>
        <v/>
      </c>
      <c r="HE32" s="30" t="str">
        <f ca="1">IFERROR(INDEX(Id:Структура,INDEX(LARGE(((Структура&lt;&gt;"")*COLUMN(Структура)=(COLUMN(INDIRECT(HE$36))-ROW(HE$35)+ROW(HE32)))*ROW(Id)*(ROW(Id)&lt;ROW(INDIRECT(HE$36))),1),1),COLUMN(INDIRECT(HE$36))-ROW(HE$35)+ROW(HE32)),"")</f>
        <v/>
      </c>
      <c r="HF32" s="30" t="str">
        <f ca="1">IFERROR(INDEX(Id:Структура,INDEX(LARGE(((Структура&lt;&gt;"")*COLUMN(Структура)=(COLUMN(INDIRECT(HF$36))-ROW(HF$35)+ROW(HF32)))*ROW(Id)*(ROW(Id)&lt;ROW(INDIRECT(HF$36))),1),1),COLUMN(INDIRECT(HF$36))-ROW(HF$35)+ROW(HF32)),"")</f>
        <v/>
      </c>
      <c r="HG32" s="30" t="str">
        <f ca="1">IFERROR(INDEX(Id:Структура,INDEX(LARGE(((Структура&lt;&gt;"")*COLUMN(Структура)=(COLUMN(INDIRECT(HG$36))-ROW(HG$35)+ROW(HG32)))*ROW(Id)*(ROW(Id)&lt;ROW(INDIRECT(HG$36))),1),1),COLUMN(INDIRECT(HG$36))-ROW(HG$35)+ROW(HG32)),"")</f>
        <v/>
      </c>
      <c r="HH32" s="30" t="str">
        <f ca="1">IFERROR(INDEX(Id:Структура,INDEX(LARGE(((Структура&lt;&gt;"")*COLUMN(Структура)=(COLUMN(INDIRECT(HH$36))-ROW(HH$35)+ROW(HH32)))*ROW(Id)*(ROW(Id)&lt;ROW(INDIRECT(HH$36))),1),1),COLUMN(INDIRECT(HH$36))-ROW(HH$35)+ROW(HH32)),"")</f>
        <v/>
      </c>
      <c r="HI32" s="30" t="str">
        <f ca="1">IFERROR(INDEX(Id:Структура,INDEX(LARGE(((Структура&lt;&gt;"")*COLUMN(Структура)=(COLUMN(INDIRECT(HI$36))-ROW(HI$35)+ROW(HI32)))*ROW(Id)*(ROW(Id)&lt;ROW(INDIRECT(HI$36))),1),1),COLUMN(INDIRECT(HI$36))-ROW(HI$35)+ROW(HI32)),"")</f>
        <v/>
      </c>
      <c r="HJ32" s="30" t="str">
        <f ca="1">IFERROR(INDEX(Id:Структура,INDEX(LARGE(((Структура&lt;&gt;"")*COLUMN(Структура)=(COLUMN(INDIRECT(HJ$36))-ROW(HJ$35)+ROW(HJ32)))*ROW(Id)*(ROW(Id)&lt;ROW(INDIRECT(HJ$36))),1),1),COLUMN(INDIRECT(HJ$36))-ROW(HJ$35)+ROW(HJ32)),"")</f>
        <v/>
      </c>
      <c r="HK32" s="30" t="str">
        <f ca="1">IFERROR(INDEX(Id:Структура,INDEX(LARGE(((Структура&lt;&gt;"")*COLUMN(Структура)=(COLUMN(INDIRECT(HK$36))-ROW(HK$35)+ROW(HK32)))*ROW(Id)*(ROW(Id)&lt;ROW(INDIRECT(HK$36))),1),1),COLUMN(INDIRECT(HK$36))-ROW(HK$35)+ROW(HK32)),"")</f>
        <v/>
      </c>
      <c r="HL32" s="30" t="str">
        <f ca="1">IFERROR(INDEX(Id:Структура,INDEX(LARGE(((Структура&lt;&gt;"")*COLUMN(Структура)=(COLUMN(INDIRECT(HL$36))-ROW(HL$35)+ROW(HL32)))*ROW(Id)*(ROW(Id)&lt;ROW(INDIRECT(HL$36))),1),1),COLUMN(INDIRECT(HL$36))-ROW(HL$35)+ROW(HL32)),"")</f>
        <v/>
      </c>
      <c r="HM32" s="30" t="str">
        <f ca="1">IFERROR(INDEX(Id:Структура,INDEX(LARGE(((Структура&lt;&gt;"")*COLUMN(Структура)=(COLUMN(INDIRECT(HM$36))-ROW(HM$35)+ROW(HM32)))*ROW(Id)*(ROW(Id)&lt;ROW(INDIRECT(HM$36))),1),1),COLUMN(INDIRECT(HM$36))-ROW(HM$35)+ROW(HM32)),"")</f>
        <v/>
      </c>
      <c r="HN32" s="30" t="str">
        <f ca="1">IFERROR(INDEX(Id:Структура,INDEX(LARGE(((Структура&lt;&gt;"")*COLUMN(Структура)=(COLUMN(INDIRECT(HN$36))-ROW(HN$35)+ROW(HN32)))*ROW(Id)*(ROW(Id)&lt;ROW(INDIRECT(HN$36))),1),1),COLUMN(INDIRECT(HN$36))-ROW(HN$35)+ROW(HN32)),"")</f>
        <v/>
      </c>
      <c r="HO32" s="30" t="str">
        <f ca="1">IFERROR(INDEX(Id:Структура,INDEX(LARGE(((Структура&lt;&gt;"")*COLUMN(Структура)=(COLUMN(INDIRECT(HO$36))-ROW(HO$35)+ROW(HO32)))*ROW(Id)*(ROW(Id)&lt;ROW(INDIRECT(HO$36))),1),1),COLUMN(INDIRECT(HO$36))-ROW(HO$35)+ROW(HO32)),"")</f>
        <v/>
      </c>
      <c r="HP32" s="30" t="str">
        <f ca="1">IFERROR(INDEX(Id:Структура,INDEX(LARGE(((Структура&lt;&gt;"")*COLUMN(Структура)=(COLUMN(INDIRECT(HP$36))-ROW(HP$35)+ROW(HP32)))*ROW(Id)*(ROW(Id)&lt;ROW(INDIRECT(HP$36))),1),1),COLUMN(INDIRECT(HP$36))-ROW(HP$35)+ROW(HP32)),"")</f>
        <v/>
      </c>
      <c r="HQ32" s="30" t="str">
        <f ca="1">IFERROR(INDEX(Id:Структура,INDEX(LARGE(((Структура&lt;&gt;"")*COLUMN(Структура)=(COLUMN(INDIRECT(HQ$36))-ROW(HQ$35)+ROW(HQ32)))*ROW(Id)*(ROW(Id)&lt;ROW(INDIRECT(HQ$36))),1),1),COLUMN(INDIRECT(HQ$36))-ROW(HQ$35)+ROW(HQ32)),"")</f>
        <v/>
      </c>
      <c r="HR32" s="30" t="str">
        <f ca="1">IFERROR(INDEX(Id:Структура,INDEX(LARGE(((Структура&lt;&gt;"")*COLUMN(Структура)=(COLUMN(INDIRECT(HR$36))-ROW(HR$35)+ROW(HR32)))*ROW(Id)*(ROW(Id)&lt;ROW(INDIRECT(HR$36))),1),1),COLUMN(INDIRECT(HR$36))-ROW(HR$35)+ROW(HR32)),"")</f>
        <v/>
      </c>
      <c r="HS32" s="30" t="str">
        <f ca="1">IFERROR(INDEX(Id:Структура,INDEX(LARGE(((Структура&lt;&gt;"")*COLUMN(Структура)=(COLUMN(INDIRECT(HS$36))-ROW(HS$35)+ROW(HS32)))*ROW(Id)*(ROW(Id)&lt;ROW(INDIRECT(HS$36))),1),1),COLUMN(INDIRECT(HS$36))-ROW(HS$35)+ROW(HS32)),"")</f>
        <v/>
      </c>
      <c r="HT32" s="30" t="str">
        <f ca="1">IFERROR(INDEX(Id:Структура,INDEX(LARGE(((Структура&lt;&gt;"")*COLUMN(Структура)=(COLUMN(INDIRECT(HT$36))-ROW(HT$35)+ROW(HT32)))*ROW(Id)*(ROW(Id)&lt;ROW(INDIRECT(HT$36))),1),1),COLUMN(INDIRECT(HT$36))-ROW(HT$35)+ROW(HT32)),"")</f>
        <v/>
      </c>
      <c r="HU32" s="30" t="str">
        <f ca="1">IFERROR(INDEX(Id:Структура,INDEX(LARGE(((Структура&lt;&gt;"")*COLUMN(Структура)=(COLUMN(INDIRECT(HU$36))-ROW(HU$35)+ROW(HU32)))*ROW(Id)*(ROW(Id)&lt;ROW(INDIRECT(HU$36))),1),1),COLUMN(INDIRECT(HU$36))-ROW(HU$35)+ROW(HU32)),"")</f>
        <v/>
      </c>
      <c r="HV32" s="30" t="str">
        <f ca="1">IFERROR(INDEX(Id:Структура,INDEX(LARGE(((Структура&lt;&gt;"")*COLUMN(Структура)=(COLUMN(INDIRECT(HV$36))-ROW(HV$35)+ROW(HV32)))*ROW(Id)*(ROW(Id)&lt;ROW(INDIRECT(HV$36))),1),1),COLUMN(INDIRECT(HV$36))-ROW(HV$35)+ROW(HV32)),"")</f>
        <v/>
      </c>
      <c r="HW32" s="30" t="str">
        <f ca="1">IFERROR(INDEX(Id:Структура,INDEX(LARGE(((Структура&lt;&gt;"")*COLUMN(Структура)=(COLUMN(INDIRECT(HW$36))-ROW(HW$35)+ROW(HW32)))*ROW(Id)*(ROW(Id)&lt;ROW(INDIRECT(HW$36))),1),1),COLUMN(INDIRECT(HW$36))-ROW(HW$35)+ROW(HW32)),"")</f>
        <v/>
      </c>
      <c r="HX32" s="30" t="str">
        <f ca="1">IFERROR(INDEX(Id:Структура,INDEX(LARGE(((Структура&lt;&gt;"")*COLUMN(Структура)=(COLUMN(INDIRECT(HX$36))-ROW(HX$35)+ROW(HX32)))*ROW(Id)*(ROW(Id)&lt;ROW(INDIRECT(HX$36))),1),1),COLUMN(INDIRECT(HX$36))-ROW(HX$35)+ROW(HX32)),"")</f>
        <v/>
      </c>
      <c r="HY32" s="30" t="str">
        <f ca="1">IFERROR(INDEX(Id:Структура,INDEX(LARGE(((Структура&lt;&gt;"")*COLUMN(Структура)=(COLUMN(INDIRECT(HY$36))-ROW(HY$35)+ROW(HY32)))*ROW(Id)*(ROW(Id)&lt;ROW(INDIRECT(HY$36))),1),1),COLUMN(INDIRECT(HY$36))-ROW(HY$35)+ROW(HY32)),"")</f>
        <v/>
      </c>
      <c r="HZ32" s="30" t="str">
        <f ca="1">IFERROR(INDEX(Id:Структура,INDEX(LARGE(((Структура&lt;&gt;"")*COLUMN(Структура)=(COLUMN(INDIRECT(HZ$36))-ROW(HZ$35)+ROW(HZ32)))*ROW(Id)*(ROW(Id)&lt;ROW(INDIRECT(HZ$36))),1),1),COLUMN(INDIRECT(HZ$36))-ROW(HZ$35)+ROW(HZ32)),"")</f>
        <v/>
      </c>
      <c r="IA32" s="30" t="str">
        <f ca="1">IFERROR(INDEX(Id:Структура,INDEX(LARGE(((Структура&lt;&gt;"")*COLUMN(Структура)=(COLUMN(INDIRECT(IA$36))-ROW(IA$35)+ROW(IA32)))*ROW(Id)*(ROW(Id)&lt;ROW(INDIRECT(IA$36))),1),1),COLUMN(INDIRECT(IA$36))-ROW(IA$35)+ROW(IA32)),"")</f>
        <v/>
      </c>
      <c r="IB32" s="30" t="str">
        <f ca="1">IFERROR(INDEX(Id:Структура,INDEX(LARGE(((Структура&lt;&gt;"")*COLUMN(Структура)=(COLUMN(INDIRECT(IB$36))-ROW(IB$35)+ROW(IB32)))*ROW(Id)*(ROW(Id)&lt;ROW(INDIRECT(IB$36))),1),1),COLUMN(INDIRECT(IB$36))-ROW(IB$35)+ROW(IB32)),"")</f>
        <v/>
      </c>
      <c r="IC32" s="30" t="str">
        <f ca="1">IFERROR(INDEX(Id:Структура,INDEX(LARGE(((Структура&lt;&gt;"")*COLUMN(Структура)=(COLUMN(INDIRECT(IC$36))-ROW(IC$35)+ROW(IC32)))*ROW(Id)*(ROW(Id)&lt;ROW(INDIRECT(IC$36))),1),1),COLUMN(INDIRECT(IC$36))-ROW(IC$35)+ROW(IC32)),"")</f>
        <v/>
      </c>
      <c r="ID32" s="30" t="str">
        <f ca="1">IFERROR(INDEX(Id:Структура,INDEX(LARGE(((Структура&lt;&gt;"")*COLUMN(Структура)=(COLUMN(INDIRECT(ID$36))-ROW(ID$35)+ROW(ID32)))*ROW(Id)*(ROW(Id)&lt;ROW(INDIRECT(ID$36))),1),1),COLUMN(INDIRECT(ID$36))-ROW(ID$35)+ROW(ID32)),"")</f>
        <v/>
      </c>
      <c r="IE32" s="30" t="str">
        <f ca="1">IFERROR(INDEX(Id:Структура,INDEX(LARGE(((Структура&lt;&gt;"")*COLUMN(Структура)=(COLUMN(INDIRECT(IE$36))-ROW(IE$35)+ROW(IE32)))*ROW(Id)*(ROW(Id)&lt;ROW(INDIRECT(IE$36))),1),1),COLUMN(INDIRECT(IE$36))-ROW(IE$35)+ROW(IE32)),"")</f>
        <v/>
      </c>
      <c r="IF32" s="30" t="str">
        <f ca="1">IFERROR(INDEX(Id:Структура,INDEX(LARGE(((Структура&lt;&gt;"")*COLUMN(Структура)=(COLUMN(INDIRECT(IF$36))-ROW(IF$35)+ROW(IF32)))*ROW(Id)*(ROW(Id)&lt;ROW(INDIRECT(IF$36))),1),1),COLUMN(INDIRECT(IF$36))-ROW(IF$35)+ROW(IF32)),"")</f>
        <v/>
      </c>
      <c r="IG32" s="30" t="str">
        <f ca="1">IFERROR(INDEX(Id:Структура,INDEX(LARGE(((Структура&lt;&gt;"")*COLUMN(Структура)=(COLUMN(INDIRECT(IG$36))-ROW(IG$35)+ROW(IG32)))*ROW(Id)*(ROW(Id)&lt;ROW(INDIRECT(IG$36))),1),1),COLUMN(INDIRECT(IG$36))-ROW(IG$35)+ROW(IG32)),"")</f>
        <v/>
      </c>
      <c r="IH32" s="30" t="str">
        <f ca="1">IFERROR(INDEX(Id:Структура,INDEX(LARGE(((Структура&lt;&gt;"")*COLUMN(Структура)=(COLUMN(INDIRECT(IH$36))-ROW(IH$35)+ROW(IH32)))*ROW(Id)*(ROW(Id)&lt;ROW(INDIRECT(IH$36))),1),1),COLUMN(INDIRECT(IH$36))-ROW(IH$35)+ROW(IH32)),"")</f>
        <v/>
      </c>
      <c r="II32" s="30" t="str">
        <f ca="1">IFERROR(INDEX(Id:Структура,INDEX(LARGE(((Структура&lt;&gt;"")*COLUMN(Структура)=(COLUMN(INDIRECT(II$36))-ROW(II$35)+ROW(II32)))*ROW(Id)*(ROW(Id)&lt;ROW(INDIRECT(II$36))),1),1),COLUMN(INDIRECT(II$36))-ROW(II$35)+ROW(II32)),"")</f>
        <v/>
      </c>
      <c r="IJ32" s="30" t="str">
        <f ca="1">IFERROR(INDEX(Id:Структура,INDEX(LARGE(((Структура&lt;&gt;"")*COLUMN(Структура)=(COLUMN(INDIRECT(IJ$36))-ROW(IJ$35)+ROW(IJ32)))*ROW(Id)*(ROW(Id)&lt;ROW(INDIRECT(IJ$36))),1),1),COLUMN(INDIRECT(IJ$36))-ROW(IJ$35)+ROW(IJ32)),"")</f>
        <v/>
      </c>
      <c r="IK32" s="30" t="str">
        <f ca="1">IFERROR(INDEX(Id:Структура,INDEX(LARGE(((Структура&lt;&gt;"")*COLUMN(Структура)=(COLUMN(INDIRECT(IK$36))-ROW(IK$35)+ROW(IK32)))*ROW(Id)*(ROW(Id)&lt;ROW(INDIRECT(IK$36))),1),1),COLUMN(INDIRECT(IK$36))-ROW(IK$35)+ROW(IK32)),"")</f>
        <v/>
      </c>
      <c r="IL32" s="30" t="str">
        <f ca="1">IFERROR(INDEX(Id:Структура,INDEX(LARGE(((Структура&lt;&gt;"")*COLUMN(Структура)=(COLUMN(INDIRECT(IL$36))-ROW(IL$35)+ROW(IL32)))*ROW(Id)*(ROW(Id)&lt;ROW(INDIRECT(IL$36))),1),1),COLUMN(INDIRECT(IL$36))-ROW(IL$35)+ROW(IL32)),"")</f>
        <v/>
      </c>
      <c r="IM32" s="30" t="str">
        <f ca="1">IFERROR(INDEX(Id:Структура,INDEX(LARGE(((Структура&lt;&gt;"")*COLUMN(Структура)=(COLUMN(INDIRECT(IM$36))-ROW(IM$35)+ROW(IM32)))*ROW(Id)*(ROW(Id)&lt;ROW(INDIRECT(IM$36))),1),1),COLUMN(INDIRECT(IM$36))-ROW(IM$35)+ROW(IM32)),"")</f>
        <v/>
      </c>
      <c r="IN32" s="30" t="str">
        <f ca="1">IFERROR(INDEX(Id:Структура,INDEX(LARGE(((Структура&lt;&gt;"")*COLUMN(Структура)=(COLUMN(INDIRECT(IN$36))-ROW(IN$35)+ROW(IN32)))*ROW(Id)*(ROW(Id)&lt;ROW(INDIRECT(IN$36))),1),1),COLUMN(INDIRECT(IN$36))-ROW(IN$35)+ROW(IN32)),"")</f>
        <v/>
      </c>
      <c r="IO32" s="30" t="str">
        <f ca="1">IFERROR(INDEX(Id:Структура,INDEX(LARGE(((Структура&lt;&gt;"")*COLUMN(Структура)=(COLUMN(INDIRECT(IO$36))-ROW(IO$35)+ROW(IO32)))*ROW(Id)*(ROW(Id)&lt;ROW(INDIRECT(IO$36))),1),1),COLUMN(INDIRECT(IO$36))-ROW(IO$35)+ROW(IO32)),"")</f>
        <v/>
      </c>
      <c r="IP32" s="30" t="str">
        <f ca="1">IFERROR(INDEX(Id:Структура,INDEX(LARGE(((Структура&lt;&gt;"")*COLUMN(Структура)=(COLUMN(INDIRECT(IP$36))-ROW(IP$35)+ROW(IP32)))*ROW(Id)*(ROW(Id)&lt;ROW(INDIRECT(IP$36))),1),1),COLUMN(INDIRECT(IP$36))-ROW(IP$35)+ROW(IP32)),"")</f>
        <v/>
      </c>
      <c r="IQ32" s="30" t="str">
        <f ca="1">IFERROR(INDEX(Id:Структура,INDEX(LARGE(((Структура&lt;&gt;"")*COLUMN(Структура)=(COLUMN(INDIRECT(IQ$36))-ROW(IQ$35)+ROW(IQ32)))*ROW(Id)*(ROW(Id)&lt;ROW(INDIRECT(IQ$36))),1),1),COLUMN(INDIRECT(IQ$36))-ROW(IQ$35)+ROW(IQ32)),"")</f>
        <v/>
      </c>
      <c r="IR32" s="30" t="str">
        <f ca="1">IFERROR(INDEX(Id:Структура,INDEX(LARGE(((Структура&lt;&gt;"")*COLUMN(Структура)=(COLUMN(INDIRECT(IR$36))-ROW(IR$35)+ROW(IR32)))*ROW(Id)*(ROW(Id)&lt;ROW(INDIRECT(IR$36))),1),1),COLUMN(INDIRECT(IR$36))-ROW(IR$35)+ROW(IR32)),"")</f>
        <v/>
      </c>
      <c r="IS32" s="30" t="str">
        <f ca="1">IFERROR(INDEX(Id:Структура,INDEX(LARGE(((Структура&lt;&gt;"")*COLUMN(Структура)=(COLUMN(INDIRECT(IS$36))-ROW(IS$35)+ROW(IS32)))*ROW(Id)*(ROW(Id)&lt;ROW(INDIRECT(IS$36))),1),1),COLUMN(INDIRECT(IS$36))-ROW(IS$35)+ROW(IS32)),"")</f>
        <v/>
      </c>
      <c r="IT32" s="30" t="str">
        <f ca="1">IFERROR(INDEX(Id:Структура,INDEX(LARGE(((Структура&lt;&gt;"")*COLUMN(Структура)=(COLUMN(INDIRECT(IT$36))-ROW(IT$35)+ROW(IT32)))*ROW(Id)*(ROW(Id)&lt;ROW(INDIRECT(IT$36))),1),1),COLUMN(INDIRECT(IT$36))-ROW(IT$35)+ROW(IT32)),"")</f>
        <v/>
      </c>
      <c r="IU32" s="30" t="str">
        <f ca="1">IFERROR(INDEX(Id:Структура,INDEX(LARGE(((Структура&lt;&gt;"")*COLUMN(Структура)=(COLUMN(INDIRECT(IU$36))-ROW(IU$35)+ROW(IU32)))*ROW(Id)*(ROW(Id)&lt;ROW(INDIRECT(IU$36))),1),1),COLUMN(INDIRECT(IU$36))-ROW(IU$35)+ROW(IU32)),"")</f>
        <v/>
      </c>
      <c r="IV32" s="30" t="str">
        <f ca="1">IFERROR(INDEX(Id:Структура,INDEX(LARGE(((Структура&lt;&gt;"")*COLUMN(Структура)=(COLUMN(INDIRECT(IV$36))-ROW(IV$35)+ROW(IV32)))*ROW(Id)*(ROW(Id)&lt;ROW(INDIRECT(IV$36))),1),1),COLUMN(INDIRECT(IV$36))-ROW(IV$35)+ROW(IV32)),"")</f>
        <v/>
      </c>
      <c r="IW32" s="30" t="str">
        <f ca="1">IFERROR(INDEX(Id:Структура,INDEX(LARGE(((Структура&lt;&gt;"")*COLUMN(Структура)=(COLUMN(INDIRECT(IW$36))-ROW(IW$35)+ROW(IW32)))*ROW(Id)*(ROW(Id)&lt;ROW(INDIRECT(IW$36))),1),1),COLUMN(INDIRECT(IW$36))-ROW(IW$35)+ROW(IW32)),"")</f>
        <v/>
      </c>
      <c r="IX32" s="30" t="str">
        <f ca="1">IFERROR(INDEX(Id:Структура,INDEX(LARGE(((Структура&lt;&gt;"")*COLUMN(Структура)=(COLUMN(INDIRECT(IX$36))-ROW(IX$35)+ROW(IX32)))*ROW(Id)*(ROW(Id)&lt;ROW(INDIRECT(IX$36))),1),1),COLUMN(INDIRECT(IX$36))-ROW(IX$35)+ROW(IX32)),"")</f>
        <v/>
      </c>
      <c r="IY32" s="30" t="str">
        <f ca="1">IFERROR(INDEX(Id:Структура,INDEX(LARGE(((Структура&lt;&gt;"")*COLUMN(Структура)=(COLUMN(INDIRECT(IY$36))-ROW(IY$35)+ROW(IY32)))*ROW(Id)*(ROW(Id)&lt;ROW(INDIRECT(IY$36))),1),1),COLUMN(INDIRECT(IY$36))-ROW(IY$35)+ROW(IY32)),"")</f>
        <v/>
      </c>
      <c r="IZ32" s="30" t="str">
        <f ca="1">IFERROR(INDEX(Id:Структура,INDEX(LARGE(((Структура&lt;&gt;"")*COLUMN(Структура)=(COLUMN(INDIRECT(IZ$36))-ROW(IZ$35)+ROW(IZ32)))*ROW(Id)*(ROW(Id)&lt;ROW(INDIRECT(IZ$36))),1),1),COLUMN(INDIRECT(IZ$36))-ROW(IZ$35)+ROW(IZ32)),"")</f>
        <v/>
      </c>
      <c r="JA32" s="30" t="str">
        <f ca="1">IFERROR(INDEX(Id:Структура,INDEX(LARGE(((Структура&lt;&gt;"")*COLUMN(Структура)=(COLUMN(INDIRECT(JA$36))-ROW(JA$35)+ROW(JA32)))*ROW(Id)*(ROW(Id)&lt;ROW(INDIRECT(JA$36))),1),1),COLUMN(INDIRECT(JA$36))-ROW(JA$35)+ROW(JA32)),"")</f>
        <v/>
      </c>
      <c r="JB32" s="30" t="str">
        <f ca="1">IFERROR(INDEX(Id:Структура,INDEX(LARGE(((Структура&lt;&gt;"")*COLUMN(Структура)=(COLUMN(INDIRECT(JB$36))-ROW(JB$35)+ROW(JB32)))*ROW(Id)*(ROW(Id)&lt;ROW(INDIRECT(JB$36))),1),1),COLUMN(INDIRECT(JB$36))-ROW(JB$35)+ROW(JB32)),"")</f>
        <v/>
      </c>
      <c r="JC32" s="30"/>
      <c r="JD32" s="30"/>
      <c r="JE32" s="8"/>
      <c r="JF32" s="8"/>
    </row>
    <row r="33" spans="1:266" x14ac:dyDescent="0.2">
      <c r="B33" s="167"/>
      <c r="C33" s="167"/>
      <c r="D33" s="167"/>
      <c r="E33" s="167"/>
      <c r="F33" s="167"/>
      <c r="G33" s="167"/>
      <c r="H33" s="167"/>
      <c r="I33" s="167"/>
      <c r="L33" s="30" t="str">
        <f ca="1">IFERROR(INDEX(Id:Структура,INDEX(LARGE(((Структура&lt;&gt;"")*COLUMN(Структура)=(COLUMN(INDIRECT(L$36))-ROW(L$35)+ROW(L33)))*ROW(Id)*(ROW(Id)&lt;ROW(INDIRECT(L$36))),1),1),COLUMN(INDIRECT(L$36))-ROW(L$35)+ROW(L33)),"")</f>
        <v/>
      </c>
      <c r="M33" s="30" t="str">
        <f ca="1">IFERROR(INDEX(Id:Структура,INDEX(LARGE(((Структура&lt;&gt;"")*COLUMN(Структура)=(COLUMN(INDIRECT(M$36))-ROW(M$35)+ROW(M33)))*ROW(Id)*(ROW(Id)&lt;ROW(INDIRECT(M$36))),1),1),COLUMN(INDIRECT(M$36))-ROW(M$35)+ROW(M33)),"")</f>
        <v/>
      </c>
      <c r="N33" s="30" t="str">
        <f ca="1">IFERROR(INDEX(Id:Структура,INDEX(LARGE(((Структура&lt;&gt;"")*COLUMN(Структура)=(COLUMN(INDIRECT(N$36))-ROW(N$35)+ROW(N33)))*ROW(Id)*(ROW(Id)&lt;ROW(INDIRECT(N$36))),1),1),COLUMN(INDIRECT(N$36))-ROW(N$35)+ROW(N33)),"")</f>
        <v/>
      </c>
      <c r="O33" s="30" t="str">
        <f ca="1">IFERROR(INDEX(Id:Структура,INDEX(LARGE(((Структура&lt;&gt;"")*COLUMN(Структура)=(COLUMN(INDIRECT(O$36))-ROW(O$35)+ROW(O33)))*ROW(Id)*(ROW(Id)&lt;ROW(INDIRECT(O$36))),1),1),COLUMN(INDIRECT(O$36))-ROW(O$35)+ROW(O33)),"")</f>
        <v/>
      </c>
      <c r="P33" s="30" t="str">
        <f ca="1">IFERROR(INDEX(Id:Структура,INDEX(LARGE(((Структура&lt;&gt;"")*COLUMN(Структура)=(COLUMN(INDIRECT(P$36))-ROW(P$35)+ROW(P33)))*ROW(Id)*(ROW(Id)&lt;ROW(INDIRECT(P$36))),1),1),COLUMN(INDIRECT(P$36))-ROW(P$35)+ROW(P33)),"")</f>
        <v/>
      </c>
      <c r="Q33" s="30" t="str">
        <f ca="1">IFERROR(INDEX(Id:Структура,INDEX(LARGE(((Структура&lt;&gt;"")*COLUMN(Структура)=(COLUMN(INDIRECT(Q$36))-ROW(Q$35)+ROW(Q33)))*ROW(Id)*(ROW(Id)&lt;ROW(INDIRECT(Q$36))),1),1),COLUMN(INDIRECT(Q$36))-ROW(Q$35)+ROW(Q33)),"")</f>
        <v/>
      </c>
      <c r="R33" s="30" t="str">
        <f ca="1">IFERROR(INDEX(Id:Структура,INDEX(LARGE(((Структура&lt;&gt;"")*COLUMN(Структура)=(COLUMN(INDIRECT(R$36))-ROW(R$35)+ROW(R33)))*ROW(Id)*(ROW(Id)&lt;ROW(INDIRECT(R$36))),1),1),COLUMN(INDIRECT(R$36))-ROW(R$35)+ROW(R33)),"")</f>
        <v/>
      </c>
      <c r="S33" s="30" t="str">
        <f ca="1">IFERROR(INDEX(Id:Структура,INDEX(LARGE(((Структура&lt;&gt;"")*COLUMN(Структура)=(COLUMN(INDIRECT(S$36))-ROW(S$35)+ROW(S33)))*ROW(Id)*(ROW(Id)&lt;ROW(INDIRECT(S$36))),1),1),COLUMN(INDIRECT(S$36))-ROW(S$35)+ROW(S33)),"")</f>
        <v/>
      </c>
      <c r="T33" s="30" t="str">
        <f ca="1">IFERROR(INDEX(Id:Структура,INDEX(LARGE(((Структура&lt;&gt;"")*COLUMN(Структура)=(COLUMN(INDIRECT(T$36))-ROW(T$35)+ROW(T33)))*ROW(Id)*(ROW(Id)&lt;ROW(INDIRECT(T$36))),1),1),COLUMN(INDIRECT(T$36))-ROW(T$35)+ROW(T33)),"")</f>
        <v/>
      </c>
      <c r="U33" s="30" t="str">
        <f ca="1">IFERROR(INDEX(Id:Структура,INDEX(LARGE(((Структура&lt;&gt;"")*COLUMN(Структура)=(COLUMN(INDIRECT(U$36))-ROW(U$35)+ROW(U33)))*ROW(Id)*(ROW(Id)&lt;ROW(INDIRECT(U$36))),1),1),COLUMN(INDIRECT(U$36))-ROW(U$35)+ROW(U33)),"")</f>
        <v/>
      </c>
      <c r="V33" s="30" t="str">
        <f ca="1">IFERROR(INDEX(Id:Структура,INDEX(LARGE(((Структура&lt;&gt;"")*COLUMN(Структура)=(COLUMN(INDIRECT(V$36))-ROW(V$35)+ROW(V33)))*ROW(Id)*(ROW(Id)&lt;ROW(INDIRECT(V$36))),1),1),COLUMN(INDIRECT(V$36))-ROW(V$35)+ROW(V33)),"")</f>
        <v/>
      </c>
      <c r="W33" s="30" t="str">
        <f ca="1">IFERROR(INDEX(Id:Структура,INDEX(LARGE(((Структура&lt;&gt;"")*COLUMN(Структура)=(COLUMN(INDIRECT(W$36))-ROW(W$35)+ROW(W33)))*ROW(Id)*(ROW(Id)&lt;ROW(INDIRECT(W$36))),1),1),COLUMN(INDIRECT(W$36))-ROW(W$35)+ROW(W33)),"")</f>
        <v/>
      </c>
      <c r="X33" s="30" t="str">
        <f ca="1">IFERROR(INDEX(Id:Структура,INDEX(LARGE(((Структура&lt;&gt;"")*COLUMN(Структура)=(COLUMN(INDIRECT(X$36))-ROW(X$35)+ROW(X33)))*ROW(Id)*(ROW(Id)&lt;ROW(INDIRECT(X$36))),1),1),COLUMN(INDIRECT(X$36))-ROW(X$35)+ROW(X33)),"")</f>
        <v/>
      </c>
      <c r="Y33" s="30" t="str">
        <f ca="1">IFERROR(INDEX(Id:Структура,INDEX(LARGE(((Структура&lt;&gt;"")*COLUMN(Структура)=(COLUMN(INDIRECT(Y$36))-ROW(Y$35)+ROW(Y33)))*ROW(Id)*(ROW(Id)&lt;ROW(INDIRECT(Y$36))),1),1),COLUMN(INDIRECT(Y$36))-ROW(Y$35)+ROW(Y33)),"")</f>
        <v/>
      </c>
      <c r="Z33" s="30" t="str">
        <f ca="1">IFERROR(INDEX(Id:Структура,INDEX(LARGE(((Структура&lt;&gt;"")*COLUMN(Структура)=(COLUMN(INDIRECT(Z$36))-ROW(Z$35)+ROW(Z33)))*ROW(Id)*(ROW(Id)&lt;ROW(INDIRECT(Z$36))),1),1),COLUMN(INDIRECT(Z$36))-ROW(Z$35)+ROW(Z33)),"")</f>
        <v/>
      </c>
      <c r="AA33" s="30" t="str">
        <f ca="1">IFERROR(INDEX(Id:Структура,INDEX(LARGE(((Структура&lt;&gt;"")*COLUMN(Структура)=(COLUMN(INDIRECT(AA$36))-ROW(AA$35)+ROW(AA33)))*ROW(Id)*(ROW(Id)&lt;ROW(INDIRECT(AA$36))),1),1),COLUMN(INDIRECT(AA$36))-ROW(AA$35)+ROW(AA33)),"")</f>
        <v/>
      </c>
      <c r="AB33" s="30" t="str">
        <f ca="1">IFERROR(INDEX(Id:Структура,INDEX(LARGE(((Структура&lt;&gt;"")*COLUMN(Структура)=(COLUMN(INDIRECT(AB$36))-ROW(AB$35)+ROW(AB33)))*ROW(Id)*(ROW(Id)&lt;ROW(INDIRECT(AB$36))),1),1),COLUMN(INDIRECT(AB$36))-ROW(AB$35)+ROW(AB33)),"")</f>
        <v/>
      </c>
      <c r="AC33" s="30" t="str">
        <f ca="1">IFERROR(INDEX(Id:Структура,INDEX(LARGE(((Структура&lt;&gt;"")*COLUMN(Структура)=(COLUMN(INDIRECT(AC$36))-ROW(AC$35)+ROW(AC33)))*ROW(Id)*(ROW(Id)&lt;ROW(INDIRECT(AC$36))),1),1),COLUMN(INDIRECT(AC$36))-ROW(AC$35)+ROW(AC33)),"")</f>
        <v/>
      </c>
      <c r="AD33" s="30" t="str">
        <f ca="1">IFERROR(INDEX(Id:Структура,INDEX(LARGE(((Структура&lt;&gt;"")*COLUMN(Структура)=(COLUMN(INDIRECT(AD$36))-ROW(AD$35)+ROW(AD33)))*ROW(Id)*(ROW(Id)&lt;ROW(INDIRECT(AD$36))),1),1),COLUMN(INDIRECT(AD$36))-ROW(AD$35)+ROW(AD33)),"")</f>
        <v/>
      </c>
      <c r="AE33" s="30" t="str">
        <f ca="1">IFERROR(INDEX(Id:Структура,INDEX(LARGE(((Структура&lt;&gt;"")*COLUMN(Структура)=(COLUMN(INDIRECT(AE$36))-ROW(AE$35)+ROW(AE33)))*ROW(Id)*(ROW(Id)&lt;ROW(INDIRECT(AE$36))),1),1),COLUMN(INDIRECT(AE$36))-ROW(AE$35)+ROW(AE33)),"")</f>
        <v/>
      </c>
      <c r="AF33" s="30" t="str">
        <f ca="1">IFERROR(INDEX(Id:Структура,INDEX(LARGE(((Структура&lt;&gt;"")*COLUMN(Структура)=(COLUMN(INDIRECT(AF$36))-ROW(AF$35)+ROW(AF33)))*ROW(Id)*(ROW(Id)&lt;ROW(INDIRECT(AF$36))),1),1),COLUMN(INDIRECT(AF$36))-ROW(AF$35)+ROW(AF33)),"")</f>
        <v/>
      </c>
      <c r="AG33" s="30" t="str">
        <f ca="1">IFERROR(INDEX(Id:Структура,INDEX(LARGE(((Структура&lt;&gt;"")*COLUMN(Структура)=(COLUMN(INDIRECT(AG$36))-ROW(AG$35)+ROW(AG33)))*ROW(Id)*(ROW(Id)&lt;ROW(INDIRECT(AG$36))),1),1),COLUMN(INDIRECT(AG$36))-ROW(AG$35)+ROW(AG33)),"")</f>
        <v/>
      </c>
      <c r="AH33" s="30" t="str">
        <f ca="1">IFERROR(INDEX(Id:Структура,INDEX(LARGE(((Структура&lt;&gt;"")*COLUMN(Структура)=(COLUMN(INDIRECT(AH$36))-ROW(AH$35)+ROW(AH33)))*ROW(Id)*(ROW(Id)&lt;ROW(INDIRECT(AH$36))),1),1),COLUMN(INDIRECT(AH$36))-ROW(AH$35)+ROW(AH33)),"")</f>
        <v/>
      </c>
      <c r="AI33" s="30" t="str">
        <f ca="1">IFERROR(INDEX(Id:Структура,INDEX(LARGE(((Структура&lt;&gt;"")*COLUMN(Структура)=(COLUMN(INDIRECT(AI$36))-ROW(AI$35)+ROW(AI33)))*ROW(Id)*(ROW(Id)&lt;ROW(INDIRECT(AI$36))),1),1),COLUMN(INDIRECT(AI$36))-ROW(AI$35)+ROW(AI33)),"")</f>
        <v/>
      </c>
      <c r="AJ33" s="30" t="str">
        <f ca="1">IFERROR(INDEX(Id:Структура,INDEX(LARGE(((Структура&lt;&gt;"")*COLUMN(Структура)=(COLUMN(INDIRECT(AJ$36))-ROW(AJ$35)+ROW(AJ33)))*ROW(Id)*(ROW(Id)&lt;ROW(INDIRECT(AJ$36))),1),1),COLUMN(INDIRECT(AJ$36))-ROW(AJ$35)+ROW(AJ33)),"")</f>
        <v/>
      </c>
      <c r="AK33" s="30" t="str">
        <f ca="1">IFERROR(INDEX(Id:Структура,INDEX(LARGE(((Структура&lt;&gt;"")*COLUMN(Структура)=(COLUMN(INDIRECT(AK$36))-ROW(AK$35)+ROW(AK33)))*ROW(Id)*(ROW(Id)&lt;ROW(INDIRECT(AK$36))),1),1),COLUMN(INDIRECT(AK$36))-ROW(AK$35)+ROW(AK33)),"")</f>
        <v/>
      </c>
      <c r="AL33" s="30" t="str">
        <f ca="1">IFERROR(INDEX(Id:Структура,INDEX(LARGE(((Структура&lt;&gt;"")*COLUMN(Структура)=(COLUMN(INDIRECT(AL$36))-ROW(AL$35)+ROW(AL33)))*ROW(Id)*(ROW(Id)&lt;ROW(INDIRECT(AL$36))),1),1),COLUMN(INDIRECT(AL$36))-ROW(AL$35)+ROW(AL33)),"")</f>
        <v/>
      </c>
      <c r="AM33" s="30" t="str">
        <f ca="1">IFERROR(INDEX(Id:Структура,INDEX(LARGE(((Структура&lt;&gt;"")*COLUMN(Структура)=(COLUMN(INDIRECT(AM$36))-ROW(AM$35)+ROW(AM33)))*ROW(Id)*(ROW(Id)&lt;ROW(INDIRECT(AM$36))),1),1),COLUMN(INDIRECT(AM$36))-ROW(AM$35)+ROW(AM33)),"")</f>
        <v/>
      </c>
      <c r="AN33" s="30" t="str">
        <f ca="1">IFERROR(INDEX(Id:Структура,INDEX(LARGE(((Структура&lt;&gt;"")*COLUMN(Структура)=(COLUMN(INDIRECT(AN$36))-ROW(AN$35)+ROW(AN33)))*ROW(Id)*(ROW(Id)&lt;ROW(INDIRECT(AN$36))),1),1),COLUMN(INDIRECT(AN$36))-ROW(AN$35)+ROW(AN33)),"")</f>
        <v/>
      </c>
      <c r="AO33" s="30" t="str">
        <f ca="1">IFERROR(INDEX(Id:Структура,INDEX(LARGE(((Структура&lt;&gt;"")*COLUMN(Структура)=(COLUMN(INDIRECT(AO$36))-ROW(AO$35)+ROW(AO33)))*ROW(Id)*(ROW(Id)&lt;ROW(INDIRECT(AO$36))),1),1),COLUMN(INDIRECT(AO$36))-ROW(AO$35)+ROW(AO33)),"")</f>
        <v/>
      </c>
      <c r="AP33" s="30" t="str">
        <f ca="1">IFERROR(INDEX(Id:Структура,INDEX(LARGE(((Структура&lt;&gt;"")*COLUMN(Структура)=(COLUMN(INDIRECT(AP$36))-ROW(AP$35)+ROW(AP33)))*ROW(Id)*(ROW(Id)&lt;ROW(INDIRECT(AP$36))),1),1),COLUMN(INDIRECT(AP$36))-ROW(AP$35)+ROW(AP33)),"")</f>
        <v/>
      </c>
      <c r="AQ33" s="30" t="str">
        <f ca="1">IFERROR(INDEX(Id:Структура,INDEX(LARGE(((Структура&lt;&gt;"")*COLUMN(Структура)=(COLUMN(INDIRECT(AQ$36))-ROW(AQ$35)+ROW(AQ33)))*ROW(Id)*(ROW(Id)&lt;ROW(INDIRECT(AQ$36))),1),1),COLUMN(INDIRECT(AQ$36))-ROW(AQ$35)+ROW(AQ33)),"")</f>
        <v/>
      </c>
      <c r="AR33" s="30" t="str">
        <f ca="1">IFERROR(INDEX(Id:Структура,INDEX(LARGE(((Структура&lt;&gt;"")*COLUMN(Структура)=(COLUMN(INDIRECT(AR$36))-ROW(AR$35)+ROW(AR33)))*ROW(Id)*(ROW(Id)&lt;ROW(INDIRECT(AR$36))),1),1),COLUMN(INDIRECT(AR$36))-ROW(AR$35)+ROW(AR33)),"")</f>
        <v/>
      </c>
      <c r="AS33" s="30" t="str">
        <f ca="1">IFERROR(INDEX(Id:Структура,INDEX(LARGE(((Структура&lt;&gt;"")*COLUMN(Структура)=(COLUMN(INDIRECT(AS$36))-ROW(AS$35)+ROW(AS33)))*ROW(Id)*(ROW(Id)&lt;ROW(INDIRECT(AS$36))),1),1),COLUMN(INDIRECT(AS$36))-ROW(AS$35)+ROW(AS33)),"")</f>
        <v/>
      </c>
      <c r="AT33" s="30" t="str">
        <f ca="1">IFERROR(INDEX(Id:Структура,INDEX(LARGE(((Структура&lt;&gt;"")*COLUMN(Структура)=(COLUMN(INDIRECT(AT$36))-ROW(AT$35)+ROW(AT33)))*ROW(Id)*(ROW(Id)&lt;ROW(INDIRECT(AT$36))),1),1),COLUMN(INDIRECT(AT$36))-ROW(AT$35)+ROW(AT33)),"")</f>
        <v/>
      </c>
      <c r="AU33" s="30" t="str">
        <f ca="1">IFERROR(INDEX(Id:Структура,INDEX(LARGE(((Структура&lt;&gt;"")*COLUMN(Структура)=(COLUMN(INDIRECT(AU$36))-ROW(AU$35)+ROW(AU33)))*ROW(Id)*(ROW(Id)&lt;ROW(INDIRECT(AU$36))),1),1),COLUMN(INDIRECT(AU$36))-ROW(AU$35)+ROW(AU33)),"")</f>
        <v/>
      </c>
      <c r="AV33" s="30" t="str">
        <f ca="1">IFERROR(INDEX(Id:Структура,INDEX(LARGE(((Структура&lt;&gt;"")*COLUMN(Структура)=(COLUMN(INDIRECT(AV$36))-ROW(AV$35)+ROW(AV33)))*ROW(Id)*(ROW(Id)&lt;ROW(INDIRECT(AV$36))),1),1),COLUMN(INDIRECT(AV$36))-ROW(AV$35)+ROW(AV33)),"")</f>
        <v/>
      </c>
      <c r="AW33" s="30" t="str">
        <f ca="1">IFERROR(INDEX(Id:Структура,INDEX(LARGE(((Структура&lt;&gt;"")*COLUMN(Структура)=(COLUMN(INDIRECT(AW$36))-ROW(AW$35)+ROW(AW33)))*ROW(Id)*(ROW(Id)&lt;ROW(INDIRECT(AW$36))),1),1),COLUMN(INDIRECT(AW$36))-ROW(AW$35)+ROW(AW33)),"")</f>
        <v/>
      </c>
      <c r="AX33" s="30" t="str">
        <f ca="1">IFERROR(INDEX(Id:Структура,INDEX(LARGE(((Структура&lt;&gt;"")*COLUMN(Структура)=(COLUMN(INDIRECT(AX$36))-ROW(AX$35)+ROW(AX33)))*ROW(Id)*(ROW(Id)&lt;ROW(INDIRECT(AX$36))),1),1),COLUMN(INDIRECT(AX$36))-ROW(AX$35)+ROW(AX33)),"")</f>
        <v/>
      </c>
      <c r="AY33" s="30" t="str">
        <f ca="1">IFERROR(INDEX(Id:Структура,INDEX(LARGE(((Структура&lt;&gt;"")*COLUMN(Структура)=(COLUMN(INDIRECT(AY$36))-ROW(AY$35)+ROW(AY33)))*ROW(Id)*(ROW(Id)&lt;ROW(INDIRECT(AY$36))),1),1),COLUMN(INDIRECT(AY$36))-ROW(AY$35)+ROW(AY33)),"")</f>
        <v/>
      </c>
      <c r="AZ33" s="30" t="str">
        <f ca="1">IFERROR(INDEX(Id:Структура,INDEX(LARGE(((Структура&lt;&gt;"")*COLUMN(Структура)=(COLUMN(INDIRECT(AZ$36))-ROW(AZ$35)+ROW(AZ33)))*ROW(Id)*(ROW(Id)&lt;ROW(INDIRECT(AZ$36))),1),1),COLUMN(INDIRECT(AZ$36))-ROW(AZ$35)+ROW(AZ33)),"")</f>
        <v/>
      </c>
      <c r="BA33" s="30" t="str">
        <f ca="1">IFERROR(INDEX(Id:Структура,INDEX(LARGE(((Структура&lt;&gt;"")*COLUMN(Структура)=(COLUMN(INDIRECT(BA$36))-ROW(BA$35)+ROW(BA33)))*ROW(Id)*(ROW(Id)&lt;ROW(INDIRECT(BA$36))),1),1),COLUMN(INDIRECT(BA$36))-ROW(BA$35)+ROW(BA33)),"")</f>
        <v/>
      </c>
      <c r="BB33" s="30" t="str">
        <f ca="1">IFERROR(INDEX(Id:Структура,INDEX(LARGE(((Структура&lt;&gt;"")*COLUMN(Структура)=(COLUMN(INDIRECT(BB$36))-ROW(BB$35)+ROW(BB33)))*ROW(Id)*(ROW(Id)&lt;ROW(INDIRECT(BB$36))),1),1),COLUMN(INDIRECT(BB$36))-ROW(BB$35)+ROW(BB33)),"")</f>
        <v/>
      </c>
      <c r="BC33" s="30" t="str">
        <f ca="1">IFERROR(INDEX(Id:Структура,INDEX(LARGE(((Структура&lt;&gt;"")*COLUMN(Структура)=(COLUMN(INDIRECT(BC$36))-ROW(BC$35)+ROW(BC33)))*ROW(Id)*(ROW(Id)&lt;ROW(INDIRECT(BC$36))),1),1),COLUMN(INDIRECT(BC$36))-ROW(BC$35)+ROW(BC33)),"")</f>
        <v/>
      </c>
      <c r="BD33" s="30" t="str">
        <f ca="1">IFERROR(INDEX(Id:Структура,INDEX(LARGE(((Структура&lt;&gt;"")*COLUMN(Структура)=(COLUMN(INDIRECT(BD$36))-ROW(BD$35)+ROW(BD33)))*ROW(Id)*(ROW(Id)&lt;ROW(INDIRECT(BD$36))),1),1),COLUMN(INDIRECT(BD$36))-ROW(BD$35)+ROW(BD33)),"")</f>
        <v/>
      </c>
      <c r="BE33" s="30" t="str">
        <f ca="1">IFERROR(INDEX(Id:Структура,INDEX(LARGE(((Структура&lt;&gt;"")*COLUMN(Структура)=(COLUMN(INDIRECT(BE$36))-ROW(BE$35)+ROW(BE33)))*ROW(Id)*(ROW(Id)&lt;ROW(INDIRECT(BE$36))),1),1),COLUMN(INDIRECT(BE$36))-ROW(BE$35)+ROW(BE33)),"")</f>
        <v/>
      </c>
      <c r="BF33" s="30" t="str">
        <f ca="1">IFERROR(INDEX(Id:Структура,INDEX(LARGE(((Структура&lt;&gt;"")*COLUMN(Структура)=(COLUMN(INDIRECT(BF$36))-ROW(BF$35)+ROW(BF33)))*ROW(Id)*(ROW(Id)&lt;ROW(INDIRECT(BF$36))),1),1),COLUMN(INDIRECT(BF$36))-ROW(BF$35)+ROW(BF33)),"")</f>
        <v/>
      </c>
      <c r="BG33" s="30" t="str">
        <f ca="1">IFERROR(INDEX(Id:Структура,INDEX(LARGE(((Структура&lt;&gt;"")*COLUMN(Структура)=(COLUMN(INDIRECT(BG$36))-ROW(BG$35)+ROW(BG33)))*ROW(Id)*(ROW(Id)&lt;ROW(INDIRECT(BG$36))),1),1),COLUMN(INDIRECT(BG$36))-ROW(BG$35)+ROW(BG33)),"")</f>
        <v/>
      </c>
      <c r="BH33" s="30" t="str">
        <f ca="1">IFERROR(INDEX(Id:Структура,INDEX(LARGE(((Структура&lt;&gt;"")*COLUMN(Структура)=(COLUMN(INDIRECT(BH$36))-ROW(BH$35)+ROW(BH33)))*ROW(Id)*(ROW(Id)&lt;ROW(INDIRECT(BH$36))),1),1),COLUMN(INDIRECT(BH$36))-ROW(BH$35)+ROW(BH33)),"")</f>
        <v/>
      </c>
      <c r="BI33" s="30" t="str">
        <f ca="1">IFERROR(INDEX(Id:Структура,INDEX(LARGE(((Структура&lt;&gt;"")*COLUMN(Структура)=(COLUMN(INDIRECT(BI$36))-ROW(BI$35)+ROW(BI33)))*ROW(Id)*(ROW(Id)&lt;ROW(INDIRECT(BI$36))),1),1),COLUMN(INDIRECT(BI$36))-ROW(BI$35)+ROW(BI33)),"")</f>
        <v/>
      </c>
      <c r="BJ33" s="30" t="str">
        <f ca="1">IFERROR(INDEX(Id:Структура,INDEX(LARGE(((Структура&lt;&gt;"")*COLUMN(Структура)=(COLUMN(INDIRECT(BJ$36))-ROW(BJ$35)+ROW(BJ33)))*ROW(Id)*(ROW(Id)&lt;ROW(INDIRECT(BJ$36))),1),1),COLUMN(INDIRECT(BJ$36))-ROW(BJ$35)+ROW(BJ33)),"")</f>
        <v/>
      </c>
      <c r="BK33" s="30" t="str">
        <f ca="1">IFERROR(INDEX(Id:Структура,INDEX(LARGE(((Структура&lt;&gt;"")*COLUMN(Структура)=(COLUMN(INDIRECT(BK$36))-ROW(BK$35)+ROW(BK33)))*ROW(Id)*(ROW(Id)&lt;ROW(INDIRECT(BK$36))),1),1),COLUMN(INDIRECT(BK$36))-ROW(BK$35)+ROW(BK33)),"")</f>
        <v/>
      </c>
      <c r="BL33" s="30" t="str">
        <f ca="1">IFERROR(INDEX(Id:Структура,INDEX(LARGE(((Структура&lt;&gt;"")*COLUMN(Структура)=(COLUMN(INDIRECT(BL$36))-ROW(BL$35)+ROW(BL33)))*ROW(Id)*(ROW(Id)&lt;ROW(INDIRECT(BL$36))),1),1),COLUMN(INDIRECT(BL$36))-ROW(BL$35)+ROW(BL33)),"")</f>
        <v/>
      </c>
      <c r="BM33" s="30" t="str">
        <f ca="1">IFERROR(INDEX(Id:Структура,INDEX(LARGE(((Структура&lt;&gt;"")*COLUMN(Структура)=(COLUMN(INDIRECT(BM$36))-ROW(BM$35)+ROW(BM33)))*ROW(Id)*(ROW(Id)&lt;ROW(INDIRECT(BM$36))),1),1),COLUMN(INDIRECT(BM$36))-ROW(BM$35)+ROW(BM33)),"")</f>
        <v/>
      </c>
      <c r="BN33" s="30" t="str">
        <f ca="1">IFERROR(INDEX(Id:Структура,INDEX(LARGE(((Структура&lt;&gt;"")*COLUMN(Структура)=(COLUMN(INDIRECT(BN$36))-ROW(BN$35)+ROW(BN33)))*ROW(Id)*(ROW(Id)&lt;ROW(INDIRECT(BN$36))),1),1),COLUMN(INDIRECT(BN$36))-ROW(BN$35)+ROW(BN33)),"")</f>
        <v/>
      </c>
      <c r="BO33" s="30" t="str">
        <f ca="1">IFERROR(INDEX(Id:Структура,INDEX(LARGE(((Структура&lt;&gt;"")*COLUMN(Структура)=(COLUMN(INDIRECT(BO$36))-ROW(BO$35)+ROW(BO33)))*ROW(Id)*(ROW(Id)&lt;ROW(INDIRECT(BO$36))),1),1),COLUMN(INDIRECT(BO$36))-ROW(BO$35)+ROW(BO33)),"")</f>
        <v/>
      </c>
      <c r="BP33" s="30" t="str">
        <f ca="1">IFERROR(INDEX(Id:Структура,INDEX(LARGE(((Структура&lt;&gt;"")*COLUMN(Структура)=(COLUMN(INDIRECT(BP$36))-ROW(BP$35)+ROW(BP33)))*ROW(Id)*(ROW(Id)&lt;ROW(INDIRECT(BP$36))),1),1),COLUMN(INDIRECT(BP$36))-ROW(BP$35)+ROW(BP33)),"")</f>
        <v/>
      </c>
      <c r="BQ33" s="30" t="str">
        <f ca="1">IFERROR(INDEX(Id:Структура,INDEX(LARGE(((Структура&lt;&gt;"")*COLUMN(Структура)=(COLUMN(INDIRECT(BQ$36))-ROW(BQ$35)+ROW(BQ33)))*ROW(Id)*(ROW(Id)&lt;ROW(INDIRECT(BQ$36))),1),1),COLUMN(INDIRECT(BQ$36))-ROW(BQ$35)+ROW(BQ33)),"")</f>
        <v/>
      </c>
      <c r="BR33" s="30" t="str">
        <f ca="1">IFERROR(INDEX(Id:Структура,INDEX(LARGE(((Структура&lt;&gt;"")*COLUMN(Структура)=(COLUMN(INDIRECT(BR$36))-ROW(BR$35)+ROW(BR33)))*ROW(Id)*(ROW(Id)&lt;ROW(INDIRECT(BR$36))),1),1),COLUMN(INDIRECT(BR$36))-ROW(BR$35)+ROW(BR33)),"")</f>
        <v/>
      </c>
      <c r="BS33" s="30" t="str">
        <f ca="1">IFERROR(INDEX(Id:Структура,INDEX(LARGE(((Структура&lt;&gt;"")*COLUMN(Структура)=(COLUMN(INDIRECT(BS$36))-ROW(BS$35)+ROW(BS33)))*ROW(Id)*(ROW(Id)&lt;ROW(INDIRECT(BS$36))),1),1),COLUMN(INDIRECT(BS$36))-ROW(BS$35)+ROW(BS33)),"")</f>
        <v/>
      </c>
      <c r="BT33" s="30" t="str">
        <f ca="1">IFERROR(INDEX(Id:Структура,INDEX(LARGE(((Структура&lt;&gt;"")*COLUMN(Структура)=(COLUMN(INDIRECT(BT$36))-ROW(BT$35)+ROW(BT33)))*ROW(Id)*(ROW(Id)&lt;ROW(INDIRECT(BT$36))),1),1),COLUMN(INDIRECT(BT$36))-ROW(BT$35)+ROW(BT33)),"")</f>
        <v/>
      </c>
      <c r="BU33" s="30" t="str">
        <f ca="1">IFERROR(INDEX(Id:Структура,INDEX(LARGE(((Структура&lt;&gt;"")*COLUMN(Структура)=(COLUMN(INDIRECT(BU$36))-ROW(BU$35)+ROW(BU33)))*ROW(Id)*(ROW(Id)&lt;ROW(INDIRECT(BU$36))),1),1),COLUMN(INDIRECT(BU$36))-ROW(BU$35)+ROW(BU33)),"")</f>
        <v/>
      </c>
      <c r="BV33" s="30" t="str">
        <f ca="1">IFERROR(INDEX(Id:Структура,INDEX(LARGE(((Структура&lt;&gt;"")*COLUMN(Структура)=(COLUMN(INDIRECT(BV$36))-ROW(BV$35)+ROW(BV33)))*ROW(Id)*(ROW(Id)&lt;ROW(INDIRECT(BV$36))),1),1),COLUMN(INDIRECT(BV$36))-ROW(BV$35)+ROW(BV33)),"")</f>
        <v/>
      </c>
      <c r="BW33" s="30" t="str">
        <f ca="1">IFERROR(INDEX(Id:Структура,INDEX(LARGE(((Структура&lt;&gt;"")*COLUMN(Структура)=(COLUMN(INDIRECT(BW$36))-ROW(BW$35)+ROW(BW33)))*ROW(Id)*(ROW(Id)&lt;ROW(INDIRECT(BW$36))),1),1),COLUMN(INDIRECT(BW$36))-ROW(BW$35)+ROW(BW33)),"")</f>
        <v/>
      </c>
      <c r="BX33" s="30" t="str">
        <f ca="1">IFERROR(INDEX(Id:Структура,INDEX(LARGE(((Структура&lt;&gt;"")*COLUMN(Структура)=(COLUMN(INDIRECT(BX$36))-ROW(BX$35)+ROW(BX33)))*ROW(Id)*(ROW(Id)&lt;ROW(INDIRECT(BX$36))),1),1),COLUMN(INDIRECT(BX$36))-ROW(BX$35)+ROW(BX33)),"")</f>
        <v/>
      </c>
      <c r="BY33" s="30" t="str">
        <f ca="1">IFERROR(INDEX(Id:Структура,INDEX(LARGE(((Структура&lt;&gt;"")*COLUMN(Структура)=(COLUMN(INDIRECT(BY$36))-ROW(BY$35)+ROW(BY33)))*ROW(Id)*(ROW(Id)&lt;ROW(INDIRECT(BY$36))),1),1),COLUMN(INDIRECT(BY$36))-ROW(BY$35)+ROW(BY33)),"")</f>
        <v/>
      </c>
      <c r="BZ33" s="30" t="str">
        <f ca="1">IFERROR(INDEX(Id:Структура,INDEX(LARGE(((Структура&lt;&gt;"")*COLUMN(Структура)=(COLUMN(INDIRECT(BZ$36))-ROW(BZ$35)+ROW(BZ33)))*ROW(Id)*(ROW(Id)&lt;ROW(INDIRECT(BZ$36))),1),1),COLUMN(INDIRECT(BZ$36))-ROW(BZ$35)+ROW(BZ33)),"")</f>
        <v/>
      </c>
      <c r="CA33" s="30" t="str">
        <f ca="1">IFERROR(INDEX(Id:Структура,INDEX(LARGE(((Структура&lt;&gt;"")*COLUMN(Структура)=(COLUMN(INDIRECT(CA$36))-ROW(CA$35)+ROW(CA33)))*ROW(Id)*(ROW(Id)&lt;ROW(INDIRECT(CA$36))),1),1),COLUMN(INDIRECT(CA$36))-ROW(CA$35)+ROW(CA33)),"")</f>
        <v/>
      </c>
      <c r="CB33" s="30" t="str">
        <f ca="1">IFERROR(INDEX(Id:Структура,INDEX(LARGE(((Структура&lt;&gt;"")*COLUMN(Структура)=(COLUMN(INDIRECT(CB$36))-ROW(CB$35)+ROW(CB33)))*ROW(Id)*(ROW(Id)&lt;ROW(INDIRECT(CB$36))),1),1),COLUMN(INDIRECT(CB$36))-ROW(CB$35)+ROW(CB33)),"")</f>
        <v/>
      </c>
      <c r="CC33" s="30" t="str">
        <f ca="1">IFERROR(INDEX(Id:Структура,INDEX(LARGE(((Структура&lt;&gt;"")*COLUMN(Структура)=(COLUMN(INDIRECT(CC$36))-ROW(CC$35)+ROW(CC33)))*ROW(Id)*(ROW(Id)&lt;ROW(INDIRECT(CC$36))),1),1),COLUMN(INDIRECT(CC$36))-ROW(CC$35)+ROW(CC33)),"")</f>
        <v/>
      </c>
      <c r="CD33" s="30" t="str">
        <f ca="1">IFERROR(INDEX(Id:Структура,INDEX(LARGE(((Структура&lt;&gt;"")*COLUMN(Структура)=(COLUMN(INDIRECT(CD$36))-ROW(CD$35)+ROW(CD33)))*ROW(Id)*(ROW(Id)&lt;ROW(INDIRECT(CD$36))),1),1),COLUMN(INDIRECT(CD$36))-ROW(CD$35)+ROW(CD33)),"")</f>
        <v/>
      </c>
      <c r="CE33" s="30" t="str">
        <f ca="1">IFERROR(INDEX(Id:Структура,INDEX(LARGE(((Структура&lt;&gt;"")*COLUMN(Структура)=(COLUMN(INDIRECT(CE$36))-ROW(CE$35)+ROW(CE33)))*ROW(Id)*(ROW(Id)&lt;ROW(INDIRECT(CE$36))),1),1),COLUMN(INDIRECT(CE$36))-ROW(CE$35)+ROW(CE33)),"")</f>
        <v/>
      </c>
      <c r="CF33" s="30" t="str">
        <f ca="1">IFERROR(INDEX(Id:Структура,INDEX(LARGE(((Структура&lt;&gt;"")*COLUMN(Структура)=(COLUMN(INDIRECT(CF$36))-ROW(CF$35)+ROW(CF33)))*ROW(Id)*(ROW(Id)&lt;ROW(INDIRECT(CF$36))),1),1),COLUMN(INDIRECT(CF$36))-ROW(CF$35)+ROW(CF33)),"")</f>
        <v/>
      </c>
      <c r="CG33" s="30" t="str">
        <f ca="1">IFERROR(INDEX(Id:Структура,INDEX(LARGE(((Структура&lt;&gt;"")*COLUMN(Структура)=(COLUMN(INDIRECT(CG$36))-ROW(CG$35)+ROW(CG33)))*ROW(Id)*(ROW(Id)&lt;ROW(INDIRECT(CG$36))),1),1),COLUMN(INDIRECT(CG$36))-ROW(CG$35)+ROW(CG33)),"")</f>
        <v/>
      </c>
      <c r="CH33" s="30" t="str">
        <f ca="1">IFERROR(INDEX(Id:Структура,INDEX(LARGE(((Структура&lt;&gt;"")*COLUMN(Структура)=(COLUMN(INDIRECT(CH$36))-ROW(CH$35)+ROW(CH33)))*ROW(Id)*(ROW(Id)&lt;ROW(INDIRECT(CH$36))),1),1),COLUMN(INDIRECT(CH$36))-ROW(CH$35)+ROW(CH33)),"")</f>
        <v/>
      </c>
      <c r="CI33" s="30" t="str">
        <f ca="1">IFERROR(INDEX(Id:Структура,INDEX(LARGE(((Структура&lt;&gt;"")*COLUMN(Структура)=(COLUMN(INDIRECT(CI$36))-ROW(CI$35)+ROW(CI33)))*ROW(Id)*(ROW(Id)&lt;ROW(INDIRECT(CI$36))),1),1),COLUMN(INDIRECT(CI$36))-ROW(CI$35)+ROW(CI33)),"")</f>
        <v/>
      </c>
      <c r="CJ33" s="30" t="str">
        <f ca="1">IFERROR(INDEX(Id:Структура,INDEX(LARGE(((Структура&lt;&gt;"")*COLUMN(Структура)=(COLUMN(INDIRECT(CJ$36))-ROW(CJ$35)+ROW(CJ33)))*ROW(Id)*(ROW(Id)&lt;ROW(INDIRECT(CJ$36))),1),1),COLUMN(INDIRECT(CJ$36))-ROW(CJ$35)+ROW(CJ33)),"")</f>
        <v/>
      </c>
      <c r="CK33" s="30" t="str">
        <f ca="1">IFERROR(INDEX(Id:Структура,INDEX(LARGE(((Структура&lt;&gt;"")*COLUMN(Структура)=(COLUMN(INDIRECT(CK$36))-ROW(CK$35)+ROW(CK33)))*ROW(Id)*(ROW(Id)&lt;ROW(INDIRECT(CK$36))),1),1),COLUMN(INDIRECT(CK$36))-ROW(CK$35)+ROW(CK33)),"")</f>
        <v/>
      </c>
      <c r="CL33" s="30" t="str">
        <f ca="1">IFERROR(INDEX(Id:Структура,INDEX(LARGE(((Структура&lt;&gt;"")*COLUMN(Структура)=(COLUMN(INDIRECT(CL$36))-ROW(CL$35)+ROW(CL33)))*ROW(Id)*(ROW(Id)&lt;ROW(INDIRECT(CL$36))),1),1),COLUMN(INDIRECT(CL$36))-ROW(CL$35)+ROW(CL33)),"")</f>
        <v/>
      </c>
      <c r="CM33" s="30" t="str">
        <f ca="1">IFERROR(INDEX(Id:Структура,INDEX(LARGE(((Структура&lt;&gt;"")*COLUMN(Структура)=(COLUMN(INDIRECT(CM$36))-ROW(CM$35)+ROW(CM33)))*ROW(Id)*(ROW(Id)&lt;ROW(INDIRECT(CM$36))),1),1),COLUMN(INDIRECT(CM$36))-ROW(CM$35)+ROW(CM33)),"")</f>
        <v/>
      </c>
      <c r="CN33" s="30" t="str">
        <f ca="1">IFERROR(INDEX(Id:Структура,INDEX(LARGE(((Структура&lt;&gt;"")*COLUMN(Структура)=(COLUMN(INDIRECT(CN$36))-ROW(CN$35)+ROW(CN33)))*ROW(Id)*(ROW(Id)&lt;ROW(INDIRECT(CN$36))),1),1),COLUMN(INDIRECT(CN$36))-ROW(CN$35)+ROW(CN33)),"")</f>
        <v/>
      </c>
      <c r="CO33" s="30" t="str">
        <f ca="1">IFERROR(INDEX(Id:Структура,INDEX(LARGE(((Структура&lt;&gt;"")*COLUMN(Структура)=(COLUMN(INDIRECT(CO$36))-ROW(CO$35)+ROW(CO33)))*ROW(Id)*(ROW(Id)&lt;ROW(INDIRECT(CO$36))),1),1),COLUMN(INDIRECT(CO$36))-ROW(CO$35)+ROW(CO33)),"")</f>
        <v/>
      </c>
      <c r="CP33" s="30" t="str">
        <f ca="1">IFERROR(INDEX(Id:Структура,INDEX(LARGE(((Структура&lt;&gt;"")*COLUMN(Структура)=(COLUMN(INDIRECT(CP$36))-ROW(CP$35)+ROW(CP33)))*ROW(Id)*(ROW(Id)&lt;ROW(INDIRECT(CP$36))),1),1),COLUMN(INDIRECT(CP$36))-ROW(CP$35)+ROW(CP33)),"")</f>
        <v/>
      </c>
      <c r="CQ33" s="30" t="str">
        <f ca="1">IFERROR(INDEX(Id:Структура,INDEX(LARGE(((Структура&lt;&gt;"")*COLUMN(Структура)=(COLUMN(INDIRECT(CQ$36))-ROW(CQ$35)+ROW(CQ33)))*ROW(Id)*(ROW(Id)&lt;ROW(INDIRECT(CQ$36))),1),1),COLUMN(INDIRECT(CQ$36))-ROW(CQ$35)+ROW(CQ33)),"")</f>
        <v/>
      </c>
      <c r="CR33" s="30" t="str">
        <f ca="1">IFERROR(INDEX(Id:Структура,INDEX(LARGE(((Структура&lt;&gt;"")*COLUMN(Структура)=(COLUMN(INDIRECT(CR$36))-ROW(CR$35)+ROW(CR33)))*ROW(Id)*(ROW(Id)&lt;ROW(INDIRECT(CR$36))),1),1),COLUMN(INDIRECT(CR$36))-ROW(CR$35)+ROW(CR33)),"")</f>
        <v/>
      </c>
      <c r="CS33" s="30" t="str">
        <f ca="1">IFERROR(INDEX(Id:Структура,INDEX(LARGE(((Структура&lt;&gt;"")*COLUMN(Структура)=(COLUMN(INDIRECT(CS$36))-ROW(CS$35)+ROW(CS33)))*ROW(Id)*(ROW(Id)&lt;ROW(INDIRECT(CS$36))),1),1),COLUMN(INDIRECT(CS$36))-ROW(CS$35)+ROW(CS33)),"")</f>
        <v/>
      </c>
      <c r="CT33" s="30" t="str">
        <f ca="1">IFERROR(INDEX(Id:Структура,INDEX(LARGE(((Структура&lt;&gt;"")*COLUMN(Структура)=(COLUMN(INDIRECT(CT$36))-ROW(CT$35)+ROW(CT33)))*ROW(Id)*(ROW(Id)&lt;ROW(INDIRECT(CT$36))),1),1),COLUMN(INDIRECT(CT$36))-ROW(CT$35)+ROW(CT33)),"")</f>
        <v/>
      </c>
      <c r="CU33" s="30" t="str">
        <f ca="1">IFERROR(INDEX(Id:Структура,INDEX(LARGE(((Структура&lt;&gt;"")*COLUMN(Структура)=(COLUMN(INDIRECT(CU$36))-ROW(CU$35)+ROW(CU33)))*ROW(Id)*(ROW(Id)&lt;ROW(INDIRECT(CU$36))),1),1),COLUMN(INDIRECT(CU$36))-ROW(CU$35)+ROW(CU33)),"")</f>
        <v/>
      </c>
      <c r="CV33" s="30" t="str">
        <f ca="1">IFERROR(INDEX(Id:Структура,INDEX(LARGE(((Структура&lt;&gt;"")*COLUMN(Структура)=(COLUMN(INDIRECT(CV$36))-ROW(CV$35)+ROW(CV33)))*ROW(Id)*(ROW(Id)&lt;ROW(INDIRECT(CV$36))),1),1),COLUMN(INDIRECT(CV$36))-ROW(CV$35)+ROW(CV33)),"")</f>
        <v/>
      </c>
      <c r="CW33" s="30" t="str">
        <f ca="1">IFERROR(INDEX(Id:Структура,INDEX(LARGE(((Структура&lt;&gt;"")*COLUMN(Структура)=(COLUMN(INDIRECT(CW$36))-ROW(CW$35)+ROW(CW33)))*ROW(Id)*(ROW(Id)&lt;ROW(INDIRECT(CW$36))),1),1),COLUMN(INDIRECT(CW$36))-ROW(CW$35)+ROW(CW33)),"")</f>
        <v/>
      </c>
      <c r="CX33" s="30" t="str">
        <f ca="1">IFERROR(INDEX(Id:Структура,INDEX(LARGE(((Структура&lt;&gt;"")*COLUMN(Структура)=(COLUMN(INDIRECT(CX$36))-ROW(CX$35)+ROW(CX33)))*ROW(Id)*(ROW(Id)&lt;ROW(INDIRECT(CX$36))),1),1),COLUMN(INDIRECT(CX$36))-ROW(CX$35)+ROW(CX33)),"")</f>
        <v/>
      </c>
      <c r="CY33" s="30" t="str">
        <f ca="1">IFERROR(INDEX(Id:Структура,INDEX(LARGE(((Структура&lt;&gt;"")*COLUMN(Структура)=(COLUMN(INDIRECT(CY$36))-ROW(CY$35)+ROW(CY33)))*ROW(Id)*(ROW(Id)&lt;ROW(INDIRECT(CY$36))),1),1),COLUMN(INDIRECT(CY$36))-ROW(CY$35)+ROW(CY33)),"")</f>
        <v/>
      </c>
      <c r="CZ33" s="30" t="str">
        <f ca="1">IFERROR(INDEX(Id:Структура,INDEX(LARGE(((Структура&lt;&gt;"")*COLUMN(Структура)=(COLUMN(INDIRECT(CZ$36))-ROW(CZ$35)+ROW(CZ33)))*ROW(Id)*(ROW(Id)&lt;ROW(INDIRECT(CZ$36))),1),1),COLUMN(INDIRECT(CZ$36))-ROW(CZ$35)+ROW(CZ33)),"")</f>
        <v/>
      </c>
      <c r="DA33" s="30" t="str">
        <f ca="1">IFERROR(INDEX(Id:Структура,INDEX(LARGE(((Структура&lt;&gt;"")*COLUMN(Структура)=(COLUMN(INDIRECT(DA$36))-ROW(DA$35)+ROW(DA33)))*ROW(Id)*(ROW(Id)&lt;ROW(INDIRECT(DA$36))),1),1),COLUMN(INDIRECT(DA$36))-ROW(DA$35)+ROW(DA33)),"")</f>
        <v/>
      </c>
      <c r="DB33" s="30" t="str">
        <f ca="1">IFERROR(INDEX(Id:Структура,INDEX(LARGE(((Структура&lt;&gt;"")*COLUMN(Структура)=(COLUMN(INDIRECT(DB$36))-ROW(DB$35)+ROW(DB33)))*ROW(Id)*(ROW(Id)&lt;ROW(INDIRECT(DB$36))),1),1),COLUMN(INDIRECT(DB$36))-ROW(DB$35)+ROW(DB33)),"")</f>
        <v/>
      </c>
      <c r="DC33" s="30" t="str">
        <f ca="1">IFERROR(INDEX(Id:Структура,INDEX(LARGE(((Структура&lt;&gt;"")*COLUMN(Структура)=(COLUMN(INDIRECT(DC$36))-ROW(DC$35)+ROW(DC33)))*ROW(Id)*(ROW(Id)&lt;ROW(INDIRECT(DC$36))),1),1),COLUMN(INDIRECT(DC$36))-ROW(DC$35)+ROW(DC33)),"")</f>
        <v/>
      </c>
      <c r="DD33" s="30" t="str">
        <f ca="1">IFERROR(INDEX(Id:Структура,INDEX(LARGE(((Структура&lt;&gt;"")*COLUMN(Структура)=(COLUMN(INDIRECT(DD$36))-ROW(DD$35)+ROW(DD33)))*ROW(Id)*(ROW(Id)&lt;ROW(INDIRECT(DD$36))),1),1),COLUMN(INDIRECT(DD$36))-ROW(DD$35)+ROW(DD33)),"")</f>
        <v/>
      </c>
      <c r="DE33" s="30" t="str">
        <f ca="1">IFERROR(INDEX(Id:Структура,INDEX(LARGE(((Структура&lt;&gt;"")*COLUMN(Структура)=(COLUMN(INDIRECT(DE$36))-ROW(DE$35)+ROW(DE33)))*ROW(Id)*(ROW(Id)&lt;ROW(INDIRECT(DE$36))),1),1),COLUMN(INDIRECT(DE$36))-ROW(DE$35)+ROW(DE33)),"")</f>
        <v/>
      </c>
      <c r="DF33" s="30" t="str">
        <f ca="1">IFERROR(INDEX(Id:Структура,INDEX(LARGE(((Структура&lt;&gt;"")*COLUMN(Структура)=(COLUMN(INDIRECT(DF$36))-ROW(DF$35)+ROW(DF33)))*ROW(Id)*(ROW(Id)&lt;ROW(INDIRECT(DF$36))),1),1),COLUMN(INDIRECT(DF$36))-ROW(DF$35)+ROW(DF33)),"")</f>
        <v/>
      </c>
      <c r="DG33" s="30" t="str">
        <f ca="1">IFERROR(INDEX(Id:Структура,INDEX(LARGE(((Структура&lt;&gt;"")*COLUMN(Структура)=(COLUMN(INDIRECT(DG$36))-ROW(DG$35)+ROW(DG33)))*ROW(Id)*(ROW(Id)&lt;ROW(INDIRECT(DG$36))),1),1),COLUMN(INDIRECT(DG$36))-ROW(DG$35)+ROW(DG33)),"")</f>
        <v/>
      </c>
      <c r="DH33" s="30" t="str">
        <f ca="1">IFERROR(INDEX(Id:Структура,INDEX(LARGE(((Структура&lt;&gt;"")*COLUMN(Структура)=(COLUMN(INDIRECT(DH$36))-ROW(DH$35)+ROW(DH33)))*ROW(Id)*(ROW(Id)&lt;ROW(INDIRECT(DH$36))),1),1),COLUMN(INDIRECT(DH$36))-ROW(DH$35)+ROW(DH33)),"")</f>
        <v/>
      </c>
      <c r="DI33" s="30" t="str">
        <f ca="1">IFERROR(INDEX(Id:Структура,INDEX(LARGE(((Структура&lt;&gt;"")*COLUMN(Структура)=(COLUMN(INDIRECT(DI$36))-ROW(DI$35)+ROW(DI33)))*ROW(Id)*(ROW(Id)&lt;ROW(INDIRECT(DI$36))),1),1),COLUMN(INDIRECT(DI$36))-ROW(DI$35)+ROW(DI33)),"")</f>
        <v/>
      </c>
      <c r="DJ33" s="30" t="str">
        <f ca="1">IFERROR(INDEX(Id:Структура,INDEX(LARGE(((Структура&lt;&gt;"")*COLUMN(Структура)=(COLUMN(INDIRECT(DJ$36))-ROW(DJ$35)+ROW(DJ33)))*ROW(Id)*(ROW(Id)&lt;ROW(INDIRECT(DJ$36))),1),1),COLUMN(INDIRECT(DJ$36))-ROW(DJ$35)+ROW(DJ33)),"")</f>
        <v/>
      </c>
      <c r="DK33" s="30" t="str">
        <f ca="1">IFERROR(INDEX(Id:Структура,INDEX(LARGE(((Структура&lt;&gt;"")*COLUMN(Структура)=(COLUMN(INDIRECT(DK$36))-ROW(DK$35)+ROW(DK33)))*ROW(Id)*(ROW(Id)&lt;ROW(INDIRECT(DK$36))),1),1),COLUMN(INDIRECT(DK$36))-ROW(DK$35)+ROW(DK33)),"")</f>
        <v/>
      </c>
      <c r="DL33" s="30" t="str">
        <f ca="1">IFERROR(INDEX(Id:Структура,INDEX(LARGE(((Структура&lt;&gt;"")*COLUMN(Структура)=(COLUMN(INDIRECT(DL$36))-ROW(DL$35)+ROW(DL33)))*ROW(Id)*(ROW(Id)&lt;ROW(INDIRECT(DL$36))),1),1),COLUMN(INDIRECT(DL$36))-ROW(DL$35)+ROW(DL33)),"")</f>
        <v/>
      </c>
      <c r="DM33" s="30" t="str">
        <f ca="1">IFERROR(INDEX(Id:Структура,INDEX(LARGE(((Структура&lt;&gt;"")*COLUMN(Структура)=(COLUMN(INDIRECT(DM$36))-ROW(DM$35)+ROW(DM33)))*ROW(Id)*(ROW(Id)&lt;ROW(INDIRECT(DM$36))),1),1),COLUMN(INDIRECT(DM$36))-ROW(DM$35)+ROW(DM33)),"")</f>
        <v/>
      </c>
      <c r="DN33" s="30" t="str">
        <f ca="1">IFERROR(INDEX(Id:Структура,INDEX(LARGE(((Структура&lt;&gt;"")*COLUMN(Структура)=(COLUMN(INDIRECT(DN$36))-ROW(DN$35)+ROW(DN33)))*ROW(Id)*(ROW(Id)&lt;ROW(INDIRECT(DN$36))),1),1),COLUMN(INDIRECT(DN$36))-ROW(DN$35)+ROW(DN33)),"")</f>
        <v/>
      </c>
      <c r="DO33" s="30" t="str">
        <f ca="1">IFERROR(INDEX(Id:Структура,INDEX(LARGE(((Структура&lt;&gt;"")*COLUMN(Структура)=(COLUMN(INDIRECT(DO$36))-ROW(DO$35)+ROW(DO33)))*ROW(Id)*(ROW(Id)&lt;ROW(INDIRECT(DO$36))),1),1),COLUMN(INDIRECT(DO$36))-ROW(DO$35)+ROW(DO33)),"")</f>
        <v/>
      </c>
      <c r="DP33" s="30" t="str">
        <f ca="1">IFERROR(INDEX(Id:Структура,INDEX(LARGE(((Структура&lt;&gt;"")*COLUMN(Структура)=(COLUMN(INDIRECT(DP$36))-ROW(DP$35)+ROW(DP33)))*ROW(Id)*(ROW(Id)&lt;ROW(INDIRECT(DP$36))),1),1),COLUMN(INDIRECT(DP$36))-ROW(DP$35)+ROW(DP33)),"")</f>
        <v/>
      </c>
      <c r="DQ33" s="30" t="str">
        <f ca="1">IFERROR(INDEX(Id:Структура,INDEX(LARGE(((Структура&lt;&gt;"")*COLUMN(Структура)=(COLUMN(INDIRECT(DQ$36))-ROW(DQ$35)+ROW(DQ33)))*ROW(Id)*(ROW(Id)&lt;ROW(INDIRECT(DQ$36))),1),1),COLUMN(INDIRECT(DQ$36))-ROW(DQ$35)+ROW(DQ33)),"")</f>
        <v/>
      </c>
      <c r="DR33" s="30" t="str">
        <f ca="1">IFERROR(INDEX(Id:Структура,INDEX(LARGE(((Структура&lt;&gt;"")*COLUMN(Структура)=(COLUMN(INDIRECT(DR$36))-ROW(DR$35)+ROW(DR33)))*ROW(Id)*(ROW(Id)&lt;ROW(INDIRECT(DR$36))),1),1),COLUMN(INDIRECT(DR$36))-ROW(DR$35)+ROW(DR33)),"")</f>
        <v/>
      </c>
      <c r="DS33" s="30" t="str">
        <f ca="1">IFERROR(INDEX(Id:Структура,INDEX(LARGE(((Структура&lt;&gt;"")*COLUMN(Структура)=(COLUMN(INDIRECT(DS$36))-ROW(DS$35)+ROW(DS33)))*ROW(Id)*(ROW(Id)&lt;ROW(INDIRECT(DS$36))),1),1),COLUMN(INDIRECT(DS$36))-ROW(DS$35)+ROW(DS33)),"")</f>
        <v/>
      </c>
      <c r="DT33" s="30" t="str">
        <f ca="1">IFERROR(INDEX(Id:Структура,INDEX(LARGE(((Структура&lt;&gt;"")*COLUMN(Структура)=(COLUMN(INDIRECT(DT$36))-ROW(DT$35)+ROW(DT33)))*ROW(Id)*(ROW(Id)&lt;ROW(INDIRECT(DT$36))),1),1),COLUMN(INDIRECT(DT$36))-ROW(DT$35)+ROW(DT33)),"")</f>
        <v/>
      </c>
      <c r="DU33" s="30" t="str">
        <f ca="1">IFERROR(INDEX(Id:Структура,INDEX(LARGE(((Структура&lt;&gt;"")*COLUMN(Структура)=(COLUMN(INDIRECT(DU$36))-ROW(DU$35)+ROW(DU33)))*ROW(Id)*(ROW(Id)&lt;ROW(INDIRECT(DU$36))),1),1),COLUMN(INDIRECT(DU$36))-ROW(DU$35)+ROW(DU33)),"")</f>
        <v/>
      </c>
      <c r="DV33" s="30" t="str">
        <f ca="1">IFERROR(INDEX(Id:Структура,INDEX(LARGE(((Структура&lt;&gt;"")*COLUMN(Структура)=(COLUMN(INDIRECT(DV$36))-ROW(DV$35)+ROW(DV33)))*ROW(Id)*(ROW(Id)&lt;ROW(INDIRECT(DV$36))),1),1),COLUMN(INDIRECT(DV$36))-ROW(DV$35)+ROW(DV33)),"")</f>
        <v/>
      </c>
      <c r="DW33" s="30" t="str">
        <f ca="1">IFERROR(INDEX(Id:Структура,INDEX(LARGE(((Структура&lt;&gt;"")*COLUMN(Структура)=(COLUMN(INDIRECT(DW$36))-ROW(DW$35)+ROW(DW33)))*ROW(Id)*(ROW(Id)&lt;ROW(INDIRECT(DW$36))),1),1),COLUMN(INDIRECT(DW$36))-ROW(DW$35)+ROW(DW33)),"")</f>
        <v/>
      </c>
      <c r="DX33" s="30" t="str">
        <f ca="1">IFERROR(INDEX(Id:Структура,INDEX(LARGE(((Структура&lt;&gt;"")*COLUMN(Структура)=(COLUMN(INDIRECT(DX$36))-ROW(DX$35)+ROW(DX33)))*ROW(Id)*(ROW(Id)&lt;ROW(INDIRECT(DX$36))),1),1),COLUMN(INDIRECT(DX$36))-ROW(DX$35)+ROW(DX33)),"")</f>
        <v/>
      </c>
      <c r="DY33" s="30" t="str">
        <f ca="1">IFERROR(INDEX(Id:Структура,INDEX(LARGE(((Структура&lt;&gt;"")*COLUMN(Структура)=(COLUMN(INDIRECT(DY$36))-ROW(DY$35)+ROW(DY33)))*ROW(Id)*(ROW(Id)&lt;ROW(INDIRECT(DY$36))),1),1),COLUMN(INDIRECT(DY$36))-ROW(DY$35)+ROW(DY33)),"")</f>
        <v/>
      </c>
      <c r="DZ33" s="30" t="str">
        <f ca="1">IFERROR(INDEX(Id:Структура,INDEX(LARGE(((Структура&lt;&gt;"")*COLUMN(Структура)=(COLUMN(INDIRECT(DZ$36))-ROW(DZ$35)+ROW(DZ33)))*ROW(Id)*(ROW(Id)&lt;ROW(INDIRECT(DZ$36))),1),1),COLUMN(INDIRECT(DZ$36))-ROW(DZ$35)+ROW(DZ33)),"")</f>
        <v/>
      </c>
      <c r="EA33" s="30" t="str">
        <f ca="1">IFERROR(INDEX(Id:Структура,INDEX(LARGE(((Структура&lt;&gt;"")*COLUMN(Структура)=(COLUMN(INDIRECT(EA$36))-ROW(EA$35)+ROW(EA33)))*ROW(Id)*(ROW(Id)&lt;ROW(INDIRECT(EA$36))),1),1),COLUMN(INDIRECT(EA$36))-ROW(EA$35)+ROW(EA33)),"")</f>
        <v/>
      </c>
      <c r="EB33" s="30" t="str">
        <f ca="1">IFERROR(INDEX(Id:Структура,INDEX(LARGE(((Структура&lt;&gt;"")*COLUMN(Структура)=(COLUMN(INDIRECT(EB$36))-ROW(EB$35)+ROW(EB33)))*ROW(Id)*(ROW(Id)&lt;ROW(INDIRECT(EB$36))),1),1),COLUMN(INDIRECT(EB$36))-ROW(EB$35)+ROW(EB33)),"")</f>
        <v/>
      </c>
      <c r="EC33" s="30" t="str">
        <f ca="1">IFERROR(INDEX(Id:Структура,INDEX(LARGE(((Структура&lt;&gt;"")*COLUMN(Структура)=(COLUMN(INDIRECT(EC$36))-ROW(EC$35)+ROW(EC33)))*ROW(Id)*(ROW(Id)&lt;ROW(INDIRECT(EC$36))),1),1),COLUMN(INDIRECT(EC$36))-ROW(EC$35)+ROW(EC33)),"")</f>
        <v/>
      </c>
      <c r="ED33" s="30" t="str">
        <f ca="1">IFERROR(INDEX(Id:Структура,INDEX(LARGE(((Структура&lt;&gt;"")*COLUMN(Структура)=(COLUMN(INDIRECT(ED$36))-ROW(ED$35)+ROW(ED33)))*ROW(Id)*(ROW(Id)&lt;ROW(INDIRECT(ED$36))),1),1),COLUMN(INDIRECT(ED$36))-ROW(ED$35)+ROW(ED33)),"")</f>
        <v/>
      </c>
      <c r="EE33" s="30" t="str">
        <f ca="1">IFERROR(INDEX(Id:Структура,INDEX(LARGE(((Структура&lt;&gt;"")*COLUMN(Структура)=(COLUMN(INDIRECT(EE$36))-ROW(EE$35)+ROW(EE33)))*ROW(Id)*(ROW(Id)&lt;ROW(INDIRECT(EE$36))),1),1),COLUMN(INDIRECT(EE$36))-ROW(EE$35)+ROW(EE33)),"")</f>
        <v/>
      </c>
      <c r="EF33" s="30" t="str">
        <f ca="1">IFERROR(INDEX(Id:Структура,INDEX(LARGE(((Структура&lt;&gt;"")*COLUMN(Структура)=(COLUMN(INDIRECT(EF$36))-ROW(EF$35)+ROW(EF33)))*ROW(Id)*(ROW(Id)&lt;ROW(INDIRECT(EF$36))),1),1),COLUMN(INDIRECT(EF$36))-ROW(EF$35)+ROW(EF33)),"")</f>
        <v/>
      </c>
      <c r="EG33" s="30" t="str">
        <f ca="1">IFERROR(INDEX(Id:Структура,INDEX(LARGE(((Структура&lt;&gt;"")*COLUMN(Структура)=(COLUMN(INDIRECT(EG$36))-ROW(EG$35)+ROW(EG33)))*ROW(Id)*(ROW(Id)&lt;ROW(INDIRECT(EG$36))),1),1),COLUMN(INDIRECT(EG$36))-ROW(EG$35)+ROW(EG33)),"")</f>
        <v/>
      </c>
      <c r="EH33" s="30" t="str">
        <f ca="1">IFERROR(INDEX(Id:Структура,INDEX(LARGE(((Структура&lt;&gt;"")*COLUMN(Структура)=(COLUMN(INDIRECT(EH$36))-ROW(EH$35)+ROW(EH33)))*ROW(Id)*(ROW(Id)&lt;ROW(INDIRECT(EH$36))),1),1),COLUMN(INDIRECT(EH$36))-ROW(EH$35)+ROW(EH33)),"")</f>
        <v/>
      </c>
      <c r="EI33" s="30" t="str">
        <f ca="1">IFERROR(INDEX(Id:Структура,INDEX(LARGE(((Структура&lt;&gt;"")*COLUMN(Структура)=(COLUMN(INDIRECT(EI$36))-ROW(EI$35)+ROW(EI33)))*ROW(Id)*(ROW(Id)&lt;ROW(INDIRECT(EI$36))),1),1),COLUMN(INDIRECT(EI$36))-ROW(EI$35)+ROW(EI33)),"")</f>
        <v/>
      </c>
      <c r="EJ33" s="30" t="str">
        <f ca="1">IFERROR(INDEX(Id:Структура,INDEX(LARGE(((Структура&lt;&gt;"")*COLUMN(Структура)=(COLUMN(INDIRECT(EJ$36))-ROW(EJ$35)+ROW(EJ33)))*ROW(Id)*(ROW(Id)&lt;ROW(INDIRECT(EJ$36))),1),1),COLUMN(INDIRECT(EJ$36))-ROW(EJ$35)+ROW(EJ33)),"")</f>
        <v/>
      </c>
      <c r="EK33" s="30" t="str">
        <f ca="1">IFERROR(INDEX(Id:Структура,INDEX(LARGE(((Структура&lt;&gt;"")*COLUMN(Структура)=(COLUMN(INDIRECT(EK$36))-ROW(EK$35)+ROW(EK33)))*ROW(Id)*(ROW(Id)&lt;ROW(INDIRECT(EK$36))),1),1),COLUMN(INDIRECT(EK$36))-ROW(EK$35)+ROW(EK33)),"")</f>
        <v/>
      </c>
      <c r="EL33" s="30" t="str">
        <f ca="1">IFERROR(INDEX(Id:Структура,INDEX(LARGE(((Структура&lt;&gt;"")*COLUMN(Структура)=(COLUMN(INDIRECT(EL$36))-ROW(EL$35)+ROW(EL33)))*ROW(Id)*(ROW(Id)&lt;ROW(INDIRECT(EL$36))),1),1),COLUMN(INDIRECT(EL$36))-ROW(EL$35)+ROW(EL33)),"")</f>
        <v/>
      </c>
      <c r="EM33" s="30" t="str">
        <f ca="1">IFERROR(INDEX(Id:Структура,INDEX(LARGE(((Структура&lt;&gt;"")*COLUMN(Структура)=(COLUMN(INDIRECT(EM$36))-ROW(EM$35)+ROW(EM33)))*ROW(Id)*(ROW(Id)&lt;ROW(INDIRECT(EM$36))),1),1),COLUMN(INDIRECT(EM$36))-ROW(EM$35)+ROW(EM33)),"")</f>
        <v/>
      </c>
      <c r="EN33" s="30" t="str">
        <f ca="1">IFERROR(INDEX(Id:Структура,INDEX(LARGE(((Структура&lt;&gt;"")*COLUMN(Структура)=(COLUMN(INDIRECT(EN$36))-ROW(EN$35)+ROW(EN33)))*ROW(Id)*(ROW(Id)&lt;ROW(INDIRECT(EN$36))),1),1),COLUMN(INDIRECT(EN$36))-ROW(EN$35)+ROW(EN33)),"")</f>
        <v/>
      </c>
      <c r="EO33" s="30" t="str">
        <f ca="1">IFERROR(INDEX(Id:Структура,INDEX(LARGE(((Структура&lt;&gt;"")*COLUMN(Структура)=(COLUMN(INDIRECT(EO$36))-ROW(EO$35)+ROW(EO33)))*ROW(Id)*(ROW(Id)&lt;ROW(INDIRECT(EO$36))),1),1),COLUMN(INDIRECT(EO$36))-ROW(EO$35)+ROW(EO33)),"")</f>
        <v/>
      </c>
      <c r="EP33" s="30" t="str">
        <f ca="1">IFERROR(INDEX(Id:Структура,INDEX(LARGE(((Структура&lt;&gt;"")*COLUMN(Структура)=(COLUMN(INDIRECT(EP$36))-ROW(EP$35)+ROW(EP33)))*ROW(Id)*(ROW(Id)&lt;ROW(INDIRECT(EP$36))),1),1),COLUMN(INDIRECT(EP$36))-ROW(EP$35)+ROW(EP33)),"")</f>
        <v/>
      </c>
      <c r="EQ33" s="30" t="str">
        <f ca="1">IFERROR(INDEX(Id:Структура,INDEX(LARGE(((Структура&lt;&gt;"")*COLUMN(Структура)=(COLUMN(INDIRECT(EQ$36))-ROW(EQ$35)+ROW(EQ33)))*ROW(Id)*(ROW(Id)&lt;ROW(INDIRECT(EQ$36))),1),1),COLUMN(INDIRECT(EQ$36))-ROW(EQ$35)+ROW(EQ33)),"")</f>
        <v/>
      </c>
      <c r="ER33" s="30" t="str">
        <f ca="1">IFERROR(INDEX(Id:Структура,INDEX(LARGE(((Структура&lt;&gt;"")*COLUMN(Структура)=(COLUMN(INDIRECT(ER$36))-ROW(ER$35)+ROW(ER33)))*ROW(Id)*(ROW(Id)&lt;ROW(INDIRECT(ER$36))),1),1),COLUMN(INDIRECT(ER$36))-ROW(ER$35)+ROW(ER33)),"")</f>
        <v/>
      </c>
      <c r="ES33" s="30" t="str">
        <f ca="1">IFERROR(INDEX(Id:Структура,INDEX(LARGE(((Структура&lt;&gt;"")*COLUMN(Структура)=(COLUMN(INDIRECT(ES$36))-ROW(ES$35)+ROW(ES33)))*ROW(Id)*(ROW(Id)&lt;ROW(INDIRECT(ES$36))),1),1),COLUMN(INDIRECT(ES$36))-ROW(ES$35)+ROW(ES33)),"")</f>
        <v/>
      </c>
      <c r="ET33" s="30" t="str">
        <f ca="1">IFERROR(INDEX(Id:Структура,INDEX(LARGE(((Структура&lt;&gt;"")*COLUMN(Структура)=(COLUMN(INDIRECT(ET$36))-ROW(ET$35)+ROW(ET33)))*ROW(Id)*(ROW(Id)&lt;ROW(INDIRECT(ET$36))),1),1),COLUMN(INDIRECT(ET$36))-ROW(ET$35)+ROW(ET33)),"")</f>
        <v/>
      </c>
      <c r="EU33" s="30" t="str">
        <f ca="1">IFERROR(INDEX(Id:Структура,INDEX(LARGE(((Структура&lt;&gt;"")*COLUMN(Структура)=(COLUMN(INDIRECT(EU$36))-ROW(EU$35)+ROW(EU33)))*ROW(Id)*(ROW(Id)&lt;ROW(INDIRECT(EU$36))),1),1),COLUMN(INDIRECT(EU$36))-ROW(EU$35)+ROW(EU33)),"")</f>
        <v/>
      </c>
      <c r="EV33" s="30" t="str">
        <f ca="1">IFERROR(INDEX(Id:Структура,INDEX(LARGE(((Структура&lt;&gt;"")*COLUMN(Структура)=(COLUMN(INDIRECT(EV$36))-ROW(EV$35)+ROW(EV33)))*ROW(Id)*(ROW(Id)&lt;ROW(INDIRECT(EV$36))),1),1),COLUMN(INDIRECT(EV$36))-ROW(EV$35)+ROW(EV33)),"")</f>
        <v/>
      </c>
      <c r="EW33" s="30" t="str">
        <f ca="1">IFERROR(INDEX(Id:Структура,INDEX(LARGE(((Структура&lt;&gt;"")*COLUMN(Структура)=(COLUMN(INDIRECT(EW$36))-ROW(EW$35)+ROW(EW33)))*ROW(Id)*(ROW(Id)&lt;ROW(INDIRECT(EW$36))),1),1),COLUMN(INDIRECT(EW$36))-ROW(EW$35)+ROW(EW33)),"")</f>
        <v/>
      </c>
      <c r="EX33" s="30" t="str">
        <f ca="1">IFERROR(INDEX(Id:Структура,INDEX(LARGE(((Структура&lt;&gt;"")*COLUMN(Структура)=(COLUMN(INDIRECT(EX$36))-ROW(EX$35)+ROW(EX33)))*ROW(Id)*(ROW(Id)&lt;ROW(INDIRECT(EX$36))),1),1),COLUMN(INDIRECT(EX$36))-ROW(EX$35)+ROW(EX33)),"")</f>
        <v/>
      </c>
      <c r="EY33" s="30" t="str">
        <f ca="1">IFERROR(INDEX(Id:Структура,INDEX(LARGE(((Структура&lt;&gt;"")*COLUMN(Структура)=(COLUMN(INDIRECT(EY$36))-ROW(EY$35)+ROW(EY33)))*ROW(Id)*(ROW(Id)&lt;ROW(INDIRECT(EY$36))),1),1),COLUMN(INDIRECT(EY$36))-ROW(EY$35)+ROW(EY33)),"")</f>
        <v/>
      </c>
      <c r="EZ33" s="30" t="str">
        <f ca="1">IFERROR(INDEX(Id:Структура,INDEX(LARGE(((Структура&lt;&gt;"")*COLUMN(Структура)=(COLUMN(INDIRECT(EZ$36))-ROW(EZ$35)+ROW(EZ33)))*ROW(Id)*(ROW(Id)&lt;ROW(INDIRECT(EZ$36))),1),1),COLUMN(INDIRECT(EZ$36))-ROW(EZ$35)+ROW(EZ33)),"")</f>
        <v/>
      </c>
      <c r="FA33" s="30" t="str">
        <f ca="1">IFERROR(INDEX(Id:Структура,INDEX(LARGE(((Структура&lt;&gt;"")*COLUMN(Структура)=(COLUMN(INDIRECT(FA$36))-ROW(FA$35)+ROW(FA33)))*ROW(Id)*(ROW(Id)&lt;ROW(INDIRECT(FA$36))),1),1),COLUMN(INDIRECT(FA$36))-ROW(FA$35)+ROW(FA33)),"")</f>
        <v/>
      </c>
      <c r="FB33" s="30" t="str">
        <f ca="1">IFERROR(INDEX(Id:Структура,INDEX(LARGE(((Структура&lt;&gt;"")*COLUMN(Структура)=(COLUMN(INDIRECT(FB$36))-ROW(FB$35)+ROW(FB33)))*ROW(Id)*(ROW(Id)&lt;ROW(INDIRECT(FB$36))),1),1),COLUMN(INDIRECT(FB$36))-ROW(FB$35)+ROW(FB33)),"")</f>
        <v/>
      </c>
      <c r="FC33" s="30" t="str">
        <f ca="1">IFERROR(INDEX(Id:Структура,INDEX(LARGE(((Структура&lt;&gt;"")*COLUMN(Структура)=(COLUMN(INDIRECT(FC$36))-ROW(FC$35)+ROW(FC33)))*ROW(Id)*(ROW(Id)&lt;ROW(INDIRECT(FC$36))),1),1),COLUMN(INDIRECT(FC$36))-ROW(FC$35)+ROW(FC33)),"")</f>
        <v/>
      </c>
      <c r="FD33" s="30" t="str">
        <f ca="1">IFERROR(INDEX(Id:Структура,INDEX(LARGE(((Структура&lt;&gt;"")*COLUMN(Структура)=(COLUMN(INDIRECT(FD$36))-ROW(FD$35)+ROW(FD33)))*ROW(Id)*(ROW(Id)&lt;ROW(INDIRECT(FD$36))),1),1),COLUMN(INDIRECT(FD$36))-ROW(FD$35)+ROW(FD33)),"")</f>
        <v/>
      </c>
      <c r="FE33" s="30" t="str">
        <f ca="1">IFERROR(INDEX(Id:Структура,INDEX(LARGE(((Структура&lt;&gt;"")*COLUMN(Структура)=(COLUMN(INDIRECT(FE$36))-ROW(FE$35)+ROW(FE33)))*ROW(Id)*(ROW(Id)&lt;ROW(INDIRECT(FE$36))),1),1),COLUMN(INDIRECT(FE$36))-ROW(FE$35)+ROW(FE33)),"")</f>
        <v/>
      </c>
      <c r="FF33" s="30" t="str">
        <f ca="1">IFERROR(INDEX(Id:Структура,INDEX(LARGE(((Структура&lt;&gt;"")*COLUMN(Структура)=(COLUMN(INDIRECT(FF$36))-ROW(FF$35)+ROW(FF33)))*ROW(Id)*(ROW(Id)&lt;ROW(INDIRECT(FF$36))),1),1),COLUMN(INDIRECT(FF$36))-ROW(FF$35)+ROW(FF33)),"")</f>
        <v/>
      </c>
      <c r="FG33" s="30" t="str">
        <f ca="1">IFERROR(INDEX(Id:Структура,INDEX(LARGE(((Структура&lt;&gt;"")*COLUMN(Структура)=(COLUMN(INDIRECT(FG$36))-ROW(FG$35)+ROW(FG33)))*ROW(Id)*(ROW(Id)&lt;ROW(INDIRECT(FG$36))),1),1),COLUMN(INDIRECT(FG$36))-ROW(FG$35)+ROW(FG33)),"")</f>
        <v/>
      </c>
      <c r="FH33" s="30" t="str">
        <f ca="1">IFERROR(INDEX(Id:Структура,INDEX(LARGE(((Структура&lt;&gt;"")*COLUMN(Структура)=(COLUMN(INDIRECT(FH$36))-ROW(FH$35)+ROW(FH33)))*ROW(Id)*(ROW(Id)&lt;ROW(INDIRECT(FH$36))),1),1),COLUMN(INDIRECT(FH$36))-ROW(FH$35)+ROW(FH33)),"")</f>
        <v/>
      </c>
      <c r="FI33" s="30" t="str">
        <f ca="1">IFERROR(INDEX(Id:Структура,INDEX(LARGE(((Структура&lt;&gt;"")*COLUMN(Структура)=(COLUMN(INDIRECT(FI$36))-ROW(FI$35)+ROW(FI33)))*ROW(Id)*(ROW(Id)&lt;ROW(INDIRECT(FI$36))),1),1),COLUMN(INDIRECT(FI$36))-ROW(FI$35)+ROW(FI33)),"")</f>
        <v/>
      </c>
      <c r="FJ33" s="30" t="str">
        <f ca="1">IFERROR(INDEX(Id:Структура,INDEX(LARGE(((Структура&lt;&gt;"")*COLUMN(Структура)=(COLUMN(INDIRECT(FJ$36))-ROW(FJ$35)+ROW(FJ33)))*ROW(Id)*(ROW(Id)&lt;ROW(INDIRECT(FJ$36))),1),1),COLUMN(INDIRECT(FJ$36))-ROW(FJ$35)+ROW(FJ33)),"")</f>
        <v/>
      </c>
      <c r="FK33" s="30" t="str">
        <f ca="1">IFERROR(INDEX(Id:Структура,INDEX(LARGE(((Структура&lt;&gt;"")*COLUMN(Структура)=(COLUMN(INDIRECT(FK$36))-ROW(FK$35)+ROW(FK33)))*ROW(Id)*(ROW(Id)&lt;ROW(INDIRECT(FK$36))),1),1),COLUMN(INDIRECT(FK$36))-ROW(FK$35)+ROW(FK33)),"")</f>
        <v/>
      </c>
      <c r="FL33" s="30" t="str">
        <f ca="1">IFERROR(INDEX(Id:Структура,INDEX(LARGE(((Структура&lt;&gt;"")*COLUMN(Структура)=(COLUMN(INDIRECT(FL$36))-ROW(FL$35)+ROW(FL33)))*ROW(Id)*(ROW(Id)&lt;ROW(INDIRECT(FL$36))),1),1),COLUMN(INDIRECT(FL$36))-ROW(FL$35)+ROW(FL33)),"")</f>
        <v/>
      </c>
      <c r="FM33" s="30" t="str">
        <f ca="1">IFERROR(INDEX(Id:Структура,INDEX(LARGE(((Структура&lt;&gt;"")*COLUMN(Структура)=(COLUMN(INDIRECT(FM$36))-ROW(FM$35)+ROW(FM33)))*ROW(Id)*(ROW(Id)&lt;ROW(INDIRECT(FM$36))),1),1),COLUMN(INDIRECT(FM$36))-ROW(FM$35)+ROW(FM33)),"")</f>
        <v/>
      </c>
      <c r="FN33" s="30" t="str">
        <f ca="1">IFERROR(INDEX(Id:Структура,INDEX(LARGE(((Структура&lt;&gt;"")*COLUMN(Структура)=(COLUMN(INDIRECT(FN$36))-ROW(FN$35)+ROW(FN33)))*ROW(Id)*(ROW(Id)&lt;ROW(INDIRECT(FN$36))),1),1),COLUMN(INDIRECT(FN$36))-ROW(FN$35)+ROW(FN33)),"")</f>
        <v/>
      </c>
      <c r="FO33" s="30" t="str">
        <f ca="1">IFERROR(INDEX(Id:Структура,INDEX(LARGE(((Структура&lt;&gt;"")*COLUMN(Структура)=(COLUMN(INDIRECT(FO$36))-ROW(FO$35)+ROW(FO33)))*ROW(Id)*(ROW(Id)&lt;ROW(INDIRECT(FO$36))),1),1),COLUMN(INDIRECT(FO$36))-ROW(FO$35)+ROW(FO33)),"")</f>
        <v/>
      </c>
      <c r="FP33" s="30" t="str">
        <f ca="1">IFERROR(INDEX(Id:Структура,INDEX(LARGE(((Структура&lt;&gt;"")*COLUMN(Структура)=(COLUMN(INDIRECT(FP$36))-ROW(FP$35)+ROW(FP33)))*ROW(Id)*(ROW(Id)&lt;ROW(INDIRECT(FP$36))),1),1),COLUMN(INDIRECT(FP$36))-ROW(FP$35)+ROW(FP33)),"")</f>
        <v/>
      </c>
      <c r="FQ33" s="30" t="str">
        <f ca="1">IFERROR(INDEX(Id:Структура,INDEX(LARGE(((Структура&lt;&gt;"")*COLUMN(Структура)=(COLUMN(INDIRECT(FQ$36))-ROW(FQ$35)+ROW(FQ33)))*ROW(Id)*(ROW(Id)&lt;ROW(INDIRECT(FQ$36))),1),1),COLUMN(INDIRECT(FQ$36))-ROW(FQ$35)+ROW(FQ33)),"")</f>
        <v/>
      </c>
      <c r="FR33" s="30" t="str">
        <f ca="1">IFERROR(INDEX(Id:Структура,INDEX(LARGE(((Структура&lt;&gt;"")*COLUMN(Структура)=(COLUMN(INDIRECT(FR$36))-ROW(FR$35)+ROW(FR33)))*ROW(Id)*(ROW(Id)&lt;ROW(INDIRECT(FR$36))),1),1),COLUMN(INDIRECT(FR$36))-ROW(FR$35)+ROW(FR33)),"")</f>
        <v/>
      </c>
      <c r="FS33" s="30" t="str">
        <f ca="1">IFERROR(INDEX(Id:Структура,INDEX(LARGE(((Структура&lt;&gt;"")*COLUMN(Структура)=(COLUMN(INDIRECT(FS$36))-ROW(FS$35)+ROW(FS33)))*ROW(Id)*(ROW(Id)&lt;ROW(INDIRECT(FS$36))),1),1),COLUMN(INDIRECT(FS$36))-ROW(FS$35)+ROW(FS33)),"")</f>
        <v/>
      </c>
      <c r="FT33" s="30" t="str">
        <f ca="1">IFERROR(INDEX(Id:Структура,INDEX(LARGE(((Структура&lt;&gt;"")*COLUMN(Структура)=(COLUMN(INDIRECT(FT$36))-ROW(FT$35)+ROW(FT33)))*ROW(Id)*(ROW(Id)&lt;ROW(INDIRECT(FT$36))),1),1),COLUMN(INDIRECT(FT$36))-ROW(FT$35)+ROW(FT33)),"")</f>
        <v/>
      </c>
      <c r="FU33" s="30" t="str">
        <f ca="1">IFERROR(INDEX(Id:Структура,INDEX(LARGE(((Структура&lt;&gt;"")*COLUMN(Структура)=(COLUMN(INDIRECT(FU$36))-ROW(FU$35)+ROW(FU33)))*ROW(Id)*(ROW(Id)&lt;ROW(INDIRECT(FU$36))),1),1),COLUMN(INDIRECT(FU$36))-ROW(FU$35)+ROW(FU33)),"")</f>
        <v/>
      </c>
      <c r="FV33" s="30" t="str">
        <f ca="1">IFERROR(INDEX(Id:Структура,INDEX(LARGE(((Структура&lt;&gt;"")*COLUMN(Структура)=(COLUMN(INDIRECT(FV$36))-ROW(FV$35)+ROW(FV33)))*ROW(Id)*(ROW(Id)&lt;ROW(INDIRECT(FV$36))),1),1),COLUMN(INDIRECT(FV$36))-ROW(FV$35)+ROW(FV33)),"")</f>
        <v/>
      </c>
      <c r="FW33" s="30" t="str">
        <f ca="1">IFERROR(INDEX(Id:Структура,INDEX(LARGE(((Структура&lt;&gt;"")*COLUMN(Структура)=(COLUMN(INDIRECT(FW$36))-ROW(FW$35)+ROW(FW33)))*ROW(Id)*(ROW(Id)&lt;ROW(INDIRECT(FW$36))),1),1),COLUMN(INDIRECT(FW$36))-ROW(FW$35)+ROW(FW33)),"")</f>
        <v/>
      </c>
      <c r="FX33" s="30" t="str">
        <f ca="1">IFERROR(INDEX(Id:Структура,INDEX(LARGE(((Структура&lt;&gt;"")*COLUMN(Структура)=(COLUMN(INDIRECT(FX$36))-ROW(FX$35)+ROW(FX33)))*ROW(Id)*(ROW(Id)&lt;ROW(INDIRECT(FX$36))),1),1),COLUMN(INDIRECT(FX$36))-ROW(FX$35)+ROW(FX33)),"")</f>
        <v/>
      </c>
      <c r="FY33" s="30" t="str">
        <f ca="1">IFERROR(INDEX(Id:Структура,INDEX(LARGE(((Структура&lt;&gt;"")*COLUMN(Структура)=(COLUMN(INDIRECT(FY$36))-ROW(FY$35)+ROW(FY33)))*ROW(Id)*(ROW(Id)&lt;ROW(INDIRECT(FY$36))),1),1),COLUMN(INDIRECT(FY$36))-ROW(FY$35)+ROW(FY33)),"")</f>
        <v/>
      </c>
      <c r="FZ33" s="30" t="str">
        <f ca="1">IFERROR(INDEX(Id:Структура,INDEX(LARGE(((Структура&lt;&gt;"")*COLUMN(Структура)=(COLUMN(INDIRECT(FZ$36))-ROW(FZ$35)+ROW(FZ33)))*ROW(Id)*(ROW(Id)&lt;ROW(INDIRECT(FZ$36))),1),1),COLUMN(INDIRECT(FZ$36))-ROW(FZ$35)+ROW(FZ33)),"")</f>
        <v/>
      </c>
      <c r="GA33" s="30" t="str">
        <f ca="1">IFERROR(INDEX(Id:Структура,INDEX(LARGE(((Структура&lt;&gt;"")*COLUMN(Структура)=(COLUMN(INDIRECT(GA$36))-ROW(GA$35)+ROW(GA33)))*ROW(Id)*(ROW(Id)&lt;ROW(INDIRECT(GA$36))),1),1),COLUMN(INDIRECT(GA$36))-ROW(GA$35)+ROW(GA33)),"")</f>
        <v/>
      </c>
      <c r="GB33" s="30" t="str">
        <f ca="1">IFERROR(INDEX(Id:Структура,INDEX(LARGE(((Структура&lt;&gt;"")*COLUMN(Структура)=(COLUMN(INDIRECT(GB$36))-ROW(GB$35)+ROW(GB33)))*ROW(Id)*(ROW(Id)&lt;ROW(INDIRECT(GB$36))),1),1),COLUMN(INDIRECT(GB$36))-ROW(GB$35)+ROW(GB33)),"")</f>
        <v/>
      </c>
      <c r="GC33" s="30" t="str">
        <f ca="1">IFERROR(INDEX(Id:Структура,INDEX(LARGE(((Структура&lt;&gt;"")*COLUMN(Структура)=(COLUMN(INDIRECT(GC$36))-ROW(GC$35)+ROW(GC33)))*ROW(Id)*(ROW(Id)&lt;ROW(INDIRECT(GC$36))),1),1),COLUMN(INDIRECT(GC$36))-ROW(GC$35)+ROW(GC33)),"")</f>
        <v/>
      </c>
      <c r="GD33" s="30" t="str">
        <f ca="1">IFERROR(INDEX(Id:Структура,INDEX(LARGE(((Структура&lt;&gt;"")*COLUMN(Структура)=(COLUMN(INDIRECT(GD$36))-ROW(GD$35)+ROW(GD33)))*ROW(Id)*(ROW(Id)&lt;ROW(INDIRECT(GD$36))),1),1),COLUMN(INDIRECT(GD$36))-ROW(GD$35)+ROW(GD33)),"")</f>
        <v/>
      </c>
      <c r="GE33" s="30" t="str">
        <f ca="1">IFERROR(INDEX(Id:Структура,INDEX(LARGE(((Структура&lt;&gt;"")*COLUMN(Структура)=(COLUMN(INDIRECT(GE$36))-ROW(GE$35)+ROW(GE33)))*ROW(Id)*(ROW(Id)&lt;ROW(INDIRECT(GE$36))),1),1),COLUMN(INDIRECT(GE$36))-ROW(GE$35)+ROW(GE33)),"")</f>
        <v/>
      </c>
      <c r="GF33" s="30" t="str">
        <f ca="1">IFERROR(INDEX(Id:Структура,INDEX(LARGE(((Структура&lt;&gt;"")*COLUMN(Структура)=(COLUMN(INDIRECT(GF$36))-ROW(GF$35)+ROW(GF33)))*ROW(Id)*(ROW(Id)&lt;ROW(INDIRECT(GF$36))),1),1),COLUMN(INDIRECT(GF$36))-ROW(GF$35)+ROW(GF33)),"")</f>
        <v/>
      </c>
      <c r="GG33" s="30" t="str">
        <f ca="1">IFERROR(INDEX(Id:Структура,INDEX(LARGE(((Структура&lt;&gt;"")*COLUMN(Структура)=(COLUMN(INDIRECT(GG$36))-ROW(GG$35)+ROW(GG33)))*ROW(Id)*(ROW(Id)&lt;ROW(INDIRECT(GG$36))),1),1),COLUMN(INDIRECT(GG$36))-ROW(GG$35)+ROW(GG33)),"")</f>
        <v/>
      </c>
      <c r="GH33" s="30" t="str">
        <f ca="1">IFERROR(INDEX(Id:Структура,INDEX(LARGE(((Структура&lt;&gt;"")*COLUMN(Структура)=(COLUMN(INDIRECT(GH$36))-ROW(GH$35)+ROW(GH33)))*ROW(Id)*(ROW(Id)&lt;ROW(INDIRECT(GH$36))),1),1),COLUMN(INDIRECT(GH$36))-ROW(GH$35)+ROW(GH33)),"")</f>
        <v/>
      </c>
      <c r="GI33" s="30" t="str">
        <f ca="1">IFERROR(INDEX(Id:Структура,INDEX(LARGE(((Структура&lt;&gt;"")*COLUMN(Структура)=(COLUMN(INDIRECT(GI$36))-ROW(GI$35)+ROW(GI33)))*ROW(Id)*(ROW(Id)&lt;ROW(INDIRECT(GI$36))),1),1),COLUMN(INDIRECT(GI$36))-ROW(GI$35)+ROW(GI33)),"")</f>
        <v/>
      </c>
      <c r="GJ33" s="30" t="str">
        <f ca="1">IFERROR(INDEX(Id:Структура,INDEX(LARGE(((Структура&lt;&gt;"")*COLUMN(Структура)=(COLUMN(INDIRECT(GJ$36))-ROW(GJ$35)+ROW(GJ33)))*ROW(Id)*(ROW(Id)&lt;ROW(INDIRECT(GJ$36))),1),1),COLUMN(INDIRECT(GJ$36))-ROW(GJ$35)+ROW(GJ33)),"")</f>
        <v/>
      </c>
      <c r="GK33" s="30" t="str">
        <f ca="1">IFERROR(INDEX(Id:Структура,INDEX(LARGE(((Структура&lt;&gt;"")*COLUMN(Структура)=(COLUMN(INDIRECT(GK$36))-ROW(GK$35)+ROW(GK33)))*ROW(Id)*(ROW(Id)&lt;ROW(INDIRECT(GK$36))),1),1),COLUMN(INDIRECT(GK$36))-ROW(GK$35)+ROW(GK33)),"")</f>
        <v/>
      </c>
      <c r="GL33" s="30" t="str">
        <f ca="1">IFERROR(INDEX(Id:Структура,INDEX(LARGE(((Структура&lt;&gt;"")*COLUMN(Структура)=(COLUMN(INDIRECT(GL$36))-ROW(GL$35)+ROW(GL33)))*ROW(Id)*(ROW(Id)&lt;ROW(INDIRECT(GL$36))),1),1),COLUMN(INDIRECT(GL$36))-ROW(GL$35)+ROW(GL33)),"")</f>
        <v/>
      </c>
      <c r="GM33" s="30" t="str">
        <f ca="1">IFERROR(INDEX(Id:Структура,INDEX(LARGE(((Структура&lt;&gt;"")*COLUMN(Структура)=(COLUMN(INDIRECT(GM$36))-ROW(GM$35)+ROW(GM33)))*ROW(Id)*(ROW(Id)&lt;ROW(INDIRECT(GM$36))),1),1),COLUMN(INDIRECT(GM$36))-ROW(GM$35)+ROW(GM33)),"")</f>
        <v/>
      </c>
      <c r="GN33" s="30" t="str">
        <f ca="1">IFERROR(INDEX(Id:Структура,INDEX(LARGE(((Структура&lt;&gt;"")*COLUMN(Структура)=(COLUMN(INDIRECT(GN$36))-ROW(GN$35)+ROW(GN33)))*ROW(Id)*(ROW(Id)&lt;ROW(INDIRECT(GN$36))),1),1),COLUMN(INDIRECT(GN$36))-ROW(GN$35)+ROW(GN33)),"")</f>
        <v/>
      </c>
      <c r="GO33" s="30" t="str">
        <f ca="1">IFERROR(INDEX(Id:Структура,INDEX(LARGE(((Структура&lt;&gt;"")*COLUMN(Структура)=(COLUMN(INDIRECT(GO$36))-ROW(GO$35)+ROW(GO33)))*ROW(Id)*(ROW(Id)&lt;ROW(INDIRECT(GO$36))),1),1),COLUMN(INDIRECT(GO$36))-ROW(GO$35)+ROW(GO33)),"")</f>
        <v/>
      </c>
      <c r="GP33" s="30" t="str">
        <f ca="1">IFERROR(INDEX(Id:Структура,INDEX(LARGE(((Структура&lt;&gt;"")*COLUMN(Структура)=(COLUMN(INDIRECT(GP$36))-ROW(GP$35)+ROW(GP33)))*ROW(Id)*(ROW(Id)&lt;ROW(INDIRECT(GP$36))),1),1),COLUMN(INDIRECT(GP$36))-ROW(GP$35)+ROW(GP33)),"")</f>
        <v/>
      </c>
      <c r="GQ33" s="30" t="str">
        <f ca="1">IFERROR(INDEX(Id:Структура,INDEX(LARGE(((Структура&lt;&gt;"")*COLUMN(Структура)=(COLUMN(INDIRECT(GQ$36))-ROW(GQ$35)+ROW(GQ33)))*ROW(Id)*(ROW(Id)&lt;ROW(INDIRECT(GQ$36))),1),1),COLUMN(INDIRECT(GQ$36))-ROW(GQ$35)+ROW(GQ33)),"")</f>
        <v/>
      </c>
      <c r="GR33" s="30" t="str">
        <f ca="1">IFERROR(INDEX(Id:Структура,INDEX(LARGE(((Структура&lt;&gt;"")*COLUMN(Структура)=(COLUMN(INDIRECT(GR$36))-ROW(GR$35)+ROW(GR33)))*ROW(Id)*(ROW(Id)&lt;ROW(INDIRECT(GR$36))),1),1),COLUMN(INDIRECT(GR$36))-ROW(GR$35)+ROW(GR33)),"")</f>
        <v/>
      </c>
      <c r="GS33" s="30" t="str">
        <f ca="1">IFERROR(INDEX(Id:Структура,INDEX(LARGE(((Структура&lt;&gt;"")*COLUMN(Структура)=(COLUMN(INDIRECT(GS$36))-ROW(GS$35)+ROW(GS33)))*ROW(Id)*(ROW(Id)&lt;ROW(INDIRECT(GS$36))),1),1),COLUMN(INDIRECT(GS$36))-ROW(GS$35)+ROW(GS33)),"")</f>
        <v/>
      </c>
      <c r="GT33" s="30" t="str">
        <f ca="1">IFERROR(INDEX(Id:Структура,INDEX(LARGE(((Структура&lt;&gt;"")*COLUMN(Структура)=(COLUMN(INDIRECT(GT$36))-ROW(GT$35)+ROW(GT33)))*ROW(Id)*(ROW(Id)&lt;ROW(INDIRECT(GT$36))),1),1),COLUMN(INDIRECT(GT$36))-ROW(GT$35)+ROW(GT33)),"")</f>
        <v/>
      </c>
      <c r="GU33" s="30" t="str">
        <f ca="1">IFERROR(INDEX(Id:Структура,INDEX(LARGE(((Структура&lt;&gt;"")*COLUMN(Структура)=(COLUMN(INDIRECT(GU$36))-ROW(GU$35)+ROW(GU33)))*ROW(Id)*(ROW(Id)&lt;ROW(INDIRECT(GU$36))),1),1),COLUMN(INDIRECT(GU$36))-ROW(GU$35)+ROW(GU33)),"")</f>
        <v/>
      </c>
      <c r="GV33" s="30" t="str">
        <f ca="1">IFERROR(INDEX(Id:Структура,INDEX(LARGE(((Структура&lt;&gt;"")*COLUMN(Структура)=(COLUMN(INDIRECT(GV$36))-ROW(GV$35)+ROW(GV33)))*ROW(Id)*(ROW(Id)&lt;ROW(INDIRECT(GV$36))),1),1),COLUMN(INDIRECT(GV$36))-ROW(GV$35)+ROW(GV33)),"")</f>
        <v/>
      </c>
      <c r="GW33" s="30" t="str">
        <f ca="1">IFERROR(INDEX(Id:Структура,INDEX(LARGE(((Структура&lt;&gt;"")*COLUMN(Структура)=(COLUMN(INDIRECT(GW$36))-ROW(GW$35)+ROW(GW33)))*ROW(Id)*(ROW(Id)&lt;ROW(INDIRECT(GW$36))),1),1),COLUMN(INDIRECT(GW$36))-ROW(GW$35)+ROW(GW33)),"")</f>
        <v/>
      </c>
      <c r="GX33" s="30" t="str">
        <f ca="1">IFERROR(INDEX(Id:Структура,INDEX(LARGE(((Структура&lt;&gt;"")*COLUMN(Структура)=(COLUMN(INDIRECT(GX$36))-ROW(GX$35)+ROW(GX33)))*ROW(Id)*(ROW(Id)&lt;ROW(INDIRECT(GX$36))),1),1),COLUMN(INDIRECT(GX$36))-ROW(GX$35)+ROW(GX33)),"")</f>
        <v/>
      </c>
      <c r="GY33" s="30" t="str">
        <f ca="1">IFERROR(INDEX(Id:Структура,INDEX(LARGE(((Структура&lt;&gt;"")*COLUMN(Структура)=(COLUMN(INDIRECT(GY$36))-ROW(GY$35)+ROW(GY33)))*ROW(Id)*(ROW(Id)&lt;ROW(INDIRECT(GY$36))),1),1),COLUMN(INDIRECT(GY$36))-ROW(GY$35)+ROW(GY33)),"")</f>
        <v/>
      </c>
      <c r="GZ33" s="30" t="str">
        <f ca="1">IFERROR(INDEX(Id:Структура,INDEX(LARGE(((Структура&lt;&gt;"")*COLUMN(Структура)=(COLUMN(INDIRECT(GZ$36))-ROW(GZ$35)+ROW(GZ33)))*ROW(Id)*(ROW(Id)&lt;ROW(INDIRECT(GZ$36))),1),1),COLUMN(INDIRECT(GZ$36))-ROW(GZ$35)+ROW(GZ33)),"")</f>
        <v/>
      </c>
      <c r="HA33" s="30" t="str">
        <f ca="1">IFERROR(INDEX(Id:Структура,INDEX(LARGE(((Структура&lt;&gt;"")*COLUMN(Структура)=(COLUMN(INDIRECT(HA$36))-ROW(HA$35)+ROW(HA33)))*ROW(Id)*(ROW(Id)&lt;ROW(INDIRECT(HA$36))),1),1),COLUMN(INDIRECT(HA$36))-ROW(HA$35)+ROW(HA33)),"")</f>
        <v/>
      </c>
      <c r="HB33" s="30" t="str">
        <f ca="1">IFERROR(INDEX(Id:Структура,INDEX(LARGE(((Структура&lt;&gt;"")*COLUMN(Структура)=(COLUMN(INDIRECT(HB$36))-ROW(HB$35)+ROW(HB33)))*ROW(Id)*(ROW(Id)&lt;ROW(INDIRECT(HB$36))),1),1),COLUMN(INDIRECT(HB$36))-ROW(HB$35)+ROW(HB33)),"")</f>
        <v/>
      </c>
      <c r="HC33" s="30" t="str">
        <f ca="1">IFERROR(INDEX(Id:Структура,INDEX(LARGE(((Структура&lt;&gt;"")*COLUMN(Структура)=(COLUMN(INDIRECT(HC$36))-ROW(HC$35)+ROW(HC33)))*ROW(Id)*(ROW(Id)&lt;ROW(INDIRECT(HC$36))),1),1),COLUMN(INDIRECT(HC$36))-ROW(HC$35)+ROW(HC33)),"")</f>
        <v/>
      </c>
      <c r="HD33" s="30" t="str">
        <f ca="1">IFERROR(INDEX(Id:Структура,INDEX(LARGE(((Структура&lt;&gt;"")*COLUMN(Структура)=(COLUMN(INDIRECT(HD$36))-ROW(HD$35)+ROW(HD33)))*ROW(Id)*(ROW(Id)&lt;ROW(INDIRECT(HD$36))),1),1),COLUMN(INDIRECT(HD$36))-ROW(HD$35)+ROW(HD33)),"")</f>
        <v/>
      </c>
      <c r="HE33" s="30" t="str">
        <f ca="1">IFERROR(INDEX(Id:Структура,INDEX(LARGE(((Структура&lt;&gt;"")*COLUMN(Структура)=(COLUMN(INDIRECT(HE$36))-ROW(HE$35)+ROW(HE33)))*ROW(Id)*(ROW(Id)&lt;ROW(INDIRECT(HE$36))),1),1),COLUMN(INDIRECT(HE$36))-ROW(HE$35)+ROW(HE33)),"")</f>
        <v/>
      </c>
      <c r="HF33" s="30" t="str">
        <f ca="1">IFERROR(INDEX(Id:Структура,INDEX(LARGE(((Структура&lt;&gt;"")*COLUMN(Структура)=(COLUMN(INDIRECT(HF$36))-ROW(HF$35)+ROW(HF33)))*ROW(Id)*(ROW(Id)&lt;ROW(INDIRECT(HF$36))),1),1),COLUMN(INDIRECT(HF$36))-ROW(HF$35)+ROW(HF33)),"")</f>
        <v/>
      </c>
      <c r="HG33" s="30" t="str">
        <f ca="1">IFERROR(INDEX(Id:Структура,INDEX(LARGE(((Структура&lt;&gt;"")*COLUMN(Структура)=(COLUMN(INDIRECT(HG$36))-ROW(HG$35)+ROW(HG33)))*ROW(Id)*(ROW(Id)&lt;ROW(INDIRECT(HG$36))),1),1),COLUMN(INDIRECT(HG$36))-ROW(HG$35)+ROW(HG33)),"")</f>
        <v/>
      </c>
      <c r="HH33" s="30" t="str">
        <f ca="1">IFERROR(INDEX(Id:Структура,INDEX(LARGE(((Структура&lt;&gt;"")*COLUMN(Структура)=(COLUMN(INDIRECT(HH$36))-ROW(HH$35)+ROW(HH33)))*ROW(Id)*(ROW(Id)&lt;ROW(INDIRECT(HH$36))),1),1),COLUMN(INDIRECT(HH$36))-ROW(HH$35)+ROW(HH33)),"")</f>
        <v/>
      </c>
      <c r="HI33" s="30" t="str">
        <f ca="1">IFERROR(INDEX(Id:Структура,INDEX(LARGE(((Структура&lt;&gt;"")*COLUMN(Структура)=(COLUMN(INDIRECT(HI$36))-ROW(HI$35)+ROW(HI33)))*ROW(Id)*(ROW(Id)&lt;ROW(INDIRECT(HI$36))),1),1),COLUMN(INDIRECT(HI$36))-ROW(HI$35)+ROW(HI33)),"")</f>
        <v/>
      </c>
      <c r="HJ33" s="30" t="str">
        <f ca="1">IFERROR(INDEX(Id:Структура,INDEX(LARGE(((Структура&lt;&gt;"")*COLUMN(Структура)=(COLUMN(INDIRECT(HJ$36))-ROW(HJ$35)+ROW(HJ33)))*ROW(Id)*(ROW(Id)&lt;ROW(INDIRECT(HJ$36))),1),1),COLUMN(INDIRECT(HJ$36))-ROW(HJ$35)+ROW(HJ33)),"")</f>
        <v/>
      </c>
      <c r="HK33" s="30" t="str">
        <f ca="1">IFERROR(INDEX(Id:Структура,INDEX(LARGE(((Структура&lt;&gt;"")*COLUMN(Структура)=(COLUMN(INDIRECT(HK$36))-ROW(HK$35)+ROW(HK33)))*ROW(Id)*(ROW(Id)&lt;ROW(INDIRECT(HK$36))),1),1),COLUMN(INDIRECT(HK$36))-ROW(HK$35)+ROW(HK33)),"")</f>
        <v/>
      </c>
      <c r="HL33" s="30" t="str">
        <f ca="1">IFERROR(INDEX(Id:Структура,INDEX(LARGE(((Структура&lt;&gt;"")*COLUMN(Структура)=(COLUMN(INDIRECT(HL$36))-ROW(HL$35)+ROW(HL33)))*ROW(Id)*(ROW(Id)&lt;ROW(INDIRECT(HL$36))),1),1),COLUMN(INDIRECT(HL$36))-ROW(HL$35)+ROW(HL33)),"")</f>
        <v/>
      </c>
      <c r="HM33" s="30" t="str">
        <f ca="1">IFERROR(INDEX(Id:Структура,INDEX(LARGE(((Структура&lt;&gt;"")*COLUMN(Структура)=(COLUMN(INDIRECT(HM$36))-ROW(HM$35)+ROW(HM33)))*ROW(Id)*(ROW(Id)&lt;ROW(INDIRECT(HM$36))),1),1),COLUMN(INDIRECT(HM$36))-ROW(HM$35)+ROW(HM33)),"")</f>
        <v/>
      </c>
      <c r="HN33" s="30" t="str">
        <f ca="1">IFERROR(INDEX(Id:Структура,INDEX(LARGE(((Структура&lt;&gt;"")*COLUMN(Структура)=(COLUMN(INDIRECT(HN$36))-ROW(HN$35)+ROW(HN33)))*ROW(Id)*(ROW(Id)&lt;ROW(INDIRECT(HN$36))),1),1),COLUMN(INDIRECT(HN$36))-ROW(HN$35)+ROW(HN33)),"")</f>
        <v/>
      </c>
      <c r="HO33" s="30" t="str">
        <f ca="1">IFERROR(INDEX(Id:Структура,INDEX(LARGE(((Структура&lt;&gt;"")*COLUMN(Структура)=(COLUMN(INDIRECT(HO$36))-ROW(HO$35)+ROW(HO33)))*ROW(Id)*(ROW(Id)&lt;ROW(INDIRECT(HO$36))),1),1),COLUMN(INDIRECT(HO$36))-ROW(HO$35)+ROW(HO33)),"")</f>
        <v/>
      </c>
      <c r="HP33" s="30" t="str">
        <f ca="1">IFERROR(INDEX(Id:Структура,INDEX(LARGE(((Структура&lt;&gt;"")*COLUMN(Структура)=(COLUMN(INDIRECT(HP$36))-ROW(HP$35)+ROW(HP33)))*ROW(Id)*(ROW(Id)&lt;ROW(INDIRECT(HP$36))),1),1),COLUMN(INDIRECT(HP$36))-ROW(HP$35)+ROW(HP33)),"")</f>
        <v/>
      </c>
      <c r="HQ33" s="30" t="str">
        <f ca="1">IFERROR(INDEX(Id:Структура,INDEX(LARGE(((Структура&lt;&gt;"")*COLUMN(Структура)=(COLUMN(INDIRECT(HQ$36))-ROW(HQ$35)+ROW(HQ33)))*ROW(Id)*(ROW(Id)&lt;ROW(INDIRECT(HQ$36))),1),1),COLUMN(INDIRECT(HQ$36))-ROW(HQ$35)+ROW(HQ33)),"")</f>
        <v/>
      </c>
      <c r="HR33" s="30" t="str">
        <f ca="1">IFERROR(INDEX(Id:Структура,INDEX(LARGE(((Структура&lt;&gt;"")*COLUMN(Структура)=(COLUMN(INDIRECT(HR$36))-ROW(HR$35)+ROW(HR33)))*ROW(Id)*(ROW(Id)&lt;ROW(INDIRECT(HR$36))),1),1),COLUMN(INDIRECT(HR$36))-ROW(HR$35)+ROW(HR33)),"")</f>
        <v/>
      </c>
      <c r="HS33" s="30" t="str">
        <f ca="1">IFERROR(INDEX(Id:Структура,INDEX(LARGE(((Структура&lt;&gt;"")*COLUMN(Структура)=(COLUMN(INDIRECT(HS$36))-ROW(HS$35)+ROW(HS33)))*ROW(Id)*(ROW(Id)&lt;ROW(INDIRECT(HS$36))),1),1),COLUMN(INDIRECT(HS$36))-ROW(HS$35)+ROW(HS33)),"")</f>
        <v/>
      </c>
      <c r="HT33" s="30" t="str">
        <f ca="1">IFERROR(INDEX(Id:Структура,INDEX(LARGE(((Структура&lt;&gt;"")*COLUMN(Структура)=(COLUMN(INDIRECT(HT$36))-ROW(HT$35)+ROW(HT33)))*ROW(Id)*(ROW(Id)&lt;ROW(INDIRECT(HT$36))),1),1),COLUMN(INDIRECT(HT$36))-ROW(HT$35)+ROW(HT33)),"")</f>
        <v/>
      </c>
      <c r="HU33" s="30" t="str">
        <f ca="1">IFERROR(INDEX(Id:Структура,INDEX(LARGE(((Структура&lt;&gt;"")*COLUMN(Структура)=(COLUMN(INDIRECT(HU$36))-ROW(HU$35)+ROW(HU33)))*ROW(Id)*(ROW(Id)&lt;ROW(INDIRECT(HU$36))),1),1),COLUMN(INDIRECT(HU$36))-ROW(HU$35)+ROW(HU33)),"")</f>
        <v/>
      </c>
      <c r="HV33" s="30" t="str">
        <f ca="1">IFERROR(INDEX(Id:Структура,INDEX(LARGE(((Структура&lt;&gt;"")*COLUMN(Структура)=(COLUMN(INDIRECT(HV$36))-ROW(HV$35)+ROW(HV33)))*ROW(Id)*(ROW(Id)&lt;ROW(INDIRECT(HV$36))),1),1),COLUMN(INDIRECT(HV$36))-ROW(HV$35)+ROW(HV33)),"")</f>
        <v/>
      </c>
      <c r="HW33" s="30" t="str">
        <f ca="1">IFERROR(INDEX(Id:Структура,INDEX(LARGE(((Структура&lt;&gt;"")*COLUMN(Структура)=(COLUMN(INDIRECT(HW$36))-ROW(HW$35)+ROW(HW33)))*ROW(Id)*(ROW(Id)&lt;ROW(INDIRECT(HW$36))),1),1),COLUMN(INDIRECT(HW$36))-ROW(HW$35)+ROW(HW33)),"")</f>
        <v/>
      </c>
      <c r="HX33" s="30" t="str">
        <f ca="1">IFERROR(INDEX(Id:Структура,INDEX(LARGE(((Структура&lt;&gt;"")*COLUMN(Структура)=(COLUMN(INDIRECT(HX$36))-ROW(HX$35)+ROW(HX33)))*ROW(Id)*(ROW(Id)&lt;ROW(INDIRECT(HX$36))),1),1),COLUMN(INDIRECT(HX$36))-ROW(HX$35)+ROW(HX33)),"")</f>
        <v/>
      </c>
      <c r="HY33" s="30" t="str">
        <f ca="1">IFERROR(INDEX(Id:Структура,INDEX(LARGE(((Структура&lt;&gt;"")*COLUMN(Структура)=(COLUMN(INDIRECT(HY$36))-ROW(HY$35)+ROW(HY33)))*ROW(Id)*(ROW(Id)&lt;ROW(INDIRECT(HY$36))),1),1),COLUMN(INDIRECT(HY$36))-ROW(HY$35)+ROW(HY33)),"")</f>
        <v/>
      </c>
      <c r="HZ33" s="30" t="str">
        <f ca="1">IFERROR(INDEX(Id:Структура,INDEX(LARGE(((Структура&lt;&gt;"")*COLUMN(Структура)=(COLUMN(INDIRECT(HZ$36))-ROW(HZ$35)+ROW(HZ33)))*ROW(Id)*(ROW(Id)&lt;ROW(INDIRECT(HZ$36))),1),1),COLUMN(INDIRECT(HZ$36))-ROW(HZ$35)+ROW(HZ33)),"")</f>
        <v/>
      </c>
      <c r="IA33" s="30" t="str">
        <f ca="1">IFERROR(INDEX(Id:Структура,INDEX(LARGE(((Структура&lt;&gt;"")*COLUMN(Структура)=(COLUMN(INDIRECT(IA$36))-ROW(IA$35)+ROW(IA33)))*ROW(Id)*(ROW(Id)&lt;ROW(INDIRECT(IA$36))),1),1),COLUMN(INDIRECT(IA$36))-ROW(IA$35)+ROW(IA33)),"")</f>
        <v/>
      </c>
      <c r="IB33" s="30" t="str">
        <f ca="1">IFERROR(INDEX(Id:Структура,INDEX(LARGE(((Структура&lt;&gt;"")*COLUMN(Структура)=(COLUMN(INDIRECT(IB$36))-ROW(IB$35)+ROW(IB33)))*ROW(Id)*(ROW(Id)&lt;ROW(INDIRECT(IB$36))),1),1),COLUMN(INDIRECT(IB$36))-ROW(IB$35)+ROW(IB33)),"")</f>
        <v/>
      </c>
      <c r="IC33" s="30" t="str">
        <f ca="1">IFERROR(INDEX(Id:Структура,INDEX(LARGE(((Структура&lt;&gt;"")*COLUMN(Структура)=(COLUMN(INDIRECT(IC$36))-ROW(IC$35)+ROW(IC33)))*ROW(Id)*(ROW(Id)&lt;ROW(INDIRECT(IC$36))),1),1),COLUMN(INDIRECT(IC$36))-ROW(IC$35)+ROW(IC33)),"")</f>
        <v/>
      </c>
      <c r="ID33" s="30" t="str">
        <f ca="1">IFERROR(INDEX(Id:Структура,INDEX(LARGE(((Структура&lt;&gt;"")*COLUMN(Структура)=(COLUMN(INDIRECT(ID$36))-ROW(ID$35)+ROW(ID33)))*ROW(Id)*(ROW(Id)&lt;ROW(INDIRECT(ID$36))),1),1),COLUMN(INDIRECT(ID$36))-ROW(ID$35)+ROW(ID33)),"")</f>
        <v/>
      </c>
      <c r="IE33" s="30" t="str">
        <f ca="1">IFERROR(INDEX(Id:Структура,INDEX(LARGE(((Структура&lt;&gt;"")*COLUMN(Структура)=(COLUMN(INDIRECT(IE$36))-ROW(IE$35)+ROW(IE33)))*ROW(Id)*(ROW(Id)&lt;ROW(INDIRECT(IE$36))),1),1),COLUMN(INDIRECT(IE$36))-ROW(IE$35)+ROW(IE33)),"")</f>
        <v/>
      </c>
      <c r="IF33" s="30" t="str">
        <f ca="1">IFERROR(INDEX(Id:Структура,INDEX(LARGE(((Структура&lt;&gt;"")*COLUMN(Структура)=(COLUMN(INDIRECT(IF$36))-ROW(IF$35)+ROW(IF33)))*ROW(Id)*(ROW(Id)&lt;ROW(INDIRECT(IF$36))),1),1),COLUMN(INDIRECT(IF$36))-ROW(IF$35)+ROW(IF33)),"")</f>
        <v/>
      </c>
      <c r="IG33" s="30" t="str">
        <f ca="1">IFERROR(INDEX(Id:Структура,INDEX(LARGE(((Структура&lt;&gt;"")*COLUMN(Структура)=(COLUMN(INDIRECT(IG$36))-ROW(IG$35)+ROW(IG33)))*ROW(Id)*(ROW(Id)&lt;ROW(INDIRECT(IG$36))),1),1),COLUMN(INDIRECT(IG$36))-ROW(IG$35)+ROW(IG33)),"")</f>
        <v/>
      </c>
      <c r="IH33" s="30" t="str">
        <f ca="1">IFERROR(INDEX(Id:Структура,INDEX(LARGE(((Структура&lt;&gt;"")*COLUMN(Структура)=(COLUMN(INDIRECT(IH$36))-ROW(IH$35)+ROW(IH33)))*ROW(Id)*(ROW(Id)&lt;ROW(INDIRECT(IH$36))),1),1),COLUMN(INDIRECT(IH$36))-ROW(IH$35)+ROW(IH33)),"")</f>
        <v/>
      </c>
      <c r="II33" s="30" t="str">
        <f ca="1">IFERROR(INDEX(Id:Структура,INDEX(LARGE(((Структура&lt;&gt;"")*COLUMN(Структура)=(COLUMN(INDIRECT(II$36))-ROW(II$35)+ROW(II33)))*ROW(Id)*(ROW(Id)&lt;ROW(INDIRECT(II$36))),1),1),COLUMN(INDIRECT(II$36))-ROW(II$35)+ROW(II33)),"")</f>
        <v/>
      </c>
      <c r="IJ33" s="30" t="str">
        <f ca="1">IFERROR(INDEX(Id:Структура,INDEX(LARGE(((Структура&lt;&gt;"")*COLUMN(Структура)=(COLUMN(INDIRECT(IJ$36))-ROW(IJ$35)+ROW(IJ33)))*ROW(Id)*(ROW(Id)&lt;ROW(INDIRECT(IJ$36))),1),1),COLUMN(INDIRECT(IJ$36))-ROW(IJ$35)+ROW(IJ33)),"")</f>
        <v/>
      </c>
      <c r="IK33" s="30" t="str">
        <f ca="1">IFERROR(INDEX(Id:Структура,INDEX(LARGE(((Структура&lt;&gt;"")*COLUMN(Структура)=(COLUMN(INDIRECT(IK$36))-ROW(IK$35)+ROW(IK33)))*ROW(Id)*(ROW(Id)&lt;ROW(INDIRECT(IK$36))),1),1),COLUMN(INDIRECT(IK$36))-ROW(IK$35)+ROW(IK33)),"")</f>
        <v/>
      </c>
      <c r="IL33" s="30" t="str">
        <f ca="1">IFERROR(INDEX(Id:Структура,INDEX(LARGE(((Структура&lt;&gt;"")*COLUMN(Структура)=(COLUMN(INDIRECT(IL$36))-ROW(IL$35)+ROW(IL33)))*ROW(Id)*(ROW(Id)&lt;ROW(INDIRECT(IL$36))),1),1),COLUMN(INDIRECT(IL$36))-ROW(IL$35)+ROW(IL33)),"")</f>
        <v/>
      </c>
      <c r="IM33" s="30" t="str">
        <f ca="1">IFERROR(INDEX(Id:Структура,INDEX(LARGE(((Структура&lt;&gt;"")*COLUMN(Структура)=(COLUMN(INDIRECT(IM$36))-ROW(IM$35)+ROW(IM33)))*ROW(Id)*(ROW(Id)&lt;ROW(INDIRECT(IM$36))),1),1),COLUMN(INDIRECT(IM$36))-ROW(IM$35)+ROW(IM33)),"")</f>
        <v/>
      </c>
      <c r="IN33" s="30" t="str">
        <f ca="1">IFERROR(INDEX(Id:Структура,INDEX(LARGE(((Структура&lt;&gt;"")*COLUMN(Структура)=(COLUMN(INDIRECT(IN$36))-ROW(IN$35)+ROW(IN33)))*ROW(Id)*(ROW(Id)&lt;ROW(INDIRECT(IN$36))),1),1),COLUMN(INDIRECT(IN$36))-ROW(IN$35)+ROW(IN33)),"")</f>
        <v/>
      </c>
      <c r="IO33" s="30" t="str">
        <f ca="1">IFERROR(INDEX(Id:Структура,INDEX(LARGE(((Структура&lt;&gt;"")*COLUMN(Структура)=(COLUMN(INDIRECT(IO$36))-ROW(IO$35)+ROW(IO33)))*ROW(Id)*(ROW(Id)&lt;ROW(INDIRECT(IO$36))),1),1),COLUMN(INDIRECT(IO$36))-ROW(IO$35)+ROW(IO33)),"")</f>
        <v/>
      </c>
      <c r="IP33" s="30" t="str">
        <f ca="1">IFERROR(INDEX(Id:Структура,INDEX(LARGE(((Структура&lt;&gt;"")*COLUMN(Структура)=(COLUMN(INDIRECT(IP$36))-ROW(IP$35)+ROW(IP33)))*ROW(Id)*(ROW(Id)&lt;ROW(INDIRECT(IP$36))),1),1),COLUMN(INDIRECT(IP$36))-ROW(IP$35)+ROW(IP33)),"")</f>
        <v/>
      </c>
      <c r="IQ33" s="30" t="str">
        <f ca="1">IFERROR(INDEX(Id:Структура,INDEX(LARGE(((Структура&lt;&gt;"")*COLUMN(Структура)=(COLUMN(INDIRECT(IQ$36))-ROW(IQ$35)+ROW(IQ33)))*ROW(Id)*(ROW(Id)&lt;ROW(INDIRECT(IQ$36))),1),1),COLUMN(INDIRECT(IQ$36))-ROW(IQ$35)+ROW(IQ33)),"")</f>
        <v/>
      </c>
      <c r="IR33" s="30" t="str">
        <f ca="1">IFERROR(INDEX(Id:Структура,INDEX(LARGE(((Структура&lt;&gt;"")*COLUMN(Структура)=(COLUMN(INDIRECT(IR$36))-ROW(IR$35)+ROW(IR33)))*ROW(Id)*(ROW(Id)&lt;ROW(INDIRECT(IR$36))),1),1),COLUMN(INDIRECT(IR$36))-ROW(IR$35)+ROW(IR33)),"")</f>
        <v/>
      </c>
      <c r="IS33" s="30" t="str">
        <f ca="1">IFERROR(INDEX(Id:Структура,INDEX(LARGE(((Структура&lt;&gt;"")*COLUMN(Структура)=(COLUMN(INDIRECT(IS$36))-ROW(IS$35)+ROW(IS33)))*ROW(Id)*(ROW(Id)&lt;ROW(INDIRECT(IS$36))),1),1),COLUMN(INDIRECT(IS$36))-ROW(IS$35)+ROW(IS33)),"")</f>
        <v/>
      </c>
      <c r="IT33" s="30" t="str">
        <f ca="1">IFERROR(INDEX(Id:Структура,INDEX(LARGE(((Структура&lt;&gt;"")*COLUMN(Структура)=(COLUMN(INDIRECT(IT$36))-ROW(IT$35)+ROW(IT33)))*ROW(Id)*(ROW(Id)&lt;ROW(INDIRECT(IT$36))),1),1),COLUMN(INDIRECT(IT$36))-ROW(IT$35)+ROW(IT33)),"")</f>
        <v/>
      </c>
      <c r="IU33" s="30" t="str">
        <f ca="1">IFERROR(INDEX(Id:Структура,INDEX(LARGE(((Структура&lt;&gt;"")*COLUMN(Структура)=(COLUMN(INDIRECT(IU$36))-ROW(IU$35)+ROW(IU33)))*ROW(Id)*(ROW(Id)&lt;ROW(INDIRECT(IU$36))),1),1),COLUMN(INDIRECT(IU$36))-ROW(IU$35)+ROW(IU33)),"")</f>
        <v/>
      </c>
      <c r="IV33" s="30" t="str">
        <f ca="1">IFERROR(INDEX(Id:Структура,INDEX(LARGE(((Структура&lt;&gt;"")*COLUMN(Структура)=(COLUMN(INDIRECT(IV$36))-ROW(IV$35)+ROW(IV33)))*ROW(Id)*(ROW(Id)&lt;ROW(INDIRECT(IV$36))),1),1),COLUMN(INDIRECT(IV$36))-ROW(IV$35)+ROW(IV33)),"")</f>
        <v/>
      </c>
      <c r="IW33" s="30" t="str">
        <f ca="1">IFERROR(INDEX(Id:Структура,INDEX(LARGE(((Структура&lt;&gt;"")*COLUMN(Структура)=(COLUMN(INDIRECT(IW$36))-ROW(IW$35)+ROW(IW33)))*ROW(Id)*(ROW(Id)&lt;ROW(INDIRECT(IW$36))),1),1),COLUMN(INDIRECT(IW$36))-ROW(IW$35)+ROW(IW33)),"")</f>
        <v/>
      </c>
      <c r="IX33" s="30" t="str">
        <f ca="1">IFERROR(INDEX(Id:Структура,INDEX(LARGE(((Структура&lt;&gt;"")*COLUMN(Структура)=(COLUMN(INDIRECT(IX$36))-ROW(IX$35)+ROW(IX33)))*ROW(Id)*(ROW(Id)&lt;ROW(INDIRECT(IX$36))),1),1),COLUMN(INDIRECT(IX$36))-ROW(IX$35)+ROW(IX33)),"")</f>
        <v/>
      </c>
      <c r="IY33" s="30" t="str">
        <f ca="1">IFERROR(INDEX(Id:Структура,INDEX(LARGE(((Структура&lt;&gt;"")*COLUMN(Структура)=(COLUMN(INDIRECT(IY$36))-ROW(IY$35)+ROW(IY33)))*ROW(Id)*(ROW(Id)&lt;ROW(INDIRECT(IY$36))),1),1),COLUMN(INDIRECT(IY$36))-ROW(IY$35)+ROW(IY33)),"")</f>
        <v/>
      </c>
      <c r="IZ33" s="30" t="str">
        <f ca="1">IFERROR(INDEX(Id:Структура,INDEX(LARGE(((Структура&lt;&gt;"")*COLUMN(Структура)=(COLUMN(INDIRECT(IZ$36))-ROW(IZ$35)+ROW(IZ33)))*ROW(Id)*(ROW(Id)&lt;ROW(INDIRECT(IZ$36))),1),1),COLUMN(INDIRECT(IZ$36))-ROW(IZ$35)+ROW(IZ33)),"")</f>
        <v/>
      </c>
      <c r="JA33" s="30" t="str">
        <f ca="1">IFERROR(INDEX(Id:Структура,INDEX(LARGE(((Структура&lt;&gt;"")*COLUMN(Структура)=(COLUMN(INDIRECT(JA$36))-ROW(JA$35)+ROW(JA33)))*ROW(Id)*(ROW(Id)&lt;ROW(INDIRECT(JA$36))),1),1),COLUMN(INDIRECT(JA$36))-ROW(JA$35)+ROW(JA33)),"")</f>
        <v/>
      </c>
      <c r="JB33" s="30" t="str">
        <f ca="1">IFERROR(INDEX(Id:Структура,INDEX(LARGE(((Структура&lt;&gt;"")*COLUMN(Структура)=(COLUMN(INDIRECT(JB$36))-ROW(JB$35)+ROW(JB33)))*ROW(Id)*(ROW(Id)&lt;ROW(INDIRECT(JB$36))),1),1),COLUMN(INDIRECT(JB$36))-ROW(JB$35)+ROW(JB33)),"")</f>
        <v/>
      </c>
      <c r="JC33" s="30"/>
      <c r="JD33" s="30"/>
      <c r="JE33" s="8"/>
      <c r="JF33" s="8"/>
    </row>
    <row r="34" spans="1:266" x14ac:dyDescent="0.2">
      <c r="A34" s="5"/>
      <c r="B34" s="58"/>
      <c r="C34" s="22"/>
      <c r="D34" s="58"/>
      <c r="E34" s="58"/>
      <c r="F34" s="58"/>
      <c r="G34" s="58"/>
      <c r="H34" s="58"/>
      <c r="I34" s="168" t="s">
        <v>48</v>
      </c>
      <c r="L34" s="30" t="str">
        <f ca="1">IFERROR(INDEX(Id:Структура,INDEX(LARGE(((Структура&lt;&gt;"")*COLUMN(Структура)=(COLUMN(INDIRECT(L$36))-ROW(L$35)+ROW(L34)))*ROW(Id)*(ROW(Id)&lt;ROW(INDIRECT(L$36))),1),1),COLUMN(INDIRECT(L$36))-ROW(L$35)+ROW(L34)),"")</f>
        <v/>
      </c>
      <c r="M34" s="30" t="str">
        <f ca="1">IFERROR(INDEX(Id:Структура,INDEX(LARGE(((Структура&lt;&gt;"")*COLUMN(Структура)=(COLUMN(INDIRECT(M$36))-ROW(M$35)+ROW(M34)))*ROW(Id)*(ROW(Id)&lt;ROW(INDIRECT(M$36))),1),1),COLUMN(INDIRECT(M$36))-ROW(M$35)+ROW(M34)),"")</f>
        <v/>
      </c>
      <c r="N34" s="30" t="str">
        <f ca="1">IFERROR(INDEX(Id:Структура,INDEX(LARGE(((Структура&lt;&gt;"")*COLUMN(Структура)=(COLUMN(INDIRECT(N$36))-ROW(N$35)+ROW(N34)))*ROW(Id)*(ROW(Id)&lt;ROW(INDIRECT(N$36))),1),1),COLUMN(INDIRECT(N$36))-ROW(N$35)+ROW(N34)),"")</f>
        <v/>
      </c>
      <c r="O34" s="30" t="str">
        <f ca="1">IFERROR(INDEX(Id:Структура,INDEX(LARGE(((Структура&lt;&gt;"")*COLUMN(Структура)=(COLUMN(INDIRECT(O$36))-ROW(O$35)+ROW(O34)))*ROW(Id)*(ROW(Id)&lt;ROW(INDIRECT(O$36))),1),1),COLUMN(INDIRECT(O$36))-ROW(O$35)+ROW(O34)),"")</f>
        <v/>
      </c>
      <c r="P34" s="30" t="str">
        <f ca="1">IFERROR(INDEX(Id:Структура,INDEX(LARGE(((Структура&lt;&gt;"")*COLUMN(Структура)=(COLUMN(INDIRECT(P$36))-ROW(P$35)+ROW(P34)))*ROW(Id)*(ROW(Id)&lt;ROW(INDIRECT(P$36))),1),1),COLUMN(INDIRECT(P$36))-ROW(P$35)+ROW(P34)),"")</f>
        <v/>
      </c>
      <c r="Q34" s="30" t="str">
        <f ca="1">IFERROR(INDEX(Id:Структура,INDEX(LARGE(((Структура&lt;&gt;"")*COLUMN(Структура)=(COLUMN(INDIRECT(Q$36))-ROW(Q$35)+ROW(Q34)))*ROW(Id)*(ROW(Id)&lt;ROW(INDIRECT(Q$36))),1),1),COLUMN(INDIRECT(Q$36))-ROW(Q$35)+ROW(Q34)),"")</f>
        <v/>
      </c>
      <c r="R34" s="30" t="str">
        <f ca="1">IFERROR(INDEX(Id:Структура,INDEX(LARGE(((Структура&lt;&gt;"")*COLUMN(Структура)=(COLUMN(INDIRECT(R$36))-ROW(R$35)+ROW(R34)))*ROW(Id)*(ROW(Id)&lt;ROW(INDIRECT(R$36))),1),1),COLUMN(INDIRECT(R$36))-ROW(R$35)+ROW(R34)),"")</f>
        <v/>
      </c>
      <c r="S34" s="30" t="str">
        <f ca="1">IFERROR(INDEX(Id:Структура,INDEX(LARGE(((Структура&lt;&gt;"")*COLUMN(Структура)=(COLUMN(INDIRECT(S$36))-ROW(S$35)+ROW(S34)))*ROW(Id)*(ROW(Id)&lt;ROW(INDIRECT(S$36))),1),1),COLUMN(INDIRECT(S$36))-ROW(S$35)+ROW(S34)),"")</f>
        <v/>
      </c>
      <c r="T34" s="30" t="str">
        <f ca="1">IFERROR(INDEX(Id:Структура,INDEX(LARGE(((Структура&lt;&gt;"")*COLUMN(Структура)=(COLUMN(INDIRECT(T$36))-ROW(T$35)+ROW(T34)))*ROW(Id)*(ROW(Id)&lt;ROW(INDIRECT(T$36))),1),1),COLUMN(INDIRECT(T$36))-ROW(T$35)+ROW(T34)),"")</f>
        <v/>
      </c>
      <c r="U34" s="30" t="str">
        <f ca="1">IFERROR(INDEX(Id:Структура,INDEX(LARGE(((Структура&lt;&gt;"")*COLUMN(Структура)=(COLUMN(INDIRECT(U$36))-ROW(U$35)+ROW(U34)))*ROW(Id)*(ROW(Id)&lt;ROW(INDIRECT(U$36))),1),1),COLUMN(INDIRECT(U$36))-ROW(U$35)+ROW(U34)),"")</f>
        <v/>
      </c>
      <c r="V34" s="30" t="str">
        <f ca="1">IFERROR(INDEX(Id:Структура,INDEX(LARGE(((Структура&lt;&gt;"")*COLUMN(Структура)=(COLUMN(INDIRECT(V$36))-ROW(V$35)+ROW(V34)))*ROW(Id)*(ROW(Id)&lt;ROW(INDIRECT(V$36))),1),1),COLUMN(INDIRECT(V$36))-ROW(V$35)+ROW(V34)),"")</f>
        <v/>
      </c>
      <c r="W34" s="30" t="str">
        <f ca="1">IFERROR(INDEX(Id:Структура,INDEX(LARGE(((Структура&lt;&gt;"")*COLUMN(Структура)=(COLUMN(INDIRECT(W$36))-ROW(W$35)+ROW(W34)))*ROW(Id)*(ROW(Id)&lt;ROW(INDIRECT(W$36))),1),1),COLUMN(INDIRECT(W$36))-ROW(W$35)+ROW(W34)),"")</f>
        <v/>
      </c>
      <c r="X34" s="30" t="str">
        <f ca="1">IFERROR(INDEX(Id:Структура,INDEX(LARGE(((Структура&lt;&gt;"")*COLUMN(Структура)=(COLUMN(INDIRECT(X$36))-ROW(X$35)+ROW(X34)))*ROW(Id)*(ROW(Id)&lt;ROW(INDIRECT(X$36))),1),1),COLUMN(INDIRECT(X$36))-ROW(X$35)+ROW(X34)),"")</f>
        <v/>
      </c>
      <c r="Y34" s="30" t="str">
        <f ca="1">IFERROR(INDEX(Id:Структура,INDEX(LARGE(((Структура&lt;&gt;"")*COLUMN(Структура)=(COLUMN(INDIRECT(Y$36))-ROW(Y$35)+ROW(Y34)))*ROW(Id)*(ROW(Id)&lt;ROW(INDIRECT(Y$36))),1),1),COLUMN(INDIRECT(Y$36))-ROW(Y$35)+ROW(Y34)),"")</f>
        <v/>
      </c>
      <c r="Z34" s="30" t="str">
        <f ca="1">IFERROR(INDEX(Id:Структура,INDEX(LARGE(((Структура&lt;&gt;"")*COLUMN(Структура)=(COLUMN(INDIRECT(Z$36))-ROW(Z$35)+ROW(Z34)))*ROW(Id)*(ROW(Id)&lt;ROW(INDIRECT(Z$36))),1),1),COLUMN(INDIRECT(Z$36))-ROW(Z$35)+ROW(Z34)),"")</f>
        <v/>
      </c>
      <c r="AA34" s="30" t="str">
        <f ca="1">IFERROR(INDEX(Id:Структура,INDEX(LARGE(((Структура&lt;&gt;"")*COLUMN(Структура)=(COLUMN(INDIRECT(AA$36))-ROW(AA$35)+ROW(AA34)))*ROW(Id)*(ROW(Id)&lt;ROW(INDIRECT(AA$36))),1),1),COLUMN(INDIRECT(AA$36))-ROW(AA$35)+ROW(AA34)),"")</f>
        <v/>
      </c>
      <c r="AB34" s="30" t="str">
        <f ca="1">IFERROR(INDEX(Id:Структура,INDEX(LARGE(((Структура&lt;&gt;"")*COLUMN(Структура)=(COLUMN(INDIRECT(AB$36))-ROW(AB$35)+ROW(AB34)))*ROW(Id)*(ROW(Id)&lt;ROW(INDIRECT(AB$36))),1),1),COLUMN(INDIRECT(AB$36))-ROW(AB$35)+ROW(AB34)),"")</f>
        <v/>
      </c>
      <c r="AC34" s="30" t="str">
        <f ca="1">IFERROR(INDEX(Id:Структура,INDEX(LARGE(((Структура&lt;&gt;"")*COLUMN(Структура)=(COLUMN(INDIRECT(AC$36))-ROW(AC$35)+ROW(AC34)))*ROW(Id)*(ROW(Id)&lt;ROW(INDIRECT(AC$36))),1),1),COLUMN(INDIRECT(AC$36))-ROW(AC$35)+ROW(AC34)),"")</f>
        <v/>
      </c>
      <c r="AD34" s="30" t="str">
        <f ca="1">IFERROR(INDEX(Id:Структура,INDEX(LARGE(((Структура&lt;&gt;"")*COLUMN(Структура)=(COLUMN(INDIRECT(AD$36))-ROW(AD$35)+ROW(AD34)))*ROW(Id)*(ROW(Id)&lt;ROW(INDIRECT(AD$36))),1),1),COLUMN(INDIRECT(AD$36))-ROW(AD$35)+ROW(AD34)),"")</f>
        <v/>
      </c>
      <c r="AE34" s="30" t="str">
        <f ca="1">IFERROR(INDEX(Id:Структура,INDEX(LARGE(((Структура&lt;&gt;"")*COLUMN(Структура)=(COLUMN(INDIRECT(AE$36))-ROW(AE$35)+ROW(AE34)))*ROW(Id)*(ROW(Id)&lt;ROW(INDIRECT(AE$36))),1),1),COLUMN(INDIRECT(AE$36))-ROW(AE$35)+ROW(AE34)),"")</f>
        <v/>
      </c>
      <c r="AF34" s="30" t="str">
        <f ca="1">IFERROR(INDEX(Id:Структура,INDEX(LARGE(((Структура&lt;&gt;"")*COLUMN(Структура)=(COLUMN(INDIRECT(AF$36))-ROW(AF$35)+ROW(AF34)))*ROW(Id)*(ROW(Id)&lt;ROW(INDIRECT(AF$36))),1),1),COLUMN(INDIRECT(AF$36))-ROW(AF$35)+ROW(AF34)),"")</f>
        <v/>
      </c>
      <c r="AG34" s="30" t="str">
        <f ca="1">IFERROR(INDEX(Id:Структура,INDEX(LARGE(((Структура&lt;&gt;"")*COLUMN(Структура)=(COLUMN(INDIRECT(AG$36))-ROW(AG$35)+ROW(AG34)))*ROW(Id)*(ROW(Id)&lt;ROW(INDIRECT(AG$36))),1),1),COLUMN(INDIRECT(AG$36))-ROW(AG$35)+ROW(AG34)),"")</f>
        <v/>
      </c>
      <c r="AH34" s="30" t="str">
        <f ca="1">IFERROR(INDEX(Id:Структура,INDEX(LARGE(((Структура&lt;&gt;"")*COLUMN(Структура)=(COLUMN(INDIRECT(AH$36))-ROW(AH$35)+ROW(AH34)))*ROW(Id)*(ROW(Id)&lt;ROW(INDIRECT(AH$36))),1),1),COLUMN(INDIRECT(AH$36))-ROW(AH$35)+ROW(AH34)),"")</f>
        <v/>
      </c>
      <c r="AI34" s="30" t="str">
        <f ca="1">IFERROR(INDEX(Id:Структура,INDEX(LARGE(((Структура&lt;&gt;"")*COLUMN(Структура)=(COLUMN(INDIRECT(AI$36))-ROW(AI$35)+ROW(AI34)))*ROW(Id)*(ROW(Id)&lt;ROW(INDIRECT(AI$36))),1),1),COLUMN(INDIRECT(AI$36))-ROW(AI$35)+ROW(AI34)),"")</f>
        <v/>
      </c>
      <c r="AJ34" s="30" t="str">
        <f ca="1">IFERROR(INDEX(Id:Структура,INDEX(LARGE(((Структура&lt;&gt;"")*COLUMN(Структура)=(COLUMN(INDIRECT(AJ$36))-ROW(AJ$35)+ROW(AJ34)))*ROW(Id)*(ROW(Id)&lt;ROW(INDIRECT(AJ$36))),1),1),COLUMN(INDIRECT(AJ$36))-ROW(AJ$35)+ROW(AJ34)),"")</f>
        <v/>
      </c>
      <c r="AK34" s="30" t="str">
        <f ca="1">IFERROR(INDEX(Id:Структура,INDEX(LARGE(((Структура&lt;&gt;"")*COLUMN(Структура)=(COLUMN(INDIRECT(AK$36))-ROW(AK$35)+ROW(AK34)))*ROW(Id)*(ROW(Id)&lt;ROW(INDIRECT(AK$36))),1),1),COLUMN(INDIRECT(AK$36))-ROW(AK$35)+ROW(AK34)),"")</f>
        <v/>
      </c>
      <c r="AL34" s="30" t="str">
        <f ca="1">IFERROR(INDEX(Id:Структура,INDEX(LARGE(((Структура&lt;&gt;"")*COLUMN(Структура)=(COLUMN(INDIRECT(AL$36))-ROW(AL$35)+ROW(AL34)))*ROW(Id)*(ROW(Id)&lt;ROW(INDIRECT(AL$36))),1),1),COLUMN(INDIRECT(AL$36))-ROW(AL$35)+ROW(AL34)),"")</f>
        <v/>
      </c>
      <c r="AM34" s="30" t="str">
        <f ca="1">IFERROR(INDEX(Id:Структура,INDEX(LARGE(((Структура&lt;&gt;"")*COLUMN(Структура)=(COLUMN(INDIRECT(AM$36))-ROW(AM$35)+ROW(AM34)))*ROW(Id)*(ROW(Id)&lt;ROW(INDIRECT(AM$36))),1),1),COLUMN(INDIRECT(AM$36))-ROW(AM$35)+ROW(AM34)),"")</f>
        <v/>
      </c>
      <c r="AN34" s="30" t="str">
        <f ca="1">IFERROR(INDEX(Id:Структура,INDEX(LARGE(((Структура&lt;&gt;"")*COLUMN(Структура)=(COLUMN(INDIRECT(AN$36))-ROW(AN$35)+ROW(AN34)))*ROW(Id)*(ROW(Id)&lt;ROW(INDIRECT(AN$36))),1),1),COLUMN(INDIRECT(AN$36))-ROW(AN$35)+ROW(AN34)),"")</f>
        <v/>
      </c>
      <c r="AO34" s="30" t="str">
        <f ca="1">IFERROR(INDEX(Id:Структура,INDEX(LARGE(((Структура&lt;&gt;"")*COLUMN(Структура)=(COLUMN(INDIRECT(AO$36))-ROW(AO$35)+ROW(AO34)))*ROW(Id)*(ROW(Id)&lt;ROW(INDIRECT(AO$36))),1),1),COLUMN(INDIRECT(AO$36))-ROW(AO$35)+ROW(AO34)),"")</f>
        <v/>
      </c>
      <c r="AP34" s="30" t="str">
        <f ca="1">IFERROR(INDEX(Id:Структура,INDEX(LARGE(((Структура&lt;&gt;"")*COLUMN(Структура)=(COLUMN(INDIRECT(AP$36))-ROW(AP$35)+ROW(AP34)))*ROW(Id)*(ROW(Id)&lt;ROW(INDIRECT(AP$36))),1),1),COLUMN(INDIRECT(AP$36))-ROW(AP$35)+ROW(AP34)),"")</f>
        <v/>
      </c>
      <c r="AQ34" s="30" t="str">
        <f ca="1">IFERROR(INDEX(Id:Структура,INDEX(LARGE(((Структура&lt;&gt;"")*COLUMN(Структура)=(COLUMN(INDIRECT(AQ$36))-ROW(AQ$35)+ROW(AQ34)))*ROW(Id)*(ROW(Id)&lt;ROW(INDIRECT(AQ$36))),1),1),COLUMN(INDIRECT(AQ$36))-ROW(AQ$35)+ROW(AQ34)),"")</f>
        <v/>
      </c>
      <c r="AR34" s="30" t="str">
        <f ca="1">IFERROR(INDEX(Id:Структура,INDEX(LARGE(((Структура&lt;&gt;"")*COLUMN(Структура)=(COLUMN(INDIRECT(AR$36))-ROW(AR$35)+ROW(AR34)))*ROW(Id)*(ROW(Id)&lt;ROW(INDIRECT(AR$36))),1),1),COLUMN(INDIRECT(AR$36))-ROW(AR$35)+ROW(AR34)),"")</f>
        <v/>
      </c>
      <c r="AS34" s="30" t="str">
        <f ca="1">IFERROR(INDEX(Id:Структура,INDEX(LARGE(((Структура&lt;&gt;"")*COLUMN(Структура)=(COLUMN(INDIRECT(AS$36))-ROW(AS$35)+ROW(AS34)))*ROW(Id)*(ROW(Id)&lt;ROW(INDIRECT(AS$36))),1),1),COLUMN(INDIRECT(AS$36))-ROW(AS$35)+ROW(AS34)),"")</f>
        <v/>
      </c>
      <c r="AT34" s="30" t="str">
        <f ca="1">IFERROR(INDEX(Id:Структура,INDEX(LARGE(((Структура&lt;&gt;"")*COLUMN(Структура)=(COLUMN(INDIRECT(AT$36))-ROW(AT$35)+ROW(AT34)))*ROW(Id)*(ROW(Id)&lt;ROW(INDIRECT(AT$36))),1),1),COLUMN(INDIRECT(AT$36))-ROW(AT$35)+ROW(AT34)),"")</f>
        <v/>
      </c>
      <c r="AU34" s="30" t="str">
        <f ca="1">IFERROR(INDEX(Id:Структура,INDEX(LARGE(((Структура&lt;&gt;"")*COLUMN(Структура)=(COLUMN(INDIRECT(AU$36))-ROW(AU$35)+ROW(AU34)))*ROW(Id)*(ROW(Id)&lt;ROW(INDIRECT(AU$36))),1),1),COLUMN(INDIRECT(AU$36))-ROW(AU$35)+ROW(AU34)),"")</f>
        <v/>
      </c>
      <c r="AV34" s="30" t="str">
        <f ca="1">IFERROR(INDEX(Id:Структура,INDEX(LARGE(((Структура&lt;&gt;"")*COLUMN(Структура)=(COLUMN(INDIRECT(AV$36))-ROW(AV$35)+ROW(AV34)))*ROW(Id)*(ROW(Id)&lt;ROW(INDIRECT(AV$36))),1),1),COLUMN(INDIRECT(AV$36))-ROW(AV$35)+ROW(AV34)),"")</f>
        <v/>
      </c>
      <c r="AW34" s="30" t="str">
        <f ca="1">IFERROR(INDEX(Id:Структура,INDEX(LARGE(((Структура&lt;&gt;"")*COLUMN(Структура)=(COLUMN(INDIRECT(AW$36))-ROW(AW$35)+ROW(AW34)))*ROW(Id)*(ROW(Id)&lt;ROW(INDIRECT(AW$36))),1),1),COLUMN(INDIRECT(AW$36))-ROW(AW$35)+ROW(AW34)),"")</f>
        <v/>
      </c>
      <c r="AX34" s="30" t="str">
        <f ca="1">IFERROR(INDEX(Id:Структура,INDEX(LARGE(((Структура&lt;&gt;"")*COLUMN(Структура)=(COLUMN(INDIRECT(AX$36))-ROW(AX$35)+ROW(AX34)))*ROW(Id)*(ROW(Id)&lt;ROW(INDIRECT(AX$36))),1),1),COLUMN(INDIRECT(AX$36))-ROW(AX$35)+ROW(AX34)),"")</f>
        <v/>
      </c>
      <c r="AY34" s="30" t="str">
        <f ca="1">IFERROR(INDEX(Id:Структура,INDEX(LARGE(((Структура&lt;&gt;"")*COLUMN(Структура)=(COLUMN(INDIRECT(AY$36))-ROW(AY$35)+ROW(AY34)))*ROW(Id)*(ROW(Id)&lt;ROW(INDIRECT(AY$36))),1),1),COLUMN(INDIRECT(AY$36))-ROW(AY$35)+ROW(AY34)),"")</f>
        <v/>
      </c>
      <c r="AZ34" s="30" t="str">
        <f ca="1">IFERROR(INDEX(Id:Структура,INDEX(LARGE(((Структура&lt;&gt;"")*COLUMN(Структура)=(COLUMN(INDIRECT(AZ$36))-ROW(AZ$35)+ROW(AZ34)))*ROW(Id)*(ROW(Id)&lt;ROW(INDIRECT(AZ$36))),1),1),COLUMN(INDIRECT(AZ$36))-ROW(AZ$35)+ROW(AZ34)),"")</f>
        <v/>
      </c>
      <c r="BA34" s="30" t="str">
        <f ca="1">IFERROR(INDEX(Id:Структура,INDEX(LARGE(((Структура&lt;&gt;"")*COLUMN(Структура)=(COLUMN(INDIRECT(BA$36))-ROW(BA$35)+ROW(BA34)))*ROW(Id)*(ROW(Id)&lt;ROW(INDIRECT(BA$36))),1),1),COLUMN(INDIRECT(BA$36))-ROW(BA$35)+ROW(BA34)),"")</f>
        <v/>
      </c>
      <c r="BB34" s="30" t="str">
        <f ca="1">IFERROR(INDEX(Id:Структура,INDEX(LARGE(((Структура&lt;&gt;"")*COLUMN(Структура)=(COLUMN(INDIRECT(BB$36))-ROW(BB$35)+ROW(BB34)))*ROW(Id)*(ROW(Id)&lt;ROW(INDIRECT(BB$36))),1),1),COLUMN(INDIRECT(BB$36))-ROW(BB$35)+ROW(BB34)),"")</f>
        <v/>
      </c>
      <c r="BC34" s="30" t="str">
        <f ca="1">IFERROR(INDEX(Id:Структура,INDEX(LARGE(((Структура&lt;&gt;"")*COLUMN(Структура)=(COLUMN(INDIRECT(BC$36))-ROW(BC$35)+ROW(BC34)))*ROW(Id)*(ROW(Id)&lt;ROW(INDIRECT(BC$36))),1),1),COLUMN(INDIRECT(BC$36))-ROW(BC$35)+ROW(BC34)),"")</f>
        <v/>
      </c>
      <c r="BD34" s="30" t="str">
        <f ca="1">IFERROR(INDEX(Id:Структура,INDEX(LARGE(((Структура&lt;&gt;"")*COLUMN(Структура)=(COLUMN(INDIRECT(BD$36))-ROW(BD$35)+ROW(BD34)))*ROW(Id)*(ROW(Id)&lt;ROW(INDIRECT(BD$36))),1),1),COLUMN(INDIRECT(BD$36))-ROW(BD$35)+ROW(BD34)),"")</f>
        <v/>
      </c>
      <c r="BE34" s="30" t="str">
        <f ca="1">IFERROR(INDEX(Id:Структура,INDEX(LARGE(((Структура&lt;&gt;"")*COLUMN(Структура)=(COLUMN(INDIRECT(BE$36))-ROW(BE$35)+ROW(BE34)))*ROW(Id)*(ROW(Id)&lt;ROW(INDIRECT(BE$36))),1),1),COLUMN(INDIRECT(BE$36))-ROW(BE$35)+ROW(BE34)),"")</f>
        <v/>
      </c>
      <c r="BF34" s="30" t="str">
        <f ca="1">IFERROR(INDEX(Id:Структура,INDEX(LARGE(((Структура&lt;&gt;"")*COLUMN(Структура)=(COLUMN(INDIRECT(BF$36))-ROW(BF$35)+ROW(BF34)))*ROW(Id)*(ROW(Id)&lt;ROW(INDIRECT(BF$36))),1),1),COLUMN(INDIRECT(BF$36))-ROW(BF$35)+ROW(BF34)),"")</f>
        <v/>
      </c>
      <c r="BG34" s="30" t="str">
        <f ca="1">IFERROR(INDEX(Id:Структура,INDEX(LARGE(((Структура&lt;&gt;"")*COLUMN(Структура)=(COLUMN(INDIRECT(BG$36))-ROW(BG$35)+ROW(BG34)))*ROW(Id)*(ROW(Id)&lt;ROW(INDIRECT(BG$36))),1),1),COLUMN(INDIRECT(BG$36))-ROW(BG$35)+ROW(BG34)),"")</f>
        <v/>
      </c>
      <c r="BH34" s="30" t="str">
        <f ca="1">IFERROR(INDEX(Id:Структура,INDEX(LARGE(((Структура&lt;&gt;"")*COLUMN(Структура)=(COLUMN(INDIRECT(BH$36))-ROW(BH$35)+ROW(BH34)))*ROW(Id)*(ROW(Id)&lt;ROW(INDIRECT(BH$36))),1),1),COLUMN(INDIRECT(BH$36))-ROW(BH$35)+ROW(BH34)),"")</f>
        <v/>
      </c>
      <c r="BI34" s="30" t="str">
        <f ca="1">IFERROR(INDEX(Id:Структура,INDEX(LARGE(((Структура&lt;&gt;"")*COLUMN(Структура)=(COLUMN(INDIRECT(BI$36))-ROW(BI$35)+ROW(BI34)))*ROW(Id)*(ROW(Id)&lt;ROW(INDIRECT(BI$36))),1),1),COLUMN(INDIRECT(BI$36))-ROW(BI$35)+ROW(BI34)),"")</f>
        <v/>
      </c>
      <c r="BJ34" s="30" t="str">
        <f ca="1">IFERROR(INDEX(Id:Структура,INDEX(LARGE(((Структура&lt;&gt;"")*COLUMN(Структура)=(COLUMN(INDIRECT(BJ$36))-ROW(BJ$35)+ROW(BJ34)))*ROW(Id)*(ROW(Id)&lt;ROW(INDIRECT(BJ$36))),1),1),COLUMN(INDIRECT(BJ$36))-ROW(BJ$35)+ROW(BJ34)),"")</f>
        <v/>
      </c>
      <c r="BK34" s="30" t="str">
        <f ca="1">IFERROR(INDEX(Id:Структура,INDEX(LARGE(((Структура&lt;&gt;"")*COLUMN(Структура)=(COLUMN(INDIRECT(BK$36))-ROW(BK$35)+ROW(BK34)))*ROW(Id)*(ROW(Id)&lt;ROW(INDIRECT(BK$36))),1),1),COLUMN(INDIRECT(BK$36))-ROW(BK$35)+ROW(BK34)),"")</f>
        <v/>
      </c>
      <c r="BL34" s="30" t="str">
        <f ca="1">IFERROR(INDEX(Id:Структура,INDEX(LARGE(((Структура&lt;&gt;"")*COLUMN(Структура)=(COLUMN(INDIRECT(BL$36))-ROW(BL$35)+ROW(BL34)))*ROW(Id)*(ROW(Id)&lt;ROW(INDIRECT(BL$36))),1),1),COLUMN(INDIRECT(BL$36))-ROW(BL$35)+ROW(BL34)),"")</f>
        <v/>
      </c>
      <c r="BM34" s="30" t="str">
        <f ca="1">IFERROR(INDEX(Id:Структура,INDEX(LARGE(((Структура&lt;&gt;"")*COLUMN(Структура)=(COLUMN(INDIRECT(BM$36))-ROW(BM$35)+ROW(BM34)))*ROW(Id)*(ROW(Id)&lt;ROW(INDIRECT(BM$36))),1),1),COLUMN(INDIRECT(BM$36))-ROW(BM$35)+ROW(BM34)),"")</f>
        <v/>
      </c>
      <c r="BN34" s="30" t="str">
        <f ca="1">IFERROR(INDEX(Id:Структура,INDEX(LARGE(((Структура&lt;&gt;"")*COLUMN(Структура)=(COLUMN(INDIRECT(BN$36))-ROW(BN$35)+ROW(BN34)))*ROW(Id)*(ROW(Id)&lt;ROW(INDIRECT(BN$36))),1),1),COLUMN(INDIRECT(BN$36))-ROW(BN$35)+ROW(BN34)),"")</f>
        <v/>
      </c>
      <c r="BO34" s="30" t="str">
        <f ca="1">IFERROR(INDEX(Id:Структура,INDEX(LARGE(((Структура&lt;&gt;"")*COLUMN(Структура)=(COLUMN(INDIRECT(BO$36))-ROW(BO$35)+ROW(BO34)))*ROW(Id)*(ROW(Id)&lt;ROW(INDIRECT(BO$36))),1),1),COLUMN(INDIRECT(BO$36))-ROW(BO$35)+ROW(BO34)),"")</f>
        <v/>
      </c>
      <c r="BP34" s="30" t="str">
        <f ca="1">IFERROR(INDEX(Id:Структура,INDEX(LARGE(((Структура&lt;&gt;"")*COLUMN(Структура)=(COLUMN(INDIRECT(BP$36))-ROW(BP$35)+ROW(BP34)))*ROW(Id)*(ROW(Id)&lt;ROW(INDIRECT(BP$36))),1),1),COLUMN(INDIRECT(BP$36))-ROW(BP$35)+ROW(BP34)),"")</f>
        <v/>
      </c>
      <c r="BQ34" s="30" t="str">
        <f ca="1">IFERROR(INDEX(Id:Структура,INDEX(LARGE(((Структура&lt;&gt;"")*COLUMN(Структура)=(COLUMN(INDIRECT(BQ$36))-ROW(BQ$35)+ROW(BQ34)))*ROW(Id)*(ROW(Id)&lt;ROW(INDIRECT(BQ$36))),1),1),COLUMN(INDIRECT(BQ$36))-ROW(BQ$35)+ROW(BQ34)),"")</f>
        <v/>
      </c>
      <c r="BR34" s="30" t="str">
        <f ca="1">IFERROR(INDEX(Id:Структура,INDEX(LARGE(((Структура&lt;&gt;"")*COLUMN(Структура)=(COLUMN(INDIRECT(BR$36))-ROW(BR$35)+ROW(BR34)))*ROW(Id)*(ROW(Id)&lt;ROW(INDIRECT(BR$36))),1),1),COLUMN(INDIRECT(BR$36))-ROW(BR$35)+ROW(BR34)),"")</f>
        <v/>
      </c>
      <c r="BS34" s="30" t="str">
        <f ca="1">IFERROR(INDEX(Id:Структура,INDEX(LARGE(((Структура&lt;&gt;"")*COLUMN(Структура)=(COLUMN(INDIRECT(BS$36))-ROW(BS$35)+ROW(BS34)))*ROW(Id)*(ROW(Id)&lt;ROW(INDIRECT(BS$36))),1),1),COLUMN(INDIRECT(BS$36))-ROW(BS$35)+ROW(BS34)),"")</f>
        <v/>
      </c>
      <c r="BT34" s="30" t="str">
        <f ca="1">IFERROR(INDEX(Id:Структура,INDEX(LARGE(((Структура&lt;&gt;"")*COLUMN(Структура)=(COLUMN(INDIRECT(BT$36))-ROW(BT$35)+ROW(BT34)))*ROW(Id)*(ROW(Id)&lt;ROW(INDIRECT(BT$36))),1),1),COLUMN(INDIRECT(BT$36))-ROW(BT$35)+ROW(BT34)),"")</f>
        <v/>
      </c>
      <c r="BU34" s="30" t="str">
        <f ca="1">IFERROR(INDEX(Id:Структура,INDEX(LARGE(((Структура&lt;&gt;"")*COLUMN(Структура)=(COLUMN(INDIRECT(BU$36))-ROW(BU$35)+ROW(BU34)))*ROW(Id)*(ROW(Id)&lt;ROW(INDIRECT(BU$36))),1),1),COLUMN(INDIRECT(BU$36))-ROW(BU$35)+ROW(BU34)),"")</f>
        <v/>
      </c>
      <c r="BV34" s="30" t="str">
        <f ca="1">IFERROR(INDEX(Id:Структура,INDEX(LARGE(((Структура&lt;&gt;"")*COLUMN(Структура)=(COLUMN(INDIRECT(BV$36))-ROW(BV$35)+ROW(BV34)))*ROW(Id)*(ROW(Id)&lt;ROW(INDIRECT(BV$36))),1),1),COLUMN(INDIRECT(BV$36))-ROW(BV$35)+ROW(BV34)),"")</f>
        <v/>
      </c>
      <c r="BW34" s="30" t="str">
        <f ca="1">IFERROR(INDEX(Id:Структура,INDEX(LARGE(((Структура&lt;&gt;"")*COLUMN(Структура)=(COLUMN(INDIRECT(BW$36))-ROW(BW$35)+ROW(BW34)))*ROW(Id)*(ROW(Id)&lt;ROW(INDIRECT(BW$36))),1),1),COLUMN(INDIRECT(BW$36))-ROW(BW$35)+ROW(BW34)),"")</f>
        <v/>
      </c>
      <c r="BX34" s="30" t="str">
        <f ca="1">IFERROR(INDEX(Id:Структура,INDEX(LARGE(((Структура&lt;&gt;"")*COLUMN(Структура)=(COLUMN(INDIRECT(BX$36))-ROW(BX$35)+ROW(BX34)))*ROW(Id)*(ROW(Id)&lt;ROW(INDIRECT(BX$36))),1),1),COLUMN(INDIRECT(BX$36))-ROW(BX$35)+ROW(BX34)),"")</f>
        <v/>
      </c>
      <c r="BY34" s="30" t="str">
        <f ca="1">IFERROR(INDEX(Id:Структура,INDEX(LARGE(((Структура&lt;&gt;"")*COLUMN(Структура)=(COLUMN(INDIRECT(BY$36))-ROW(BY$35)+ROW(BY34)))*ROW(Id)*(ROW(Id)&lt;ROW(INDIRECT(BY$36))),1),1),COLUMN(INDIRECT(BY$36))-ROW(BY$35)+ROW(BY34)),"")</f>
        <v/>
      </c>
      <c r="BZ34" s="30" t="str">
        <f ca="1">IFERROR(INDEX(Id:Структура,INDEX(LARGE(((Структура&lt;&gt;"")*COLUMN(Структура)=(COLUMN(INDIRECT(BZ$36))-ROW(BZ$35)+ROW(BZ34)))*ROW(Id)*(ROW(Id)&lt;ROW(INDIRECT(BZ$36))),1),1),COLUMN(INDIRECT(BZ$36))-ROW(BZ$35)+ROW(BZ34)),"")</f>
        <v/>
      </c>
      <c r="CA34" s="30" t="str">
        <f ca="1">IFERROR(INDEX(Id:Структура,INDEX(LARGE(((Структура&lt;&gt;"")*COLUMN(Структура)=(COLUMN(INDIRECT(CA$36))-ROW(CA$35)+ROW(CA34)))*ROW(Id)*(ROW(Id)&lt;ROW(INDIRECT(CA$36))),1),1),COLUMN(INDIRECT(CA$36))-ROW(CA$35)+ROW(CA34)),"")</f>
        <v/>
      </c>
      <c r="CB34" s="30" t="str">
        <f ca="1">IFERROR(INDEX(Id:Структура,INDEX(LARGE(((Структура&lt;&gt;"")*COLUMN(Структура)=(COLUMN(INDIRECT(CB$36))-ROW(CB$35)+ROW(CB34)))*ROW(Id)*(ROW(Id)&lt;ROW(INDIRECT(CB$36))),1),1),COLUMN(INDIRECT(CB$36))-ROW(CB$35)+ROW(CB34)),"")</f>
        <v/>
      </c>
      <c r="CC34" s="30" t="str">
        <f ca="1">IFERROR(INDEX(Id:Структура,INDEX(LARGE(((Структура&lt;&gt;"")*COLUMN(Структура)=(COLUMN(INDIRECT(CC$36))-ROW(CC$35)+ROW(CC34)))*ROW(Id)*(ROW(Id)&lt;ROW(INDIRECT(CC$36))),1),1),COLUMN(INDIRECT(CC$36))-ROW(CC$35)+ROW(CC34)),"")</f>
        <v/>
      </c>
      <c r="CD34" s="30" t="str">
        <f ca="1">IFERROR(INDEX(Id:Структура,INDEX(LARGE(((Структура&lt;&gt;"")*COLUMN(Структура)=(COLUMN(INDIRECT(CD$36))-ROW(CD$35)+ROW(CD34)))*ROW(Id)*(ROW(Id)&lt;ROW(INDIRECT(CD$36))),1),1),COLUMN(INDIRECT(CD$36))-ROW(CD$35)+ROW(CD34)),"")</f>
        <v/>
      </c>
      <c r="CE34" s="30" t="str">
        <f ca="1">IFERROR(INDEX(Id:Структура,INDEX(LARGE(((Структура&lt;&gt;"")*COLUMN(Структура)=(COLUMN(INDIRECT(CE$36))-ROW(CE$35)+ROW(CE34)))*ROW(Id)*(ROW(Id)&lt;ROW(INDIRECT(CE$36))),1),1),COLUMN(INDIRECT(CE$36))-ROW(CE$35)+ROW(CE34)),"")</f>
        <v/>
      </c>
      <c r="CF34" s="30" t="str">
        <f ca="1">IFERROR(INDEX(Id:Структура,INDEX(LARGE(((Структура&lt;&gt;"")*COLUMN(Структура)=(COLUMN(INDIRECT(CF$36))-ROW(CF$35)+ROW(CF34)))*ROW(Id)*(ROW(Id)&lt;ROW(INDIRECT(CF$36))),1),1),COLUMN(INDIRECT(CF$36))-ROW(CF$35)+ROW(CF34)),"")</f>
        <v/>
      </c>
      <c r="CG34" s="30" t="str">
        <f ca="1">IFERROR(INDEX(Id:Структура,INDEX(LARGE(((Структура&lt;&gt;"")*COLUMN(Структура)=(COLUMN(INDIRECT(CG$36))-ROW(CG$35)+ROW(CG34)))*ROW(Id)*(ROW(Id)&lt;ROW(INDIRECT(CG$36))),1),1),COLUMN(INDIRECT(CG$36))-ROW(CG$35)+ROW(CG34)),"")</f>
        <v/>
      </c>
      <c r="CH34" s="30" t="str">
        <f ca="1">IFERROR(INDEX(Id:Структура,INDEX(LARGE(((Структура&lt;&gt;"")*COLUMN(Структура)=(COLUMN(INDIRECT(CH$36))-ROW(CH$35)+ROW(CH34)))*ROW(Id)*(ROW(Id)&lt;ROW(INDIRECT(CH$36))),1),1),COLUMN(INDIRECT(CH$36))-ROW(CH$35)+ROW(CH34)),"")</f>
        <v/>
      </c>
      <c r="CI34" s="30" t="str">
        <f ca="1">IFERROR(INDEX(Id:Структура,INDEX(LARGE(((Структура&lt;&gt;"")*COLUMN(Структура)=(COLUMN(INDIRECT(CI$36))-ROW(CI$35)+ROW(CI34)))*ROW(Id)*(ROW(Id)&lt;ROW(INDIRECT(CI$36))),1),1),COLUMN(INDIRECT(CI$36))-ROW(CI$35)+ROW(CI34)),"")</f>
        <v/>
      </c>
      <c r="CJ34" s="30" t="str">
        <f ca="1">IFERROR(INDEX(Id:Структура,INDEX(LARGE(((Структура&lt;&gt;"")*COLUMN(Структура)=(COLUMN(INDIRECT(CJ$36))-ROW(CJ$35)+ROW(CJ34)))*ROW(Id)*(ROW(Id)&lt;ROW(INDIRECT(CJ$36))),1),1),COLUMN(INDIRECT(CJ$36))-ROW(CJ$35)+ROW(CJ34)),"")</f>
        <v/>
      </c>
      <c r="CK34" s="30" t="str">
        <f ca="1">IFERROR(INDEX(Id:Структура,INDEX(LARGE(((Структура&lt;&gt;"")*COLUMN(Структура)=(COLUMN(INDIRECT(CK$36))-ROW(CK$35)+ROW(CK34)))*ROW(Id)*(ROW(Id)&lt;ROW(INDIRECT(CK$36))),1),1),COLUMN(INDIRECT(CK$36))-ROW(CK$35)+ROW(CK34)),"")</f>
        <v/>
      </c>
      <c r="CL34" s="30" t="str">
        <f ca="1">IFERROR(INDEX(Id:Структура,INDEX(LARGE(((Структура&lt;&gt;"")*COLUMN(Структура)=(COLUMN(INDIRECT(CL$36))-ROW(CL$35)+ROW(CL34)))*ROW(Id)*(ROW(Id)&lt;ROW(INDIRECT(CL$36))),1),1),COLUMN(INDIRECT(CL$36))-ROW(CL$35)+ROW(CL34)),"")</f>
        <v/>
      </c>
      <c r="CM34" s="30" t="str">
        <f ca="1">IFERROR(INDEX(Id:Структура,INDEX(LARGE(((Структура&lt;&gt;"")*COLUMN(Структура)=(COLUMN(INDIRECT(CM$36))-ROW(CM$35)+ROW(CM34)))*ROW(Id)*(ROW(Id)&lt;ROW(INDIRECT(CM$36))),1),1),COLUMN(INDIRECT(CM$36))-ROW(CM$35)+ROW(CM34)),"")</f>
        <v/>
      </c>
      <c r="CN34" s="30" t="str">
        <f ca="1">IFERROR(INDEX(Id:Структура,INDEX(LARGE(((Структура&lt;&gt;"")*COLUMN(Структура)=(COLUMN(INDIRECT(CN$36))-ROW(CN$35)+ROW(CN34)))*ROW(Id)*(ROW(Id)&lt;ROW(INDIRECT(CN$36))),1),1),COLUMN(INDIRECT(CN$36))-ROW(CN$35)+ROW(CN34)),"")</f>
        <v/>
      </c>
      <c r="CO34" s="30" t="str">
        <f ca="1">IFERROR(INDEX(Id:Структура,INDEX(LARGE(((Структура&lt;&gt;"")*COLUMN(Структура)=(COLUMN(INDIRECT(CO$36))-ROW(CO$35)+ROW(CO34)))*ROW(Id)*(ROW(Id)&lt;ROW(INDIRECT(CO$36))),1),1),COLUMN(INDIRECT(CO$36))-ROW(CO$35)+ROW(CO34)),"")</f>
        <v/>
      </c>
      <c r="CP34" s="30" t="str">
        <f ca="1">IFERROR(INDEX(Id:Структура,INDEX(LARGE(((Структура&lt;&gt;"")*COLUMN(Структура)=(COLUMN(INDIRECT(CP$36))-ROW(CP$35)+ROW(CP34)))*ROW(Id)*(ROW(Id)&lt;ROW(INDIRECT(CP$36))),1),1),COLUMN(INDIRECT(CP$36))-ROW(CP$35)+ROW(CP34)),"")</f>
        <v/>
      </c>
      <c r="CQ34" s="30" t="str">
        <f ca="1">IFERROR(INDEX(Id:Структура,INDEX(LARGE(((Структура&lt;&gt;"")*COLUMN(Структура)=(COLUMN(INDIRECT(CQ$36))-ROW(CQ$35)+ROW(CQ34)))*ROW(Id)*(ROW(Id)&lt;ROW(INDIRECT(CQ$36))),1),1),COLUMN(INDIRECT(CQ$36))-ROW(CQ$35)+ROW(CQ34)),"")</f>
        <v/>
      </c>
      <c r="CR34" s="30" t="str">
        <f ca="1">IFERROR(INDEX(Id:Структура,INDEX(LARGE(((Структура&lt;&gt;"")*COLUMN(Структура)=(COLUMN(INDIRECT(CR$36))-ROW(CR$35)+ROW(CR34)))*ROW(Id)*(ROW(Id)&lt;ROW(INDIRECT(CR$36))),1),1),COLUMN(INDIRECT(CR$36))-ROW(CR$35)+ROW(CR34)),"")</f>
        <v/>
      </c>
      <c r="CS34" s="30" t="str">
        <f ca="1">IFERROR(INDEX(Id:Структура,INDEX(LARGE(((Структура&lt;&gt;"")*COLUMN(Структура)=(COLUMN(INDIRECT(CS$36))-ROW(CS$35)+ROW(CS34)))*ROW(Id)*(ROW(Id)&lt;ROW(INDIRECT(CS$36))),1),1),COLUMN(INDIRECT(CS$36))-ROW(CS$35)+ROW(CS34)),"")</f>
        <v/>
      </c>
      <c r="CT34" s="30" t="str">
        <f ca="1">IFERROR(INDEX(Id:Структура,INDEX(LARGE(((Структура&lt;&gt;"")*COLUMN(Структура)=(COLUMN(INDIRECT(CT$36))-ROW(CT$35)+ROW(CT34)))*ROW(Id)*(ROW(Id)&lt;ROW(INDIRECT(CT$36))),1),1),COLUMN(INDIRECT(CT$36))-ROW(CT$35)+ROW(CT34)),"")</f>
        <v/>
      </c>
      <c r="CU34" s="30" t="str">
        <f ca="1">IFERROR(INDEX(Id:Структура,INDEX(LARGE(((Структура&lt;&gt;"")*COLUMN(Структура)=(COLUMN(INDIRECT(CU$36))-ROW(CU$35)+ROW(CU34)))*ROW(Id)*(ROW(Id)&lt;ROW(INDIRECT(CU$36))),1),1),COLUMN(INDIRECT(CU$36))-ROW(CU$35)+ROW(CU34)),"")</f>
        <v/>
      </c>
      <c r="CV34" s="30" t="str">
        <f ca="1">IFERROR(INDEX(Id:Структура,INDEX(LARGE(((Структура&lt;&gt;"")*COLUMN(Структура)=(COLUMN(INDIRECT(CV$36))-ROW(CV$35)+ROW(CV34)))*ROW(Id)*(ROW(Id)&lt;ROW(INDIRECT(CV$36))),1),1),COLUMN(INDIRECT(CV$36))-ROW(CV$35)+ROW(CV34)),"")</f>
        <v/>
      </c>
      <c r="CW34" s="30" t="str">
        <f ca="1">IFERROR(INDEX(Id:Структура,INDEX(LARGE(((Структура&lt;&gt;"")*COLUMN(Структура)=(COLUMN(INDIRECT(CW$36))-ROW(CW$35)+ROW(CW34)))*ROW(Id)*(ROW(Id)&lt;ROW(INDIRECT(CW$36))),1),1),COLUMN(INDIRECT(CW$36))-ROW(CW$35)+ROW(CW34)),"")</f>
        <v/>
      </c>
      <c r="CX34" s="30" t="str">
        <f ca="1">IFERROR(INDEX(Id:Структура,INDEX(LARGE(((Структура&lt;&gt;"")*COLUMN(Структура)=(COLUMN(INDIRECT(CX$36))-ROW(CX$35)+ROW(CX34)))*ROW(Id)*(ROW(Id)&lt;ROW(INDIRECT(CX$36))),1),1),COLUMN(INDIRECT(CX$36))-ROW(CX$35)+ROW(CX34)),"")</f>
        <v/>
      </c>
      <c r="CY34" s="30" t="str">
        <f ca="1">IFERROR(INDEX(Id:Структура,INDEX(LARGE(((Структура&lt;&gt;"")*COLUMN(Структура)=(COLUMN(INDIRECT(CY$36))-ROW(CY$35)+ROW(CY34)))*ROW(Id)*(ROW(Id)&lt;ROW(INDIRECT(CY$36))),1),1),COLUMN(INDIRECT(CY$36))-ROW(CY$35)+ROW(CY34)),"")</f>
        <v/>
      </c>
      <c r="CZ34" s="30" t="str">
        <f ca="1">IFERROR(INDEX(Id:Структура,INDEX(LARGE(((Структура&lt;&gt;"")*COLUMN(Структура)=(COLUMN(INDIRECT(CZ$36))-ROW(CZ$35)+ROW(CZ34)))*ROW(Id)*(ROW(Id)&lt;ROW(INDIRECT(CZ$36))),1),1),COLUMN(INDIRECT(CZ$36))-ROW(CZ$35)+ROW(CZ34)),"")</f>
        <v/>
      </c>
      <c r="DA34" s="30" t="str">
        <f ca="1">IFERROR(INDEX(Id:Структура,INDEX(LARGE(((Структура&lt;&gt;"")*COLUMN(Структура)=(COLUMN(INDIRECT(DA$36))-ROW(DA$35)+ROW(DA34)))*ROW(Id)*(ROW(Id)&lt;ROW(INDIRECT(DA$36))),1),1),COLUMN(INDIRECT(DA$36))-ROW(DA$35)+ROW(DA34)),"")</f>
        <v/>
      </c>
      <c r="DB34" s="30" t="str">
        <f ca="1">IFERROR(INDEX(Id:Структура,INDEX(LARGE(((Структура&lt;&gt;"")*COLUMN(Структура)=(COLUMN(INDIRECT(DB$36))-ROW(DB$35)+ROW(DB34)))*ROW(Id)*(ROW(Id)&lt;ROW(INDIRECT(DB$36))),1),1),COLUMN(INDIRECT(DB$36))-ROW(DB$35)+ROW(DB34)),"")</f>
        <v/>
      </c>
      <c r="DC34" s="30" t="str">
        <f ca="1">IFERROR(INDEX(Id:Структура,INDEX(LARGE(((Структура&lt;&gt;"")*COLUMN(Структура)=(COLUMN(INDIRECT(DC$36))-ROW(DC$35)+ROW(DC34)))*ROW(Id)*(ROW(Id)&lt;ROW(INDIRECT(DC$36))),1),1),COLUMN(INDIRECT(DC$36))-ROW(DC$35)+ROW(DC34)),"")</f>
        <v/>
      </c>
      <c r="DD34" s="30" t="str">
        <f ca="1">IFERROR(INDEX(Id:Структура,INDEX(LARGE(((Структура&lt;&gt;"")*COLUMN(Структура)=(COLUMN(INDIRECT(DD$36))-ROW(DD$35)+ROW(DD34)))*ROW(Id)*(ROW(Id)&lt;ROW(INDIRECT(DD$36))),1),1),COLUMN(INDIRECT(DD$36))-ROW(DD$35)+ROW(DD34)),"")</f>
        <v/>
      </c>
      <c r="DE34" s="30" t="str">
        <f ca="1">IFERROR(INDEX(Id:Структура,INDEX(LARGE(((Структура&lt;&gt;"")*COLUMN(Структура)=(COLUMN(INDIRECT(DE$36))-ROW(DE$35)+ROW(DE34)))*ROW(Id)*(ROW(Id)&lt;ROW(INDIRECT(DE$36))),1),1),COLUMN(INDIRECT(DE$36))-ROW(DE$35)+ROW(DE34)),"")</f>
        <v/>
      </c>
      <c r="DF34" s="30" t="str">
        <f ca="1">IFERROR(INDEX(Id:Структура,INDEX(LARGE(((Структура&lt;&gt;"")*COLUMN(Структура)=(COLUMN(INDIRECT(DF$36))-ROW(DF$35)+ROW(DF34)))*ROW(Id)*(ROW(Id)&lt;ROW(INDIRECT(DF$36))),1),1),COLUMN(INDIRECT(DF$36))-ROW(DF$35)+ROW(DF34)),"")</f>
        <v/>
      </c>
      <c r="DG34" s="30" t="str">
        <f ca="1">IFERROR(INDEX(Id:Структура,INDEX(LARGE(((Структура&lt;&gt;"")*COLUMN(Структура)=(COLUMN(INDIRECT(DG$36))-ROW(DG$35)+ROW(DG34)))*ROW(Id)*(ROW(Id)&lt;ROW(INDIRECT(DG$36))),1),1),COLUMN(INDIRECT(DG$36))-ROW(DG$35)+ROW(DG34)),"")</f>
        <v/>
      </c>
      <c r="DH34" s="30" t="str">
        <f ca="1">IFERROR(INDEX(Id:Структура,INDEX(LARGE(((Структура&lt;&gt;"")*COLUMN(Структура)=(COLUMN(INDIRECT(DH$36))-ROW(DH$35)+ROW(DH34)))*ROW(Id)*(ROW(Id)&lt;ROW(INDIRECT(DH$36))),1),1),COLUMN(INDIRECT(DH$36))-ROW(DH$35)+ROW(DH34)),"")</f>
        <v/>
      </c>
      <c r="DI34" s="30" t="str">
        <f ca="1">IFERROR(INDEX(Id:Структура,INDEX(LARGE(((Структура&lt;&gt;"")*COLUMN(Структура)=(COLUMN(INDIRECT(DI$36))-ROW(DI$35)+ROW(DI34)))*ROW(Id)*(ROW(Id)&lt;ROW(INDIRECT(DI$36))),1),1),COLUMN(INDIRECT(DI$36))-ROW(DI$35)+ROW(DI34)),"")</f>
        <v/>
      </c>
      <c r="DJ34" s="30" t="str">
        <f ca="1">IFERROR(INDEX(Id:Структура,INDEX(LARGE(((Структура&lt;&gt;"")*COLUMN(Структура)=(COLUMN(INDIRECT(DJ$36))-ROW(DJ$35)+ROW(DJ34)))*ROW(Id)*(ROW(Id)&lt;ROW(INDIRECT(DJ$36))),1),1),COLUMN(INDIRECT(DJ$36))-ROW(DJ$35)+ROW(DJ34)),"")</f>
        <v/>
      </c>
      <c r="DK34" s="30" t="str">
        <f ca="1">IFERROR(INDEX(Id:Структура,INDEX(LARGE(((Структура&lt;&gt;"")*COLUMN(Структура)=(COLUMN(INDIRECT(DK$36))-ROW(DK$35)+ROW(DK34)))*ROW(Id)*(ROW(Id)&lt;ROW(INDIRECT(DK$36))),1),1),COLUMN(INDIRECT(DK$36))-ROW(DK$35)+ROW(DK34)),"")</f>
        <v/>
      </c>
      <c r="DL34" s="30" t="str">
        <f ca="1">IFERROR(INDEX(Id:Структура,INDEX(LARGE(((Структура&lt;&gt;"")*COLUMN(Структура)=(COLUMN(INDIRECT(DL$36))-ROW(DL$35)+ROW(DL34)))*ROW(Id)*(ROW(Id)&lt;ROW(INDIRECT(DL$36))),1),1),COLUMN(INDIRECT(DL$36))-ROW(DL$35)+ROW(DL34)),"")</f>
        <v/>
      </c>
      <c r="DM34" s="30" t="str">
        <f ca="1">IFERROR(INDEX(Id:Структура,INDEX(LARGE(((Структура&lt;&gt;"")*COLUMN(Структура)=(COLUMN(INDIRECT(DM$36))-ROW(DM$35)+ROW(DM34)))*ROW(Id)*(ROW(Id)&lt;ROW(INDIRECT(DM$36))),1),1),COLUMN(INDIRECT(DM$36))-ROW(DM$35)+ROW(DM34)),"")</f>
        <v/>
      </c>
      <c r="DN34" s="30" t="str">
        <f ca="1">IFERROR(INDEX(Id:Структура,INDEX(LARGE(((Структура&lt;&gt;"")*COLUMN(Структура)=(COLUMN(INDIRECT(DN$36))-ROW(DN$35)+ROW(DN34)))*ROW(Id)*(ROW(Id)&lt;ROW(INDIRECT(DN$36))),1),1),COLUMN(INDIRECT(DN$36))-ROW(DN$35)+ROW(DN34)),"")</f>
        <v/>
      </c>
      <c r="DO34" s="30" t="str">
        <f ca="1">IFERROR(INDEX(Id:Структура,INDEX(LARGE(((Структура&lt;&gt;"")*COLUMN(Структура)=(COLUMN(INDIRECT(DO$36))-ROW(DO$35)+ROW(DO34)))*ROW(Id)*(ROW(Id)&lt;ROW(INDIRECT(DO$36))),1),1),COLUMN(INDIRECT(DO$36))-ROW(DO$35)+ROW(DO34)),"")</f>
        <v/>
      </c>
      <c r="DP34" s="30" t="str">
        <f ca="1">IFERROR(INDEX(Id:Структура,INDEX(LARGE(((Структура&lt;&gt;"")*COLUMN(Структура)=(COLUMN(INDIRECT(DP$36))-ROW(DP$35)+ROW(DP34)))*ROW(Id)*(ROW(Id)&lt;ROW(INDIRECT(DP$36))),1),1),COLUMN(INDIRECT(DP$36))-ROW(DP$35)+ROW(DP34)),"")</f>
        <v/>
      </c>
      <c r="DQ34" s="30" t="str">
        <f ca="1">IFERROR(INDEX(Id:Структура,INDEX(LARGE(((Структура&lt;&gt;"")*COLUMN(Структура)=(COLUMN(INDIRECT(DQ$36))-ROW(DQ$35)+ROW(DQ34)))*ROW(Id)*(ROW(Id)&lt;ROW(INDIRECT(DQ$36))),1),1),COLUMN(INDIRECT(DQ$36))-ROW(DQ$35)+ROW(DQ34)),"")</f>
        <v/>
      </c>
      <c r="DR34" s="30" t="str">
        <f ca="1">IFERROR(INDEX(Id:Структура,INDEX(LARGE(((Структура&lt;&gt;"")*COLUMN(Структура)=(COLUMN(INDIRECT(DR$36))-ROW(DR$35)+ROW(DR34)))*ROW(Id)*(ROW(Id)&lt;ROW(INDIRECT(DR$36))),1),1),COLUMN(INDIRECT(DR$36))-ROW(DR$35)+ROW(DR34)),"")</f>
        <v/>
      </c>
      <c r="DS34" s="30" t="str">
        <f ca="1">IFERROR(INDEX(Id:Структура,INDEX(LARGE(((Структура&lt;&gt;"")*COLUMN(Структура)=(COLUMN(INDIRECT(DS$36))-ROW(DS$35)+ROW(DS34)))*ROW(Id)*(ROW(Id)&lt;ROW(INDIRECT(DS$36))),1),1),COLUMN(INDIRECT(DS$36))-ROW(DS$35)+ROW(DS34)),"")</f>
        <v/>
      </c>
      <c r="DT34" s="30" t="str">
        <f ca="1">IFERROR(INDEX(Id:Структура,INDEX(LARGE(((Структура&lt;&gt;"")*COLUMN(Структура)=(COLUMN(INDIRECT(DT$36))-ROW(DT$35)+ROW(DT34)))*ROW(Id)*(ROW(Id)&lt;ROW(INDIRECT(DT$36))),1),1),COLUMN(INDIRECT(DT$36))-ROW(DT$35)+ROW(DT34)),"")</f>
        <v/>
      </c>
      <c r="DU34" s="30" t="str">
        <f ca="1">IFERROR(INDEX(Id:Структура,INDEX(LARGE(((Структура&lt;&gt;"")*COLUMN(Структура)=(COLUMN(INDIRECT(DU$36))-ROW(DU$35)+ROW(DU34)))*ROW(Id)*(ROW(Id)&lt;ROW(INDIRECT(DU$36))),1),1),COLUMN(INDIRECT(DU$36))-ROW(DU$35)+ROW(DU34)),"")</f>
        <v/>
      </c>
      <c r="DV34" s="30" t="str">
        <f ca="1">IFERROR(INDEX(Id:Структура,INDEX(LARGE(((Структура&lt;&gt;"")*COLUMN(Структура)=(COLUMN(INDIRECT(DV$36))-ROW(DV$35)+ROW(DV34)))*ROW(Id)*(ROW(Id)&lt;ROW(INDIRECT(DV$36))),1),1),COLUMN(INDIRECT(DV$36))-ROW(DV$35)+ROW(DV34)),"")</f>
        <v/>
      </c>
      <c r="DW34" s="30" t="str">
        <f ca="1">IFERROR(INDEX(Id:Структура,INDEX(LARGE(((Структура&lt;&gt;"")*COLUMN(Структура)=(COLUMN(INDIRECT(DW$36))-ROW(DW$35)+ROW(DW34)))*ROW(Id)*(ROW(Id)&lt;ROW(INDIRECT(DW$36))),1),1),COLUMN(INDIRECT(DW$36))-ROW(DW$35)+ROW(DW34)),"")</f>
        <v/>
      </c>
      <c r="DX34" s="30" t="str">
        <f ca="1">IFERROR(INDEX(Id:Структура,INDEX(LARGE(((Структура&lt;&gt;"")*COLUMN(Структура)=(COLUMN(INDIRECT(DX$36))-ROW(DX$35)+ROW(DX34)))*ROW(Id)*(ROW(Id)&lt;ROW(INDIRECT(DX$36))),1),1),COLUMN(INDIRECT(DX$36))-ROW(DX$35)+ROW(DX34)),"")</f>
        <v/>
      </c>
      <c r="DY34" s="30" t="str">
        <f ca="1">IFERROR(INDEX(Id:Структура,INDEX(LARGE(((Структура&lt;&gt;"")*COLUMN(Структура)=(COLUMN(INDIRECT(DY$36))-ROW(DY$35)+ROW(DY34)))*ROW(Id)*(ROW(Id)&lt;ROW(INDIRECT(DY$36))),1),1),COLUMN(INDIRECT(DY$36))-ROW(DY$35)+ROW(DY34)),"")</f>
        <v/>
      </c>
      <c r="DZ34" s="30" t="str">
        <f ca="1">IFERROR(INDEX(Id:Структура,INDEX(LARGE(((Структура&lt;&gt;"")*COLUMN(Структура)=(COLUMN(INDIRECT(DZ$36))-ROW(DZ$35)+ROW(DZ34)))*ROW(Id)*(ROW(Id)&lt;ROW(INDIRECT(DZ$36))),1),1),COLUMN(INDIRECT(DZ$36))-ROW(DZ$35)+ROW(DZ34)),"")</f>
        <v/>
      </c>
      <c r="EA34" s="30" t="str">
        <f ca="1">IFERROR(INDEX(Id:Структура,INDEX(LARGE(((Структура&lt;&gt;"")*COLUMN(Структура)=(COLUMN(INDIRECT(EA$36))-ROW(EA$35)+ROW(EA34)))*ROW(Id)*(ROW(Id)&lt;ROW(INDIRECT(EA$36))),1),1),COLUMN(INDIRECT(EA$36))-ROW(EA$35)+ROW(EA34)),"")</f>
        <v/>
      </c>
      <c r="EB34" s="30" t="str">
        <f ca="1">IFERROR(INDEX(Id:Структура,INDEX(LARGE(((Структура&lt;&gt;"")*COLUMN(Структура)=(COLUMN(INDIRECT(EB$36))-ROW(EB$35)+ROW(EB34)))*ROW(Id)*(ROW(Id)&lt;ROW(INDIRECT(EB$36))),1),1),COLUMN(INDIRECT(EB$36))-ROW(EB$35)+ROW(EB34)),"")</f>
        <v/>
      </c>
      <c r="EC34" s="30" t="str">
        <f ca="1">IFERROR(INDEX(Id:Структура,INDEX(LARGE(((Структура&lt;&gt;"")*COLUMN(Структура)=(COLUMN(INDIRECT(EC$36))-ROW(EC$35)+ROW(EC34)))*ROW(Id)*(ROW(Id)&lt;ROW(INDIRECT(EC$36))),1),1),COLUMN(INDIRECT(EC$36))-ROW(EC$35)+ROW(EC34)),"")</f>
        <v/>
      </c>
      <c r="ED34" s="30" t="str">
        <f ca="1">IFERROR(INDEX(Id:Структура,INDEX(LARGE(((Структура&lt;&gt;"")*COLUMN(Структура)=(COLUMN(INDIRECT(ED$36))-ROW(ED$35)+ROW(ED34)))*ROW(Id)*(ROW(Id)&lt;ROW(INDIRECT(ED$36))),1),1),COLUMN(INDIRECT(ED$36))-ROW(ED$35)+ROW(ED34)),"")</f>
        <v/>
      </c>
      <c r="EE34" s="30" t="str">
        <f ca="1">IFERROR(INDEX(Id:Структура,INDEX(LARGE(((Структура&lt;&gt;"")*COLUMN(Структура)=(COLUMN(INDIRECT(EE$36))-ROW(EE$35)+ROW(EE34)))*ROW(Id)*(ROW(Id)&lt;ROW(INDIRECT(EE$36))),1),1),COLUMN(INDIRECT(EE$36))-ROW(EE$35)+ROW(EE34)),"")</f>
        <v/>
      </c>
      <c r="EF34" s="30" t="str">
        <f ca="1">IFERROR(INDEX(Id:Структура,INDEX(LARGE(((Структура&lt;&gt;"")*COLUMN(Структура)=(COLUMN(INDIRECT(EF$36))-ROW(EF$35)+ROW(EF34)))*ROW(Id)*(ROW(Id)&lt;ROW(INDIRECT(EF$36))),1),1),COLUMN(INDIRECT(EF$36))-ROW(EF$35)+ROW(EF34)),"")</f>
        <v/>
      </c>
      <c r="EG34" s="30" t="str">
        <f ca="1">IFERROR(INDEX(Id:Структура,INDEX(LARGE(((Структура&lt;&gt;"")*COLUMN(Структура)=(COLUMN(INDIRECT(EG$36))-ROW(EG$35)+ROW(EG34)))*ROW(Id)*(ROW(Id)&lt;ROW(INDIRECT(EG$36))),1),1),COLUMN(INDIRECT(EG$36))-ROW(EG$35)+ROW(EG34)),"")</f>
        <v/>
      </c>
      <c r="EH34" s="30" t="str">
        <f ca="1">IFERROR(INDEX(Id:Структура,INDEX(LARGE(((Структура&lt;&gt;"")*COLUMN(Структура)=(COLUMN(INDIRECT(EH$36))-ROW(EH$35)+ROW(EH34)))*ROW(Id)*(ROW(Id)&lt;ROW(INDIRECT(EH$36))),1),1),COLUMN(INDIRECT(EH$36))-ROW(EH$35)+ROW(EH34)),"")</f>
        <v/>
      </c>
      <c r="EI34" s="30" t="str">
        <f ca="1">IFERROR(INDEX(Id:Структура,INDEX(LARGE(((Структура&lt;&gt;"")*COLUMN(Структура)=(COLUMN(INDIRECT(EI$36))-ROW(EI$35)+ROW(EI34)))*ROW(Id)*(ROW(Id)&lt;ROW(INDIRECT(EI$36))),1),1),COLUMN(INDIRECT(EI$36))-ROW(EI$35)+ROW(EI34)),"")</f>
        <v/>
      </c>
      <c r="EJ34" s="30" t="str">
        <f ca="1">IFERROR(INDEX(Id:Структура,INDEX(LARGE(((Структура&lt;&gt;"")*COLUMN(Структура)=(COLUMN(INDIRECT(EJ$36))-ROW(EJ$35)+ROW(EJ34)))*ROW(Id)*(ROW(Id)&lt;ROW(INDIRECT(EJ$36))),1),1),COLUMN(INDIRECT(EJ$36))-ROW(EJ$35)+ROW(EJ34)),"")</f>
        <v/>
      </c>
      <c r="EK34" s="30" t="str">
        <f ca="1">IFERROR(INDEX(Id:Структура,INDEX(LARGE(((Структура&lt;&gt;"")*COLUMN(Структура)=(COLUMN(INDIRECT(EK$36))-ROW(EK$35)+ROW(EK34)))*ROW(Id)*(ROW(Id)&lt;ROW(INDIRECT(EK$36))),1),1),COLUMN(INDIRECT(EK$36))-ROW(EK$35)+ROW(EK34)),"")</f>
        <v/>
      </c>
      <c r="EL34" s="30" t="str">
        <f ca="1">IFERROR(INDEX(Id:Структура,INDEX(LARGE(((Структура&lt;&gt;"")*COLUMN(Структура)=(COLUMN(INDIRECT(EL$36))-ROW(EL$35)+ROW(EL34)))*ROW(Id)*(ROW(Id)&lt;ROW(INDIRECT(EL$36))),1),1),COLUMN(INDIRECT(EL$36))-ROW(EL$35)+ROW(EL34)),"")</f>
        <v/>
      </c>
      <c r="EM34" s="30" t="str">
        <f ca="1">IFERROR(INDEX(Id:Структура,INDEX(LARGE(((Структура&lt;&gt;"")*COLUMN(Структура)=(COLUMN(INDIRECT(EM$36))-ROW(EM$35)+ROW(EM34)))*ROW(Id)*(ROW(Id)&lt;ROW(INDIRECT(EM$36))),1),1),COLUMN(INDIRECT(EM$36))-ROW(EM$35)+ROW(EM34)),"")</f>
        <v/>
      </c>
      <c r="EN34" s="30" t="str">
        <f ca="1">IFERROR(INDEX(Id:Структура,INDEX(LARGE(((Структура&lt;&gt;"")*COLUMN(Структура)=(COLUMN(INDIRECT(EN$36))-ROW(EN$35)+ROW(EN34)))*ROW(Id)*(ROW(Id)&lt;ROW(INDIRECT(EN$36))),1),1),COLUMN(INDIRECT(EN$36))-ROW(EN$35)+ROW(EN34)),"")</f>
        <v/>
      </c>
      <c r="EO34" s="30" t="str">
        <f ca="1">IFERROR(INDEX(Id:Структура,INDEX(LARGE(((Структура&lt;&gt;"")*COLUMN(Структура)=(COLUMN(INDIRECT(EO$36))-ROW(EO$35)+ROW(EO34)))*ROW(Id)*(ROW(Id)&lt;ROW(INDIRECT(EO$36))),1),1),COLUMN(INDIRECT(EO$36))-ROW(EO$35)+ROW(EO34)),"")</f>
        <v/>
      </c>
      <c r="EP34" s="30" t="str">
        <f ca="1">IFERROR(INDEX(Id:Структура,INDEX(LARGE(((Структура&lt;&gt;"")*COLUMN(Структура)=(COLUMN(INDIRECT(EP$36))-ROW(EP$35)+ROW(EP34)))*ROW(Id)*(ROW(Id)&lt;ROW(INDIRECT(EP$36))),1),1),COLUMN(INDIRECT(EP$36))-ROW(EP$35)+ROW(EP34)),"")</f>
        <v/>
      </c>
      <c r="EQ34" s="30" t="str">
        <f ca="1">IFERROR(INDEX(Id:Структура,INDEX(LARGE(((Структура&lt;&gt;"")*COLUMN(Структура)=(COLUMN(INDIRECT(EQ$36))-ROW(EQ$35)+ROW(EQ34)))*ROW(Id)*(ROW(Id)&lt;ROW(INDIRECT(EQ$36))),1),1),COLUMN(INDIRECT(EQ$36))-ROW(EQ$35)+ROW(EQ34)),"")</f>
        <v/>
      </c>
      <c r="ER34" s="30" t="str">
        <f ca="1">IFERROR(INDEX(Id:Структура,INDEX(LARGE(((Структура&lt;&gt;"")*COLUMN(Структура)=(COLUMN(INDIRECT(ER$36))-ROW(ER$35)+ROW(ER34)))*ROW(Id)*(ROW(Id)&lt;ROW(INDIRECT(ER$36))),1),1),COLUMN(INDIRECT(ER$36))-ROW(ER$35)+ROW(ER34)),"")</f>
        <v/>
      </c>
      <c r="ES34" s="30" t="str">
        <f ca="1">IFERROR(INDEX(Id:Структура,INDEX(LARGE(((Структура&lt;&gt;"")*COLUMN(Структура)=(COLUMN(INDIRECT(ES$36))-ROW(ES$35)+ROW(ES34)))*ROW(Id)*(ROW(Id)&lt;ROW(INDIRECT(ES$36))),1),1),COLUMN(INDIRECT(ES$36))-ROW(ES$35)+ROW(ES34)),"")</f>
        <v/>
      </c>
      <c r="ET34" s="30" t="str">
        <f ca="1">IFERROR(INDEX(Id:Структура,INDEX(LARGE(((Структура&lt;&gt;"")*COLUMN(Структура)=(COLUMN(INDIRECT(ET$36))-ROW(ET$35)+ROW(ET34)))*ROW(Id)*(ROW(Id)&lt;ROW(INDIRECT(ET$36))),1),1),COLUMN(INDIRECT(ET$36))-ROW(ET$35)+ROW(ET34)),"")</f>
        <v/>
      </c>
      <c r="EU34" s="30" t="str">
        <f ca="1">IFERROR(INDEX(Id:Структура,INDEX(LARGE(((Структура&lt;&gt;"")*COLUMN(Структура)=(COLUMN(INDIRECT(EU$36))-ROW(EU$35)+ROW(EU34)))*ROW(Id)*(ROW(Id)&lt;ROW(INDIRECT(EU$36))),1),1),COLUMN(INDIRECT(EU$36))-ROW(EU$35)+ROW(EU34)),"")</f>
        <v/>
      </c>
      <c r="EV34" s="30" t="str">
        <f ca="1">IFERROR(INDEX(Id:Структура,INDEX(LARGE(((Структура&lt;&gt;"")*COLUMN(Структура)=(COLUMN(INDIRECT(EV$36))-ROW(EV$35)+ROW(EV34)))*ROW(Id)*(ROW(Id)&lt;ROW(INDIRECT(EV$36))),1),1),COLUMN(INDIRECT(EV$36))-ROW(EV$35)+ROW(EV34)),"")</f>
        <v/>
      </c>
      <c r="EW34" s="30" t="str">
        <f ca="1">IFERROR(INDEX(Id:Структура,INDEX(LARGE(((Структура&lt;&gt;"")*COLUMN(Структура)=(COLUMN(INDIRECT(EW$36))-ROW(EW$35)+ROW(EW34)))*ROW(Id)*(ROW(Id)&lt;ROW(INDIRECT(EW$36))),1),1),COLUMN(INDIRECT(EW$36))-ROW(EW$35)+ROW(EW34)),"")</f>
        <v/>
      </c>
      <c r="EX34" s="30" t="str">
        <f ca="1">IFERROR(INDEX(Id:Структура,INDEX(LARGE(((Структура&lt;&gt;"")*COLUMN(Структура)=(COLUMN(INDIRECT(EX$36))-ROW(EX$35)+ROW(EX34)))*ROW(Id)*(ROW(Id)&lt;ROW(INDIRECT(EX$36))),1),1),COLUMN(INDIRECT(EX$36))-ROW(EX$35)+ROW(EX34)),"")</f>
        <v/>
      </c>
      <c r="EY34" s="30" t="str">
        <f ca="1">IFERROR(INDEX(Id:Структура,INDEX(LARGE(((Структура&lt;&gt;"")*COLUMN(Структура)=(COLUMN(INDIRECT(EY$36))-ROW(EY$35)+ROW(EY34)))*ROW(Id)*(ROW(Id)&lt;ROW(INDIRECT(EY$36))),1),1),COLUMN(INDIRECT(EY$36))-ROW(EY$35)+ROW(EY34)),"")</f>
        <v/>
      </c>
      <c r="EZ34" s="30" t="str">
        <f ca="1">IFERROR(INDEX(Id:Структура,INDEX(LARGE(((Структура&lt;&gt;"")*COLUMN(Структура)=(COLUMN(INDIRECT(EZ$36))-ROW(EZ$35)+ROW(EZ34)))*ROW(Id)*(ROW(Id)&lt;ROW(INDIRECT(EZ$36))),1),1),COLUMN(INDIRECT(EZ$36))-ROW(EZ$35)+ROW(EZ34)),"")</f>
        <v/>
      </c>
      <c r="FA34" s="30" t="str">
        <f ca="1">IFERROR(INDEX(Id:Структура,INDEX(LARGE(((Структура&lt;&gt;"")*COLUMN(Структура)=(COLUMN(INDIRECT(FA$36))-ROW(FA$35)+ROW(FA34)))*ROW(Id)*(ROW(Id)&lt;ROW(INDIRECT(FA$36))),1),1),COLUMN(INDIRECT(FA$36))-ROW(FA$35)+ROW(FA34)),"")</f>
        <v/>
      </c>
      <c r="FB34" s="30" t="str">
        <f ca="1">IFERROR(INDEX(Id:Структура,INDEX(LARGE(((Структура&lt;&gt;"")*COLUMN(Структура)=(COLUMN(INDIRECT(FB$36))-ROW(FB$35)+ROW(FB34)))*ROW(Id)*(ROW(Id)&lt;ROW(INDIRECT(FB$36))),1),1),COLUMN(INDIRECT(FB$36))-ROW(FB$35)+ROW(FB34)),"")</f>
        <v/>
      </c>
      <c r="FC34" s="30" t="str">
        <f ca="1">IFERROR(INDEX(Id:Структура,INDEX(LARGE(((Структура&lt;&gt;"")*COLUMN(Структура)=(COLUMN(INDIRECT(FC$36))-ROW(FC$35)+ROW(FC34)))*ROW(Id)*(ROW(Id)&lt;ROW(INDIRECT(FC$36))),1),1),COLUMN(INDIRECT(FC$36))-ROW(FC$35)+ROW(FC34)),"")</f>
        <v/>
      </c>
      <c r="FD34" s="30" t="str">
        <f ca="1">IFERROR(INDEX(Id:Структура,INDEX(LARGE(((Структура&lt;&gt;"")*COLUMN(Структура)=(COLUMN(INDIRECT(FD$36))-ROW(FD$35)+ROW(FD34)))*ROW(Id)*(ROW(Id)&lt;ROW(INDIRECT(FD$36))),1),1),COLUMN(INDIRECT(FD$36))-ROW(FD$35)+ROW(FD34)),"")</f>
        <v/>
      </c>
      <c r="FE34" s="30" t="str">
        <f ca="1">IFERROR(INDEX(Id:Структура,INDEX(LARGE(((Структура&lt;&gt;"")*COLUMN(Структура)=(COLUMN(INDIRECT(FE$36))-ROW(FE$35)+ROW(FE34)))*ROW(Id)*(ROW(Id)&lt;ROW(INDIRECT(FE$36))),1),1),COLUMN(INDIRECT(FE$36))-ROW(FE$35)+ROW(FE34)),"")</f>
        <v/>
      </c>
      <c r="FF34" s="30" t="str">
        <f ca="1">IFERROR(INDEX(Id:Структура,INDEX(LARGE(((Структура&lt;&gt;"")*COLUMN(Структура)=(COLUMN(INDIRECT(FF$36))-ROW(FF$35)+ROW(FF34)))*ROW(Id)*(ROW(Id)&lt;ROW(INDIRECT(FF$36))),1),1),COLUMN(INDIRECT(FF$36))-ROW(FF$35)+ROW(FF34)),"")</f>
        <v/>
      </c>
      <c r="FG34" s="30" t="str">
        <f ca="1">IFERROR(INDEX(Id:Структура,INDEX(LARGE(((Структура&lt;&gt;"")*COLUMN(Структура)=(COLUMN(INDIRECT(FG$36))-ROW(FG$35)+ROW(FG34)))*ROW(Id)*(ROW(Id)&lt;ROW(INDIRECT(FG$36))),1),1),COLUMN(INDIRECT(FG$36))-ROW(FG$35)+ROW(FG34)),"")</f>
        <v/>
      </c>
      <c r="FH34" s="30" t="str">
        <f ca="1">IFERROR(INDEX(Id:Структура,INDEX(LARGE(((Структура&lt;&gt;"")*COLUMN(Структура)=(COLUMN(INDIRECT(FH$36))-ROW(FH$35)+ROW(FH34)))*ROW(Id)*(ROW(Id)&lt;ROW(INDIRECT(FH$36))),1),1),COLUMN(INDIRECT(FH$36))-ROW(FH$35)+ROW(FH34)),"")</f>
        <v/>
      </c>
      <c r="FI34" s="30" t="str">
        <f ca="1">IFERROR(INDEX(Id:Структура,INDEX(LARGE(((Структура&lt;&gt;"")*COLUMN(Структура)=(COLUMN(INDIRECT(FI$36))-ROW(FI$35)+ROW(FI34)))*ROW(Id)*(ROW(Id)&lt;ROW(INDIRECT(FI$36))),1),1),COLUMN(INDIRECT(FI$36))-ROW(FI$35)+ROW(FI34)),"")</f>
        <v/>
      </c>
      <c r="FJ34" s="30" t="str">
        <f ca="1">IFERROR(INDEX(Id:Структура,INDEX(LARGE(((Структура&lt;&gt;"")*COLUMN(Структура)=(COLUMN(INDIRECT(FJ$36))-ROW(FJ$35)+ROW(FJ34)))*ROW(Id)*(ROW(Id)&lt;ROW(INDIRECT(FJ$36))),1),1),COLUMN(INDIRECT(FJ$36))-ROW(FJ$35)+ROW(FJ34)),"")</f>
        <v/>
      </c>
      <c r="FK34" s="30" t="str">
        <f ca="1">IFERROR(INDEX(Id:Структура,INDEX(LARGE(((Структура&lt;&gt;"")*COLUMN(Структура)=(COLUMN(INDIRECT(FK$36))-ROW(FK$35)+ROW(FK34)))*ROW(Id)*(ROW(Id)&lt;ROW(INDIRECT(FK$36))),1),1),COLUMN(INDIRECT(FK$36))-ROW(FK$35)+ROW(FK34)),"")</f>
        <v/>
      </c>
      <c r="FL34" s="30" t="str">
        <f ca="1">IFERROR(INDEX(Id:Структура,INDEX(LARGE(((Структура&lt;&gt;"")*COLUMN(Структура)=(COLUMN(INDIRECT(FL$36))-ROW(FL$35)+ROW(FL34)))*ROW(Id)*(ROW(Id)&lt;ROW(INDIRECT(FL$36))),1),1),COLUMN(INDIRECT(FL$36))-ROW(FL$35)+ROW(FL34)),"")</f>
        <v/>
      </c>
      <c r="FM34" s="30" t="str">
        <f ca="1">IFERROR(INDEX(Id:Структура,INDEX(LARGE(((Структура&lt;&gt;"")*COLUMN(Структура)=(COLUMN(INDIRECT(FM$36))-ROW(FM$35)+ROW(FM34)))*ROW(Id)*(ROW(Id)&lt;ROW(INDIRECT(FM$36))),1),1),COLUMN(INDIRECT(FM$36))-ROW(FM$35)+ROW(FM34)),"")</f>
        <v/>
      </c>
      <c r="FN34" s="30" t="str">
        <f ca="1">IFERROR(INDEX(Id:Структура,INDEX(LARGE(((Структура&lt;&gt;"")*COLUMN(Структура)=(COLUMN(INDIRECT(FN$36))-ROW(FN$35)+ROW(FN34)))*ROW(Id)*(ROW(Id)&lt;ROW(INDIRECT(FN$36))),1),1),COLUMN(INDIRECT(FN$36))-ROW(FN$35)+ROW(FN34)),"")</f>
        <v/>
      </c>
      <c r="FO34" s="30" t="str">
        <f ca="1">IFERROR(INDEX(Id:Структура,INDEX(LARGE(((Структура&lt;&gt;"")*COLUMN(Структура)=(COLUMN(INDIRECT(FO$36))-ROW(FO$35)+ROW(FO34)))*ROW(Id)*(ROW(Id)&lt;ROW(INDIRECT(FO$36))),1),1),COLUMN(INDIRECT(FO$36))-ROW(FO$35)+ROW(FO34)),"")</f>
        <v/>
      </c>
      <c r="FP34" s="30" t="str">
        <f ca="1">IFERROR(INDEX(Id:Структура,INDEX(LARGE(((Структура&lt;&gt;"")*COLUMN(Структура)=(COLUMN(INDIRECT(FP$36))-ROW(FP$35)+ROW(FP34)))*ROW(Id)*(ROW(Id)&lt;ROW(INDIRECT(FP$36))),1),1),COLUMN(INDIRECT(FP$36))-ROW(FP$35)+ROW(FP34)),"")</f>
        <v/>
      </c>
      <c r="FQ34" s="30" t="str">
        <f ca="1">IFERROR(INDEX(Id:Структура,INDEX(LARGE(((Структура&lt;&gt;"")*COLUMN(Структура)=(COLUMN(INDIRECT(FQ$36))-ROW(FQ$35)+ROW(FQ34)))*ROW(Id)*(ROW(Id)&lt;ROW(INDIRECT(FQ$36))),1),1),COLUMN(INDIRECT(FQ$36))-ROW(FQ$35)+ROW(FQ34)),"")</f>
        <v/>
      </c>
      <c r="FR34" s="30" t="str">
        <f ca="1">IFERROR(INDEX(Id:Структура,INDEX(LARGE(((Структура&lt;&gt;"")*COLUMN(Структура)=(COLUMN(INDIRECT(FR$36))-ROW(FR$35)+ROW(FR34)))*ROW(Id)*(ROW(Id)&lt;ROW(INDIRECT(FR$36))),1),1),COLUMN(INDIRECT(FR$36))-ROW(FR$35)+ROW(FR34)),"")</f>
        <v/>
      </c>
      <c r="FS34" s="30" t="str">
        <f ca="1">IFERROR(INDEX(Id:Структура,INDEX(LARGE(((Структура&lt;&gt;"")*COLUMN(Структура)=(COLUMN(INDIRECT(FS$36))-ROW(FS$35)+ROW(FS34)))*ROW(Id)*(ROW(Id)&lt;ROW(INDIRECT(FS$36))),1),1),COLUMN(INDIRECT(FS$36))-ROW(FS$35)+ROW(FS34)),"")</f>
        <v/>
      </c>
      <c r="FT34" s="30" t="str">
        <f ca="1">IFERROR(INDEX(Id:Структура,INDEX(LARGE(((Структура&lt;&gt;"")*COLUMN(Структура)=(COLUMN(INDIRECT(FT$36))-ROW(FT$35)+ROW(FT34)))*ROW(Id)*(ROW(Id)&lt;ROW(INDIRECT(FT$36))),1),1),COLUMN(INDIRECT(FT$36))-ROW(FT$35)+ROW(FT34)),"")</f>
        <v/>
      </c>
      <c r="FU34" s="30" t="str">
        <f ca="1">IFERROR(INDEX(Id:Структура,INDEX(LARGE(((Структура&lt;&gt;"")*COLUMN(Структура)=(COLUMN(INDIRECT(FU$36))-ROW(FU$35)+ROW(FU34)))*ROW(Id)*(ROW(Id)&lt;ROW(INDIRECT(FU$36))),1),1),COLUMN(INDIRECT(FU$36))-ROW(FU$35)+ROW(FU34)),"")</f>
        <v/>
      </c>
      <c r="FV34" s="30" t="str">
        <f ca="1">IFERROR(INDEX(Id:Структура,INDEX(LARGE(((Структура&lt;&gt;"")*COLUMN(Структура)=(COLUMN(INDIRECT(FV$36))-ROW(FV$35)+ROW(FV34)))*ROW(Id)*(ROW(Id)&lt;ROW(INDIRECT(FV$36))),1),1),COLUMN(INDIRECT(FV$36))-ROW(FV$35)+ROW(FV34)),"")</f>
        <v/>
      </c>
      <c r="FW34" s="30" t="str">
        <f ca="1">IFERROR(INDEX(Id:Структура,INDEX(LARGE(((Структура&lt;&gt;"")*COLUMN(Структура)=(COLUMN(INDIRECT(FW$36))-ROW(FW$35)+ROW(FW34)))*ROW(Id)*(ROW(Id)&lt;ROW(INDIRECT(FW$36))),1),1),COLUMN(INDIRECT(FW$36))-ROW(FW$35)+ROW(FW34)),"")</f>
        <v/>
      </c>
      <c r="FX34" s="30" t="str">
        <f ca="1">IFERROR(INDEX(Id:Структура,INDEX(LARGE(((Структура&lt;&gt;"")*COLUMN(Структура)=(COLUMN(INDIRECT(FX$36))-ROW(FX$35)+ROW(FX34)))*ROW(Id)*(ROW(Id)&lt;ROW(INDIRECT(FX$36))),1),1),COLUMN(INDIRECT(FX$36))-ROW(FX$35)+ROW(FX34)),"")</f>
        <v/>
      </c>
      <c r="FY34" s="30" t="str">
        <f ca="1">IFERROR(INDEX(Id:Структура,INDEX(LARGE(((Структура&lt;&gt;"")*COLUMN(Структура)=(COLUMN(INDIRECT(FY$36))-ROW(FY$35)+ROW(FY34)))*ROW(Id)*(ROW(Id)&lt;ROW(INDIRECT(FY$36))),1),1),COLUMN(INDIRECT(FY$36))-ROW(FY$35)+ROW(FY34)),"")</f>
        <v/>
      </c>
      <c r="FZ34" s="30" t="str">
        <f ca="1">IFERROR(INDEX(Id:Структура,INDEX(LARGE(((Структура&lt;&gt;"")*COLUMN(Структура)=(COLUMN(INDIRECT(FZ$36))-ROW(FZ$35)+ROW(FZ34)))*ROW(Id)*(ROW(Id)&lt;ROW(INDIRECT(FZ$36))),1),1),COLUMN(INDIRECT(FZ$36))-ROW(FZ$35)+ROW(FZ34)),"")</f>
        <v/>
      </c>
      <c r="GA34" s="30" t="str">
        <f ca="1">IFERROR(INDEX(Id:Структура,INDEX(LARGE(((Структура&lt;&gt;"")*COLUMN(Структура)=(COLUMN(INDIRECT(GA$36))-ROW(GA$35)+ROW(GA34)))*ROW(Id)*(ROW(Id)&lt;ROW(INDIRECT(GA$36))),1),1),COLUMN(INDIRECT(GA$36))-ROW(GA$35)+ROW(GA34)),"")</f>
        <v/>
      </c>
      <c r="GB34" s="30" t="str">
        <f ca="1">IFERROR(INDEX(Id:Структура,INDEX(LARGE(((Структура&lt;&gt;"")*COLUMN(Структура)=(COLUMN(INDIRECT(GB$36))-ROW(GB$35)+ROW(GB34)))*ROW(Id)*(ROW(Id)&lt;ROW(INDIRECT(GB$36))),1),1),COLUMN(INDIRECT(GB$36))-ROW(GB$35)+ROW(GB34)),"")</f>
        <v/>
      </c>
      <c r="GC34" s="30" t="str">
        <f ca="1">IFERROR(INDEX(Id:Структура,INDEX(LARGE(((Структура&lt;&gt;"")*COLUMN(Структура)=(COLUMN(INDIRECT(GC$36))-ROW(GC$35)+ROW(GC34)))*ROW(Id)*(ROW(Id)&lt;ROW(INDIRECT(GC$36))),1),1),COLUMN(INDIRECT(GC$36))-ROW(GC$35)+ROW(GC34)),"")</f>
        <v/>
      </c>
      <c r="GD34" s="30" t="str">
        <f ca="1">IFERROR(INDEX(Id:Структура,INDEX(LARGE(((Структура&lt;&gt;"")*COLUMN(Структура)=(COLUMN(INDIRECT(GD$36))-ROW(GD$35)+ROW(GD34)))*ROW(Id)*(ROW(Id)&lt;ROW(INDIRECT(GD$36))),1),1),COLUMN(INDIRECT(GD$36))-ROW(GD$35)+ROW(GD34)),"")</f>
        <v/>
      </c>
      <c r="GE34" s="30" t="str">
        <f ca="1">IFERROR(INDEX(Id:Структура,INDEX(LARGE(((Структура&lt;&gt;"")*COLUMN(Структура)=(COLUMN(INDIRECT(GE$36))-ROW(GE$35)+ROW(GE34)))*ROW(Id)*(ROW(Id)&lt;ROW(INDIRECT(GE$36))),1),1),COLUMN(INDIRECT(GE$36))-ROW(GE$35)+ROW(GE34)),"")</f>
        <v/>
      </c>
      <c r="GF34" s="30" t="str">
        <f ca="1">IFERROR(INDEX(Id:Структура,INDEX(LARGE(((Структура&lt;&gt;"")*COLUMN(Структура)=(COLUMN(INDIRECT(GF$36))-ROW(GF$35)+ROW(GF34)))*ROW(Id)*(ROW(Id)&lt;ROW(INDIRECT(GF$36))),1),1),COLUMN(INDIRECT(GF$36))-ROW(GF$35)+ROW(GF34)),"")</f>
        <v/>
      </c>
      <c r="GG34" s="30" t="str">
        <f ca="1">IFERROR(INDEX(Id:Структура,INDEX(LARGE(((Структура&lt;&gt;"")*COLUMN(Структура)=(COLUMN(INDIRECT(GG$36))-ROW(GG$35)+ROW(GG34)))*ROW(Id)*(ROW(Id)&lt;ROW(INDIRECT(GG$36))),1),1),COLUMN(INDIRECT(GG$36))-ROW(GG$35)+ROW(GG34)),"")</f>
        <v/>
      </c>
      <c r="GH34" s="30" t="str">
        <f ca="1">IFERROR(INDEX(Id:Структура,INDEX(LARGE(((Структура&lt;&gt;"")*COLUMN(Структура)=(COLUMN(INDIRECT(GH$36))-ROW(GH$35)+ROW(GH34)))*ROW(Id)*(ROW(Id)&lt;ROW(INDIRECT(GH$36))),1),1),COLUMN(INDIRECT(GH$36))-ROW(GH$35)+ROW(GH34)),"")</f>
        <v/>
      </c>
      <c r="GI34" s="30" t="str">
        <f ca="1">IFERROR(INDEX(Id:Структура,INDEX(LARGE(((Структура&lt;&gt;"")*COLUMN(Структура)=(COLUMN(INDIRECT(GI$36))-ROW(GI$35)+ROW(GI34)))*ROW(Id)*(ROW(Id)&lt;ROW(INDIRECT(GI$36))),1),1),COLUMN(INDIRECT(GI$36))-ROW(GI$35)+ROW(GI34)),"")</f>
        <v/>
      </c>
      <c r="GJ34" s="30" t="str">
        <f ca="1">IFERROR(INDEX(Id:Структура,INDEX(LARGE(((Структура&lt;&gt;"")*COLUMN(Структура)=(COLUMN(INDIRECT(GJ$36))-ROW(GJ$35)+ROW(GJ34)))*ROW(Id)*(ROW(Id)&lt;ROW(INDIRECT(GJ$36))),1),1),COLUMN(INDIRECT(GJ$36))-ROW(GJ$35)+ROW(GJ34)),"")</f>
        <v/>
      </c>
      <c r="GK34" s="30" t="str">
        <f ca="1">IFERROR(INDEX(Id:Структура,INDEX(LARGE(((Структура&lt;&gt;"")*COLUMN(Структура)=(COLUMN(INDIRECT(GK$36))-ROW(GK$35)+ROW(GK34)))*ROW(Id)*(ROW(Id)&lt;ROW(INDIRECT(GK$36))),1),1),COLUMN(INDIRECT(GK$36))-ROW(GK$35)+ROW(GK34)),"")</f>
        <v/>
      </c>
      <c r="GL34" s="30" t="str">
        <f ca="1">IFERROR(INDEX(Id:Структура,INDEX(LARGE(((Структура&lt;&gt;"")*COLUMN(Структура)=(COLUMN(INDIRECT(GL$36))-ROW(GL$35)+ROW(GL34)))*ROW(Id)*(ROW(Id)&lt;ROW(INDIRECT(GL$36))),1),1),COLUMN(INDIRECT(GL$36))-ROW(GL$35)+ROW(GL34)),"")</f>
        <v/>
      </c>
      <c r="GM34" s="30" t="str">
        <f ca="1">IFERROR(INDEX(Id:Структура,INDEX(LARGE(((Структура&lt;&gt;"")*COLUMN(Структура)=(COLUMN(INDIRECT(GM$36))-ROW(GM$35)+ROW(GM34)))*ROW(Id)*(ROW(Id)&lt;ROW(INDIRECT(GM$36))),1),1),COLUMN(INDIRECT(GM$36))-ROW(GM$35)+ROW(GM34)),"")</f>
        <v/>
      </c>
      <c r="GN34" s="30" t="str">
        <f ca="1">IFERROR(INDEX(Id:Структура,INDEX(LARGE(((Структура&lt;&gt;"")*COLUMN(Структура)=(COLUMN(INDIRECT(GN$36))-ROW(GN$35)+ROW(GN34)))*ROW(Id)*(ROW(Id)&lt;ROW(INDIRECT(GN$36))),1),1),COLUMN(INDIRECT(GN$36))-ROW(GN$35)+ROW(GN34)),"")</f>
        <v/>
      </c>
      <c r="GO34" s="30" t="str">
        <f ca="1">IFERROR(INDEX(Id:Структура,INDEX(LARGE(((Структура&lt;&gt;"")*COLUMN(Структура)=(COLUMN(INDIRECT(GO$36))-ROW(GO$35)+ROW(GO34)))*ROW(Id)*(ROW(Id)&lt;ROW(INDIRECT(GO$36))),1),1),COLUMN(INDIRECT(GO$36))-ROW(GO$35)+ROW(GO34)),"")</f>
        <v/>
      </c>
      <c r="GP34" s="30" t="str">
        <f ca="1">IFERROR(INDEX(Id:Структура,INDEX(LARGE(((Структура&lt;&gt;"")*COLUMN(Структура)=(COLUMN(INDIRECT(GP$36))-ROW(GP$35)+ROW(GP34)))*ROW(Id)*(ROW(Id)&lt;ROW(INDIRECT(GP$36))),1),1),COLUMN(INDIRECT(GP$36))-ROW(GP$35)+ROW(GP34)),"")</f>
        <v/>
      </c>
      <c r="GQ34" s="30" t="str">
        <f ca="1">IFERROR(INDEX(Id:Структура,INDEX(LARGE(((Структура&lt;&gt;"")*COLUMN(Структура)=(COLUMN(INDIRECT(GQ$36))-ROW(GQ$35)+ROW(GQ34)))*ROW(Id)*(ROW(Id)&lt;ROW(INDIRECT(GQ$36))),1),1),COLUMN(INDIRECT(GQ$36))-ROW(GQ$35)+ROW(GQ34)),"")</f>
        <v/>
      </c>
      <c r="GR34" s="30" t="str">
        <f ca="1">IFERROR(INDEX(Id:Структура,INDEX(LARGE(((Структура&lt;&gt;"")*COLUMN(Структура)=(COLUMN(INDIRECT(GR$36))-ROW(GR$35)+ROW(GR34)))*ROW(Id)*(ROW(Id)&lt;ROW(INDIRECT(GR$36))),1),1),COLUMN(INDIRECT(GR$36))-ROW(GR$35)+ROW(GR34)),"")</f>
        <v/>
      </c>
      <c r="GS34" s="30" t="str">
        <f ca="1">IFERROR(INDEX(Id:Структура,INDEX(LARGE(((Структура&lt;&gt;"")*COLUMN(Структура)=(COLUMN(INDIRECT(GS$36))-ROW(GS$35)+ROW(GS34)))*ROW(Id)*(ROW(Id)&lt;ROW(INDIRECT(GS$36))),1),1),COLUMN(INDIRECT(GS$36))-ROW(GS$35)+ROW(GS34)),"")</f>
        <v/>
      </c>
      <c r="GT34" s="30" t="str">
        <f ca="1">IFERROR(INDEX(Id:Структура,INDEX(LARGE(((Структура&lt;&gt;"")*COLUMN(Структура)=(COLUMN(INDIRECT(GT$36))-ROW(GT$35)+ROW(GT34)))*ROW(Id)*(ROW(Id)&lt;ROW(INDIRECT(GT$36))),1),1),COLUMN(INDIRECT(GT$36))-ROW(GT$35)+ROW(GT34)),"")</f>
        <v/>
      </c>
      <c r="GU34" s="30" t="str">
        <f ca="1">IFERROR(INDEX(Id:Структура,INDEX(LARGE(((Структура&lt;&gt;"")*COLUMN(Структура)=(COLUMN(INDIRECT(GU$36))-ROW(GU$35)+ROW(GU34)))*ROW(Id)*(ROW(Id)&lt;ROW(INDIRECT(GU$36))),1),1),COLUMN(INDIRECT(GU$36))-ROW(GU$35)+ROW(GU34)),"")</f>
        <v/>
      </c>
      <c r="GV34" s="30" t="str">
        <f ca="1">IFERROR(INDEX(Id:Структура,INDEX(LARGE(((Структура&lt;&gt;"")*COLUMN(Структура)=(COLUMN(INDIRECT(GV$36))-ROW(GV$35)+ROW(GV34)))*ROW(Id)*(ROW(Id)&lt;ROW(INDIRECT(GV$36))),1),1),COLUMN(INDIRECT(GV$36))-ROW(GV$35)+ROW(GV34)),"")</f>
        <v/>
      </c>
      <c r="GW34" s="30" t="str">
        <f ca="1">IFERROR(INDEX(Id:Структура,INDEX(LARGE(((Структура&lt;&gt;"")*COLUMN(Структура)=(COLUMN(INDIRECT(GW$36))-ROW(GW$35)+ROW(GW34)))*ROW(Id)*(ROW(Id)&lt;ROW(INDIRECT(GW$36))),1),1),COLUMN(INDIRECT(GW$36))-ROW(GW$35)+ROW(GW34)),"")</f>
        <v/>
      </c>
      <c r="GX34" s="30" t="str">
        <f ca="1">IFERROR(INDEX(Id:Структура,INDEX(LARGE(((Структура&lt;&gt;"")*COLUMN(Структура)=(COLUMN(INDIRECT(GX$36))-ROW(GX$35)+ROW(GX34)))*ROW(Id)*(ROW(Id)&lt;ROW(INDIRECT(GX$36))),1),1),COLUMN(INDIRECT(GX$36))-ROW(GX$35)+ROW(GX34)),"")</f>
        <v/>
      </c>
      <c r="GY34" s="30" t="str">
        <f ca="1">IFERROR(INDEX(Id:Структура,INDEX(LARGE(((Структура&lt;&gt;"")*COLUMN(Структура)=(COLUMN(INDIRECT(GY$36))-ROW(GY$35)+ROW(GY34)))*ROW(Id)*(ROW(Id)&lt;ROW(INDIRECT(GY$36))),1),1),COLUMN(INDIRECT(GY$36))-ROW(GY$35)+ROW(GY34)),"")</f>
        <v/>
      </c>
      <c r="GZ34" s="30" t="str">
        <f ca="1">IFERROR(INDEX(Id:Структура,INDEX(LARGE(((Структура&lt;&gt;"")*COLUMN(Структура)=(COLUMN(INDIRECT(GZ$36))-ROW(GZ$35)+ROW(GZ34)))*ROW(Id)*(ROW(Id)&lt;ROW(INDIRECT(GZ$36))),1),1),COLUMN(INDIRECT(GZ$36))-ROW(GZ$35)+ROW(GZ34)),"")</f>
        <v/>
      </c>
      <c r="HA34" s="30" t="str">
        <f ca="1">IFERROR(INDEX(Id:Структура,INDEX(LARGE(((Структура&lt;&gt;"")*COLUMN(Структура)=(COLUMN(INDIRECT(HA$36))-ROW(HA$35)+ROW(HA34)))*ROW(Id)*(ROW(Id)&lt;ROW(INDIRECT(HA$36))),1),1),COLUMN(INDIRECT(HA$36))-ROW(HA$35)+ROW(HA34)),"")</f>
        <v/>
      </c>
      <c r="HB34" s="30" t="str">
        <f ca="1">IFERROR(INDEX(Id:Структура,INDEX(LARGE(((Структура&lt;&gt;"")*COLUMN(Структура)=(COLUMN(INDIRECT(HB$36))-ROW(HB$35)+ROW(HB34)))*ROW(Id)*(ROW(Id)&lt;ROW(INDIRECT(HB$36))),1),1),COLUMN(INDIRECT(HB$36))-ROW(HB$35)+ROW(HB34)),"")</f>
        <v/>
      </c>
      <c r="HC34" s="30" t="str">
        <f ca="1">IFERROR(INDEX(Id:Структура,INDEX(LARGE(((Структура&lt;&gt;"")*COLUMN(Структура)=(COLUMN(INDIRECT(HC$36))-ROW(HC$35)+ROW(HC34)))*ROW(Id)*(ROW(Id)&lt;ROW(INDIRECT(HC$36))),1),1),COLUMN(INDIRECT(HC$36))-ROW(HC$35)+ROW(HC34)),"")</f>
        <v/>
      </c>
      <c r="HD34" s="30" t="str">
        <f ca="1">IFERROR(INDEX(Id:Структура,INDEX(LARGE(((Структура&lt;&gt;"")*COLUMN(Структура)=(COLUMN(INDIRECT(HD$36))-ROW(HD$35)+ROW(HD34)))*ROW(Id)*(ROW(Id)&lt;ROW(INDIRECT(HD$36))),1),1),COLUMN(INDIRECT(HD$36))-ROW(HD$35)+ROW(HD34)),"")</f>
        <v/>
      </c>
      <c r="HE34" s="30" t="str">
        <f ca="1">IFERROR(INDEX(Id:Структура,INDEX(LARGE(((Структура&lt;&gt;"")*COLUMN(Структура)=(COLUMN(INDIRECT(HE$36))-ROW(HE$35)+ROW(HE34)))*ROW(Id)*(ROW(Id)&lt;ROW(INDIRECT(HE$36))),1),1),COLUMN(INDIRECT(HE$36))-ROW(HE$35)+ROW(HE34)),"")</f>
        <v/>
      </c>
      <c r="HF34" s="30" t="str">
        <f ca="1">IFERROR(INDEX(Id:Структура,INDEX(LARGE(((Структура&lt;&gt;"")*COLUMN(Структура)=(COLUMN(INDIRECT(HF$36))-ROW(HF$35)+ROW(HF34)))*ROW(Id)*(ROW(Id)&lt;ROW(INDIRECT(HF$36))),1),1),COLUMN(INDIRECT(HF$36))-ROW(HF$35)+ROW(HF34)),"")</f>
        <v/>
      </c>
      <c r="HG34" s="30" t="str">
        <f ca="1">IFERROR(INDEX(Id:Структура,INDEX(LARGE(((Структура&lt;&gt;"")*COLUMN(Структура)=(COLUMN(INDIRECT(HG$36))-ROW(HG$35)+ROW(HG34)))*ROW(Id)*(ROW(Id)&lt;ROW(INDIRECT(HG$36))),1),1),COLUMN(INDIRECT(HG$36))-ROW(HG$35)+ROW(HG34)),"")</f>
        <v/>
      </c>
      <c r="HH34" s="30" t="str">
        <f ca="1">IFERROR(INDEX(Id:Структура,INDEX(LARGE(((Структура&lt;&gt;"")*COLUMN(Структура)=(COLUMN(INDIRECT(HH$36))-ROW(HH$35)+ROW(HH34)))*ROW(Id)*(ROW(Id)&lt;ROW(INDIRECT(HH$36))),1),1),COLUMN(INDIRECT(HH$36))-ROW(HH$35)+ROW(HH34)),"")</f>
        <v/>
      </c>
      <c r="HI34" s="30" t="str">
        <f ca="1">IFERROR(INDEX(Id:Структура,INDEX(LARGE(((Структура&lt;&gt;"")*COLUMN(Структура)=(COLUMN(INDIRECT(HI$36))-ROW(HI$35)+ROW(HI34)))*ROW(Id)*(ROW(Id)&lt;ROW(INDIRECT(HI$36))),1),1),COLUMN(INDIRECT(HI$36))-ROW(HI$35)+ROW(HI34)),"")</f>
        <v/>
      </c>
      <c r="HJ34" s="30" t="str">
        <f ca="1">IFERROR(INDEX(Id:Структура,INDEX(LARGE(((Структура&lt;&gt;"")*COLUMN(Структура)=(COLUMN(INDIRECT(HJ$36))-ROW(HJ$35)+ROW(HJ34)))*ROW(Id)*(ROW(Id)&lt;ROW(INDIRECT(HJ$36))),1),1),COLUMN(INDIRECT(HJ$36))-ROW(HJ$35)+ROW(HJ34)),"")</f>
        <v/>
      </c>
      <c r="HK34" s="30" t="str">
        <f ca="1">IFERROR(INDEX(Id:Структура,INDEX(LARGE(((Структура&lt;&gt;"")*COLUMN(Структура)=(COLUMN(INDIRECT(HK$36))-ROW(HK$35)+ROW(HK34)))*ROW(Id)*(ROW(Id)&lt;ROW(INDIRECT(HK$36))),1),1),COLUMN(INDIRECT(HK$36))-ROW(HK$35)+ROW(HK34)),"")</f>
        <v/>
      </c>
      <c r="HL34" s="30" t="str">
        <f ca="1">IFERROR(INDEX(Id:Структура,INDEX(LARGE(((Структура&lt;&gt;"")*COLUMN(Структура)=(COLUMN(INDIRECT(HL$36))-ROW(HL$35)+ROW(HL34)))*ROW(Id)*(ROW(Id)&lt;ROW(INDIRECT(HL$36))),1),1),COLUMN(INDIRECT(HL$36))-ROW(HL$35)+ROW(HL34)),"")</f>
        <v/>
      </c>
      <c r="HM34" s="30" t="str">
        <f ca="1">IFERROR(INDEX(Id:Структура,INDEX(LARGE(((Структура&lt;&gt;"")*COLUMN(Структура)=(COLUMN(INDIRECT(HM$36))-ROW(HM$35)+ROW(HM34)))*ROW(Id)*(ROW(Id)&lt;ROW(INDIRECT(HM$36))),1),1),COLUMN(INDIRECT(HM$36))-ROW(HM$35)+ROW(HM34)),"")</f>
        <v/>
      </c>
      <c r="HN34" s="30" t="str">
        <f ca="1">IFERROR(INDEX(Id:Структура,INDEX(LARGE(((Структура&lt;&gt;"")*COLUMN(Структура)=(COLUMN(INDIRECT(HN$36))-ROW(HN$35)+ROW(HN34)))*ROW(Id)*(ROW(Id)&lt;ROW(INDIRECT(HN$36))),1),1),COLUMN(INDIRECT(HN$36))-ROW(HN$35)+ROW(HN34)),"")</f>
        <v/>
      </c>
      <c r="HO34" s="30" t="str">
        <f ca="1">IFERROR(INDEX(Id:Структура,INDEX(LARGE(((Структура&lt;&gt;"")*COLUMN(Структура)=(COLUMN(INDIRECT(HO$36))-ROW(HO$35)+ROW(HO34)))*ROW(Id)*(ROW(Id)&lt;ROW(INDIRECT(HO$36))),1),1),COLUMN(INDIRECT(HO$36))-ROW(HO$35)+ROW(HO34)),"")</f>
        <v/>
      </c>
      <c r="HP34" s="30" t="str">
        <f ca="1">IFERROR(INDEX(Id:Структура,INDEX(LARGE(((Структура&lt;&gt;"")*COLUMN(Структура)=(COLUMN(INDIRECT(HP$36))-ROW(HP$35)+ROW(HP34)))*ROW(Id)*(ROW(Id)&lt;ROW(INDIRECT(HP$36))),1),1),COLUMN(INDIRECT(HP$36))-ROW(HP$35)+ROW(HP34)),"")</f>
        <v/>
      </c>
      <c r="HQ34" s="30" t="str">
        <f ca="1">IFERROR(INDEX(Id:Структура,INDEX(LARGE(((Структура&lt;&gt;"")*COLUMN(Структура)=(COLUMN(INDIRECT(HQ$36))-ROW(HQ$35)+ROW(HQ34)))*ROW(Id)*(ROW(Id)&lt;ROW(INDIRECT(HQ$36))),1),1),COLUMN(INDIRECT(HQ$36))-ROW(HQ$35)+ROW(HQ34)),"")</f>
        <v/>
      </c>
      <c r="HR34" s="30" t="str">
        <f ca="1">IFERROR(INDEX(Id:Структура,INDEX(LARGE(((Структура&lt;&gt;"")*COLUMN(Структура)=(COLUMN(INDIRECT(HR$36))-ROW(HR$35)+ROW(HR34)))*ROW(Id)*(ROW(Id)&lt;ROW(INDIRECT(HR$36))),1),1),COLUMN(INDIRECT(HR$36))-ROW(HR$35)+ROW(HR34)),"")</f>
        <v/>
      </c>
      <c r="HS34" s="30" t="str">
        <f ca="1">IFERROR(INDEX(Id:Структура,INDEX(LARGE(((Структура&lt;&gt;"")*COLUMN(Структура)=(COLUMN(INDIRECT(HS$36))-ROW(HS$35)+ROW(HS34)))*ROW(Id)*(ROW(Id)&lt;ROW(INDIRECT(HS$36))),1),1),COLUMN(INDIRECT(HS$36))-ROW(HS$35)+ROW(HS34)),"")</f>
        <v/>
      </c>
      <c r="HT34" s="30" t="str">
        <f ca="1">IFERROR(INDEX(Id:Структура,INDEX(LARGE(((Структура&lt;&gt;"")*COLUMN(Структура)=(COLUMN(INDIRECT(HT$36))-ROW(HT$35)+ROW(HT34)))*ROW(Id)*(ROW(Id)&lt;ROW(INDIRECT(HT$36))),1),1),COLUMN(INDIRECT(HT$36))-ROW(HT$35)+ROW(HT34)),"")</f>
        <v/>
      </c>
      <c r="HU34" s="30" t="str">
        <f ca="1">IFERROR(INDEX(Id:Структура,INDEX(LARGE(((Структура&lt;&gt;"")*COLUMN(Структура)=(COLUMN(INDIRECT(HU$36))-ROW(HU$35)+ROW(HU34)))*ROW(Id)*(ROW(Id)&lt;ROW(INDIRECT(HU$36))),1),1),COLUMN(INDIRECT(HU$36))-ROW(HU$35)+ROW(HU34)),"")</f>
        <v/>
      </c>
      <c r="HV34" s="30" t="str">
        <f ca="1">IFERROR(INDEX(Id:Структура,INDEX(LARGE(((Структура&lt;&gt;"")*COLUMN(Структура)=(COLUMN(INDIRECT(HV$36))-ROW(HV$35)+ROW(HV34)))*ROW(Id)*(ROW(Id)&lt;ROW(INDIRECT(HV$36))),1),1),COLUMN(INDIRECT(HV$36))-ROW(HV$35)+ROW(HV34)),"")</f>
        <v/>
      </c>
      <c r="HW34" s="30" t="str">
        <f ca="1">IFERROR(INDEX(Id:Структура,INDEX(LARGE(((Структура&lt;&gt;"")*COLUMN(Структура)=(COLUMN(INDIRECT(HW$36))-ROW(HW$35)+ROW(HW34)))*ROW(Id)*(ROW(Id)&lt;ROW(INDIRECT(HW$36))),1),1),COLUMN(INDIRECT(HW$36))-ROW(HW$35)+ROW(HW34)),"")</f>
        <v/>
      </c>
      <c r="HX34" s="30" t="str">
        <f ca="1">IFERROR(INDEX(Id:Структура,INDEX(LARGE(((Структура&lt;&gt;"")*COLUMN(Структура)=(COLUMN(INDIRECT(HX$36))-ROW(HX$35)+ROW(HX34)))*ROW(Id)*(ROW(Id)&lt;ROW(INDIRECT(HX$36))),1),1),COLUMN(INDIRECT(HX$36))-ROW(HX$35)+ROW(HX34)),"")</f>
        <v/>
      </c>
      <c r="HY34" s="30" t="str">
        <f ca="1">IFERROR(INDEX(Id:Структура,INDEX(LARGE(((Структура&lt;&gt;"")*COLUMN(Структура)=(COLUMN(INDIRECT(HY$36))-ROW(HY$35)+ROW(HY34)))*ROW(Id)*(ROW(Id)&lt;ROW(INDIRECT(HY$36))),1),1),COLUMN(INDIRECT(HY$36))-ROW(HY$35)+ROW(HY34)),"")</f>
        <v/>
      </c>
      <c r="HZ34" s="30" t="str">
        <f ca="1">IFERROR(INDEX(Id:Структура,INDEX(LARGE(((Структура&lt;&gt;"")*COLUMN(Структура)=(COLUMN(INDIRECT(HZ$36))-ROW(HZ$35)+ROW(HZ34)))*ROW(Id)*(ROW(Id)&lt;ROW(INDIRECT(HZ$36))),1),1),COLUMN(INDIRECT(HZ$36))-ROW(HZ$35)+ROW(HZ34)),"")</f>
        <v/>
      </c>
      <c r="IA34" s="30" t="str">
        <f ca="1">IFERROR(INDEX(Id:Структура,INDEX(LARGE(((Структура&lt;&gt;"")*COLUMN(Структура)=(COLUMN(INDIRECT(IA$36))-ROW(IA$35)+ROW(IA34)))*ROW(Id)*(ROW(Id)&lt;ROW(INDIRECT(IA$36))),1),1),COLUMN(INDIRECT(IA$36))-ROW(IA$35)+ROW(IA34)),"")</f>
        <v/>
      </c>
      <c r="IB34" s="30" t="str">
        <f ca="1">IFERROR(INDEX(Id:Структура,INDEX(LARGE(((Структура&lt;&gt;"")*COLUMN(Структура)=(COLUMN(INDIRECT(IB$36))-ROW(IB$35)+ROW(IB34)))*ROW(Id)*(ROW(Id)&lt;ROW(INDIRECT(IB$36))),1),1),COLUMN(INDIRECT(IB$36))-ROW(IB$35)+ROW(IB34)),"")</f>
        <v/>
      </c>
      <c r="IC34" s="30" t="str">
        <f ca="1">IFERROR(INDEX(Id:Структура,INDEX(LARGE(((Структура&lt;&gt;"")*COLUMN(Структура)=(COLUMN(INDIRECT(IC$36))-ROW(IC$35)+ROW(IC34)))*ROW(Id)*(ROW(Id)&lt;ROW(INDIRECT(IC$36))),1),1),COLUMN(INDIRECT(IC$36))-ROW(IC$35)+ROW(IC34)),"")</f>
        <v/>
      </c>
      <c r="ID34" s="30" t="str">
        <f ca="1">IFERROR(INDEX(Id:Структура,INDEX(LARGE(((Структура&lt;&gt;"")*COLUMN(Структура)=(COLUMN(INDIRECT(ID$36))-ROW(ID$35)+ROW(ID34)))*ROW(Id)*(ROW(Id)&lt;ROW(INDIRECT(ID$36))),1),1),COLUMN(INDIRECT(ID$36))-ROW(ID$35)+ROW(ID34)),"")</f>
        <v/>
      </c>
      <c r="IE34" s="30" t="str">
        <f ca="1">IFERROR(INDEX(Id:Структура,INDEX(LARGE(((Структура&lt;&gt;"")*COLUMN(Структура)=(COLUMN(INDIRECT(IE$36))-ROW(IE$35)+ROW(IE34)))*ROW(Id)*(ROW(Id)&lt;ROW(INDIRECT(IE$36))),1),1),COLUMN(INDIRECT(IE$36))-ROW(IE$35)+ROW(IE34)),"")</f>
        <v/>
      </c>
      <c r="IF34" s="30" t="str">
        <f ca="1">IFERROR(INDEX(Id:Структура,INDEX(LARGE(((Структура&lt;&gt;"")*COLUMN(Структура)=(COLUMN(INDIRECT(IF$36))-ROW(IF$35)+ROW(IF34)))*ROW(Id)*(ROW(Id)&lt;ROW(INDIRECT(IF$36))),1),1),COLUMN(INDIRECT(IF$36))-ROW(IF$35)+ROW(IF34)),"")</f>
        <v/>
      </c>
      <c r="IG34" s="30" t="str">
        <f ca="1">IFERROR(INDEX(Id:Структура,INDEX(LARGE(((Структура&lt;&gt;"")*COLUMN(Структура)=(COLUMN(INDIRECT(IG$36))-ROW(IG$35)+ROW(IG34)))*ROW(Id)*(ROW(Id)&lt;ROW(INDIRECT(IG$36))),1),1),COLUMN(INDIRECT(IG$36))-ROW(IG$35)+ROW(IG34)),"")</f>
        <v/>
      </c>
      <c r="IH34" s="30" t="str">
        <f ca="1">IFERROR(INDEX(Id:Структура,INDEX(LARGE(((Структура&lt;&gt;"")*COLUMN(Структура)=(COLUMN(INDIRECT(IH$36))-ROW(IH$35)+ROW(IH34)))*ROW(Id)*(ROW(Id)&lt;ROW(INDIRECT(IH$36))),1),1),COLUMN(INDIRECT(IH$36))-ROW(IH$35)+ROW(IH34)),"")</f>
        <v/>
      </c>
      <c r="II34" s="30" t="str">
        <f ca="1">IFERROR(INDEX(Id:Структура,INDEX(LARGE(((Структура&lt;&gt;"")*COLUMN(Структура)=(COLUMN(INDIRECT(II$36))-ROW(II$35)+ROW(II34)))*ROW(Id)*(ROW(Id)&lt;ROW(INDIRECT(II$36))),1),1),COLUMN(INDIRECT(II$36))-ROW(II$35)+ROW(II34)),"")</f>
        <v/>
      </c>
      <c r="IJ34" s="30" t="str">
        <f ca="1">IFERROR(INDEX(Id:Структура,INDEX(LARGE(((Структура&lt;&gt;"")*COLUMN(Структура)=(COLUMN(INDIRECT(IJ$36))-ROW(IJ$35)+ROW(IJ34)))*ROW(Id)*(ROW(Id)&lt;ROW(INDIRECT(IJ$36))),1),1),COLUMN(INDIRECT(IJ$36))-ROW(IJ$35)+ROW(IJ34)),"")</f>
        <v/>
      </c>
      <c r="IK34" s="30" t="str">
        <f ca="1">IFERROR(INDEX(Id:Структура,INDEX(LARGE(((Структура&lt;&gt;"")*COLUMN(Структура)=(COLUMN(INDIRECT(IK$36))-ROW(IK$35)+ROW(IK34)))*ROW(Id)*(ROW(Id)&lt;ROW(INDIRECT(IK$36))),1),1),COLUMN(INDIRECT(IK$36))-ROW(IK$35)+ROW(IK34)),"")</f>
        <v/>
      </c>
      <c r="IL34" s="30" t="str">
        <f ca="1">IFERROR(INDEX(Id:Структура,INDEX(LARGE(((Структура&lt;&gt;"")*COLUMN(Структура)=(COLUMN(INDIRECT(IL$36))-ROW(IL$35)+ROW(IL34)))*ROW(Id)*(ROW(Id)&lt;ROW(INDIRECT(IL$36))),1),1),COLUMN(INDIRECT(IL$36))-ROW(IL$35)+ROW(IL34)),"")</f>
        <v/>
      </c>
      <c r="IM34" s="30" t="str">
        <f ca="1">IFERROR(INDEX(Id:Структура,INDEX(LARGE(((Структура&lt;&gt;"")*COLUMN(Структура)=(COLUMN(INDIRECT(IM$36))-ROW(IM$35)+ROW(IM34)))*ROW(Id)*(ROW(Id)&lt;ROW(INDIRECT(IM$36))),1),1),COLUMN(INDIRECT(IM$36))-ROW(IM$35)+ROW(IM34)),"")</f>
        <v/>
      </c>
      <c r="IN34" s="30" t="str">
        <f ca="1">IFERROR(INDEX(Id:Структура,INDEX(LARGE(((Структура&lt;&gt;"")*COLUMN(Структура)=(COLUMN(INDIRECT(IN$36))-ROW(IN$35)+ROW(IN34)))*ROW(Id)*(ROW(Id)&lt;ROW(INDIRECT(IN$36))),1),1),COLUMN(INDIRECT(IN$36))-ROW(IN$35)+ROW(IN34)),"")</f>
        <v/>
      </c>
      <c r="IO34" s="30" t="str">
        <f ca="1">IFERROR(INDEX(Id:Структура,INDEX(LARGE(((Структура&lt;&gt;"")*COLUMN(Структура)=(COLUMN(INDIRECT(IO$36))-ROW(IO$35)+ROW(IO34)))*ROW(Id)*(ROW(Id)&lt;ROW(INDIRECT(IO$36))),1),1),COLUMN(INDIRECT(IO$36))-ROW(IO$35)+ROW(IO34)),"")</f>
        <v/>
      </c>
      <c r="IP34" s="30" t="str">
        <f ca="1">IFERROR(INDEX(Id:Структура,INDEX(LARGE(((Структура&lt;&gt;"")*COLUMN(Структура)=(COLUMN(INDIRECT(IP$36))-ROW(IP$35)+ROW(IP34)))*ROW(Id)*(ROW(Id)&lt;ROW(INDIRECT(IP$36))),1),1),COLUMN(INDIRECT(IP$36))-ROW(IP$35)+ROW(IP34)),"")</f>
        <v/>
      </c>
      <c r="IQ34" s="30" t="str">
        <f ca="1">IFERROR(INDEX(Id:Структура,INDEX(LARGE(((Структура&lt;&gt;"")*COLUMN(Структура)=(COLUMN(INDIRECT(IQ$36))-ROW(IQ$35)+ROW(IQ34)))*ROW(Id)*(ROW(Id)&lt;ROW(INDIRECT(IQ$36))),1),1),COLUMN(INDIRECT(IQ$36))-ROW(IQ$35)+ROW(IQ34)),"")</f>
        <v/>
      </c>
      <c r="IR34" s="30" t="str">
        <f ca="1">IFERROR(INDEX(Id:Структура,INDEX(LARGE(((Структура&lt;&gt;"")*COLUMN(Структура)=(COLUMN(INDIRECT(IR$36))-ROW(IR$35)+ROW(IR34)))*ROW(Id)*(ROW(Id)&lt;ROW(INDIRECT(IR$36))),1),1),COLUMN(INDIRECT(IR$36))-ROW(IR$35)+ROW(IR34)),"")</f>
        <v/>
      </c>
      <c r="IS34" s="30" t="str">
        <f ca="1">IFERROR(INDEX(Id:Структура,INDEX(LARGE(((Структура&lt;&gt;"")*COLUMN(Структура)=(COLUMN(INDIRECT(IS$36))-ROW(IS$35)+ROW(IS34)))*ROW(Id)*(ROW(Id)&lt;ROW(INDIRECT(IS$36))),1),1),COLUMN(INDIRECT(IS$36))-ROW(IS$35)+ROW(IS34)),"")</f>
        <v/>
      </c>
      <c r="IT34" s="30" t="str">
        <f ca="1">IFERROR(INDEX(Id:Структура,INDEX(LARGE(((Структура&lt;&gt;"")*COLUMN(Структура)=(COLUMN(INDIRECT(IT$36))-ROW(IT$35)+ROW(IT34)))*ROW(Id)*(ROW(Id)&lt;ROW(INDIRECT(IT$36))),1),1),COLUMN(INDIRECT(IT$36))-ROW(IT$35)+ROW(IT34)),"")</f>
        <v/>
      </c>
      <c r="IU34" s="30" t="str">
        <f ca="1">IFERROR(INDEX(Id:Структура,INDEX(LARGE(((Структура&lt;&gt;"")*COLUMN(Структура)=(COLUMN(INDIRECT(IU$36))-ROW(IU$35)+ROW(IU34)))*ROW(Id)*(ROW(Id)&lt;ROW(INDIRECT(IU$36))),1),1),COLUMN(INDIRECT(IU$36))-ROW(IU$35)+ROW(IU34)),"")</f>
        <v/>
      </c>
      <c r="IV34" s="30" t="str">
        <f ca="1">IFERROR(INDEX(Id:Структура,INDEX(LARGE(((Структура&lt;&gt;"")*COLUMN(Структура)=(COLUMN(INDIRECT(IV$36))-ROW(IV$35)+ROW(IV34)))*ROW(Id)*(ROW(Id)&lt;ROW(INDIRECT(IV$36))),1),1),COLUMN(INDIRECT(IV$36))-ROW(IV$35)+ROW(IV34)),"")</f>
        <v/>
      </c>
      <c r="IW34" s="30" t="str">
        <f ca="1">IFERROR(INDEX(Id:Структура,INDEX(LARGE(((Структура&lt;&gt;"")*COLUMN(Структура)=(COLUMN(INDIRECT(IW$36))-ROW(IW$35)+ROW(IW34)))*ROW(Id)*(ROW(Id)&lt;ROW(INDIRECT(IW$36))),1),1),COLUMN(INDIRECT(IW$36))-ROW(IW$35)+ROW(IW34)),"")</f>
        <v/>
      </c>
      <c r="IX34" s="30" t="str">
        <f ca="1">IFERROR(INDEX(Id:Структура,INDEX(LARGE(((Структура&lt;&gt;"")*COLUMN(Структура)=(COLUMN(INDIRECT(IX$36))-ROW(IX$35)+ROW(IX34)))*ROW(Id)*(ROW(Id)&lt;ROW(INDIRECT(IX$36))),1),1),COLUMN(INDIRECT(IX$36))-ROW(IX$35)+ROW(IX34)),"")</f>
        <v/>
      </c>
      <c r="IY34" s="30" t="str">
        <f ca="1">IFERROR(INDEX(Id:Структура,INDEX(LARGE(((Структура&lt;&gt;"")*COLUMN(Структура)=(COLUMN(INDIRECT(IY$36))-ROW(IY$35)+ROW(IY34)))*ROW(Id)*(ROW(Id)&lt;ROW(INDIRECT(IY$36))),1),1),COLUMN(INDIRECT(IY$36))-ROW(IY$35)+ROW(IY34)),"")</f>
        <v/>
      </c>
      <c r="IZ34" s="30" t="str">
        <f ca="1">IFERROR(INDEX(Id:Структура,INDEX(LARGE(((Структура&lt;&gt;"")*COLUMN(Структура)=(COLUMN(INDIRECT(IZ$36))-ROW(IZ$35)+ROW(IZ34)))*ROW(Id)*(ROW(Id)&lt;ROW(INDIRECT(IZ$36))),1),1),COLUMN(INDIRECT(IZ$36))-ROW(IZ$35)+ROW(IZ34)),"")</f>
        <v/>
      </c>
      <c r="JA34" s="30" t="str">
        <f ca="1">IFERROR(INDEX(Id:Структура,INDEX(LARGE(((Структура&lt;&gt;"")*COLUMN(Структура)=(COLUMN(INDIRECT(JA$36))-ROW(JA$35)+ROW(JA34)))*ROW(Id)*(ROW(Id)&lt;ROW(INDIRECT(JA$36))),1),1),COLUMN(INDIRECT(JA$36))-ROW(JA$35)+ROW(JA34)),"")</f>
        <v/>
      </c>
      <c r="JB34" s="30" t="str">
        <f ca="1">IFERROR(INDEX(Id:Структура,INDEX(LARGE(((Структура&lt;&gt;"")*COLUMN(Структура)=(COLUMN(INDIRECT(JB$36))-ROW(JB$35)+ROW(JB34)))*ROW(Id)*(ROW(Id)&lt;ROW(INDIRECT(JB$36))),1),1),COLUMN(INDIRECT(JB$36))-ROW(JB$35)+ROW(JB34)),"")</f>
        <v/>
      </c>
      <c r="JC34" s="30"/>
      <c r="JD34" s="30"/>
      <c r="JE34" s="8"/>
      <c r="JF34" s="8"/>
    </row>
    <row r="35" spans="1:266" x14ac:dyDescent="0.2">
      <c r="I35" s="168"/>
      <c r="L35" s="30" t="str">
        <f ca="1">IFERROR(INDEX(Id:Структура,ROW(INDIRECT(L$36)),COLUMN(INDIRECT(L$36))),"")</f>
        <v/>
      </c>
      <c r="M35" s="30" t="str">
        <f ca="1">IFERROR(INDEX(Id:Структура,ROW(INDIRECT(M$36)),COLUMN(INDIRECT(M$36))),"")</f>
        <v/>
      </c>
      <c r="N35" s="30" t="str">
        <f ca="1">IFERROR(INDEX(Id:Структура,ROW(INDIRECT(N$36)),COLUMN(INDIRECT(N$36))),"")</f>
        <v/>
      </c>
      <c r="O35" s="30" t="str">
        <f ca="1">IFERROR(INDEX(Id:Структура,ROW(INDIRECT(O$36)),COLUMN(INDIRECT(O$36))),"")</f>
        <v/>
      </c>
      <c r="P35" s="30" t="str">
        <f ca="1">IFERROR(INDEX(Id:Структура,ROW(INDIRECT(P$36)),COLUMN(INDIRECT(P$36))),"")</f>
        <v/>
      </c>
      <c r="Q35" s="30" t="str">
        <f ca="1">IFERROR(INDEX(Id:Структура,ROW(INDIRECT(Q$36)),COLUMN(INDIRECT(Q$36))),"")</f>
        <v/>
      </c>
      <c r="R35" s="30" t="str">
        <f ca="1">IFERROR(INDEX(Id:Структура,ROW(INDIRECT(R$36)),COLUMN(INDIRECT(R$36))),"")</f>
        <v/>
      </c>
      <c r="S35" s="30" t="str">
        <f ca="1">IFERROR(INDEX(Id:Структура,ROW(INDIRECT(S$36)),COLUMN(INDIRECT(S$36))),"")</f>
        <v/>
      </c>
      <c r="T35" s="30" t="str">
        <f ca="1">IFERROR(INDEX(Id:Структура,ROW(INDIRECT(T$36)),COLUMN(INDIRECT(T$36))),"")</f>
        <v/>
      </c>
      <c r="U35" s="30" t="str">
        <f ca="1">IFERROR(INDEX(Id:Структура,ROW(INDIRECT(U$36)),COLUMN(INDIRECT(U$36))),"")</f>
        <v/>
      </c>
      <c r="V35" s="30" t="str">
        <f ca="1">IFERROR(INDEX(Id:Структура,ROW(INDIRECT(V$36)),COLUMN(INDIRECT(V$36))),"")</f>
        <v/>
      </c>
      <c r="W35" s="30" t="str">
        <f ca="1">IFERROR(INDEX(Id:Структура,ROW(INDIRECT(W$36)),COLUMN(INDIRECT(W$36))),"")</f>
        <v/>
      </c>
      <c r="X35" s="30" t="str">
        <f ca="1">IFERROR(INDEX(Id:Структура,ROW(INDIRECT(X$36)),COLUMN(INDIRECT(X$36))),"")</f>
        <v/>
      </c>
      <c r="Y35" s="30" t="str">
        <f ca="1">IFERROR(INDEX(Id:Структура,ROW(INDIRECT(Y$36)),COLUMN(INDIRECT(Y$36))),"")</f>
        <v/>
      </c>
      <c r="Z35" s="30" t="str">
        <f ca="1">IFERROR(INDEX(Id:Структура,ROW(INDIRECT(Z$36)),COLUMN(INDIRECT(Z$36))),"")</f>
        <v/>
      </c>
      <c r="AA35" s="30" t="str">
        <f ca="1">IFERROR(INDEX(Id:Структура,ROW(INDIRECT(AA$36)),COLUMN(INDIRECT(AA$36))),"")</f>
        <v/>
      </c>
      <c r="AB35" s="30" t="str">
        <f ca="1">IFERROR(INDEX(Id:Структура,ROW(INDIRECT(AB$36)),COLUMN(INDIRECT(AB$36))),"")</f>
        <v/>
      </c>
      <c r="AC35" s="30" t="str">
        <f ca="1">IFERROR(INDEX(Id:Структура,ROW(INDIRECT(AC$36)),COLUMN(INDIRECT(AC$36))),"")</f>
        <v/>
      </c>
      <c r="AD35" s="30" t="str">
        <f ca="1">IFERROR(INDEX(Id:Структура,ROW(INDIRECT(AD$36)),COLUMN(INDIRECT(AD$36))),"")</f>
        <v/>
      </c>
      <c r="AE35" s="30" t="str">
        <f ca="1">IFERROR(INDEX(Id:Структура,ROW(INDIRECT(AE$36)),COLUMN(INDIRECT(AE$36))),"")</f>
        <v/>
      </c>
      <c r="AF35" s="30" t="str">
        <f ca="1">IFERROR(INDEX(Id:Структура,ROW(INDIRECT(AF$36)),COLUMN(INDIRECT(AF$36))),"")</f>
        <v/>
      </c>
      <c r="AG35" s="30" t="str">
        <f ca="1">IFERROR(INDEX(Id:Структура,ROW(INDIRECT(AG$36)),COLUMN(INDIRECT(AG$36))),"")</f>
        <v/>
      </c>
      <c r="AH35" s="30" t="str">
        <f ca="1">IFERROR(INDEX(Id:Структура,ROW(INDIRECT(AH$36)),COLUMN(INDIRECT(AH$36))),"")</f>
        <v/>
      </c>
      <c r="AI35" s="30" t="str">
        <f ca="1">IFERROR(INDEX(Id:Структура,ROW(INDIRECT(AI$36)),COLUMN(INDIRECT(AI$36))),"")</f>
        <v/>
      </c>
      <c r="AJ35" s="30" t="str">
        <f ca="1">IFERROR(INDEX(Id:Структура,ROW(INDIRECT(AJ$36)),COLUMN(INDIRECT(AJ$36))),"")</f>
        <v/>
      </c>
      <c r="AK35" s="30" t="str">
        <f ca="1">IFERROR(INDEX(Id:Структура,ROW(INDIRECT(AK$36)),COLUMN(INDIRECT(AK$36))),"")</f>
        <v/>
      </c>
      <c r="AL35" s="30" t="str">
        <f ca="1">IFERROR(INDEX(Id:Структура,ROW(INDIRECT(AL$36)),COLUMN(INDIRECT(AL$36))),"")</f>
        <v/>
      </c>
      <c r="AM35" s="30" t="str">
        <f ca="1">IFERROR(INDEX(Id:Структура,ROW(INDIRECT(AM$36)),COLUMN(INDIRECT(AM$36))),"")</f>
        <v/>
      </c>
      <c r="AN35" s="30" t="str">
        <f ca="1">IFERROR(INDEX(Id:Структура,ROW(INDIRECT(AN$36)),COLUMN(INDIRECT(AN$36))),"")</f>
        <v/>
      </c>
      <c r="AO35" s="30" t="str">
        <f ca="1">IFERROR(INDEX(Id:Структура,ROW(INDIRECT(AO$36)),COLUMN(INDIRECT(AO$36))),"")</f>
        <v/>
      </c>
      <c r="AP35" s="30" t="str">
        <f ca="1">IFERROR(INDEX(Id:Структура,ROW(INDIRECT(AP$36)),COLUMN(INDIRECT(AP$36))),"")</f>
        <v/>
      </c>
      <c r="AQ35" s="30" t="str">
        <f ca="1">IFERROR(INDEX(Id:Структура,ROW(INDIRECT(AQ$36)),COLUMN(INDIRECT(AQ$36))),"")</f>
        <v/>
      </c>
      <c r="AR35" s="30" t="str">
        <f ca="1">IFERROR(INDEX(Id:Структура,ROW(INDIRECT(AR$36)),COLUMN(INDIRECT(AR$36))),"")</f>
        <v/>
      </c>
      <c r="AS35" s="30" t="str">
        <f ca="1">IFERROR(INDEX(Id:Структура,ROW(INDIRECT(AS$36)),COLUMN(INDIRECT(AS$36))),"")</f>
        <v/>
      </c>
      <c r="AT35" s="30" t="str">
        <f ca="1">IFERROR(INDEX(Id:Структура,ROW(INDIRECT(AT$36)),COLUMN(INDIRECT(AT$36))),"")</f>
        <v/>
      </c>
      <c r="AU35" s="30" t="str">
        <f ca="1">IFERROR(INDEX(Id:Структура,ROW(INDIRECT(AU$36)),COLUMN(INDIRECT(AU$36))),"")</f>
        <v/>
      </c>
      <c r="AV35" s="30" t="str">
        <f ca="1">IFERROR(INDEX(Id:Структура,ROW(INDIRECT(AV$36)),COLUMN(INDIRECT(AV$36))),"")</f>
        <v/>
      </c>
      <c r="AW35" s="30" t="str">
        <f ca="1">IFERROR(INDEX(Id:Структура,ROW(INDIRECT(AW$36)),COLUMN(INDIRECT(AW$36))),"")</f>
        <v/>
      </c>
      <c r="AX35" s="30" t="str">
        <f ca="1">IFERROR(INDEX(Id:Структура,ROW(INDIRECT(AX$36)),COLUMN(INDIRECT(AX$36))),"")</f>
        <v/>
      </c>
      <c r="AY35" s="30" t="str">
        <f ca="1">IFERROR(INDEX(Id:Структура,ROW(INDIRECT(AY$36)),COLUMN(INDIRECT(AY$36))),"")</f>
        <v/>
      </c>
      <c r="AZ35" s="30" t="str">
        <f ca="1">IFERROR(INDEX(Id:Структура,ROW(INDIRECT(AZ$36)),COLUMN(INDIRECT(AZ$36))),"")</f>
        <v/>
      </c>
      <c r="BA35" s="30" t="str">
        <f ca="1">IFERROR(INDEX(Id:Структура,ROW(INDIRECT(BA$36)),COLUMN(INDIRECT(BA$36))),"")</f>
        <v/>
      </c>
      <c r="BB35" s="30" t="str">
        <f ca="1">IFERROR(INDEX(Id:Структура,ROW(INDIRECT(BB$36)),COLUMN(INDIRECT(BB$36))),"")</f>
        <v/>
      </c>
      <c r="BC35" s="30" t="str">
        <f ca="1">IFERROR(INDEX(Id:Структура,ROW(INDIRECT(BC$36)),COLUMN(INDIRECT(BC$36))),"")</f>
        <v/>
      </c>
      <c r="BD35" s="30" t="str">
        <f ca="1">IFERROR(INDEX(Id:Структура,ROW(INDIRECT(BD$36)),COLUMN(INDIRECT(BD$36))),"")</f>
        <v/>
      </c>
      <c r="BE35" s="30" t="str">
        <f ca="1">IFERROR(INDEX(Id:Структура,ROW(INDIRECT(BE$36)),COLUMN(INDIRECT(BE$36))),"")</f>
        <v/>
      </c>
      <c r="BF35" s="30" t="str">
        <f ca="1">IFERROR(INDEX(Id:Структура,ROW(INDIRECT(BF$36)),COLUMN(INDIRECT(BF$36))),"")</f>
        <v/>
      </c>
      <c r="BG35" s="30" t="str">
        <f ca="1">IFERROR(INDEX(Id:Структура,ROW(INDIRECT(BG$36)),COLUMN(INDIRECT(BG$36))),"")</f>
        <v/>
      </c>
      <c r="BH35" s="30" t="str">
        <f ca="1">IFERROR(INDEX(Id:Структура,ROW(INDIRECT(BH$36)),COLUMN(INDIRECT(BH$36))),"")</f>
        <v/>
      </c>
      <c r="BI35" s="30" t="str">
        <f ca="1">IFERROR(INDEX(Id:Структура,ROW(INDIRECT(BI$36)),COLUMN(INDIRECT(BI$36))),"")</f>
        <v/>
      </c>
      <c r="BJ35" s="30" t="str">
        <f ca="1">IFERROR(INDEX(Id:Структура,ROW(INDIRECT(BJ$36)),COLUMN(INDIRECT(BJ$36))),"")</f>
        <v/>
      </c>
      <c r="BK35" s="30" t="str">
        <f ca="1">IFERROR(INDEX(Id:Структура,ROW(INDIRECT(BK$36)),COLUMN(INDIRECT(BK$36))),"")</f>
        <v/>
      </c>
      <c r="BL35" s="30" t="str">
        <f ca="1">IFERROR(INDEX(Id:Структура,ROW(INDIRECT(BL$36)),COLUMN(INDIRECT(BL$36))),"")</f>
        <v/>
      </c>
      <c r="BM35" s="30" t="str">
        <f ca="1">IFERROR(INDEX(Id:Структура,ROW(INDIRECT(BM$36)),COLUMN(INDIRECT(BM$36))),"")</f>
        <v/>
      </c>
      <c r="BN35" s="30" t="str">
        <f ca="1">IFERROR(INDEX(Id:Структура,ROW(INDIRECT(BN$36)),COLUMN(INDIRECT(BN$36))),"")</f>
        <v/>
      </c>
      <c r="BO35" s="30" t="str">
        <f ca="1">IFERROR(INDEX(Id:Структура,ROW(INDIRECT(BO$36)),COLUMN(INDIRECT(BO$36))),"")</f>
        <v/>
      </c>
      <c r="BP35" s="30" t="str">
        <f ca="1">IFERROR(INDEX(Id:Структура,ROW(INDIRECT(BP$36)),COLUMN(INDIRECT(BP$36))),"")</f>
        <v/>
      </c>
      <c r="BQ35" s="30" t="str">
        <f ca="1">IFERROR(INDEX(Id:Структура,ROW(INDIRECT(BQ$36)),COLUMN(INDIRECT(BQ$36))),"")</f>
        <v/>
      </c>
      <c r="BR35" s="30" t="str">
        <f ca="1">IFERROR(INDEX(Id:Структура,ROW(INDIRECT(BR$36)),COLUMN(INDIRECT(BR$36))),"")</f>
        <v/>
      </c>
      <c r="BS35" s="30" t="str">
        <f ca="1">IFERROR(INDEX(Id:Структура,ROW(INDIRECT(BS$36)),COLUMN(INDIRECT(BS$36))),"")</f>
        <v/>
      </c>
      <c r="BT35" s="30" t="str">
        <f ca="1">IFERROR(INDEX(Id:Структура,ROW(INDIRECT(BT$36)),COLUMN(INDIRECT(BT$36))),"")</f>
        <v/>
      </c>
      <c r="BU35" s="30" t="str">
        <f ca="1">IFERROR(INDEX(Id:Структура,ROW(INDIRECT(BU$36)),COLUMN(INDIRECT(BU$36))),"")</f>
        <v/>
      </c>
      <c r="BV35" s="30" t="str">
        <f ca="1">IFERROR(INDEX(Id:Структура,ROW(INDIRECT(BV$36)),COLUMN(INDIRECT(BV$36))),"")</f>
        <v/>
      </c>
      <c r="BW35" s="30" t="str">
        <f ca="1">IFERROR(INDEX(Id:Структура,ROW(INDIRECT(BW$36)),COLUMN(INDIRECT(BW$36))),"")</f>
        <v/>
      </c>
      <c r="BX35" s="30" t="str">
        <f ca="1">IFERROR(INDEX(Id:Структура,ROW(INDIRECT(BX$36)),COLUMN(INDIRECT(BX$36))),"")</f>
        <v/>
      </c>
      <c r="BY35" s="30" t="str">
        <f ca="1">IFERROR(INDEX(Id:Структура,ROW(INDIRECT(BY$36)),COLUMN(INDIRECT(BY$36))),"")</f>
        <v/>
      </c>
      <c r="BZ35" s="30" t="str">
        <f ca="1">IFERROR(INDEX(Id:Структура,ROW(INDIRECT(BZ$36)),COLUMN(INDIRECT(BZ$36))),"")</f>
        <v/>
      </c>
      <c r="CA35" s="30" t="str">
        <f ca="1">IFERROR(INDEX(Id:Структура,ROW(INDIRECT(CA$36)),COLUMN(INDIRECT(CA$36))),"")</f>
        <v/>
      </c>
      <c r="CB35" s="30" t="str">
        <f ca="1">IFERROR(INDEX(Id:Структура,ROW(INDIRECT(CB$36)),COLUMN(INDIRECT(CB$36))),"")</f>
        <v/>
      </c>
      <c r="CC35" s="30" t="str">
        <f ca="1">IFERROR(INDEX(Id:Структура,ROW(INDIRECT(CC$36)),COLUMN(INDIRECT(CC$36))),"")</f>
        <v/>
      </c>
      <c r="CD35" s="30" t="str">
        <f ca="1">IFERROR(INDEX(Id:Структура,ROW(INDIRECT(CD$36)),COLUMN(INDIRECT(CD$36))),"")</f>
        <v/>
      </c>
      <c r="CE35" s="30" t="str">
        <f ca="1">IFERROR(INDEX(Id:Структура,ROW(INDIRECT(CE$36)),COLUMN(INDIRECT(CE$36))),"")</f>
        <v/>
      </c>
      <c r="CF35" s="30" t="str">
        <f ca="1">IFERROR(INDEX(Id:Структура,ROW(INDIRECT(CF$36)),COLUMN(INDIRECT(CF$36))),"")</f>
        <v/>
      </c>
      <c r="CG35" s="30" t="str">
        <f ca="1">IFERROR(INDEX(Id:Структура,ROW(INDIRECT(CG$36)),COLUMN(INDIRECT(CG$36))),"")</f>
        <v/>
      </c>
      <c r="CH35" s="30" t="str">
        <f ca="1">IFERROR(INDEX(Id:Структура,ROW(INDIRECT(CH$36)),COLUMN(INDIRECT(CH$36))),"")</f>
        <v/>
      </c>
      <c r="CI35" s="30" t="str">
        <f ca="1">IFERROR(INDEX(Id:Структура,ROW(INDIRECT(CI$36)),COLUMN(INDIRECT(CI$36))),"")</f>
        <v/>
      </c>
      <c r="CJ35" s="30" t="str">
        <f ca="1">IFERROR(INDEX(Id:Структура,ROW(INDIRECT(CJ$36)),COLUMN(INDIRECT(CJ$36))),"")</f>
        <v/>
      </c>
      <c r="CK35" s="30" t="str">
        <f ca="1">IFERROR(INDEX(Id:Структура,ROW(INDIRECT(CK$36)),COLUMN(INDIRECT(CK$36))),"")</f>
        <v/>
      </c>
      <c r="CL35" s="30" t="str">
        <f ca="1">IFERROR(INDEX(Id:Структура,ROW(INDIRECT(CL$36)),COLUMN(INDIRECT(CL$36))),"")</f>
        <v/>
      </c>
      <c r="CM35" s="30" t="str">
        <f ca="1">IFERROR(INDEX(Id:Структура,ROW(INDIRECT(CM$36)),COLUMN(INDIRECT(CM$36))),"")</f>
        <v/>
      </c>
      <c r="CN35" s="30" t="str">
        <f ca="1">IFERROR(INDEX(Id:Структура,ROW(INDIRECT(CN$36)),COLUMN(INDIRECT(CN$36))),"")</f>
        <v/>
      </c>
      <c r="CO35" s="30" t="str">
        <f ca="1">IFERROR(INDEX(Id:Структура,ROW(INDIRECT(CO$36)),COLUMN(INDIRECT(CO$36))),"")</f>
        <v/>
      </c>
      <c r="CP35" s="30" t="str">
        <f ca="1">IFERROR(INDEX(Id:Структура,ROW(INDIRECT(CP$36)),COLUMN(INDIRECT(CP$36))),"")</f>
        <v/>
      </c>
      <c r="CQ35" s="30" t="str">
        <f ca="1">IFERROR(INDEX(Id:Структура,ROW(INDIRECT(CQ$36)),COLUMN(INDIRECT(CQ$36))),"")</f>
        <v/>
      </c>
      <c r="CR35" s="30" t="str">
        <f ca="1">IFERROR(INDEX(Id:Структура,ROW(INDIRECT(CR$36)),COLUMN(INDIRECT(CR$36))),"")</f>
        <v/>
      </c>
      <c r="CS35" s="30" t="str">
        <f ca="1">IFERROR(INDEX(Id:Структура,ROW(INDIRECT(CS$36)),COLUMN(INDIRECT(CS$36))),"")</f>
        <v/>
      </c>
      <c r="CT35" s="30" t="str">
        <f ca="1">IFERROR(INDEX(Id:Структура,ROW(INDIRECT(CT$36)),COLUMN(INDIRECT(CT$36))),"")</f>
        <v/>
      </c>
      <c r="CU35" s="30" t="str">
        <f ca="1">IFERROR(INDEX(Id:Структура,ROW(INDIRECT(CU$36)),COLUMN(INDIRECT(CU$36))),"")</f>
        <v/>
      </c>
      <c r="CV35" s="30" t="str">
        <f ca="1">IFERROR(INDEX(Id:Структура,ROW(INDIRECT(CV$36)),COLUMN(INDIRECT(CV$36))),"")</f>
        <v/>
      </c>
      <c r="CW35" s="30" t="str">
        <f ca="1">IFERROR(INDEX(Id:Структура,ROW(INDIRECT(CW$36)),COLUMN(INDIRECT(CW$36))),"")</f>
        <v/>
      </c>
      <c r="CX35" s="30" t="str">
        <f ca="1">IFERROR(INDEX(Id:Структура,ROW(INDIRECT(CX$36)),COLUMN(INDIRECT(CX$36))),"")</f>
        <v/>
      </c>
      <c r="CY35" s="30" t="str">
        <f ca="1">IFERROR(INDEX(Id:Структура,ROW(INDIRECT(CY$36)),COLUMN(INDIRECT(CY$36))),"")</f>
        <v/>
      </c>
      <c r="CZ35" s="30" t="str">
        <f ca="1">IFERROR(INDEX(Id:Структура,ROW(INDIRECT(CZ$36)),COLUMN(INDIRECT(CZ$36))),"")</f>
        <v/>
      </c>
      <c r="DA35" s="30" t="str">
        <f ca="1">IFERROR(INDEX(Id:Структура,ROW(INDIRECT(DA$36)),COLUMN(INDIRECT(DA$36))),"")</f>
        <v/>
      </c>
      <c r="DB35" s="30" t="str">
        <f ca="1">IFERROR(INDEX(Id:Структура,ROW(INDIRECT(DB$36)),COLUMN(INDIRECT(DB$36))),"")</f>
        <v/>
      </c>
      <c r="DC35" s="30" t="str">
        <f ca="1">IFERROR(INDEX(Id:Структура,ROW(INDIRECT(DC$36)),COLUMN(INDIRECT(DC$36))),"")</f>
        <v/>
      </c>
      <c r="DD35" s="30" t="str">
        <f ca="1">IFERROR(INDEX(Id:Структура,ROW(INDIRECT(DD$36)),COLUMN(INDIRECT(DD$36))),"")</f>
        <v/>
      </c>
      <c r="DE35" s="30" t="str">
        <f ca="1">IFERROR(INDEX(Id:Структура,ROW(INDIRECT(DE$36)),COLUMN(INDIRECT(DE$36))),"")</f>
        <v/>
      </c>
      <c r="DF35" s="30" t="str">
        <f ca="1">IFERROR(INDEX(Id:Структура,ROW(INDIRECT(DF$36)),COLUMN(INDIRECT(DF$36))),"")</f>
        <v/>
      </c>
      <c r="DG35" s="30" t="str">
        <f ca="1">IFERROR(INDEX(Id:Структура,ROW(INDIRECT(DG$36)),COLUMN(INDIRECT(DG$36))),"")</f>
        <v/>
      </c>
      <c r="DH35" s="30" t="str">
        <f ca="1">IFERROR(INDEX(Id:Структура,ROW(INDIRECT(DH$36)),COLUMN(INDIRECT(DH$36))),"")</f>
        <v/>
      </c>
      <c r="DI35" s="30" t="str">
        <f ca="1">IFERROR(INDEX(Id:Структура,ROW(INDIRECT(DI$36)),COLUMN(INDIRECT(DI$36))),"")</f>
        <v/>
      </c>
      <c r="DJ35" s="30" t="str">
        <f ca="1">IFERROR(INDEX(Id:Структура,ROW(INDIRECT(DJ$36)),COLUMN(INDIRECT(DJ$36))),"")</f>
        <v/>
      </c>
      <c r="DK35" s="30" t="str">
        <f ca="1">IFERROR(INDEX(Id:Структура,ROW(INDIRECT(DK$36)),COLUMN(INDIRECT(DK$36))),"")</f>
        <v/>
      </c>
      <c r="DL35" s="30" t="str">
        <f ca="1">IFERROR(INDEX(Id:Структура,ROW(INDIRECT(DL$36)),COLUMN(INDIRECT(DL$36))),"")</f>
        <v/>
      </c>
      <c r="DM35" s="30" t="str">
        <f ca="1">IFERROR(INDEX(Id:Структура,ROW(INDIRECT(DM$36)),COLUMN(INDIRECT(DM$36))),"")</f>
        <v/>
      </c>
      <c r="DN35" s="30" t="str">
        <f ca="1">IFERROR(INDEX(Id:Структура,ROW(INDIRECT(DN$36)),COLUMN(INDIRECT(DN$36))),"")</f>
        <v/>
      </c>
      <c r="DO35" s="30" t="str">
        <f ca="1">IFERROR(INDEX(Id:Структура,ROW(INDIRECT(DO$36)),COLUMN(INDIRECT(DO$36))),"")</f>
        <v/>
      </c>
      <c r="DP35" s="30" t="str">
        <f ca="1">IFERROR(INDEX(Id:Структура,ROW(INDIRECT(DP$36)),COLUMN(INDIRECT(DP$36))),"")</f>
        <v/>
      </c>
      <c r="DQ35" s="30" t="str">
        <f ca="1">IFERROR(INDEX(Id:Структура,ROW(INDIRECT(DQ$36)),COLUMN(INDIRECT(DQ$36))),"")</f>
        <v/>
      </c>
      <c r="DR35" s="30" t="str">
        <f ca="1">IFERROR(INDEX(Id:Структура,ROW(INDIRECT(DR$36)),COLUMN(INDIRECT(DR$36))),"")</f>
        <v/>
      </c>
      <c r="DS35" s="30" t="str">
        <f ca="1">IFERROR(INDEX(Id:Структура,ROW(INDIRECT(DS$36)),COLUMN(INDIRECT(DS$36))),"")</f>
        <v/>
      </c>
      <c r="DT35" s="30" t="str">
        <f ca="1">IFERROR(INDEX(Id:Структура,ROW(INDIRECT(DT$36)),COLUMN(INDIRECT(DT$36))),"")</f>
        <v/>
      </c>
      <c r="DU35" s="30" t="str">
        <f ca="1">IFERROR(INDEX(Id:Структура,ROW(INDIRECT(DU$36)),COLUMN(INDIRECT(DU$36))),"")</f>
        <v/>
      </c>
      <c r="DV35" s="30" t="str">
        <f ca="1">IFERROR(INDEX(Id:Структура,ROW(INDIRECT(DV$36)),COLUMN(INDIRECT(DV$36))),"")</f>
        <v/>
      </c>
      <c r="DW35" s="30" t="str">
        <f ca="1">IFERROR(INDEX(Id:Структура,ROW(INDIRECT(DW$36)),COLUMN(INDIRECT(DW$36))),"")</f>
        <v/>
      </c>
      <c r="DX35" s="30" t="str">
        <f ca="1">IFERROR(INDEX(Id:Структура,ROW(INDIRECT(DX$36)),COLUMN(INDIRECT(DX$36))),"")</f>
        <v/>
      </c>
      <c r="DY35" s="30" t="str">
        <f ca="1">IFERROR(INDEX(Id:Структура,ROW(INDIRECT(DY$36)),COLUMN(INDIRECT(DY$36))),"")</f>
        <v/>
      </c>
      <c r="DZ35" s="30" t="str">
        <f ca="1">IFERROR(INDEX(Id:Структура,ROW(INDIRECT(DZ$36)),COLUMN(INDIRECT(DZ$36))),"")</f>
        <v/>
      </c>
      <c r="EA35" s="30" t="str">
        <f ca="1">IFERROR(INDEX(Id:Структура,ROW(INDIRECT(EA$36)),COLUMN(INDIRECT(EA$36))),"")</f>
        <v/>
      </c>
      <c r="EB35" s="30" t="str">
        <f ca="1">IFERROR(INDEX(Id:Структура,ROW(INDIRECT(EB$36)),COLUMN(INDIRECT(EB$36))),"")</f>
        <v/>
      </c>
      <c r="EC35" s="30" t="str">
        <f ca="1">IFERROR(INDEX(Id:Структура,ROW(INDIRECT(EC$36)),COLUMN(INDIRECT(EC$36))),"")</f>
        <v/>
      </c>
      <c r="ED35" s="30" t="str">
        <f ca="1">IFERROR(INDEX(Id:Структура,ROW(INDIRECT(ED$36)),COLUMN(INDIRECT(ED$36))),"")</f>
        <v/>
      </c>
      <c r="EE35" s="30" t="str">
        <f ca="1">IFERROR(INDEX(Id:Структура,ROW(INDIRECT(EE$36)),COLUMN(INDIRECT(EE$36))),"")</f>
        <v/>
      </c>
      <c r="EF35" s="30" t="str">
        <f ca="1">IFERROR(INDEX(Id:Структура,ROW(INDIRECT(EF$36)),COLUMN(INDIRECT(EF$36))),"")</f>
        <v/>
      </c>
      <c r="EG35" s="30" t="str">
        <f ca="1">IFERROR(INDEX(Id:Структура,ROW(INDIRECT(EG$36)),COLUMN(INDIRECT(EG$36))),"")</f>
        <v/>
      </c>
      <c r="EH35" s="30" t="str">
        <f ca="1">IFERROR(INDEX(Id:Структура,ROW(INDIRECT(EH$36)),COLUMN(INDIRECT(EH$36))),"")</f>
        <v/>
      </c>
      <c r="EI35" s="30" t="str">
        <f ca="1">IFERROR(INDEX(Id:Структура,ROW(INDIRECT(EI$36)),COLUMN(INDIRECT(EI$36))),"")</f>
        <v/>
      </c>
      <c r="EJ35" s="30" t="str">
        <f ca="1">IFERROR(INDEX(Id:Структура,ROW(INDIRECT(EJ$36)),COLUMN(INDIRECT(EJ$36))),"")</f>
        <v/>
      </c>
      <c r="EK35" s="30" t="str">
        <f ca="1">IFERROR(INDEX(Id:Структура,ROW(INDIRECT(EK$36)),COLUMN(INDIRECT(EK$36))),"")</f>
        <v/>
      </c>
      <c r="EL35" s="30" t="str">
        <f ca="1">IFERROR(INDEX(Id:Структура,ROW(INDIRECT(EL$36)),COLUMN(INDIRECT(EL$36))),"")</f>
        <v/>
      </c>
      <c r="EM35" s="30" t="str">
        <f ca="1">IFERROR(INDEX(Id:Структура,ROW(INDIRECT(EM$36)),COLUMN(INDIRECT(EM$36))),"")</f>
        <v/>
      </c>
      <c r="EN35" s="30" t="str">
        <f ca="1">IFERROR(INDEX(Id:Структура,ROW(INDIRECT(EN$36)),COLUMN(INDIRECT(EN$36))),"")</f>
        <v/>
      </c>
      <c r="EO35" s="30" t="str">
        <f ca="1">IFERROR(INDEX(Id:Структура,ROW(INDIRECT(EO$36)),COLUMN(INDIRECT(EO$36))),"")</f>
        <v/>
      </c>
      <c r="EP35" s="30" t="str">
        <f ca="1">IFERROR(INDEX(Id:Структура,ROW(INDIRECT(EP$36)),COLUMN(INDIRECT(EP$36))),"")</f>
        <v/>
      </c>
      <c r="EQ35" s="30" t="str">
        <f ca="1">IFERROR(INDEX(Id:Структура,ROW(INDIRECT(EQ$36)),COLUMN(INDIRECT(EQ$36))),"")</f>
        <v/>
      </c>
      <c r="ER35" s="30" t="str">
        <f ca="1">IFERROR(INDEX(Id:Структура,ROW(INDIRECT(ER$36)),COLUMN(INDIRECT(ER$36))),"")</f>
        <v/>
      </c>
      <c r="ES35" s="30" t="str">
        <f ca="1">IFERROR(INDEX(Id:Структура,ROW(INDIRECT(ES$36)),COLUMN(INDIRECT(ES$36))),"")</f>
        <v/>
      </c>
      <c r="ET35" s="30" t="str">
        <f ca="1">IFERROR(INDEX(Id:Структура,ROW(INDIRECT(ET$36)),COLUMN(INDIRECT(ET$36))),"")</f>
        <v/>
      </c>
      <c r="EU35" s="30" t="str">
        <f ca="1">IFERROR(INDEX(Id:Структура,ROW(INDIRECT(EU$36)),COLUMN(INDIRECT(EU$36))),"")</f>
        <v/>
      </c>
      <c r="EV35" s="30" t="str">
        <f ca="1">IFERROR(INDEX(Id:Структура,ROW(INDIRECT(EV$36)),COLUMN(INDIRECT(EV$36))),"")</f>
        <v/>
      </c>
      <c r="EW35" s="30" t="str">
        <f ca="1">IFERROR(INDEX(Id:Структура,ROW(INDIRECT(EW$36)),COLUMN(INDIRECT(EW$36))),"")</f>
        <v/>
      </c>
      <c r="EX35" s="30" t="str">
        <f ca="1">IFERROR(INDEX(Id:Структура,ROW(INDIRECT(EX$36)),COLUMN(INDIRECT(EX$36))),"")</f>
        <v/>
      </c>
      <c r="EY35" s="30" t="str">
        <f ca="1">IFERROR(INDEX(Id:Структура,ROW(INDIRECT(EY$36)),COLUMN(INDIRECT(EY$36))),"")</f>
        <v/>
      </c>
      <c r="EZ35" s="30" t="str">
        <f ca="1">IFERROR(INDEX(Id:Структура,ROW(INDIRECT(EZ$36)),COLUMN(INDIRECT(EZ$36))),"")</f>
        <v/>
      </c>
      <c r="FA35" s="30" t="str">
        <f ca="1">IFERROR(INDEX(Id:Структура,ROW(INDIRECT(FA$36)),COLUMN(INDIRECT(FA$36))),"")</f>
        <v/>
      </c>
      <c r="FB35" s="30" t="str">
        <f ca="1">IFERROR(INDEX(Id:Структура,ROW(INDIRECT(FB$36)),COLUMN(INDIRECT(FB$36))),"")</f>
        <v/>
      </c>
      <c r="FC35" s="30" t="str">
        <f ca="1">IFERROR(INDEX(Id:Структура,ROW(INDIRECT(FC$36)),COLUMN(INDIRECT(FC$36))),"")</f>
        <v/>
      </c>
      <c r="FD35" s="30" t="str">
        <f ca="1">IFERROR(INDEX(Id:Структура,ROW(INDIRECT(FD$36)),COLUMN(INDIRECT(FD$36))),"")</f>
        <v/>
      </c>
      <c r="FE35" s="30" t="str">
        <f ca="1">IFERROR(INDEX(Id:Структура,ROW(INDIRECT(FE$36)),COLUMN(INDIRECT(FE$36))),"")</f>
        <v/>
      </c>
      <c r="FF35" s="30" t="str">
        <f ca="1">IFERROR(INDEX(Id:Структура,ROW(INDIRECT(FF$36)),COLUMN(INDIRECT(FF$36))),"")</f>
        <v/>
      </c>
      <c r="FG35" s="30" t="str">
        <f ca="1">IFERROR(INDEX(Id:Структура,ROW(INDIRECT(FG$36)),COLUMN(INDIRECT(FG$36))),"")</f>
        <v/>
      </c>
      <c r="FH35" s="30" t="str">
        <f ca="1">IFERROR(INDEX(Id:Структура,ROW(INDIRECT(FH$36)),COLUMN(INDIRECT(FH$36))),"")</f>
        <v/>
      </c>
      <c r="FI35" s="30" t="str">
        <f ca="1">IFERROR(INDEX(Id:Структура,ROW(INDIRECT(FI$36)),COLUMN(INDIRECT(FI$36))),"")</f>
        <v/>
      </c>
      <c r="FJ35" s="30" t="str">
        <f ca="1">IFERROR(INDEX(Id:Структура,ROW(INDIRECT(FJ$36)),COLUMN(INDIRECT(FJ$36))),"")</f>
        <v/>
      </c>
      <c r="FK35" s="30" t="str">
        <f ca="1">IFERROR(INDEX(Id:Структура,ROW(INDIRECT(FK$36)),COLUMN(INDIRECT(FK$36))),"")</f>
        <v/>
      </c>
      <c r="FL35" s="30" t="str">
        <f ca="1">IFERROR(INDEX(Id:Структура,ROW(INDIRECT(FL$36)),COLUMN(INDIRECT(FL$36))),"")</f>
        <v/>
      </c>
      <c r="FM35" s="30" t="str">
        <f ca="1">IFERROR(INDEX(Id:Структура,ROW(INDIRECT(FM$36)),COLUMN(INDIRECT(FM$36))),"")</f>
        <v/>
      </c>
      <c r="FN35" s="30" t="str">
        <f ca="1">IFERROR(INDEX(Id:Структура,ROW(INDIRECT(FN$36)),COLUMN(INDIRECT(FN$36))),"")</f>
        <v/>
      </c>
      <c r="FO35" s="30" t="str">
        <f ca="1">IFERROR(INDEX(Id:Структура,ROW(INDIRECT(FO$36)),COLUMN(INDIRECT(FO$36))),"")</f>
        <v/>
      </c>
      <c r="FP35" s="30" t="str">
        <f ca="1">IFERROR(INDEX(Id:Структура,ROW(INDIRECT(FP$36)),COLUMN(INDIRECT(FP$36))),"")</f>
        <v/>
      </c>
      <c r="FQ35" s="30" t="str">
        <f ca="1">IFERROR(INDEX(Id:Структура,ROW(INDIRECT(FQ$36)),COLUMN(INDIRECT(FQ$36))),"")</f>
        <v/>
      </c>
      <c r="FR35" s="30" t="str">
        <f ca="1">IFERROR(INDEX(Id:Структура,ROW(INDIRECT(FR$36)),COLUMN(INDIRECT(FR$36))),"")</f>
        <v/>
      </c>
      <c r="FS35" s="30" t="str">
        <f ca="1">IFERROR(INDEX(Id:Структура,ROW(INDIRECT(FS$36)),COLUMN(INDIRECT(FS$36))),"")</f>
        <v/>
      </c>
      <c r="FT35" s="30" t="str">
        <f ca="1">IFERROR(INDEX(Id:Структура,ROW(INDIRECT(FT$36)),COLUMN(INDIRECT(FT$36))),"")</f>
        <v/>
      </c>
      <c r="FU35" s="30" t="str">
        <f ca="1">IFERROR(INDEX(Id:Структура,ROW(INDIRECT(FU$36)),COLUMN(INDIRECT(FU$36))),"")</f>
        <v/>
      </c>
      <c r="FV35" s="30" t="str">
        <f ca="1">IFERROR(INDEX(Id:Структура,ROW(INDIRECT(FV$36)),COLUMN(INDIRECT(FV$36))),"")</f>
        <v/>
      </c>
      <c r="FW35" s="30" t="str">
        <f ca="1">IFERROR(INDEX(Id:Структура,ROW(INDIRECT(FW$36)),COLUMN(INDIRECT(FW$36))),"")</f>
        <v/>
      </c>
      <c r="FX35" s="30" t="str">
        <f ca="1">IFERROR(INDEX(Id:Структура,ROW(INDIRECT(FX$36)),COLUMN(INDIRECT(FX$36))),"")</f>
        <v/>
      </c>
      <c r="FY35" s="30" t="str">
        <f ca="1">IFERROR(INDEX(Id:Структура,ROW(INDIRECT(FY$36)),COLUMN(INDIRECT(FY$36))),"")</f>
        <v/>
      </c>
      <c r="FZ35" s="30" t="str">
        <f ca="1">IFERROR(INDEX(Id:Структура,ROW(INDIRECT(FZ$36)),COLUMN(INDIRECT(FZ$36))),"")</f>
        <v/>
      </c>
      <c r="GA35" s="30" t="str">
        <f ca="1">IFERROR(INDEX(Id:Структура,ROW(INDIRECT(GA$36)),COLUMN(INDIRECT(GA$36))),"")</f>
        <v/>
      </c>
      <c r="GB35" s="30" t="str">
        <f ca="1">IFERROR(INDEX(Id:Структура,ROW(INDIRECT(GB$36)),COLUMN(INDIRECT(GB$36))),"")</f>
        <v/>
      </c>
      <c r="GC35" s="30" t="str">
        <f ca="1">IFERROR(INDEX(Id:Структура,ROW(INDIRECT(GC$36)),COLUMN(INDIRECT(GC$36))),"")</f>
        <v/>
      </c>
      <c r="GD35" s="30" t="str">
        <f ca="1">IFERROR(INDEX(Id:Структура,ROW(INDIRECT(GD$36)),COLUMN(INDIRECT(GD$36))),"")</f>
        <v/>
      </c>
      <c r="GE35" s="30" t="str">
        <f ca="1">IFERROR(INDEX(Id:Структура,ROW(INDIRECT(GE$36)),COLUMN(INDIRECT(GE$36))),"")</f>
        <v/>
      </c>
      <c r="GF35" s="30" t="str">
        <f ca="1">IFERROR(INDEX(Id:Структура,ROW(INDIRECT(GF$36)),COLUMN(INDIRECT(GF$36))),"")</f>
        <v/>
      </c>
      <c r="GG35" s="30" t="str">
        <f ca="1">IFERROR(INDEX(Id:Структура,ROW(INDIRECT(GG$36)),COLUMN(INDIRECT(GG$36))),"")</f>
        <v/>
      </c>
      <c r="GH35" s="30" t="str">
        <f ca="1">IFERROR(INDEX(Id:Структура,ROW(INDIRECT(GH$36)),COLUMN(INDIRECT(GH$36))),"")</f>
        <v/>
      </c>
      <c r="GI35" s="30" t="str">
        <f ca="1">IFERROR(INDEX(Id:Структура,ROW(INDIRECT(GI$36)),COLUMN(INDIRECT(GI$36))),"")</f>
        <v/>
      </c>
      <c r="GJ35" s="30" t="str">
        <f ca="1">IFERROR(INDEX(Id:Структура,ROW(INDIRECT(GJ$36)),COLUMN(INDIRECT(GJ$36))),"")</f>
        <v/>
      </c>
      <c r="GK35" s="30" t="str">
        <f ca="1">IFERROR(INDEX(Id:Структура,ROW(INDIRECT(GK$36)),COLUMN(INDIRECT(GK$36))),"")</f>
        <v/>
      </c>
      <c r="GL35" s="30" t="str">
        <f ca="1">IFERROR(INDEX(Id:Структура,ROW(INDIRECT(GL$36)),COLUMN(INDIRECT(GL$36))),"")</f>
        <v/>
      </c>
      <c r="GM35" s="30" t="str">
        <f ca="1">IFERROR(INDEX(Id:Структура,ROW(INDIRECT(GM$36)),COLUMN(INDIRECT(GM$36))),"")</f>
        <v/>
      </c>
      <c r="GN35" s="30" t="str">
        <f ca="1">IFERROR(INDEX(Id:Структура,ROW(INDIRECT(GN$36)),COLUMN(INDIRECT(GN$36))),"")</f>
        <v/>
      </c>
      <c r="GO35" s="30" t="str">
        <f ca="1">IFERROR(INDEX(Id:Структура,ROW(INDIRECT(GO$36)),COLUMN(INDIRECT(GO$36))),"")</f>
        <v/>
      </c>
      <c r="GP35" s="30" t="str">
        <f ca="1">IFERROR(INDEX(Id:Структура,ROW(INDIRECT(GP$36)),COLUMN(INDIRECT(GP$36))),"")</f>
        <v/>
      </c>
      <c r="GQ35" s="30" t="str">
        <f ca="1">IFERROR(INDEX(Id:Структура,ROW(INDIRECT(GQ$36)),COLUMN(INDIRECT(GQ$36))),"")</f>
        <v/>
      </c>
      <c r="GR35" s="30" t="str">
        <f ca="1">IFERROR(INDEX(Id:Структура,ROW(INDIRECT(GR$36)),COLUMN(INDIRECT(GR$36))),"")</f>
        <v/>
      </c>
      <c r="GS35" s="30" t="str">
        <f ca="1">IFERROR(INDEX(Id:Структура,ROW(INDIRECT(GS$36)),COLUMN(INDIRECT(GS$36))),"")</f>
        <v/>
      </c>
      <c r="GT35" s="30" t="str">
        <f ca="1">IFERROR(INDEX(Id:Структура,ROW(INDIRECT(GT$36)),COLUMN(INDIRECT(GT$36))),"")</f>
        <v/>
      </c>
      <c r="GU35" s="30" t="str">
        <f ca="1">IFERROR(INDEX(Id:Структура,ROW(INDIRECT(GU$36)),COLUMN(INDIRECT(GU$36))),"")</f>
        <v/>
      </c>
      <c r="GV35" s="30" t="str">
        <f ca="1">IFERROR(INDEX(Id:Структура,ROW(INDIRECT(GV$36)),COLUMN(INDIRECT(GV$36))),"")</f>
        <v/>
      </c>
      <c r="GW35" s="30" t="str">
        <f ca="1">IFERROR(INDEX(Id:Структура,ROW(INDIRECT(GW$36)),COLUMN(INDIRECT(GW$36))),"")</f>
        <v/>
      </c>
      <c r="GX35" s="30" t="str">
        <f ca="1">IFERROR(INDEX(Id:Структура,ROW(INDIRECT(GX$36)),COLUMN(INDIRECT(GX$36))),"")</f>
        <v/>
      </c>
      <c r="GY35" s="30" t="str">
        <f ca="1">IFERROR(INDEX(Id:Структура,ROW(INDIRECT(GY$36)),COLUMN(INDIRECT(GY$36))),"")</f>
        <v/>
      </c>
      <c r="GZ35" s="30" t="str">
        <f ca="1">IFERROR(INDEX(Id:Структура,ROW(INDIRECT(GZ$36)),COLUMN(INDIRECT(GZ$36))),"")</f>
        <v/>
      </c>
      <c r="HA35" s="30" t="str">
        <f ca="1">IFERROR(INDEX(Id:Структура,ROW(INDIRECT(HA$36)),COLUMN(INDIRECT(HA$36))),"")</f>
        <v/>
      </c>
      <c r="HB35" s="30" t="str">
        <f ca="1">IFERROR(INDEX(Id:Структура,ROW(INDIRECT(HB$36)),COLUMN(INDIRECT(HB$36))),"")</f>
        <v/>
      </c>
      <c r="HC35" s="30" t="str">
        <f ca="1">IFERROR(INDEX(Id:Структура,ROW(INDIRECT(HC$36)),COLUMN(INDIRECT(HC$36))),"")</f>
        <v/>
      </c>
      <c r="HD35" s="30" t="str">
        <f ca="1">IFERROR(INDEX(Id:Структура,ROW(INDIRECT(HD$36)),COLUMN(INDIRECT(HD$36))),"")</f>
        <v/>
      </c>
      <c r="HE35" s="30" t="str">
        <f ca="1">IFERROR(INDEX(Id:Структура,ROW(INDIRECT(HE$36)),COLUMN(INDIRECT(HE$36))),"")</f>
        <v/>
      </c>
      <c r="HF35" s="30" t="str">
        <f ca="1">IFERROR(INDEX(Id:Структура,ROW(INDIRECT(HF$36)),COLUMN(INDIRECT(HF$36))),"")</f>
        <v/>
      </c>
      <c r="HG35" s="30" t="str">
        <f ca="1">IFERROR(INDEX(Id:Структура,ROW(INDIRECT(HG$36)),COLUMN(INDIRECT(HG$36))),"")</f>
        <v/>
      </c>
      <c r="HH35" s="30" t="str">
        <f ca="1">IFERROR(INDEX(Id:Структура,ROW(INDIRECT(HH$36)),COLUMN(INDIRECT(HH$36))),"")</f>
        <v/>
      </c>
      <c r="HI35" s="30" t="str">
        <f ca="1">IFERROR(INDEX(Id:Структура,ROW(INDIRECT(HI$36)),COLUMN(INDIRECT(HI$36))),"")</f>
        <v/>
      </c>
      <c r="HJ35" s="30" t="str">
        <f ca="1">IFERROR(INDEX(Id:Структура,ROW(INDIRECT(HJ$36)),COLUMN(INDIRECT(HJ$36))),"")</f>
        <v/>
      </c>
      <c r="HK35" s="30" t="str">
        <f ca="1">IFERROR(INDEX(Id:Структура,ROW(INDIRECT(HK$36)),COLUMN(INDIRECT(HK$36))),"")</f>
        <v/>
      </c>
      <c r="HL35" s="30" t="str">
        <f ca="1">IFERROR(INDEX(Id:Структура,ROW(INDIRECT(HL$36)),COLUMN(INDIRECT(HL$36))),"")</f>
        <v/>
      </c>
      <c r="HM35" s="30" t="str">
        <f ca="1">IFERROR(INDEX(Id:Структура,ROW(INDIRECT(HM$36)),COLUMN(INDIRECT(HM$36))),"")</f>
        <v/>
      </c>
      <c r="HN35" s="30" t="str">
        <f ca="1">IFERROR(INDEX(Id:Структура,ROW(INDIRECT(HN$36)),COLUMN(INDIRECT(HN$36))),"")</f>
        <v/>
      </c>
      <c r="HO35" s="30" t="str">
        <f ca="1">IFERROR(INDEX(Id:Структура,ROW(INDIRECT(HO$36)),COLUMN(INDIRECT(HO$36))),"")</f>
        <v/>
      </c>
      <c r="HP35" s="30" t="str">
        <f ca="1">IFERROR(INDEX(Id:Структура,ROW(INDIRECT(HP$36)),COLUMN(INDIRECT(HP$36))),"")</f>
        <v/>
      </c>
      <c r="HQ35" s="30" t="str">
        <f ca="1">IFERROR(INDEX(Id:Структура,ROW(INDIRECT(HQ$36)),COLUMN(INDIRECT(HQ$36))),"")</f>
        <v/>
      </c>
      <c r="HR35" s="30" t="str">
        <f ca="1">IFERROR(INDEX(Id:Структура,ROW(INDIRECT(HR$36)),COLUMN(INDIRECT(HR$36))),"")</f>
        <v/>
      </c>
      <c r="HS35" s="30" t="str">
        <f ca="1">IFERROR(INDEX(Id:Структура,ROW(INDIRECT(HS$36)),COLUMN(INDIRECT(HS$36))),"")</f>
        <v/>
      </c>
      <c r="HT35" s="30" t="str">
        <f ca="1">IFERROR(INDEX(Id:Структура,ROW(INDIRECT(HT$36)),COLUMN(INDIRECT(HT$36))),"")</f>
        <v/>
      </c>
      <c r="HU35" s="30" t="str">
        <f ca="1">IFERROR(INDEX(Id:Структура,ROW(INDIRECT(HU$36)),COLUMN(INDIRECT(HU$36))),"")</f>
        <v/>
      </c>
      <c r="HV35" s="30" t="str">
        <f ca="1">IFERROR(INDEX(Id:Структура,ROW(INDIRECT(HV$36)),COLUMN(INDIRECT(HV$36))),"")</f>
        <v/>
      </c>
      <c r="HW35" s="30" t="str">
        <f ca="1">IFERROR(INDEX(Id:Структура,ROW(INDIRECT(HW$36)),COLUMN(INDIRECT(HW$36))),"")</f>
        <v/>
      </c>
      <c r="HX35" s="30" t="str">
        <f ca="1">IFERROR(INDEX(Id:Структура,ROW(INDIRECT(HX$36)),COLUMN(INDIRECT(HX$36))),"")</f>
        <v/>
      </c>
      <c r="HY35" s="30" t="str">
        <f ca="1">IFERROR(INDEX(Id:Структура,ROW(INDIRECT(HY$36)),COLUMN(INDIRECT(HY$36))),"")</f>
        <v/>
      </c>
      <c r="HZ35" s="30" t="str">
        <f ca="1">IFERROR(INDEX(Id:Структура,ROW(INDIRECT(HZ$36)),COLUMN(INDIRECT(HZ$36))),"")</f>
        <v/>
      </c>
      <c r="IA35" s="30" t="str">
        <f ca="1">IFERROR(INDEX(Id:Структура,ROW(INDIRECT(IA$36)),COLUMN(INDIRECT(IA$36))),"")</f>
        <v/>
      </c>
      <c r="IB35" s="30" t="str">
        <f ca="1">IFERROR(INDEX(Id:Структура,ROW(INDIRECT(IB$36)),COLUMN(INDIRECT(IB$36))),"")</f>
        <v/>
      </c>
      <c r="IC35" s="30" t="str">
        <f ca="1">IFERROR(INDEX(Id:Структура,ROW(INDIRECT(IC$36)),COLUMN(INDIRECT(IC$36))),"")</f>
        <v/>
      </c>
      <c r="ID35" s="30" t="str">
        <f ca="1">IFERROR(INDEX(Id:Структура,ROW(INDIRECT(ID$36)),COLUMN(INDIRECT(ID$36))),"")</f>
        <v/>
      </c>
      <c r="IE35" s="30" t="str">
        <f ca="1">IFERROR(INDEX(Id:Структура,ROW(INDIRECT(IE$36)),COLUMN(INDIRECT(IE$36))),"")</f>
        <v/>
      </c>
      <c r="IF35" s="30" t="str">
        <f ca="1">IFERROR(INDEX(Id:Структура,ROW(INDIRECT(IF$36)),COLUMN(INDIRECT(IF$36))),"")</f>
        <v/>
      </c>
      <c r="IG35" s="30" t="str">
        <f ca="1">IFERROR(INDEX(Id:Структура,ROW(INDIRECT(IG$36)),COLUMN(INDIRECT(IG$36))),"")</f>
        <v/>
      </c>
      <c r="IH35" s="30" t="str">
        <f ca="1">IFERROR(INDEX(Id:Структура,ROW(INDIRECT(IH$36)),COLUMN(INDIRECT(IH$36))),"")</f>
        <v/>
      </c>
      <c r="II35" s="30" t="str">
        <f ca="1">IFERROR(INDEX(Id:Структура,ROW(INDIRECT(II$36)),COLUMN(INDIRECT(II$36))),"")</f>
        <v/>
      </c>
      <c r="IJ35" s="30" t="str">
        <f ca="1">IFERROR(INDEX(Id:Структура,ROW(INDIRECT(IJ$36)),COLUMN(INDIRECT(IJ$36))),"")</f>
        <v/>
      </c>
      <c r="IK35" s="30" t="str">
        <f ca="1">IFERROR(INDEX(Id:Структура,ROW(INDIRECT(IK$36)),COLUMN(INDIRECT(IK$36))),"")</f>
        <v/>
      </c>
      <c r="IL35" s="30" t="str">
        <f ca="1">IFERROR(INDEX(Id:Структура,ROW(INDIRECT(IL$36)),COLUMN(INDIRECT(IL$36))),"")</f>
        <v/>
      </c>
      <c r="IM35" s="30" t="str">
        <f ca="1">IFERROR(INDEX(Id:Структура,ROW(INDIRECT(IM$36)),COLUMN(INDIRECT(IM$36))),"")</f>
        <v/>
      </c>
      <c r="IN35" s="30" t="str">
        <f ca="1">IFERROR(INDEX(Id:Структура,ROW(INDIRECT(IN$36)),COLUMN(INDIRECT(IN$36))),"")</f>
        <v/>
      </c>
      <c r="IO35" s="30" t="str">
        <f ca="1">IFERROR(INDEX(Id:Структура,ROW(INDIRECT(IO$36)),COLUMN(INDIRECT(IO$36))),"")</f>
        <v/>
      </c>
      <c r="IP35" s="30" t="str">
        <f ca="1">IFERROR(INDEX(Id:Структура,ROW(INDIRECT(IP$36)),COLUMN(INDIRECT(IP$36))),"")</f>
        <v/>
      </c>
      <c r="IQ35" s="30" t="str">
        <f ca="1">IFERROR(INDEX(Id:Структура,ROW(INDIRECT(IQ$36)),COLUMN(INDIRECT(IQ$36))),"")</f>
        <v/>
      </c>
      <c r="IR35" s="30" t="str">
        <f ca="1">IFERROR(INDEX(Id:Структура,ROW(INDIRECT(IR$36)),COLUMN(INDIRECT(IR$36))),"")</f>
        <v/>
      </c>
      <c r="IS35" s="30" t="str">
        <f ca="1">IFERROR(INDEX(Id:Структура,ROW(INDIRECT(IS$36)),COLUMN(INDIRECT(IS$36))),"")</f>
        <v/>
      </c>
      <c r="IT35" s="30" t="str">
        <f ca="1">IFERROR(INDEX(Id:Структура,ROW(INDIRECT(IT$36)),COLUMN(INDIRECT(IT$36))),"")</f>
        <v/>
      </c>
      <c r="IU35" s="30" t="str">
        <f ca="1">IFERROR(INDEX(Id:Структура,ROW(INDIRECT(IU$36)),COLUMN(INDIRECT(IU$36))),"")</f>
        <v/>
      </c>
      <c r="IV35" s="30" t="str">
        <f ca="1">IFERROR(INDEX(Id:Структура,ROW(INDIRECT(IV$36)),COLUMN(INDIRECT(IV$36))),"")</f>
        <v/>
      </c>
      <c r="IW35" s="30" t="str">
        <f ca="1">IFERROR(INDEX(Id:Структура,ROW(INDIRECT(IW$36)),COLUMN(INDIRECT(IW$36))),"")</f>
        <v/>
      </c>
      <c r="IX35" s="30" t="str">
        <f ca="1">IFERROR(INDEX(Id:Структура,ROW(INDIRECT(IX$36)),COLUMN(INDIRECT(IX$36))),"")</f>
        <v/>
      </c>
      <c r="IY35" s="30" t="str">
        <f ca="1">IFERROR(INDEX(Id:Структура,ROW(INDIRECT(IY$36)),COLUMN(INDIRECT(IY$36))),"")</f>
        <v/>
      </c>
      <c r="IZ35" s="30" t="str">
        <f ca="1">IFERROR(INDEX(Id:Структура,ROW(INDIRECT(IZ$36)),COLUMN(INDIRECT(IZ$36))),"")</f>
        <v/>
      </c>
      <c r="JA35" s="30" t="str">
        <f ca="1">IFERROR(INDEX(Id:Структура,ROW(INDIRECT(JA$36)),COLUMN(INDIRECT(JA$36))),"")</f>
        <v/>
      </c>
      <c r="JB35" s="30" t="str">
        <f ca="1">IFERROR(INDEX(Id:Структура,ROW(INDIRECT(JB$36)),COLUMN(INDIRECT(JB$36))),"")</f>
        <v/>
      </c>
      <c r="JC35" s="30"/>
      <c r="JD35" s="30"/>
      <c r="JE35" s="8"/>
      <c r="JF35" s="8"/>
    </row>
    <row r="36" spans="1:266" s="8" customFormat="1" x14ac:dyDescent="0.2">
      <c r="A36" s="7"/>
      <c r="C36" s="23"/>
      <c r="I36" s="168"/>
      <c r="K36" s="14"/>
      <c r="L36" s="30" t="str">
        <f t="shared" ref="L36:BW36" si="0">IFERROR(INDEX(Id,INDEX(LARGE((Метан="+")*ROW(Id),COUNTIF(Метан,"+")-COLUMN(L36)+COLUMN($L$36)),1)),"")</f>
        <v/>
      </c>
      <c r="M36" s="30" t="str">
        <f t="shared" si="0"/>
        <v/>
      </c>
      <c r="N36" s="30" t="str">
        <f t="shared" si="0"/>
        <v/>
      </c>
      <c r="O36" s="30" t="str">
        <f t="shared" si="0"/>
        <v/>
      </c>
      <c r="P36" s="30" t="str">
        <f t="shared" si="0"/>
        <v/>
      </c>
      <c r="Q36" s="30" t="str">
        <f t="shared" si="0"/>
        <v/>
      </c>
      <c r="R36" s="30" t="str">
        <f t="shared" si="0"/>
        <v/>
      </c>
      <c r="S36" s="30" t="str">
        <f t="shared" si="0"/>
        <v/>
      </c>
      <c r="T36" s="30" t="str">
        <f t="shared" si="0"/>
        <v/>
      </c>
      <c r="U36" s="30" t="str">
        <f t="shared" si="0"/>
        <v/>
      </c>
      <c r="V36" s="30" t="str">
        <f t="shared" si="0"/>
        <v/>
      </c>
      <c r="W36" s="30" t="str">
        <f t="shared" si="0"/>
        <v/>
      </c>
      <c r="X36" s="30" t="str">
        <f t="shared" si="0"/>
        <v/>
      </c>
      <c r="Y36" s="30" t="str">
        <f t="shared" si="0"/>
        <v/>
      </c>
      <c r="Z36" s="30" t="str">
        <f t="shared" si="0"/>
        <v/>
      </c>
      <c r="AA36" s="30" t="str">
        <f t="shared" si="0"/>
        <v/>
      </c>
      <c r="AB36" s="30" t="str">
        <f t="shared" si="0"/>
        <v/>
      </c>
      <c r="AC36" s="30" t="str">
        <f t="shared" si="0"/>
        <v/>
      </c>
      <c r="AD36" s="30" t="str">
        <f t="shared" si="0"/>
        <v/>
      </c>
      <c r="AE36" s="30" t="str">
        <f t="shared" si="0"/>
        <v/>
      </c>
      <c r="AF36" s="30" t="str">
        <f t="shared" si="0"/>
        <v/>
      </c>
      <c r="AG36" s="30" t="str">
        <f t="shared" si="0"/>
        <v/>
      </c>
      <c r="AH36" s="30" t="str">
        <f t="shared" si="0"/>
        <v/>
      </c>
      <c r="AI36" s="30" t="str">
        <f t="shared" si="0"/>
        <v/>
      </c>
      <c r="AJ36" s="30" t="str">
        <f t="shared" si="0"/>
        <v/>
      </c>
      <c r="AK36" s="30" t="str">
        <f t="shared" si="0"/>
        <v/>
      </c>
      <c r="AL36" s="30" t="str">
        <f t="shared" si="0"/>
        <v/>
      </c>
      <c r="AM36" s="30" t="str">
        <f t="shared" si="0"/>
        <v/>
      </c>
      <c r="AN36" s="30" t="str">
        <f t="shared" si="0"/>
        <v/>
      </c>
      <c r="AO36" s="30" t="str">
        <f t="shared" si="0"/>
        <v/>
      </c>
      <c r="AP36" s="30" t="str">
        <f t="shared" si="0"/>
        <v/>
      </c>
      <c r="AQ36" s="30" t="str">
        <f t="shared" si="0"/>
        <v/>
      </c>
      <c r="AR36" s="30" t="str">
        <f t="shared" si="0"/>
        <v/>
      </c>
      <c r="AS36" s="30" t="str">
        <f t="shared" si="0"/>
        <v/>
      </c>
      <c r="AT36" s="30" t="str">
        <f t="shared" si="0"/>
        <v/>
      </c>
      <c r="AU36" s="30" t="str">
        <f t="shared" si="0"/>
        <v/>
      </c>
      <c r="AV36" s="30" t="str">
        <f t="shared" si="0"/>
        <v/>
      </c>
      <c r="AW36" s="30" t="str">
        <f t="shared" si="0"/>
        <v/>
      </c>
      <c r="AX36" s="30" t="str">
        <f t="shared" si="0"/>
        <v/>
      </c>
      <c r="AY36" s="30" t="str">
        <f t="shared" si="0"/>
        <v/>
      </c>
      <c r="AZ36" s="30" t="str">
        <f t="shared" si="0"/>
        <v/>
      </c>
      <c r="BA36" s="30" t="str">
        <f t="shared" si="0"/>
        <v/>
      </c>
      <c r="BB36" s="30" t="str">
        <f t="shared" si="0"/>
        <v/>
      </c>
      <c r="BC36" s="30" t="str">
        <f t="shared" si="0"/>
        <v/>
      </c>
      <c r="BD36" s="30" t="str">
        <f t="shared" si="0"/>
        <v/>
      </c>
      <c r="BE36" s="30" t="str">
        <f t="shared" si="0"/>
        <v/>
      </c>
      <c r="BF36" s="30" t="str">
        <f t="shared" si="0"/>
        <v/>
      </c>
      <c r="BG36" s="30" t="str">
        <f t="shared" si="0"/>
        <v/>
      </c>
      <c r="BH36" s="30" t="str">
        <f t="shared" si="0"/>
        <v/>
      </c>
      <c r="BI36" s="30" t="str">
        <f t="shared" si="0"/>
        <v/>
      </c>
      <c r="BJ36" s="30" t="str">
        <f t="shared" si="0"/>
        <v/>
      </c>
      <c r="BK36" s="30" t="str">
        <f t="shared" si="0"/>
        <v/>
      </c>
      <c r="BL36" s="30" t="str">
        <f t="shared" si="0"/>
        <v/>
      </c>
      <c r="BM36" s="30" t="str">
        <f t="shared" si="0"/>
        <v/>
      </c>
      <c r="BN36" s="30" t="str">
        <f t="shared" si="0"/>
        <v/>
      </c>
      <c r="BO36" s="30" t="str">
        <f t="shared" si="0"/>
        <v/>
      </c>
      <c r="BP36" s="30" t="str">
        <f t="shared" si="0"/>
        <v/>
      </c>
      <c r="BQ36" s="30" t="str">
        <f t="shared" si="0"/>
        <v/>
      </c>
      <c r="BR36" s="30" t="str">
        <f t="shared" si="0"/>
        <v/>
      </c>
      <c r="BS36" s="30" t="str">
        <f t="shared" si="0"/>
        <v/>
      </c>
      <c r="BT36" s="30" t="str">
        <f t="shared" si="0"/>
        <v/>
      </c>
      <c r="BU36" s="30" t="str">
        <f t="shared" si="0"/>
        <v/>
      </c>
      <c r="BV36" s="30" t="str">
        <f t="shared" si="0"/>
        <v/>
      </c>
      <c r="BW36" s="30" t="str">
        <f t="shared" si="0"/>
        <v/>
      </c>
      <c r="BX36" s="30" t="str">
        <f t="shared" ref="BX36:EI36" si="1">IFERROR(INDEX(Id,INDEX(LARGE((Метан="+")*ROW(Id),COUNTIF(Метан,"+")-COLUMN(BX36)+COLUMN($L$36)),1)),"")</f>
        <v/>
      </c>
      <c r="BY36" s="30" t="str">
        <f t="shared" si="1"/>
        <v/>
      </c>
      <c r="BZ36" s="30" t="str">
        <f t="shared" si="1"/>
        <v/>
      </c>
      <c r="CA36" s="30" t="str">
        <f t="shared" si="1"/>
        <v/>
      </c>
      <c r="CB36" s="30" t="str">
        <f t="shared" si="1"/>
        <v/>
      </c>
      <c r="CC36" s="30" t="str">
        <f t="shared" si="1"/>
        <v/>
      </c>
      <c r="CD36" s="30" t="str">
        <f t="shared" si="1"/>
        <v/>
      </c>
      <c r="CE36" s="30" t="str">
        <f t="shared" si="1"/>
        <v/>
      </c>
      <c r="CF36" s="30" t="str">
        <f t="shared" si="1"/>
        <v/>
      </c>
      <c r="CG36" s="30" t="str">
        <f t="shared" si="1"/>
        <v/>
      </c>
      <c r="CH36" s="30" t="str">
        <f t="shared" si="1"/>
        <v/>
      </c>
      <c r="CI36" s="30" t="str">
        <f t="shared" si="1"/>
        <v/>
      </c>
      <c r="CJ36" s="30" t="str">
        <f t="shared" si="1"/>
        <v/>
      </c>
      <c r="CK36" s="30" t="str">
        <f t="shared" si="1"/>
        <v/>
      </c>
      <c r="CL36" s="30" t="str">
        <f t="shared" si="1"/>
        <v/>
      </c>
      <c r="CM36" s="30" t="str">
        <f t="shared" si="1"/>
        <v/>
      </c>
      <c r="CN36" s="30" t="str">
        <f t="shared" si="1"/>
        <v/>
      </c>
      <c r="CO36" s="30" t="str">
        <f t="shared" si="1"/>
        <v/>
      </c>
      <c r="CP36" s="30" t="str">
        <f t="shared" si="1"/>
        <v/>
      </c>
      <c r="CQ36" s="30" t="str">
        <f t="shared" si="1"/>
        <v/>
      </c>
      <c r="CR36" s="30" t="str">
        <f t="shared" si="1"/>
        <v/>
      </c>
      <c r="CS36" s="30" t="str">
        <f t="shared" si="1"/>
        <v/>
      </c>
      <c r="CT36" s="30" t="str">
        <f t="shared" si="1"/>
        <v/>
      </c>
      <c r="CU36" s="30" t="str">
        <f t="shared" si="1"/>
        <v/>
      </c>
      <c r="CV36" s="30" t="str">
        <f t="shared" si="1"/>
        <v/>
      </c>
      <c r="CW36" s="30" t="str">
        <f t="shared" si="1"/>
        <v/>
      </c>
      <c r="CX36" s="30" t="str">
        <f t="shared" si="1"/>
        <v/>
      </c>
      <c r="CY36" s="30" t="str">
        <f t="shared" si="1"/>
        <v/>
      </c>
      <c r="CZ36" s="30" t="str">
        <f t="shared" si="1"/>
        <v/>
      </c>
      <c r="DA36" s="30" t="str">
        <f t="shared" si="1"/>
        <v/>
      </c>
      <c r="DB36" s="30" t="str">
        <f t="shared" si="1"/>
        <v/>
      </c>
      <c r="DC36" s="30" t="str">
        <f t="shared" si="1"/>
        <v/>
      </c>
      <c r="DD36" s="30" t="str">
        <f t="shared" si="1"/>
        <v/>
      </c>
      <c r="DE36" s="30" t="str">
        <f t="shared" si="1"/>
        <v/>
      </c>
      <c r="DF36" s="30" t="str">
        <f t="shared" si="1"/>
        <v/>
      </c>
      <c r="DG36" s="30" t="str">
        <f t="shared" si="1"/>
        <v/>
      </c>
      <c r="DH36" s="30" t="str">
        <f t="shared" si="1"/>
        <v/>
      </c>
      <c r="DI36" s="30" t="str">
        <f t="shared" si="1"/>
        <v/>
      </c>
      <c r="DJ36" s="30" t="str">
        <f t="shared" si="1"/>
        <v/>
      </c>
      <c r="DK36" s="30" t="str">
        <f t="shared" si="1"/>
        <v/>
      </c>
      <c r="DL36" s="30" t="str">
        <f t="shared" si="1"/>
        <v/>
      </c>
      <c r="DM36" s="30" t="str">
        <f t="shared" si="1"/>
        <v/>
      </c>
      <c r="DN36" s="30" t="str">
        <f t="shared" si="1"/>
        <v/>
      </c>
      <c r="DO36" s="30" t="str">
        <f t="shared" si="1"/>
        <v/>
      </c>
      <c r="DP36" s="30" t="str">
        <f t="shared" si="1"/>
        <v/>
      </c>
      <c r="DQ36" s="30" t="str">
        <f t="shared" si="1"/>
        <v/>
      </c>
      <c r="DR36" s="30" t="str">
        <f t="shared" si="1"/>
        <v/>
      </c>
      <c r="DS36" s="30" t="str">
        <f t="shared" si="1"/>
        <v/>
      </c>
      <c r="DT36" s="30" t="str">
        <f t="shared" si="1"/>
        <v/>
      </c>
      <c r="DU36" s="30" t="str">
        <f t="shared" si="1"/>
        <v/>
      </c>
      <c r="DV36" s="30" t="str">
        <f t="shared" si="1"/>
        <v/>
      </c>
      <c r="DW36" s="30" t="str">
        <f t="shared" si="1"/>
        <v/>
      </c>
      <c r="DX36" s="30" t="str">
        <f t="shared" si="1"/>
        <v/>
      </c>
      <c r="DY36" s="30" t="str">
        <f t="shared" si="1"/>
        <v/>
      </c>
      <c r="DZ36" s="30" t="str">
        <f t="shared" si="1"/>
        <v/>
      </c>
      <c r="EA36" s="30" t="str">
        <f t="shared" si="1"/>
        <v/>
      </c>
      <c r="EB36" s="30" t="str">
        <f t="shared" si="1"/>
        <v/>
      </c>
      <c r="EC36" s="30" t="str">
        <f t="shared" si="1"/>
        <v/>
      </c>
      <c r="ED36" s="30" t="str">
        <f t="shared" si="1"/>
        <v/>
      </c>
      <c r="EE36" s="30" t="str">
        <f t="shared" si="1"/>
        <v/>
      </c>
      <c r="EF36" s="30" t="str">
        <f t="shared" si="1"/>
        <v/>
      </c>
      <c r="EG36" s="30" t="str">
        <f t="shared" si="1"/>
        <v/>
      </c>
      <c r="EH36" s="30" t="str">
        <f t="shared" si="1"/>
        <v/>
      </c>
      <c r="EI36" s="30" t="str">
        <f t="shared" si="1"/>
        <v/>
      </c>
      <c r="EJ36" s="30" t="str">
        <f t="shared" ref="EJ36:GU36" si="2">IFERROR(INDEX(Id,INDEX(LARGE((Метан="+")*ROW(Id),COUNTIF(Метан,"+")-COLUMN(EJ36)+COLUMN($L$36)),1)),"")</f>
        <v/>
      </c>
      <c r="EK36" s="30" t="str">
        <f t="shared" si="2"/>
        <v/>
      </c>
      <c r="EL36" s="30" t="str">
        <f t="shared" si="2"/>
        <v/>
      </c>
      <c r="EM36" s="30" t="str">
        <f t="shared" si="2"/>
        <v/>
      </c>
      <c r="EN36" s="30" t="str">
        <f t="shared" si="2"/>
        <v/>
      </c>
      <c r="EO36" s="30" t="str">
        <f t="shared" si="2"/>
        <v/>
      </c>
      <c r="EP36" s="30" t="str">
        <f t="shared" si="2"/>
        <v/>
      </c>
      <c r="EQ36" s="30" t="str">
        <f t="shared" si="2"/>
        <v/>
      </c>
      <c r="ER36" s="30" t="str">
        <f t="shared" si="2"/>
        <v/>
      </c>
      <c r="ES36" s="30" t="str">
        <f t="shared" si="2"/>
        <v/>
      </c>
      <c r="ET36" s="30" t="str">
        <f t="shared" si="2"/>
        <v/>
      </c>
      <c r="EU36" s="30" t="str">
        <f t="shared" si="2"/>
        <v/>
      </c>
      <c r="EV36" s="30" t="str">
        <f t="shared" si="2"/>
        <v/>
      </c>
      <c r="EW36" s="30" t="str">
        <f t="shared" si="2"/>
        <v/>
      </c>
      <c r="EX36" s="30" t="str">
        <f t="shared" si="2"/>
        <v/>
      </c>
      <c r="EY36" s="30" t="str">
        <f t="shared" si="2"/>
        <v/>
      </c>
      <c r="EZ36" s="30" t="str">
        <f t="shared" si="2"/>
        <v/>
      </c>
      <c r="FA36" s="30" t="str">
        <f t="shared" si="2"/>
        <v/>
      </c>
      <c r="FB36" s="30" t="str">
        <f t="shared" si="2"/>
        <v/>
      </c>
      <c r="FC36" s="30" t="str">
        <f t="shared" si="2"/>
        <v/>
      </c>
      <c r="FD36" s="30" t="str">
        <f t="shared" si="2"/>
        <v/>
      </c>
      <c r="FE36" s="30" t="str">
        <f t="shared" si="2"/>
        <v/>
      </c>
      <c r="FF36" s="30" t="str">
        <f t="shared" si="2"/>
        <v/>
      </c>
      <c r="FG36" s="30" t="str">
        <f t="shared" si="2"/>
        <v/>
      </c>
      <c r="FH36" s="30" t="str">
        <f t="shared" si="2"/>
        <v/>
      </c>
      <c r="FI36" s="30" t="str">
        <f t="shared" si="2"/>
        <v/>
      </c>
      <c r="FJ36" s="30" t="str">
        <f t="shared" si="2"/>
        <v/>
      </c>
      <c r="FK36" s="30" t="str">
        <f t="shared" si="2"/>
        <v/>
      </c>
      <c r="FL36" s="30" t="str">
        <f t="shared" si="2"/>
        <v/>
      </c>
      <c r="FM36" s="30" t="str">
        <f t="shared" si="2"/>
        <v/>
      </c>
      <c r="FN36" s="30" t="str">
        <f t="shared" si="2"/>
        <v/>
      </c>
      <c r="FO36" s="30" t="str">
        <f t="shared" si="2"/>
        <v/>
      </c>
      <c r="FP36" s="30" t="str">
        <f t="shared" si="2"/>
        <v/>
      </c>
      <c r="FQ36" s="30" t="str">
        <f t="shared" si="2"/>
        <v/>
      </c>
      <c r="FR36" s="30" t="str">
        <f t="shared" si="2"/>
        <v/>
      </c>
      <c r="FS36" s="30" t="str">
        <f t="shared" si="2"/>
        <v/>
      </c>
      <c r="FT36" s="30" t="str">
        <f t="shared" si="2"/>
        <v/>
      </c>
      <c r="FU36" s="30" t="str">
        <f t="shared" si="2"/>
        <v/>
      </c>
      <c r="FV36" s="30" t="str">
        <f t="shared" si="2"/>
        <v/>
      </c>
      <c r="FW36" s="30" t="str">
        <f t="shared" si="2"/>
        <v/>
      </c>
      <c r="FX36" s="30" t="str">
        <f t="shared" si="2"/>
        <v/>
      </c>
      <c r="FY36" s="30" t="str">
        <f t="shared" si="2"/>
        <v/>
      </c>
      <c r="FZ36" s="30" t="str">
        <f t="shared" si="2"/>
        <v/>
      </c>
      <c r="GA36" s="30" t="str">
        <f t="shared" si="2"/>
        <v/>
      </c>
      <c r="GB36" s="30" t="str">
        <f t="shared" si="2"/>
        <v/>
      </c>
      <c r="GC36" s="30" t="str">
        <f t="shared" si="2"/>
        <v/>
      </c>
      <c r="GD36" s="30" t="str">
        <f t="shared" si="2"/>
        <v/>
      </c>
      <c r="GE36" s="30" t="str">
        <f t="shared" si="2"/>
        <v/>
      </c>
      <c r="GF36" s="30" t="str">
        <f t="shared" si="2"/>
        <v/>
      </c>
      <c r="GG36" s="30" t="str">
        <f t="shared" si="2"/>
        <v/>
      </c>
      <c r="GH36" s="30" t="str">
        <f t="shared" si="2"/>
        <v/>
      </c>
      <c r="GI36" s="30" t="str">
        <f t="shared" si="2"/>
        <v/>
      </c>
      <c r="GJ36" s="30" t="str">
        <f t="shared" si="2"/>
        <v/>
      </c>
      <c r="GK36" s="30" t="str">
        <f t="shared" si="2"/>
        <v/>
      </c>
      <c r="GL36" s="30" t="str">
        <f t="shared" si="2"/>
        <v/>
      </c>
      <c r="GM36" s="30" t="str">
        <f t="shared" si="2"/>
        <v/>
      </c>
      <c r="GN36" s="30" t="str">
        <f t="shared" si="2"/>
        <v/>
      </c>
      <c r="GO36" s="30" t="str">
        <f t="shared" si="2"/>
        <v/>
      </c>
      <c r="GP36" s="30" t="str">
        <f t="shared" si="2"/>
        <v/>
      </c>
      <c r="GQ36" s="30" t="str">
        <f t="shared" si="2"/>
        <v/>
      </c>
      <c r="GR36" s="30" t="str">
        <f t="shared" si="2"/>
        <v/>
      </c>
      <c r="GS36" s="30" t="str">
        <f t="shared" si="2"/>
        <v/>
      </c>
      <c r="GT36" s="30" t="str">
        <f t="shared" si="2"/>
        <v/>
      </c>
      <c r="GU36" s="30" t="str">
        <f t="shared" si="2"/>
        <v/>
      </c>
      <c r="GV36" s="30" t="str">
        <f t="shared" ref="GV36:JB36" si="3">IFERROR(INDEX(Id,INDEX(LARGE((Метан="+")*ROW(Id),COUNTIF(Метан,"+")-COLUMN(GV36)+COLUMN($L$36)),1)),"")</f>
        <v/>
      </c>
      <c r="GW36" s="30" t="str">
        <f t="shared" si="3"/>
        <v/>
      </c>
      <c r="GX36" s="30" t="str">
        <f t="shared" si="3"/>
        <v/>
      </c>
      <c r="GY36" s="30" t="str">
        <f t="shared" si="3"/>
        <v/>
      </c>
      <c r="GZ36" s="30" t="str">
        <f t="shared" si="3"/>
        <v/>
      </c>
      <c r="HA36" s="30" t="str">
        <f t="shared" si="3"/>
        <v/>
      </c>
      <c r="HB36" s="30" t="str">
        <f t="shared" si="3"/>
        <v/>
      </c>
      <c r="HC36" s="30" t="str">
        <f t="shared" si="3"/>
        <v/>
      </c>
      <c r="HD36" s="30" t="str">
        <f t="shared" si="3"/>
        <v/>
      </c>
      <c r="HE36" s="30" t="str">
        <f t="shared" si="3"/>
        <v/>
      </c>
      <c r="HF36" s="30" t="str">
        <f t="shared" si="3"/>
        <v/>
      </c>
      <c r="HG36" s="30" t="str">
        <f t="shared" si="3"/>
        <v/>
      </c>
      <c r="HH36" s="30" t="str">
        <f t="shared" si="3"/>
        <v/>
      </c>
      <c r="HI36" s="30" t="str">
        <f t="shared" si="3"/>
        <v/>
      </c>
      <c r="HJ36" s="30" t="str">
        <f t="shared" si="3"/>
        <v/>
      </c>
      <c r="HK36" s="30" t="str">
        <f t="shared" si="3"/>
        <v/>
      </c>
      <c r="HL36" s="30" t="str">
        <f t="shared" si="3"/>
        <v/>
      </c>
      <c r="HM36" s="30" t="str">
        <f t="shared" si="3"/>
        <v/>
      </c>
      <c r="HN36" s="30" t="str">
        <f t="shared" si="3"/>
        <v/>
      </c>
      <c r="HO36" s="30" t="str">
        <f t="shared" si="3"/>
        <v/>
      </c>
      <c r="HP36" s="30" t="str">
        <f t="shared" si="3"/>
        <v/>
      </c>
      <c r="HQ36" s="30" t="str">
        <f t="shared" si="3"/>
        <v/>
      </c>
      <c r="HR36" s="30" t="str">
        <f t="shared" si="3"/>
        <v/>
      </c>
      <c r="HS36" s="30" t="str">
        <f t="shared" si="3"/>
        <v/>
      </c>
      <c r="HT36" s="30" t="str">
        <f t="shared" si="3"/>
        <v/>
      </c>
      <c r="HU36" s="30" t="str">
        <f t="shared" si="3"/>
        <v/>
      </c>
      <c r="HV36" s="30" t="str">
        <f t="shared" si="3"/>
        <v/>
      </c>
      <c r="HW36" s="30" t="str">
        <f t="shared" si="3"/>
        <v/>
      </c>
      <c r="HX36" s="30" t="str">
        <f t="shared" si="3"/>
        <v/>
      </c>
      <c r="HY36" s="30" t="str">
        <f t="shared" si="3"/>
        <v/>
      </c>
      <c r="HZ36" s="30" t="str">
        <f t="shared" si="3"/>
        <v/>
      </c>
      <c r="IA36" s="30" t="str">
        <f t="shared" si="3"/>
        <v/>
      </c>
      <c r="IB36" s="30" t="str">
        <f t="shared" si="3"/>
        <v/>
      </c>
      <c r="IC36" s="30" t="str">
        <f t="shared" si="3"/>
        <v/>
      </c>
      <c r="ID36" s="30" t="str">
        <f t="shared" si="3"/>
        <v/>
      </c>
      <c r="IE36" s="30" t="str">
        <f t="shared" si="3"/>
        <v/>
      </c>
      <c r="IF36" s="30" t="str">
        <f t="shared" si="3"/>
        <v/>
      </c>
      <c r="IG36" s="30" t="str">
        <f t="shared" si="3"/>
        <v/>
      </c>
      <c r="IH36" s="30" t="str">
        <f t="shared" si="3"/>
        <v/>
      </c>
      <c r="II36" s="30" t="str">
        <f t="shared" si="3"/>
        <v/>
      </c>
      <c r="IJ36" s="30" t="str">
        <f t="shared" si="3"/>
        <v/>
      </c>
      <c r="IK36" s="30" t="str">
        <f t="shared" si="3"/>
        <v/>
      </c>
      <c r="IL36" s="30" t="str">
        <f t="shared" si="3"/>
        <v/>
      </c>
      <c r="IM36" s="30" t="str">
        <f t="shared" si="3"/>
        <v/>
      </c>
      <c r="IN36" s="30" t="str">
        <f t="shared" si="3"/>
        <v/>
      </c>
      <c r="IO36" s="30" t="str">
        <f t="shared" si="3"/>
        <v/>
      </c>
      <c r="IP36" s="30" t="str">
        <f t="shared" si="3"/>
        <v/>
      </c>
      <c r="IQ36" s="30" t="str">
        <f t="shared" si="3"/>
        <v/>
      </c>
      <c r="IR36" s="30" t="str">
        <f t="shared" si="3"/>
        <v/>
      </c>
      <c r="IS36" s="30" t="str">
        <f t="shared" si="3"/>
        <v/>
      </c>
      <c r="IT36" s="30" t="str">
        <f t="shared" si="3"/>
        <v/>
      </c>
      <c r="IU36" s="30" t="str">
        <f t="shared" si="3"/>
        <v/>
      </c>
      <c r="IV36" s="30" t="str">
        <f t="shared" si="3"/>
        <v/>
      </c>
      <c r="IW36" s="30" t="str">
        <f t="shared" si="3"/>
        <v/>
      </c>
      <c r="IX36" s="30" t="str">
        <f t="shared" si="3"/>
        <v/>
      </c>
      <c r="IY36" s="30" t="str">
        <f t="shared" si="3"/>
        <v/>
      </c>
      <c r="IZ36" s="30" t="str">
        <f t="shared" si="3"/>
        <v/>
      </c>
      <c r="JA36" s="30" t="str">
        <f t="shared" si="3"/>
        <v/>
      </c>
      <c r="JB36" s="30" t="str">
        <f t="shared" si="3"/>
        <v/>
      </c>
      <c r="JC36" s="30"/>
      <c r="JD36" s="30"/>
    </row>
    <row r="37" spans="1:266" ht="13.5" x14ac:dyDescent="0.2">
      <c r="B37" s="11"/>
      <c r="C37" s="13" t="s">
        <v>49</v>
      </c>
      <c r="D37" s="167" t="s">
        <v>50</v>
      </c>
      <c r="E37" s="167"/>
      <c r="F37" s="167"/>
      <c r="G37" s="167"/>
      <c r="H37" s="167"/>
      <c r="I37" s="12" t="s">
        <v>51</v>
      </c>
      <c r="K37" s="134" t="str">
        <f>C37</f>
        <v>J</v>
      </c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97"/>
      <c r="CW37" s="97"/>
      <c r="CX37" s="97"/>
      <c r="CY37" s="97"/>
      <c r="CZ37" s="97"/>
      <c r="DA37" s="97"/>
      <c r="DB37" s="97"/>
      <c r="DC37" s="97"/>
      <c r="DD37" s="97"/>
      <c r="DE37" s="97"/>
      <c r="DF37" s="97"/>
      <c r="DG37" s="97"/>
      <c r="DH37" s="97"/>
      <c r="DI37" s="97"/>
      <c r="DJ37" s="97"/>
      <c r="DK37" s="97"/>
      <c r="DL37" s="97"/>
      <c r="DM37" s="97"/>
      <c r="DN37" s="97"/>
      <c r="DO37" s="97"/>
      <c r="DP37" s="97"/>
      <c r="DQ37" s="97"/>
      <c r="DR37" s="97"/>
      <c r="DS37" s="97"/>
      <c r="DT37" s="97"/>
      <c r="DU37" s="97"/>
      <c r="DV37" s="97"/>
      <c r="DW37" s="97"/>
      <c r="DX37" s="97"/>
      <c r="DY37" s="97"/>
      <c r="DZ37" s="97"/>
      <c r="EA37" s="97"/>
      <c r="EB37" s="97"/>
      <c r="EC37" s="97"/>
      <c r="ED37" s="97"/>
      <c r="EE37" s="97"/>
      <c r="EF37" s="97"/>
      <c r="EG37" s="97"/>
      <c r="EH37" s="97"/>
      <c r="EI37" s="97"/>
      <c r="EJ37" s="97"/>
      <c r="EK37" s="97"/>
      <c r="EL37" s="97"/>
      <c r="EM37" s="97"/>
      <c r="EN37" s="97"/>
      <c r="EO37" s="97"/>
      <c r="EP37" s="97"/>
      <c r="EQ37" s="97"/>
      <c r="ER37" s="97"/>
      <c r="ES37" s="97"/>
      <c r="ET37" s="97"/>
      <c r="EU37" s="97"/>
      <c r="EV37" s="97"/>
      <c r="EW37" s="97"/>
      <c r="EX37" s="97"/>
      <c r="EY37" s="97"/>
      <c r="EZ37" s="97"/>
      <c r="FA37" s="97"/>
      <c r="FB37" s="97"/>
      <c r="FC37" s="97"/>
      <c r="FD37" s="97"/>
      <c r="FE37" s="97"/>
      <c r="FF37" s="97"/>
      <c r="FG37" s="97"/>
      <c r="FH37" s="97"/>
      <c r="FI37" s="97"/>
      <c r="FJ37" s="97"/>
      <c r="FK37" s="97"/>
      <c r="FL37" s="97"/>
      <c r="FM37" s="97"/>
      <c r="FN37" s="97"/>
      <c r="FO37" s="97"/>
      <c r="FP37" s="97"/>
      <c r="FQ37" s="97"/>
      <c r="FR37" s="97"/>
      <c r="FS37" s="97"/>
      <c r="FT37" s="97"/>
      <c r="FU37" s="97"/>
      <c r="FV37" s="97"/>
      <c r="FW37" s="97"/>
      <c r="FX37" s="97"/>
      <c r="FY37" s="97"/>
      <c r="FZ37" s="97"/>
      <c r="GA37" s="97"/>
      <c r="GB37" s="97"/>
      <c r="GC37" s="97"/>
      <c r="GD37" s="97"/>
      <c r="GE37" s="97"/>
      <c r="GF37" s="97"/>
      <c r="GG37" s="97"/>
      <c r="GH37" s="97"/>
      <c r="GI37" s="97"/>
      <c r="GJ37" s="97"/>
      <c r="GK37" s="97"/>
      <c r="GL37" s="97"/>
      <c r="GM37" s="97"/>
      <c r="GN37" s="97"/>
      <c r="GO37" s="97"/>
      <c r="GP37" s="97"/>
      <c r="GQ37" s="97"/>
      <c r="GR37" s="97"/>
      <c r="GS37" s="97"/>
      <c r="GT37" s="97"/>
      <c r="GU37" s="97"/>
      <c r="GV37" s="97"/>
      <c r="GW37" s="97"/>
      <c r="GX37" s="97"/>
      <c r="GY37" s="97"/>
      <c r="GZ37" s="97"/>
      <c r="HA37" s="97"/>
      <c r="HB37" s="97"/>
      <c r="HC37" s="97"/>
      <c r="HD37" s="97"/>
      <c r="HE37" s="97"/>
      <c r="HF37" s="97"/>
      <c r="HG37" s="97"/>
      <c r="HH37" s="97"/>
      <c r="HI37" s="97"/>
      <c r="HJ37" s="97"/>
      <c r="HK37" s="97"/>
      <c r="HL37" s="97"/>
      <c r="HM37" s="97"/>
      <c r="HN37" s="97"/>
      <c r="HO37" s="97"/>
      <c r="HP37" s="97"/>
      <c r="HQ37" s="97"/>
      <c r="HR37" s="97"/>
      <c r="HS37" s="97"/>
      <c r="HT37" s="97"/>
      <c r="HU37" s="97"/>
      <c r="HV37" s="97"/>
      <c r="HW37" s="97"/>
      <c r="HX37" s="97"/>
      <c r="HY37" s="97"/>
      <c r="HZ37" s="97"/>
      <c r="IA37" s="97"/>
      <c r="IB37" s="97"/>
      <c r="IC37" s="97"/>
      <c r="ID37" s="97"/>
      <c r="IE37" s="97"/>
      <c r="IF37" s="97"/>
      <c r="IG37" s="97"/>
      <c r="IH37" s="97"/>
      <c r="II37" s="97"/>
      <c r="IJ37" s="97"/>
      <c r="IK37" s="97"/>
      <c r="IL37" s="97"/>
      <c r="IM37" s="97"/>
      <c r="IN37" s="97"/>
      <c r="IO37" s="97"/>
      <c r="IP37" s="97"/>
      <c r="IQ37" s="97"/>
      <c r="IR37" s="97"/>
      <c r="IS37" s="97"/>
      <c r="IT37" s="97"/>
      <c r="IU37" s="97"/>
      <c r="IV37" s="97"/>
      <c r="IW37" s="97"/>
      <c r="IX37" s="97"/>
      <c r="IY37" s="97"/>
      <c r="IZ37" s="97"/>
      <c r="JA37" s="97"/>
      <c r="JB37" s="97"/>
      <c r="JC37" s="97"/>
      <c r="JD37" s="97"/>
    </row>
    <row r="38" spans="1:266" ht="15" x14ac:dyDescent="0.2">
      <c r="B38" s="11"/>
      <c r="C38" s="13" t="s">
        <v>52</v>
      </c>
      <c r="D38" s="167" t="s">
        <v>53</v>
      </c>
      <c r="E38" s="167"/>
      <c r="F38" s="167"/>
      <c r="G38" s="167"/>
      <c r="H38" s="167"/>
      <c r="I38" s="10" t="s">
        <v>54</v>
      </c>
      <c r="K38" s="24" t="str">
        <f>C38</f>
        <v>kн</v>
      </c>
      <c r="L38" s="29" t="str">
        <f>IF(L36="","",IF(L37="","Задайте газовыделение",IF(L37&lt;'Коэффициент Кн'!$A$2,'Коэффициент Кн'!$B$2,IF(L37&gt;='Коэффициент Кн'!$A$8,'Коэффициент Кн'!$B$8,INDEX('Коэффициент Кн'!$B:$B,(ROW(INDEX('Коэффициент Кн'!$A$2:$A$8,MATCH(L37,'Коэффициент Кн'!$A$2:$A$8,1)))))-(INDEX('Коэффициент Кн'!$B:$B,(ROW(INDEX('Коэффициент Кн'!$A$2:$A$8,MATCH(L37,'Коэффициент Кн'!$A$2:$A$8,1)))))-INDEX('Коэффициент Кн'!$B:$B,(ROW(INDEX('Коэффициент Кн'!$A$2:$A$8,MATCH(L37,'Коэффициент Кн'!$A$2:$A$8,1)+1)))))*(L37-(INDEX('Коэффициент Кн'!$A$2:$A$8,MATCH(L37,'Коэффициент Кн'!$A$2:$A$8,1))))/(IF(L37&gt;2.1,1.07,(INDEX('Коэффициент Кн'!$A$2:$A$8,MATCH(L37,'Коэффициент Кн'!$A$2:$A$8,1)+1)))-(INDEX('Коэффициент Кн'!$A$2:$A$8,MATCH(L37,'Коэффициент Кн'!$A$2:$A$8,1))))))))</f>
        <v/>
      </c>
      <c r="M38" s="29" t="str">
        <f>IF(M36="","",IF(M37="","Задайте газовыделение",IF(M37&lt;'Коэффициент Кн'!$A$2,'Коэффициент Кн'!$B$2,IF(M37&gt;='Коэффициент Кн'!$A$8,'Коэффициент Кн'!$B$8,INDEX('Коэффициент Кн'!$B:$B,(ROW(INDEX('Коэффициент Кн'!$A$2:$A$8,MATCH(M37,'Коэффициент Кн'!$A$2:$A$8,1)))))-(INDEX('Коэффициент Кн'!$B:$B,(ROW(INDEX('Коэффициент Кн'!$A$2:$A$8,MATCH(M37,'Коэффициент Кн'!$A$2:$A$8,1)))))-INDEX('Коэффициент Кн'!$B:$B,(ROW(INDEX('Коэффициент Кн'!$A$2:$A$8,MATCH(M37,'Коэффициент Кн'!$A$2:$A$8,1)+1)))))*(M37-(INDEX('Коэффициент Кн'!$A$2:$A$8,MATCH(M37,'Коэффициент Кн'!$A$2:$A$8,1))))/(IF(M37&gt;2.1,1.07,(INDEX('Коэффициент Кн'!$A$2:$A$8,MATCH(M37,'Коэффициент Кн'!$A$2:$A$8,1)+1)))-(INDEX('Коэффициент Кн'!$A$2:$A$8,MATCH(M37,'Коэффициент Кн'!$A$2:$A$8,1))))))))</f>
        <v/>
      </c>
      <c r="N38" s="29" t="str">
        <f>IF(N36="","",IF(N37="","Задайте газовыделение",IF(N37&lt;'Коэффициент Кн'!$A$2,'Коэффициент Кн'!$B$2,IF(N37&gt;='Коэффициент Кн'!$A$8,'Коэффициент Кн'!$B$8,INDEX('Коэффициент Кн'!$B:$B,(ROW(INDEX('Коэффициент Кн'!$A$2:$A$8,MATCH(N37,'Коэффициент Кн'!$A$2:$A$8,1)))))-(INDEX('Коэффициент Кн'!$B:$B,(ROW(INDEX('Коэффициент Кн'!$A$2:$A$8,MATCH(N37,'Коэффициент Кн'!$A$2:$A$8,1)))))-INDEX('Коэффициент Кн'!$B:$B,(ROW(INDEX('Коэффициент Кн'!$A$2:$A$8,MATCH(N37,'Коэффициент Кн'!$A$2:$A$8,1)+1)))))*(N37-(INDEX('Коэффициент Кн'!$A$2:$A$8,MATCH(N37,'Коэффициент Кн'!$A$2:$A$8,1))))/(IF(N37&gt;2.1,1.07,(INDEX('Коэффициент Кн'!$A$2:$A$8,MATCH(N37,'Коэффициент Кн'!$A$2:$A$8,1)+1)))-(INDEX('Коэффициент Кн'!$A$2:$A$8,MATCH(N37,'Коэффициент Кн'!$A$2:$A$8,1))))))))</f>
        <v/>
      </c>
      <c r="O38" s="29" t="str">
        <f>IF(O36="","",IF(O37="","Задайте газовыделение",IF(O37&lt;'Коэффициент Кн'!$A$2,'Коэффициент Кн'!$B$2,IF(O37&gt;='Коэффициент Кн'!$A$8,'Коэффициент Кн'!$B$8,INDEX('Коэффициент Кн'!$B:$B,(ROW(INDEX('Коэффициент Кн'!$A$2:$A$8,MATCH(O37,'Коэффициент Кн'!$A$2:$A$8,1)))))-(INDEX('Коэффициент Кн'!$B:$B,(ROW(INDEX('Коэффициент Кн'!$A$2:$A$8,MATCH(O37,'Коэффициент Кн'!$A$2:$A$8,1)))))-INDEX('Коэффициент Кн'!$B:$B,(ROW(INDEX('Коэффициент Кн'!$A$2:$A$8,MATCH(O37,'Коэффициент Кн'!$A$2:$A$8,1)+1)))))*(O37-(INDEX('Коэффициент Кн'!$A$2:$A$8,MATCH(O37,'Коэффициент Кн'!$A$2:$A$8,1))))/(IF(O37&gt;2.1,1.07,(INDEX('Коэффициент Кн'!$A$2:$A$8,MATCH(O37,'Коэффициент Кн'!$A$2:$A$8,1)+1)))-(INDEX('Коэффициент Кн'!$A$2:$A$8,MATCH(O37,'Коэффициент Кн'!$A$2:$A$8,1))))))))</f>
        <v/>
      </c>
      <c r="P38" s="29" t="str">
        <f>IF(P36="","",IF(P37="","Задайте газовыделение",IF(P37&lt;'Коэффициент Кн'!$A$2,'Коэффициент Кн'!$B$2,IF(P37&gt;='Коэффициент Кн'!$A$8,'Коэффициент Кн'!$B$8,INDEX('Коэффициент Кн'!$B:$B,(ROW(INDEX('Коэффициент Кн'!$A$2:$A$8,MATCH(P37,'Коэффициент Кн'!$A$2:$A$8,1)))))-(INDEX('Коэффициент Кн'!$B:$B,(ROW(INDEX('Коэффициент Кн'!$A$2:$A$8,MATCH(P37,'Коэффициент Кн'!$A$2:$A$8,1)))))-INDEX('Коэффициент Кн'!$B:$B,(ROW(INDEX('Коэффициент Кн'!$A$2:$A$8,MATCH(P37,'Коэффициент Кн'!$A$2:$A$8,1)+1)))))*(P37-(INDEX('Коэффициент Кн'!$A$2:$A$8,MATCH(P37,'Коэффициент Кн'!$A$2:$A$8,1))))/(IF(P37&gt;2.1,1.07,(INDEX('Коэффициент Кн'!$A$2:$A$8,MATCH(P37,'Коэффициент Кн'!$A$2:$A$8,1)+1)))-(INDEX('Коэффициент Кн'!$A$2:$A$8,MATCH(P37,'Коэффициент Кн'!$A$2:$A$8,1))))))))</f>
        <v/>
      </c>
      <c r="Q38" s="29" t="str">
        <f>IF(Q36="","",IF(Q37="","Задайте газовыделение",IF(Q37&lt;'Коэффициент Кн'!$A$2,'Коэффициент Кн'!$B$2,IF(Q37&gt;='Коэффициент Кн'!$A$8,'Коэффициент Кн'!$B$8,INDEX('Коэффициент Кн'!$B:$B,(ROW(INDEX('Коэффициент Кн'!$A$2:$A$8,MATCH(Q37,'Коэффициент Кн'!$A$2:$A$8,1)))))-(INDEX('Коэффициент Кн'!$B:$B,(ROW(INDEX('Коэффициент Кн'!$A$2:$A$8,MATCH(Q37,'Коэффициент Кн'!$A$2:$A$8,1)))))-INDEX('Коэффициент Кн'!$B:$B,(ROW(INDEX('Коэффициент Кн'!$A$2:$A$8,MATCH(Q37,'Коэффициент Кн'!$A$2:$A$8,1)+1)))))*(Q37-(INDEX('Коэффициент Кн'!$A$2:$A$8,MATCH(Q37,'Коэффициент Кн'!$A$2:$A$8,1))))/(IF(Q37&gt;2.1,1.07,(INDEX('Коэффициент Кн'!$A$2:$A$8,MATCH(Q37,'Коэффициент Кн'!$A$2:$A$8,1)+1)))-(INDEX('Коэффициент Кн'!$A$2:$A$8,MATCH(Q37,'Коэффициент Кн'!$A$2:$A$8,1))))))))</f>
        <v/>
      </c>
      <c r="R38" s="29" t="str">
        <f>IF(R36="","",IF(R37="","Задайте газовыделение",IF(R37&lt;'Коэффициент Кн'!$A$2,'Коэффициент Кн'!$B$2,IF(R37&gt;='Коэффициент Кн'!$A$8,'Коэффициент Кн'!$B$8,INDEX('Коэффициент Кн'!$B:$B,(ROW(INDEX('Коэффициент Кн'!$A$2:$A$8,MATCH(R37,'Коэффициент Кн'!$A$2:$A$8,1)))))-(INDEX('Коэффициент Кн'!$B:$B,(ROW(INDEX('Коэффициент Кн'!$A$2:$A$8,MATCH(R37,'Коэффициент Кн'!$A$2:$A$8,1)))))-INDEX('Коэффициент Кн'!$B:$B,(ROW(INDEX('Коэффициент Кн'!$A$2:$A$8,MATCH(R37,'Коэффициент Кн'!$A$2:$A$8,1)+1)))))*(R37-(INDEX('Коэффициент Кн'!$A$2:$A$8,MATCH(R37,'Коэффициент Кн'!$A$2:$A$8,1))))/(IF(R37&gt;2.1,1.07,(INDEX('Коэффициент Кн'!$A$2:$A$8,MATCH(R37,'Коэффициент Кн'!$A$2:$A$8,1)+1)))-(INDEX('Коэффициент Кн'!$A$2:$A$8,MATCH(R37,'Коэффициент Кн'!$A$2:$A$8,1))))))))</f>
        <v/>
      </c>
      <c r="S38" s="29" t="str">
        <f>IF(S36="","",IF(S37="","Задайте газовыделение",IF(S37&lt;'Коэффициент Кн'!$A$2,'Коэффициент Кн'!$B$2,IF(S37&gt;='Коэффициент Кн'!$A$8,'Коэффициент Кн'!$B$8,INDEX('Коэффициент Кн'!$B:$B,(ROW(INDEX('Коэффициент Кн'!$A$2:$A$8,MATCH(S37,'Коэффициент Кн'!$A$2:$A$8,1)))))-(INDEX('Коэффициент Кн'!$B:$B,(ROW(INDEX('Коэффициент Кн'!$A$2:$A$8,MATCH(S37,'Коэффициент Кн'!$A$2:$A$8,1)))))-INDEX('Коэффициент Кн'!$B:$B,(ROW(INDEX('Коэффициент Кн'!$A$2:$A$8,MATCH(S37,'Коэффициент Кн'!$A$2:$A$8,1)+1)))))*(S37-(INDEX('Коэффициент Кн'!$A$2:$A$8,MATCH(S37,'Коэффициент Кн'!$A$2:$A$8,1))))/(IF(S37&gt;2.1,1.07,(INDEX('Коэффициент Кн'!$A$2:$A$8,MATCH(S37,'Коэффициент Кн'!$A$2:$A$8,1)+1)))-(INDEX('Коэффициент Кн'!$A$2:$A$8,MATCH(S37,'Коэффициент Кн'!$A$2:$A$8,1))))))))</f>
        <v/>
      </c>
      <c r="T38" s="29" t="str">
        <f>IF(T36="","",IF(T37="","Задайте газовыделение",IF(T37&lt;'Коэффициент Кн'!$A$2,'Коэффициент Кн'!$B$2,IF(T37&gt;='Коэффициент Кн'!$A$8,'Коэффициент Кн'!$B$8,INDEX('Коэффициент Кн'!$B:$B,(ROW(INDEX('Коэффициент Кн'!$A$2:$A$8,MATCH(T37,'Коэффициент Кн'!$A$2:$A$8,1)))))-(INDEX('Коэффициент Кн'!$B:$B,(ROW(INDEX('Коэффициент Кн'!$A$2:$A$8,MATCH(T37,'Коэффициент Кн'!$A$2:$A$8,1)))))-INDEX('Коэффициент Кн'!$B:$B,(ROW(INDEX('Коэффициент Кн'!$A$2:$A$8,MATCH(T37,'Коэффициент Кн'!$A$2:$A$8,1)+1)))))*(T37-(INDEX('Коэффициент Кн'!$A$2:$A$8,MATCH(T37,'Коэффициент Кн'!$A$2:$A$8,1))))/(IF(T37&gt;2.1,1.07,(INDEX('Коэффициент Кн'!$A$2:$A$8,MATCH(T37,'Коэффициент Кн'!$A$2:$A$8,1)+1)))-(INDEX('Коэффициент Кн'!$A$2:$A$8,MATCH(T37,'Коэффициент Кн'!$A$2:$A$8,1))))))))</f>
        <v/>
      </c>
      <c r="U38" s="29" t="str">
        <f>IF(U36="","",IF(U37="","Задайте газовыделение",IF(U37&lt;'Коэффициент Кн'!$A$2,'Коэффициент Кн'!$B$2,IF(U37&gt;='Коэффициент Кн'!$A$8,'Коэффициент Кн'!$B$8,INDEX('Коэффициент Кн'!$B:$B,(ROW(INDEX('Коэффициент Кн'!$A$2:$A$8,MATCH(U37,'Коэффициент Кн'!$A$2:$A$8,1)))))-(INDEX('Коэффициент Кн'!$B:$B,(ROW(INDEX('Коэффициент Кн'!$A$2:$A$8,MATCH(U37,'Коэффициент Кн'!$A$2:$A$8,1)))))-INDEX('Коэффициент Кн'!$B:$B,(ROW(INDEX('Коэффициент Кн'!$A$2:$A$8,MATCH(U37,'Коэффициент Кн'!$A$2:$A$8,1)+1)))))*(U37-(INDEX('Коэффициент Кн'!$A$2:$A$8,MATCH(U37,'Коэффициент Кн'!$A$2:$A$8,1))))/(IF(U37&gt;2.1,1.07,(INDEX('Коэффициент Кн'!$A$2:$A$8,MATCH(U37,'Коэффициент Кн'!$A$2:$A$8,1)+1)))-(INDEX('Коэффициент Кн'!$A$2:$A$8,MATCH(U37,'Коэффициент Кн'!$A$2:$A$8,1))))))))</f>
        <v/>
      </c>
      <c r="V38" s="29" t="str">
        <f>IF(V36="","",IF(V37="","Задайте газовыделение",IF(V37&lt;'Коэффициент Кн'!$A$2,'Коэффициент Кн'!$B$2,IF(V37&gt;='Коэффициент Кн'!$A$8,'Коэффициент Кн'!$B$8,INDEX('Коэффициент Кн'!$B:$B,(ROW(INDEX('Коэффициент Кн'!$A$2:$A$8,MATCH(V37,'Коэффициент Кн'!$A$2:$A$8,1)))))-(INDEX('Коэффициент Кн'!$B:$B,(ROW(INDEX('Коэффициент Кн'!$A$2:$A$8,MATCH(V37,'Коэффициент Кн'!$A$2:$A$8,1)))))-INDEX('Коэффициент Кн'!$B:$B,(ROW(INDEX('Коэффициент Кн'!$A$2:$A$8,MATCH(V37,'Коэффициент Кн'!$A$2:$A$8,1)+1)))))*(V37-(INDEX('Коэффициент Кн'!$A$2:$A$8,MATCH(V37,'Коэффициент Кн'!$A$2:$A$8,1))))/(IF(V37&gt;2.1,1.07,(INDEX('Коэффициент Кн'!$A$2:$A$8,MATCH(V37,'Коэффициент Кн'!$A$2:$A$8,1)+1)))-(INDEX('Коэффициент Кн'!$A$2:$A$8,MATCH(V37,'Коэффициент Кн'!$A$2:$A$8,1))))))))</f>
        <v/>
      </c>
      <c r="W38" s="29" t="str">
        <f>IF(W36="","",IF(W37="","Задайте газовыделение",IF(W37&lt;'Коэффициент Кн'!$A$2,'Коэффициент Кн'!$B$2,IF(W37&gt;='Коэффициент Кн'!$A$8,'Коэффициент Кн'!$B$8,INDEX('Коэффициент Кн'!$B:$B,(ROW(INDEX('Коэффициент Кн'!$A$2:$A$8,MATCH(W37,'Коэффициент Кн'!$A$2:$A$8,1)))))-(INDEX('Коэффициент Кн'!$B:$B,(ROW(INDEX('Коэффициент Кн'!$A$2:$A$8,MATCH(W37,'Коэффициент Кн'!$A$2:$A$8,1)))))-INDEX('Коэффициент Кн'!$B:$B,(ROW(INDEX('Коэффициент Кн'!$A$2:$A$8,MATCH(W37,'Коэффициент Кн'!$A$2:$A$8,1)+1)))))*(W37-(INDEX('Коэффициент Кн'!$A$2:$A$8,MATCH(W37,'Коэффициент Кн'!$A$2:$A$8,1))))/(IF(W37&gt;2.1,1.07,(INDEX('Коэффициент Кн'!$A$2:$A$8,MATCH(W37,'Коэффициент Кн'!$A$2:$A$8,1)+1)))-(INDEX('Коэффициент Кн'!$A$2:$A$8,MATCH(W37,'Коэффициент Кн'!$A$2:$A$8,1))))))))</f>
        <v/>
      </c>
      <c r="X38" s="29" t="str">
        <f>IF(X36="","",IF(X37="","Задайте газовыделение",IF(X37&lt;'Коэффициент Кн'!$A$2,'Коэффициент Кн'!$B$2,IF(X37&gt;='Коэффициент Кн'!$A$8,'Коэффициент Кн'!$B$8,INDEX('Коэффициент Кн'!$B:$B,(ROW(INDEX('Коэффициент Кн'!$A$2:$A$8,MATCH(X37,'Коэффициент Кн'!$A$2:$A$8,1)))))-(INDEX('Коэффициент Кн'!$B:$B,(ROW(INDEX('Коэффициент Кн'!$A$2:$A$8,MATCH(X37,'Коэффициент Кн'!$A$2:$A$8,1)))))-INDEX('Коэффициент Кн'!$B:$B,(ROW(INDEX('Коэффициент Кн'!$A$2:$A$8,MATCH(X37,'Коэффициент Кн'!$A$2:$A$8,1)+1)))))*(X37-(INDEX('Коэффициент Кн'!$A$2:$A$8,MATCH(X37,'Коэффициент Кн'!$A$2:$A$8,1))))/(IF(X37&gt;2.1,1.07,(INDEX('Коэффициент Кн'!$A$2:$A$8,MATCH(X37,'Коэффициент Кн'!$A$2:$A$8,1)+1)))-(INDEX('Коэффициент Кн'!$A$2:$A$8,MATCH(X37,'Коэффициент Кн'!$A$2:$A$8,1))))))))</f>
        <v/>
      </c>
      <c r="Y38" s="29" t="str">
        <f>IF(Y36="","",IF(Y37="","Задайте газовыделение",IF(Y37&lt;'Коэффициент Кн'!$A$2,'Коэффициент Кн'!$B$2,IF(Y37&gt;='Коэффициент Кн'!$A$8,'Коэффициент Кн'!$B$8,INDEX('Коэффициент Кн'!$B:$B,(ROW(INDEX('Коэффициент Кн'!$A$2:$A$8,MATCH(Y37,'Коэффициент Кн'!$A$2:$A$8,1)))))-(INDEX('Коэффициент Кн'!$B:$B,(ROW(INDEX('Коэффициент Кн'!$A$2:$A$8,MATCH(Y37,'Коэффициент Кн'!$A$2:$A$8,1)))))-INDEX('Коэффициент Кн'!$B:$B,(ROW(INDEX('Коэффициент Кн'!$A$2:$A$8,MATCH(Y37,'Коэффициент Кн'!$A$2:$A$8,1)+1)))))*(Y37-(INDEX('Коэффициент Кн'!$A$2:$A$8,MATCH(Y37,'Коэффициент Кн'!$A$2:$A$8,1))))/(IF(Y37&gt;2.1,1.07,(INDEX('Коэффициент Кн'!$A$2:$A$8,MATCH(Y37,'Коэффициент Кн'!$A$2:$A$8,1)+1)))-(INDEX('Коэффициент Кн'!$A$2:$A$8,MATCH(Y37,'Коэффициент Кн'!$A$2:$A$8,1))))))))</f>
        <v/>
      </c>
      <c r="Z38" s="29" t="str">
        <f>IF(Z36="","",IF(Z37="","Задайте газовыделение",IF(Z37&lt;'Коэффициент Кн'!$A$2,'Коэффициент Кн'!$B$2,IF(Z37&gt;='Коэффициент Кн'!$A$8,'Коэффициент Кн'!$B$8,INDEX('Коэффициент Кн'!$B:$B,(ROW(INDEX('Коэффициент Кн'!$A$2:$A$8,MATCH(Z37,'Коэффициент Кн'!$A$2:$A$8,1)))))-(INDEX('Коэффициент Кн'!$B:$B,(ROW(INDEX('Коэффициент Кн'!$A$2:$A$8,MATCH(Z37,'Коэффициент Кн'!$A$2:$A$8,1)))))-INDEX('Коэффициент Кн'!$B:$B,(ROW(INDEX('Коэффициент Кн'!$A$2:$A$8,MATCH(Z37,'Коэффициент Кн'!$A$2:$A$8,1)+1)))))*(Z37-(INDEX('Коэффициент Кн'!$A$2:$A$8,MATCH(Z37,'Коэффициент Кн'!$A$2:$A$8,1))))/(IF(Z37&gt;2.1,1.07,(INDEX('Коэффициент Кн'!$A$2:$A$8,MATCH(Z37,'Коэффициент Кн'!$A$2:$A$8,1)+1)))-(INDEX('Коэффициент Кн'!$A$2:$A$8,MATCH(Z37,'Коэффициент Кн'!$A$2:$A$8,1))))))))</f>
        <v/>
      </c>
      <c r="AA38" s="29" t="str">
        <f>IF(AA36="","",IF(AA37="","Задайте газовыделение",IF(AA37&lt;'Коэффициент Кн'!$A$2,'Коэффициент Кн'!$B$2,IF(AA37&gt;='Коэффициент Кн'!$A$8,'Коэффициент Кн'!$B$8,INDEX('Коэффициент Кн'!$B:$B,(ROW(INDEX('Коэффициент Кн'!$A$2:$A$8,MATCH(AA37,'Коэффициент Кн'!$A$2:$A$8,1)))))-(INDEX('Коэффициент Кн'!$B:$B,(ROW(INDEX('Коэффициент Кн'!$A$2:$A$8,MATCH(AA37,'Коэффициент Кн'!$A$2:$A$8,1)))))-INDEX('Коэффициент Кн'!$B:$B,(ROW(INDEX('Коэффициент Кн'!$A$2:$A$8,MATCH(AA37,'Коэффициент Кн'!$A$2:$A$8,1)+1)))))*(AA37-(INDEX('Коэффициент Кн'!$A$2:$A$8,MATCH(AA37,'Коэффициент Кн'!$A$2:$A$8,1))))/(IF(AA37&gt;2.1,1.07,(INDEX('Коэффициент Кн'!$A$2:$A$8,MATCH(AA37,'Коэффициент Кн'!$A$2:$A$8,1)+1)))-(INDEX('Коэффициент Кн'!$A$2:$A$8,MATCH(AA37,'Коэффициент Кн'!$A$2:$A$8,1))))))))</f>
        <v/>
      </c>
      <c r="AB38" s="29" t="str">
        <f>IF(AB36="","",IF(AB37="","Задайте газовыделение",IF(AB37&lt;'Коэффициент Кн'!$A$2,'Коэффициент Кн'!$B$2,IF(AB37&gt;='Коэффициент Кн'!$A$8,'Коэффициент Кн'!$B$8,INDEX('Коэффициент Кн'!$B:$B,(ROW(INDEX('Коэффициент Кн'!$A$2:$A$8,MATCH(AB37,'Коэффициент Кн'!$A$2:$A$8,1)))))-(INDEX('Коэффициент Кн'!$B:$B,(ROW(INDEX('Коэффициент Кн'!$A$2:$A$8,MATCH(AB37,'Коэффициент Кн'!$A$2:$A$8,1)))))-INDEX('Коэффициент Кн'!$B:$B,(ROW(INDEX('Коэффициент Кн'!$A$2:$A$8,MATCH(AB37,'Коэффициент Кн'!$A$2:$A$8,1)+1)))))*(AB37-(INDEX('Коэффициент Кн'!$A$2:$A$8,MATCH(AB37,'Коэффициент Кн'!$A$2:$A$8,1))))/(IF(AB37&gt;2.1,1.07,(INDEX('Коэффициент Кн'!$A$2:$A$8,MATCH(AB37,'Коэффициент Кн'!$A$2:$A$8,1)+1)))-(INDEX('Коэффициент Кн'!$A$2:$A$8,MATCH(AB37,'Коэффициент Кн'!$A$2:$A$8,1))))))))</f>
        <v/>
      </c>
      <c r="AC38" s="29" t="str">
        <f>IF(AC36="","",IF(AC37="","Задайте газовыделение",IF(AC37&lt;'Коэффициент Кн'!$A$2,'Коэффициент Кн'!$B$2,IF(AC37&gt;='Коэффициент Кн'!$A$8,'Коэффициент Кн'!$B$8,INDEX('Коэффициент Кн'!$B:$B,(ROW(INDEX('Коэффициент Кн'!$A$2:$A$8,MATCH(AC37,'Коэффициент Кн'!$A$2:$A$8,1)))))-(INDEX('Коэффициент Кн'!$B:$B,(ROW(INDEX('Коэффициент Кн'!$A$2:$A$8,MATCH(AC37,'Коэффициент Кн'!$A$2:$A$8,1)))))-INDEX('Коэффициент Кн'!$B:$B,(ROW(INDEX('Коэффициент Кн'!$A$2:$A$8,MATCH(AC37,'Коэффициент Кн'!$A$2:$A$8,1)+1)))))*(AC37-(INDEX('Коэффициент Кн'!$A$2:$A$8,MATCH(AC37,'Коэффициент Кн'!$A$2:$A$8,1))))/(IF(AC37&gt;2.1,1.07,(INDEX('Коэффициент Кн'!$A$2:$A$8,MATCH(AC37,'Коэффициент Кн'!$A$2:$A$8,1)+1)))-(INDEX('Коэффициент Кн'!$A$2:$A$8,MATCH(AC37,'Коэффициент Кн'!$A$2:$A$8,1))))))))</f>
        <v/>
      </c>
      <c r="AD38" s="29" t="str">
        <f>IF(AD36="","",IF(AD37="","Задайте газовыделение",IF(AD37&lt;'Коэффициент Кн'!$A$2,'Коэффициент Кн'!$B$2,IF(AD37&gt;='Коэффициент Кн'!$A$8,'Коэффициент Кн'!$B$8,INDEX('Коэффициент Кн'!$B:$B,(ROW(INDEX('Коэффициент Кн'!$A$2:$A$8,MATCH(AD37,'Коэффициент Кн'!$A$2:$A$8,1)))))-(INDEX('Коэффициент Кн'!$B:$B,(ROW(INDEX('Коэффициент Кн'!$A$2:$A$8,MATCH(AD37,'Коэффициент Кн'!$A$2:$A$8,1)))))-INDEX('Коэффициент Кн'!$B:$B,(ROW(INDEX('Коэффициент Кн'!$A$2:$A$8,MATCH(AD37,'Коэффициент Кн'!$A$2:$A$8,1)+1)))))*(AD37-(INDEX('Коэффициент Кн'!$A$2:$A$8,MATCH(AD37,'Коэффициент Кн'!$A$2:$A$8,1))))/(IF(AD37&gt;2.1,1.07,(INDEX('Коэффициент Кн'!$A$2:$A$8,MATCH(AD37,'Коэффициент Кн'!$A$2:$A$8,1)+1)))-(INDEX('Коэффициент Кн'!$A$2:$A$8,MATCH(AD37,'Коэффициент Кн'!$A$2:$A$8,1))))))))</f>
        <v/>
      </c>
      <c r="AE38" s="29" t="str">
        <f>IF(AE36="","",IF(AE37="","Задайте газовыделение",IF(AE37&lt;'Коэффициент Кн'!$A$2,'Коэффициент Кн'!$B$2,IF(AE37&gt;='Коэффициент Кн'!$A$8,'Коэффициент Кн'!$B$8,INDEX('Коэффициент Кн'!$B:$B,(ROW(INDEX('Коэффициент Кн'!$A$2:$A$8,MATCH(AE37,'Коэффициент Кн'!$A$2:$A$8,1)))))-(INDEX('Коэффициент Кн'!$B:$B,(ROW(INDEX('Коэффициент Кн'!$A$2:$A$8,MATCH(AE37,'Коэффициент Кн'!$A$2:$A$8,1)))))-INDEX('Коэффициент Кн'!$B:$B,(ROW(INDEX('Коэффициент Кн'!$A$2:$A$8,MATCH(AE37,'Коэффициент Кн'!$A$2:$A$8,1)+1)))))*(AE37-(INDEX('Коэффициент Кн'!$A$2:$A$8,MATCH(AE37,'Коэффициент Кн'!$A$2:$A$8,1))))/(IF(AE37&gt;2.1,1.07,(INDEX('Коэффициент Кн'!$A$2:$A$8,MATCH(AE37,'Коэффициент Кн'!$A$2:$A$8,1)+1)))-(INDEX('Коэффициент Кн'!$A$2:$A$8,MATCH(AE37,'Коэффициент Кн'!$A$2:$A$8,1))))))))</f>
        <v/>
      </c>
      <c r="AF38" s="29" t="str">
        <f>IF(AF36="","",IF(AF37="","Задайте газовыделение",IF(AF37&lt;'Коэффициент Кн'!$A$2,'Коэффициент Кн'!$B$2,IF(AF37&gt;='Коэффициент Кн'!$A$8,'Коэффициент Кн'!$B$8,INDEX('Коэффициент Кн'!$B:$B,(ROW(INDEX('Коэффициент Кн'!$A$2:$A$8,MATCH(AF37,'Коэффициент Кн'!$A$2:$A$8,1)))))-(INDEX('Коэффициент Кн'!$B:$B,(ROW(INDEX('Коэффициент Кн'!$A$2:$A$8,MATCH(AF37,'Коэффициент Кн'!$A$2:$A$8,1)))))-INDEX('Коэффициент Кн'!$B:$B,(ROW(INDEX('Коэффициент Кн'!$A$2:$A$8,MATCH(AF37,'Коэффициент Кн'!$A$2:$A$8,1)+1)))))*(AF37-(INDEX('Коэффициент Кн'!$A$2:$A$8,MATCH(AF37,'Коэффициент Кн'!$A$2:$A$8,1))))/(IF(AF37&gt;2.1,1.07,(INDEX('Коэффициент Кн'!$A$2:$A$8,MATCH(AF37,'Коэффициент Кн'!$A$2:$A$8,1)+1)))-(INDEX('Коэффициент Кн'!$A$2:$A$8,MATCH(AF37,'Коэффициент Кн'!$A$2:$A$8,1))))))))</f>
        <v/>
      </c>
      <c r="AG38" s="29" t="str">
        <f>IF(AG36="","",IF(AG37="","Задайте газовыделение",IF(AG37&lt;'Коэффициент Кн'!$A$2,'Коэффициент Кн'!$B$2,IF(AG37&gt;='Коэффициент Кн'!$A$8,'Коэффициент Кн'!$B$8,INDEX('Коэффициент Кн'!$B:$B,(ROW(INDEX('Коэффициент Кн'!$A$2:$A$8,MATCH(AG37,'Коэффициент Кн'!$A$2:$A$8,1)))))-(INDEX('Коэффициент Кн'!$B:$B,(ROW(INDEX('Коэффициент Кн'!$A$2:$A$8,MATCH(AG37,'Коэффициент Кн'!$A$2:$A$8,1)))))-INDEX('Коэффициент Кн'!$B:$B,(ROW(INDEX('Коэффициент Кн'!$A$2:$A$8,MATCH(AG37,'Коэффициент Кн'!$A$2:$A$8,1)+1)))))*(AG37-(INDEX('Коэффициент Кн'!$A$2:$A$8,MATCH(AG37,'Коэффициент Кн'!$A$2:$A$8,1))))/(IF(AG37&gt;2.1,1.07,(INDEX('Коэффициент Кн'!$A$2:$A$8,MATCH(AG37,'Коэффициент Кн'!$A$2:$A$8,1)+1)))-(INDEX('Коэффициент Кн'!$A$2:$A$8,MATCH(AG37,'Коэффициент Кн'!$A$2:$A$8,1))))))))</f>
        <v/>
      </c>
      <c r="AH38" s="29" t="str">
        <f>IF(AH36="","",IF(AH37="","Задайте газовыделение",IF(AH37&lt;'Коэффициент Кн'!$A$2,'Коэффициент Кн'!$B$2,IF(AH37&gt;='Коэффициент Кн'!$A$8,'Коэффициент Кн'!$B$8,INDEX('Коэффициент Кн'!$B:$B,(ROW(INDEX('Коэффициент Кн'!$A$2:$A$8,MATCH(AH37,'Коэффициент Кн'!$A$2:$A$8,1)))))-(INDEX('Коэффициент Кн'!$B:$B,(ROW(INDEX('Коэффициент Кн'!$A$2:$A$8,MATCH(AH37,'Коэффициент Кн'!$A$2:$A$8,1)))))-INDEX('Коэффициент Кн'!$B:$B,(ROW(INDEX('Коэффициент Кн'!$A$2:$A$8,MATCH(AH37,'Коэффициент Кн'!$A$2:$A$8,1)+1)))))*(AH37-(INDEX('Коэффициент Кн'!$A$2:$A$8,MATCH(AH37,'Коэффициент Кн'!$A$2:$A$8,1))))/(IF(AH37&gt;2.1,1.07,(INDEX('Коэффициент Кн'!$A$2:$A$8,MATCH(AH37,'Коэффициент Кн'!$A$2:$A$8,1)+1)))-(INDEX('Коэффициент Кн'!$A$2:$A$8,MATCH(AH37,'Коэффициент Кн'!$A$2:$A$8,1))))))))</f>
        <v/>
      </c>
      <c r="AI38" s="29" t="str">
        <f>IF(AI36="","",IF(AI37="","Задайте газовыделение",IF(AI37&lt;'Коэффициент Кн'!$A$2,'Коэффициент Кн'!$B$2,IF(AI37&gt;='Коэффициент Кн'!$A$8,'Коэффициент Кн'!$B$8,INDEX('Коэффициент Кн'!$B:$B,(ROW(INDEX('Коэффициент Кн'!$A$2:$A$8,MATCH(AI37,'Коэффициент Кн'!$A$2:$A$8,1)))))-(INDEX('Коэффициент Кн'!$B:$B,(ROW(INDEX('Коэффициент Кн'!$A$2:$A$8,MATCH(AI37,'Коэффициент Кн'!$A$2:$A$8,1)))))-INDEX('Коэффициент Кн'!$B:$B,(ROW(INDEX('Коэффициент Кн'!$A$2:$A$8,MATCH(AI37,'Коэффициент Кн'!$A$2:$A$8,1)+1)))))*(AI37-(INDEX('Коэффициент Кн'!$A$2:$A$8,MATCH(AI37,'Коэффициент Кн'!$A$2:$A$8,1))))/(IF(AI37&gt;2.1,1.07,(INDEX('Коэффициент Кн'!$A$2:$A$8,MATCH(AI37,'Коэффициент Кн'!$A$2:$A$8,1)+1)))-(INDEX('Коэффициент Кн'!$A$2:$A$8,MATCH(AI37,'Коэффициент Кн'!$A$2:$A$8,1))))))))</f>
        <v/>
      </c>
      <c r="AJ38" s="29" t="str">
        <f>IF(AJ36="","",IF(AJ37="","Задайте газовыделение",IF(AJ37&lt;'Коэффициент Кн'!$A$2,'Коэффициент Кн'!$B$2,IF(AJ37&gt;='Коэффициент Кн'!$A$8,'Коэффициент Кн'!$B$8,INDEX('Коэффициент Кн'!$B:$B,(ROW(INDEX('Коэффициент Кн'!$A$2:$A$8,MATCH(AJ37,'Коэффициент Кн'!$A$2:$A$8,1)))))-(INDEX('Коэффициент Кн'!$B:$B,(ROW(INDEX('Коэффициент Кн'!$A$2:$A$8,MATCH(AJ37,'Коэффициент Кн'!$A$2:$A$8,1)))))-INDEX('Коэффициент Кн'!$B:$B,(ROW(INDEX('Коэффициент Кн'!$A$2:$A$8,MATCH(AJ37,'Коэффициент Кн'!$A$2:$A$8,1)+1)))))*(AJ37-(INDEX('Коэффициент Кн'!$A$2:$A$8,MATCH(AJ37,'Коэффициент Кн'!$A$2:$A$8,1))))/(IF(AJ37&gt;2.1,1.07,(INDEX('Коэффициент Кн'!$A$2:$A$8,MATCH(AJ37,'Коэффициент Кн'!$A$2:$A$8,1)+1)))-(INDEX('Коэффициент Кн'!$A$2:$A$8,MATCH(AJ37,'Коэффициент Кн'!$A$2:$A$8,1))))))))</f>
        <v/>
      </c>
      <c r="AK38" s="29" t="str">
        <f>IF(AK36="","",IF(AK37="","Задайте газовыделение",IF(AK37&lt;'Коэффициент Кн'!$A$2,'Коэффициент Кн'!$B$2,IF(AK37&gt;='Коэффициент Кн'!$A$8,'Коэффициент Кн'!$B$8,INDEX('Коэффициент Кн'!$B:$B,(ROW(INDEX('Коэффициент Кн'!$A$2:$A$8,MATCH(AK37,'Коэффициент Кн'!$A$2:$A$8,1)))))-(INDEX('Коэффициент Кн'!$B:$B,(ROW(INDEX('Коэффициент Кн'!$A$2:$A$8,MATCH(AK37,'Коэффициент Кн'!$A$2:$A$8,1)))))-INDEX('Коэффициент Кн'!$B:$B,(ROW(INDEX('Коэффициент Кн'!$A$2:$A$8,MATCH(AK37,'Коэффициент Кн'!$A$2:$A$8,1)+1)))))*(AK37-(INDEX('Коэффициент Кн'!$A$2:$A$8,MATCH(AK37,'Коэффициент Кн'!$A$2:$A$8,1))))/(IF(AK37&gt;2.1,1.07,(INDEX('Коэффициент Кн'!$A$2:$A$8,MATCH(AK37,'Коэффициент Кн'!$A$2:$A$8,1)+1)))-(INDEX('Коэффициент Кн'!$A$2:$A$8,MATCH(AK37,'Коэффициент Кн'!$A$2:$A$8,1))))))))</f>
        <v/>
      </c>
      <c r="AL38" s="29" t="str">
        <f>IF(AL36="","",IF(AL37="","Задайте газовыделение",IF(AL37&lt;'Коэффициент Кн'!$A$2,'Коэффициент Кн'!$B$2,IF(AL37&gt;='Коэффициент Кн'!$A$8,'Коэффициент Кн'!$B$8,INDEX('Коэффициент Кн'!$B:$B,(ROW(INDEX('Коэффициент Кн'!$A$2:$A$8,MATCH(AL37,'Коэффициент Кн'!$A$2:$A$8,1)))))-(INDEX('Коэффициент Кн'!$B:$B,(ROW(INDEX('Коэффициент Кн'!$A$2:$A$8,MATCH(AL37,'Коэффициент Кн'!$A$2:$A$8,1)))))-INDEX('Коэффициент Кн'!$B:$B,(ROW(INDEX('Коэффициент Кн'!$A$2:$A$8,MATCH(AL37,'Коэффициент Кн'!$A$2:$A$8,1)+1)))))*(AL37-(INDEX('Коэффициент Кн'!$A$2:$A$8,MATCH(AL37,'Коэффициент Кн'!$A$2:$A$8,1))))/(IF(AL37&gt;2.1,1.07,(INDEX('Коэффициент Кн'!$A$2:$A$8,MATCH(AL37,'Коэффициент Кн'!$A$2:$A$8,1)+1)))-(INDEX('Коэффициент Кн'!$A$2:$A$8,MATCH(AL37,'Коэффициент Кн'!$A$2:$A$8,1))))))))</f>
        <v/>
      </c>
      <c r="AM38" s="29" t="str">
        <f>IF(AM36="","",IF(AM37="","Задайте газовыделение",IF(AM37&lt;'Коэффициент Кн'!$A$2,'Коэффициент Кн'!$B$2,IF(AM37&gt;='Коэффициент Кн'!$A$8,'Коэффициент Кн'!$B$8,INDEX('Коэффициент Кн'!$B:$B,(ROW(INDEX('Коэффициент Кн'!$A$2:$A$8,MATCH(AM37,'Коэффициент Кн'!$A$2:$A$8,1)))))-(INDEX('Коэффициент Кн'!$B:$B,(ROW(INDEX('Коэффициент Кн'!$A$2:$A$8,MATCH(AM37,'Коэффициент Кн'!$A$2:$A$8,1)))))-INDEX('Коэффициент Кн'!$B:$B,(ROW(INDEX('Коэффициент Кн'!$A$2:$A$8,MATCH(AM37,'Коэффициент Кн'!$A$2:$A$8,1)+1)))))*(AM37-(INDEX('Коэффициент Кн'!$A$2:$A$8,MATCH(AM37,'Коэффициент Кн'!$A$2:$A$8,1))))/(IF(AM37&gt;2.1,1.07,(INDEX('Коэффициент Кн'!$A$2:$A$8,MATCH(AM37,'Коэффициент Кн'!$A$2:$A$8,1)+1)))-(INDEX('Коэффициент Кн'!$A$2:$A$8,MATCH(AM37,'Коэффициент Кн'!$A$2:$A$8,1))))))))</f>
        <v/>
      </c>
      <c r="AN38" s="29" t="str">
        <f>IF(AN36="","",IF(AN37="","Задайте газовыделение",IF(AN37&lt;'Коэффициент Кн'!$A$2,'Коэффициент Кн'!$B$2,IF(AN37&gt;='Коэффициент Кн'!$A$8,'Коэффициент Кн'!$B$8,INDEX('Коэффициент Кн'!$B:$B,(ROW(INDEX('Коэффициент Кн'!$A$2:$A$8,MATCH(AN37,'Коэффициент Кн'!$A$2:$A$8,1)))))-(INDEX('Коэффициент Кн'!$B:$B,(ROW(INDEX('Коэффициент Кн'!$A$2:$A$8,MATCH(AN37,'Коэффициент Кн'!$A$2:$A$8,1)))))-INDEX('Коэффициент Кн'!$B:$B,(ROW(INDEX('Коэффициент Кн'!$A$2:$A$8,MATCH(AN37,'Коэффициент Кн'!$A$2:$A$8,1)+1)))))*(AN37-(INDEX('Коэффициент Кн'!$A$2:$A$8,MATCH(AN37,'Коэффициент Кн'!$A$2:$A$8,1))))/(IF(AN37&gt;2.1,1.07,(INDEX('Коэффициент Кн'!$A$2:$A$8,MATCH(AN37,'Коэффициент Кн'!$A$2:$A$8,1)+1)))-(INDEX('Коэффициент Кн'!$A$2:$A$8,MATCH(AN37,'Коэффициент Кн'!$A$2:$A$8,1))))))))</f>
        <v/>
      </c>
      <c r="AO38" s="29" t="str">
        <f>IF(AO36="","",IF(AO37="","Задайте газовыделение",IF(AO37&lt;'Коэффициент Кн'!$A$2,'Коэффициент Кн'!$B$2,IF(AO37&gt;='Коэффициент Кн'!$A$8,'Коэффициент Кн'!$B$8,INDEX('Коэффициент Кн'!$B:$B,(ROW(INDEX('Коэффициент Кн'!$A$2:$A$8,MATCH(AO37,'Коэффициент Кн'!$A$2:$A$8,1)))))-(INDEX('Коэффициент Кн'!$B:$B,(ROW(INDEX('Коэффициент Кн'!$A$2:$A$8,MATCH(AO37,'Коэффициент Кн'!$A$2:$A$8,1)))))-INDEX('Коэффициент Кн'!$B:$B,(ROW(INDEX('Коэффициент Кн'!$A$2:$A$8,MATCH(AO37,'Коэффициент Кн'!$A$2:$A$8,1)+1)))))*(AO37-(INDEX('Коэффициент Кн'!$A$2:$A$8,MATCH(AO37,'Коэффициент Кн'!$A$2:$A$8,1))))/(IF(AO37&gt;2.1,1.07,(INDEX('Коэффициент Кн'!$A$2:$A$8,MATCH(AO37,'Коэффициент Кн'!$A$2:$A$8,1)+1)))-(INDEX('Коэффициент Кн'!$A$2:$A$8,MATCH(AO37,'Коэффициент Кн'!$A$2:$A$8,1))))))))</f>
        <v/>
      </c>
      <c r="AP38" s="29" t="str">
        <f>IF(AP36="","",IF(AP37="","Задайте газовыделение",IF(AP37&lt;'Коэффициент Кн'!$A$2,'Коэффициент Кн'!$B$2,IF(AP37&gt;='Коэффициент Кн'!$A$8,'Коэффициент Кн'!$B$8,INDEX('Коэффициент Кн'!$B:$B,(ROW(INDEX('Коэффициент Кн'!$A$2:$A$8,MATCH(AP37,'Коэффициент Кн'!$A$2:$A$8,1)))))-(INDEX('Коэффициент Кн'!$B:$B,(ROW(INDEX('Коэффициент Кн'!$A$2:$A$8,MATCH(AP37,'Коэффициент Кн'!$A$2:$A$8,1)))))-INDEX('Коэффициент Кн'!$B:$B,(ROW(INDEX('Коэффициент Кн'!$A$2:$A$8,MATCH(AP37,'Коэффициент Кн'!$A$2:$A$8,1)+1)))))*(AP37-(INDEX('Коэффициент Кн'!$A$2:$A$8,MATCH(AP37,'Коэффициент Кн'!$A$2:$A$8,1))))/(IF(AP37&gt;2.1,1.07,(INDEX('Коэффициент Кн'!$A$2:$A$8,MATCH(AP37,'Коэффициент Кн'!$A$2:$A$8,1)+1)))-(INDEX('Коэффициент Кн'!$A$2:$A$8,MATCH(AP37,'Коэффициент Кн'!$A$2:$A$8,1))))))))</f>
        <v/>
      </c>
      <c r="AQ38" s="29" t="str">
        <f>IF(AQ36="","",IF(AQ37="","Задайте газовыделение",IF(AQ37&lt;'Коэффициент Кн'!$A$2,'Коэффициент Кн'!$B$2,IF(AQ37&gt;='Коэффициент Кн'!$A$8,'Коэффициент Кн'!$B$8,INDEX('Коэффициент Кн'!$B:$B,(ROW(INDEX('Коэффициент Кн'!$A$2:$A$8,MATCH(AQ37,'Коэффициент Кн'!$A$2:$A$8,1)))))-(INDEX('Коэффициент Кн'!$B:$B,(ROW(INDEX('Коэффициент Кн'!$A$2:$A$8,MATCH(AQ37,'Коэффициент Кн'!$A$2:$A$8,1)))))-INDEX('Коэффициент Кн'!$B:$B,(ROW(INDEX('Коэффициент Кн'!$A$2:$A$8,MATCH(AQ37,'Коэффициент Кн'!$A$2:$A$8,1)+1)))))*(AQ37-(INDEX('Коэффициент Кн'!$A$2:$A$8,MATCH(AQ37,'Коэффициент Кн'!$A$2:$A$8,1))))/(IF(AQ37&gt;2.1,1.07,(INDEX('Коэффициент Кн'!$A$2:$A$8,MATCH(AQ37,'Коэффициент Кн'!$A$2:$A$8,1)+1)))-(INDEX('Коэффициент Кн'!$A$2:$A$8,MATCH(AQ37,'Коэффициент Кн'!$A$2:$A$8,1))))))))</f>
        <v/>
      </c>
      <c r="AR38" s="29" t="str">
        <f>IF(AR36="","",IF(AR37="","Задайте газовыделение",IF(AR37&lt;'Коэффициент Кн'!$A$2,'Коэффициент Кн'!$B$2,IF(AR37&gt;='Коэффициент Кн'!$A$8,'Коэффициент Кн'!$B$8,INDEX('Коэффициент Кн'!$B:$B,(ROW(INDEX('Коэффициент Кн'!$A$2:$A$8,MATCH(AR37,'Коэффициент Кн'!$A$2:$A$8,1)))))-(INDEX('Коэффициент Кн'!$B:$B,(ROW(INDEX('Коэффициент Кн'!$A$2:$A$8,MATCH(AR37,'Коэффициент Кн'!$A$2:$A$8,1)))))-INDEX('Коэффициент Кн'!$B:$B,(ROW(INDEX('Коэффициент Кн'!$A$2:$A$8,MATCH(AR37,'Коэффициент Кн'!$A$2:$A$8,1)+1)))))*(AR37-(INDEX('Коэффициент Кн'!$A$2:$A$8,MATCH(AR37,'Коэффициент Кн'!$A$2:$A$8,1))))/(IF(AR37&gt;2.1,1.07,(INDEX('Коэффициент Кн'!$A$2:$A$8,MATCH(AR37,'Коэффициент Кн'!$A$2:$A$8,1)+1)))-(INDEX('Коэффициент Кн'!$A$2:$A$8,MATCH(AR37,'Коэффициент Кн'!$A$2:$A$8,1))))))))</f>
        <v/>
      </c>
      <c r="AS38" s="29" t="str">
        <f>IF(AS36="","",IF(AS37="","Задайте газовыделение",IF(AS37&lt;'Коэффициент Кн'!$A$2,'Коэффициент Кн'!$B$2,IF(AS37&gt;='Коэффициент Кн'!$A$8,'Коэффициент Кн'!$B$8,INDEX('Коэффициент Кн'!$B:$B,(ROW(INDEX('Коэффициент Кн'!$A$2:$A$8,MATCH(AS37,'Коэффициент Кн'!$A$2:$A$8,1)))))-(INDEX('Коэффициент Кн'!$B:$B,(ROW(INDEX('Коэффициент Кн'!$A$2:$A$8,MATCH(AS37,'Коэффициент Кн'!$A$2:$A$8,1)))))-INDEX('Коэффициент Кн'!$B:$B,(ROW(INDEX('Коэффициент Кн'!$A$2:$A$8,MATCH(AS37,'Коэффициент Кн'!$A$2:$A$8,1)+1)))))*(AS37-(INDEX('Коэффициент Кн'!$A$2:$A$8,MATCH(AS37,'Коэффициент Кн'!$A$2:$A$8,1))))/(IF(AS37&gt;2.1,1.07,(INDEX('Коэффициент Кн'!$A$2:$A$8,MATCH(AS37,'Коэффициент Кн'!$A$2:$A$8,1)+1)))-(INDEX('Коэффициент Кн'!$A$2:$A$8,MATCH(AS37,'Коэффициент Кн'!$A$2:$A$8,1))))))))</f>
        <v/>
      </c>
      <c r="AT38" s="29" t="str">
        <f>IF(AT36="","",IF(AT37="","Задайте газовыделение",IF(AT37&lt;'Коэффициент Кн'!$A$2,'Коэффициент Кн'!$B$2,IF(AT37&gt;='Коэффициент Кн'!$A$8,'Коэффициент Кн'!$B$8,INDEX('Коэффициент Кн'!$B:$B,(ROW(INDEX('Коэффициент Кн'!$A$2:$A$8,MATCH(AT37,'Коэффициент Кн'!$A$2:$A$8,1)))))-(INDEX('Коэффициент Кн'!$B:$B,(ROW(INDEX('Коэффициент Кн'!$A$2:$A$8,MATCH(AT37,'Коэффициент Кн'!$A$2:$A$8,1)))))-INDEX('Коэффициент Кн'!$B:$B,(ROW(INDEX('Коэффициент Кн'!$A$2:$A$8,MATCH(AT37,'Коэффициент Кн'!$A$2:$A$8,1)+1)))))*(AT37-(INDEX('Коэффициент Кн'!$A$2:$A$8,MATCH(AT37,'Коэффициент Кн'!$A$2:$A$8,1))))/(IF(AT37&gt;2.1,1.07,(INDEX('Коэффициент Кн'!$A$2:$A$8,MATCH(AT37,'Коэффициент Кн'!$A$2:$A$8,1)+1)))-(INDEX('Коэффициент Кн'!$A$2:$A$8,MATCH(AT37,'Коэффициент Кн'!$A$2:$A$8,1))))))))</f>
        <v/>
      </c>
      <c r="AU38" s="29" t="str">
        <f>IF(AU36="","",IF(AU37="","Задайте газовыделение",IF(AU37&lt;'Коэффициент Кн'!$A$2,'Коэффициент Кн'!$B$2,IF(AU37&gt;='Коэффициент Кн'!$A$8,'Коэффициент Кн'!$B$8,INDEX('Коэффициент Кн'!$B:$B,(ROW(INDEX('Коэффициент Кн'!$A$2:$A$8,MATCH(AU37,'Коэффициент Кн'!$A$2:$A$8,1)))))-(INDEX('Коэффициент Кн'!$B:$B,(ROW(INDEX('Коэффициент Кн'!$A$2:$A$8,MATCH(AU37,'Коэффициент Кн'!$A$2:$A$8,1)))))-INDEX('Коэффициент Кн'!$B:$B,(ROW(INDEX('Коэффициент Кн'!$A$2:$A$8,MATCH(AU37,'Коэффициент Кн'!$A$2:$A$8,1)+1)))))*(AU37-(INDEX('Коэффициент Кн'!$A$2:$A$8,MATCH(AU37,'Коэффициент Кн'!$A$2:$A$8,1))))/(IF(AU37&gt;2.1,1.07,(INDEX('Коэффициент Кн'!$A$2:$A$8,MATCH(AU37,'Коэффициент Кн'!$A$2:$A$8,1)+1)))-(INDEX('Коэффициент Кн'!$A$2:$A$8,MATCH(AU37,'Коэффициент Кн'!$A$2:$A$8,1))))))))</f>
        <v/>
      </c>
      <c r="AV38" s="29" t="str">
        <f>IF(AV36="","",IF(AV37="","Задайте газовыделение",IF(AV37&lt;'Коэффициент Кн'!$A$2,'Коэффициент Кн'!$B$2,IF(AV37&gt;='Коэффициент Кн'!$A$8,'Коэффициент Кн'!$B$8,INDEX('Коэффициент Кн'!$B:$B,(ROW(INDEX('Коэффициент Кн'!$A$2:$A$8,MATCH(AV37,'Коэффициент Кн'!$A$2:$A$8,1)))))-(INDEX('Коэффициент Кн'!$B:$B,(ROW(INDEX('Коэффициент Кн'!$A$2:$A$8,MATCH(AV37,'Коэффициент Кн'!$A$2:$A$8,1)))))-INDEX('Коэффициент Кн'!$B:$B,(ROW(INDEX('Коэффициент Кн'!$A$2:$A$8,MATCH(AV37,'Коэффициент Кн'!$A$2:$A$8,1)+1)))))*(AV37-(INDEX('Коэффициент Кн'!$A$2:$A$8,MATCH(AV37,'Коэффициент Кн'!$A$2:$A$8,1))))/(IF(AV37&gt;2.1,1.07,(INDEX('Коэффициент Кн'!$A$2:$A$8,MATCH(AV37,'Коэффициент Кн'!$A$2:$A$8,1)+1)))-(INDEX('Коэффициент Кн'!$A$2:$A$8,MATCH(AV37,'Коэффициент Кн'!$A$2:$A$8,1))))))))</f>
        <v/>
      </c>
      <c r="AW38" s="29" t="str">
        <f>IF(AW36="","",IF(AW37="","Задайте газовыделение",IF(AW37&lt;'Коэффициент Кн'!$A$2,'Коэффициент Кн'!$B$2,IF(AW37&gt;='Коэффициент Кн'!$A$8,'Коэффициент Кн'!$B$8,INDEX('Коэффициент Кн'!$B:$B,(ROW(INDEX('Коэффициент Кн'!$A$2:$A$8,MATCH(AW37,'Коэффициент Кн'!$A$2:$A$8,1)))))-(INDEX('Коэффициент Кн'!$B:$B,(ROW(INDEX('Коэффициент Кн'!$A$2:$A$8,MATCH(AW37,'Коэффициент Кн'!$A$2:$A$8,1)))))-INDEX('Коэффициент Кн'!$B:$B,(ROW(INDEX('Коэффициент Кн'!$A$2:$A$8,MATCH(AW37,'Коэффициент Кн'!$A$2:$A$8,1)+1)))))*(AW37-(INDEX('Коэффициент Кн'!$A$2:$A$8,MATCH(AW37,'Коэффициент Кн'!$A$2:$A$8,1))))/(IF(AW37&gt;2.1,1.07,(INDEX('Коэффициент Кн'!$A$2:$A$8,MATCH(AW37,'Коэффициент Кн'!$A$2:$A$8,1)+1)))-(INDEX('Коэффициент Кн'!$A$2:$A$8,MATCH(AW37,'Коэффициент Кн'!$A$2:$A$8,1))))))))</f>
        <v/>
      </c>
      <c r="AX38" s="29" t="str">
        <f>IF(AX36="","",IF(AX37="","Задайте газовыделение",IF(AX37&lt;'Коэффициент Кн'!$A$2,'Коэффициент Кн'!$B$2,IF(AX37&gt;='Коэффициент Кн'!$A$8,'Коэффициент Кн'!$B$8,INDEX('Коэффициент Кн'!$B:$B,(ROW(INDEX('Коэффициент Кн'!$A$2:$A$8,MATCH(AX37,'Коэффициент Кн'!$A$2:$A$8,1)))))-(INDEX('Коэффициент Кн'!$B:$B,(ROW(INDEX('Коэффициент Кн'!$A$2:$A$8,MATCH(AX37,'Коэффициент Кн'!$A$2:$A$8,1)))))-INDEX('Коэффициент Кн'!$B:$B,(ROW(INDEX('Коэффициент Кн'!$A$2:$A$8,MATCH(AX37,'Коэффициент Кн'!$A$2:$A$8,1)+1)))))*(AX37-(INDEX('Коэффициент Кн'!$A$2:$A$8,MATCH(AX37,'Коэффициент Кн'!$A$2:$A$8,1))))/(IF(AX37&gt;2.1,1.07,(INDEX('Коэффициент Кн'!$A$2:$A$8,MATCH(AX37,'Коэффициент Кн'!$A$2:$A$8,1)+1)))-(INDEX('Коэффициент Кн'!$A$2:$A$8,MATCH(AX37,'Коэффициент Кн'!$A$2:$A$8,1))))))))</f>
        <v/>
      </c>
      <c r="AY38" s="29" t="str">
        <f>IF(AY36="","",IF(AY37="","Задайте газовыделение",IF(AY37&lt;'Коэффициент Кн'!$A$2,'Коэффициент Кн'!$B$2,IF(AY37&gt;='Коэффициент Кн'!$A$8,'Коэффициент Кн'!$B$8,INDEX('Коэффициент Кн'!$B:$B,(ROW(INDEX('Коэффициент Кн'!$A$2:$A$8,MATCH(AY37,'Коэффициент Кн'!$A$2:$A$8,1)))))-(INDEX('Коэффициент Кн'!$B:$B,(ROW(INDEX('Коэффициент Кн'!$A$2:$A$8,MATCH(AY37,'Коэффициент Кн'!$A$2:$A$8,1)))))-INDEX('Коэффициент Кн'!$B:$B,(ROW(INDEX('Коэффициент Кн'!$A$2:$A$8,MATCH(AY37,'Коэффициент Кн'!$A$2:$A$8,1)+1)))))*(AY37-(INDEX('Коэффициент Кн'!$A$2:$A$8,MATCH(AY37,'Коэффициент Кн'!$A$2:$A$8,1))))/(IF(AY37&gt;2.1,1.07,(INDEX('Коэффициент Кн'!$A$2:$A$8,MATCH(AY37,'Коэффициент Кн'!$A$2:$A$8,1)+1)))-(INDEX('Коэффициент Кн'!$A$2:$A$8,MATCH(AY37,'Коэффициент Кн'!$A$2:$A$8,1))))))))</f>
        <v/>
      </c>
      <c r="AZ38" s="29" t="str">
        <f>IF(AZ36="","",IF(AZ37="","Задайте газовыделение",IF(AZ37&lt;'Коэффициент Кн'!$A$2,'Коэффициент Кн'!$B$2,IF(AZ37&gt;='Коэффициент Кн'!$A$8,'Коэффициент Кн'!$B$8,INDEX('Коэффициент Кн'!$B:$B,(ROW(INDEX('Коэффициент Кн'!$A$2:$A$8,MATCH(AZ37,'Коэффициент Кн'!$A$2:$A$8,1)))))-(INDEX('Коэффициент Кн'!$B:$B,(ROW(INDEX('Коэффициент Кн'!$A$2:$A$8,MATCH(AZ37,'Коэффициент Кн'!$A$2:$A$8,1)))))-INDEX('Коэффициент Кн'!$B:$B,(ROW(INDEX('Коэффициент Кн'!$A$2:$A$8,MATCH(AZ37,'Коэффициент Кн'!$A$2:$A$8,1)+1)))))*(AZ37-(INDEX('Коэффициент Кн'!$A$2:$A$8,MATCH(AZ37,'Коэффициент Кн'!$A$2:$A$8,1))))/(IF(AZ37&gt;2.1,1.07,(INDEX('Коэффициент Кн'!$A$2:$A$8,MATCH(AZ37,'Коэффициент Кн'!$A$2:$A$8,1)+1)))-(INDEX('Коэффициент Кн'!$A$2:$A$8,MATCH(AZ37,'Коэффициент Кн'!$A$2:$A$8,1))))))))</f>
        <v/>
      </c>
      <c r="BA38" s="29" t="str">
        <f>IF(BA36="","",IF(BA37="","Задайте газовыделение",IF(BA37&lt;'Коэффициент Кн'!$A$2,'Коэффициент Кн'!$B$2,IF(BA37&gt;='Коэффициент Кн'!$A$8,'Коэффициент Кн'!$B$8,INDEX('Коэффициент Кн'!$B:$B,(ROW(INDEX('Коэффициент Кн'!$A$2:$A$8,MATCH(BA37,'Коэффициент Кн'!$A$2:$A$8,1)))))-(INDEX('Коэффициент Кн'!$B:$B,(ROW(INDEX('Коэффициент Кн'!$A$2:$A$8,MATCH(BA37,'Коэффициент Кн'!$A$2:$A$8,1)))))-INDEX('Коэффициент Кн'!$B:$B,(ROW(INDEX('Коэффициент Кн'!$A$2:$A$8,MATCH(BA37,'Коэффициент Кн'!$A$2:$A$8,1)+1)))))*(BA37-(INDEX('Коэффициент Кн'!$A$2:$A$8,MATCH(BA37,'Коэффициент Кн'!$A$2:$A$8,1))))/(IF(BA37&gt;2.1,1.07,(INDEX('Коэффициент Кн'!$A$2:$A$8,MATCH(BA37,'Коэффициент Кн'!$A$2:$A$8,1)+1)))-(INDEX('Коэффициент Кн'!$A$2:$A$8,MATCH(BA37,'Коэффициент Кн'!$A$2:$A$8,1))))))))</f>
        <v/>
      </c>
      <c r="BB38" s="29" t="str">
        <f>IF(BB36="","",IF(BB37="","Задайте газовыделение",IF(BB37&lt;'Коэффициент Кн'!$A$2,'Коэффициент Кн'!$B$2,IF(BB37&gt;='Коэффициент Кн'!$A$8,'Коэффициент Кн'!$B$8,INDEX('Коэффициент Кн'!$B:$B,(ROW(INDEX('Коэффициент Кн'!$A$2:$A$8,MATCH(BB37,'Коэффициент Кн'!$A$2:$A$8,1)))))-(INDEX('Коэффициент Кн'!$B:$B,(ROW(INDEX('Коэффициент Кн'!$A$2:$A$8,MATCH(BB37,'Коэффициент Кн'!$A$2:$A$8,1)))))-INDEX('Коэффициент Кн'!$B:$B,(ROW(INDEX('Коэффициент Кн'!$A$2:$A$8,MATCH(BB37,'Коэффициент Кн'!$A$2:$A$8,1)+1)))))*(BB37-(INDEX('Коэффициент Кн'!$A$2:$A$8,MATCH(BB37,'Коэффициент Кн'!$A$2:$A$8,1))))/(IF(BB37&gt;2.1,1.07,(INDEX('Коэффициент Кн'!$A$2:$A$8,MATCH(BB37,'Коэффициент Кн'!$A$2:$A$8,1)+1)))-(INDEX('Коэффициент Кн'!$A$2:$A$8,MATCH(BB37,'Коэффициент Кн'!$A$2:$A$8,1))))))))</f>
        <v/>
      </c>
      <c r="BC38" s="29" t="str">
        <f>IF(BC36="","",IF(BC37="","Задайте газовыделение",IF(BC37&lt;'Коэффициент Кн'!$A$2,'Коэффициент Кн'!$B$2,IF(BC37&gt;='Коэффициент Кн'!$A$8,'Коэффициент Кн'!$B$8,INDEX('Коэффициент Кн'!$B:$B,(ROW(INDEX('Коэффициент Кн'!$A$2:$A$8,MATCH(BC37,'Коэффициент Кн'!$A$2:$A$8,1)))))-(INDEX('Коэффициент Кн'!$B:$B,(ROW(INDEX('Коэффициент Кн'!$A$2:$A$8,MATCH(BC37,'Коэффициент Кн'!$A$2:$A$8,1)))))-INDEX('Коэффициент Кн'!$B:$B,(ROW(INDEX('Коэффициент Кн'!$A$2:$A$8,MATCH(BC37,'Коэффициент Кн'!$A$2:$A$8,1)+1)))))*(BC37-(INDEX('Коэффициент Кн'!$A$2:$A$8,MATCH(BC37,'Коэффициент Кн'!$A$2:$A$8,1))))/(IF(BC37&gt;2.1,1.07,(INDEX('Коэффициент Кн'!$A$2:$A$8,MATCH(BC37,'Коэффициент Кн'!$A$2:$A$8,1)+1)))-(INDEX('Коэффициент Кн'!$A$2:$A$8,MATCH(BC37,'Коэффициент Кн'!$A$2:$A$8,1))))))))</f>
        <v/>
      </c>
      <c r="BD38" s="29" t="str">
        <f>IF(BD36="","",IF(BD37="","Задайте газовыделение",IF(BD37&lt;'Коэффициент Кн'!$A$2,'Коэффициент Кн'!$B$2,IF(BD37&gt;='Коэффициент Кн'!$A$8,'Коэффициент Кн'!$B$8,INDEX('Коэффициент Кн'!$B:$B,(ROW(INDEX('Коэффициент Кн'!$A$2:$A$8,MATCH(BD37,'Коэффициент Кн'!$A$2:$A$8,1)))))-(INDEX('Коэффициент Кн'!$B:$B,(ROW(INDEX('Коэффициент Кн'!$A$2:$A$8,MATCH(BD37,'Коэффициент Кн'!$A$2:$A$8,1)))))-INDEX('Коэффициент Кн'!$B:$B,(ROW(INDEX('Коэффициент Кн'!$A$2:$A$8,MATCH(BD37,'Коэффициент Кн'!$A$2:$A$8,1)+1)))))*(BD37-(INDEX('Коэффициент Кн'!$A$2:$A$8,MATCH(BD37,'Коэффициент Кн'!$A$2:$A$8,1))))/(IF(BD37&gt;2.1,1.07,(INDEX('Коэффициент Кн'!$A$2:$A$8,MATCH(BD37,'Коэффициент Кн'!$A$2:$A$8,1)+1)))-(INDEX('Коэффициент Кн'!$A$2:$A$8,MATCH(BD37,'Коэффициент Кн'!$A$2:$A$8,1))))))))</f>
        <v/>
      </c>
      <c r="BE38" s="29" t="str">
        <f>IF(BE36="","",IF(BE37="","Задайте газовыделение",IF(BE37&lt;'Коэффициент Кн'!$A$2,'Коэффициент Кн'!$B$2,IF(BE37&gt;='Коэффициент Кн'!$A$8,'Коэффициент Кн'!$B$8,INDEX('Коэффициент Кн'!$B:$B,(ROW(INDEX('Коэффициент Кн'!$A$2:$A$8,MATCH(BE37,'Коэффициент Кн'!$A$2:$A$8,1)))))-(INDEX('Коэффициент Кн'!$B:$B,(ROW(INDEX('Коэффициент Кн'!$A$2:$A$8,MATCH(BE37,'Коэффициент Кн'!$A$2:$A$8,1)))))-INDEX('Коэффициент Кн'!$B:$B,(ROW(INDEX('Коэффициент Кн'!$A$2:$A$8,MATCH(BE37,'Коэффициент Кн'!$A$2:$A$8,1)+1)))))*(BE37-(INDEX('Коэффициент Кн'!$A$2:$A$8,MATCH(BE37,'Коэффициент Кн'!$A$2:$A$8,1))))/(IF(BE37&gt;2.1,1.07,(INDEX('Коэффициент Кн'!$A$2:$A$8,MATCH(BE37,'Коэффициент Кн'!$A$2:$A$8,1)+1)))-(INDEX('Коэффициент Кн'!$A$2:$A$8,MATCH(BE37,'Коэффициент Кн'!$A$2:$A$8,1))))))))</f>
        <v/>
      </c>
      <c r="BF38" s="29" t="str">
        <f>IF(BF36="","",IF(BF37="","Задайте газовыделение",IF(BF37&lt;'Коэффициент Кн'!$A$2,'Коэффициент Кн'!$B$2,IF(BF37&gt;='Коэффициент Кн'!$A$8,'Коэффициент Кн'!$B$8,INDEX('Коэффициент Кн'!$B:$B,(ROW(INDEX('Коэффициент Кн'!$A$2:$A$8,MATCH(BF37,'Коэффициент Кн'!$A$2:$A$8,1)))))-(INDEX('Коэффициент Кн'!$B:$B,(ROW(INDEX('Коэффициент Кн'!$A$2:$A$8,MATCH(BF37,'Коэффициент Кн'!$A$2:$A$8,1)))))-INDEX('Коэффициент Кн'!$B:$B,(ROW(INDEX('Коэффициент Кн'!$A$2:$A$8,MATCH(BF37,'Коэффициент Кн'!$A$2:$A$8,1)+1)))))*(BF37-(INDEX('Коэффициент Кн'!$A$2:$A$8,MATCH(BF37,'Коэффициент Кн'!$A$2:$A$8,1))))/(IF(BF37&gt;2.1,1.07,(INDEX('Коэффициент Кн'!$A$2:$A$8,MATCH(BF37,'Коэффициент Кн'!$A$2:$A$8,1)+1)))-(INDEX('Коэффициент Кн'!$A$2:$A$8,MATCH(BF37,'Коэффициент Кн'!$A$2:$A$8,1))))))))</f>
        <v/>
      </c>
      <c r="BG38" s="29" t="str">
        <f>IF(BG36="","",IF(BG37="","Задайте газовыделение",IF(BG37&lt;'Коэффициент Кн'!$A$2,'Коэффициент Кн'!$B$2,IF(BG37&gt;='Коэффициент Кн'!$A$8,'Коэффициент Кн'!$B$8,INDEX('Коэффициент Кн'!$B:$B,(ROW(INDEX('Коэффициент Кн'!$A$2:$A$8,MATCH(BG37,'Коэффициент Кн'!$A$2:$A$8,1)))))-(INDEX('Коэффициент Кн'!$B:$B,(ROW(INDEX('Коэффициент Кн'!$A$2:$A$8,MATCH(BG37,'Коэффициент Кн'!$A$2:$A$8,1)))))-INDEX('Коэффициент Кн'!$B:$B,(ROW(INDEX('Коэффициент Кн'!$A$2:$A$8,MATCH(BG37,'Коэффициент Кн'!$A$2:$A$8,1)+1)))))*(BG37-(INDEX('Коэффициент Кн'!$A$2:$A$8,MATCH(BG37,'Коэффициент Кн'!$A$2:$A$8,1))))/(IF(BG37&gt;2.1,1.07,(INDEX('Коэффициент Кн'!$A$2:$A$8,MATCH(BG37,'Коэффициент Кн'!$A$2:$A$8,1)+1)))-(INDEX('Коэффициент Кн'!$A$2:$A$8,MATCH(BG37,'Коэффициент Кн'!$A$2:$A$8,1))))))))</f>
        <v/>
      </c>
      <c r="BH38" s="29" t="str">
        <f>IF(BH36="","",IF(BH37="","Задайте газовыделение",IF(BH37&lt;'Коэффициент Кн'!$A$2,'Коэффициент Кн'!$B$2,IF(BH37&gt;='Коэффициент Кн'!$A$8,'Коэффициент Кн'!$B$8,INDEX('Коэффициент Кн'!$B:$B,(ROW(INDEX('Коэффициент Кн'!$A$2:$A$8,MATCH(BH37,'Коэффициент Кн'!$A$2:$A$8,1)))))-(INDEX('Коэффициент Кн'!$B:$B,(ROW(INDEX('Коэффициент Кн'!$A$2:$A$8,MATCH(BH37,'Коэффициент Кн'!$A$2:$A$8,1)))))-INDEX('Коэффициент Кн'!$B:$B,(ROW(INDEX('Коэффициент Кн'!$A$2:$A$8,MATCH(BH37,'Коэффициент Кн'!$A$2:$A$8,1)+1)))))*(BH37-(INDEX('Коэффициент Кн'!$A$2:$A$8,MATCH(BH37,'Коэффициент Кн'!$A$2:$A$8,1))))/(IF(BH37&gt;2.1,1.07,(INDEX('Коэффициент Кн'!$A$2:$A$8,MATCH(BH37,'Коэффициент Кн'!$A$2:$A$8,1)+1)))-(INDEX('Коэффициент Кн'!$A$2:$A$8,MATCH(BH37,'Коэффициент Кн'!$A$2:$A$8,1))))))))</f>
        <v/>
      </c>
      <c r="BI38" s="29" t="str">
        <f>IF(BI36="","",IF(BI37="","Задайте газовыделение",IF(BI37&lt;'Коэффициент Кн'!$A$2,'Коэффициент Кн'!$B$2,IF(BI37&gt;='Коэффициент Кн'!$A$8,'Коэффициент Кн'!$B$8,INDEX('Коэффициент Кн'!$B:$B,(ROW(INDEX('Коэффициент Кн'!$A$2:$A$8,MATCH(BI37,'Коэффициент Кн'!$A$2:$A$8,1)))))-(INDEX('Коэффициент Кн'!$B:$B,(ROW(INDEX('Коэффициент Кн'!$A$2:$A$8,MATCH(BI37,'Коэффициент Кн'!$A$2:$A$8,1)))))-INDEX('Коэффициент Кн'!$B:$B,(ROW(INDEX('Коэффициент Кн'!$A$2:$A$8,MATCH(BI37,'Коэффициент Кн'!$A$2:$A$8,1)+1)))))*(BI37-(INDEX('Коэффициент Кн'!$A$2:$A$8,MATCH(BI37,'Коэффициент Кн'!$A$2:$A$8,1))))/(IF(BI37&gt;2.1,1.07,(INDEX('Коэффициент Кн'!$A$2:$A$8,MATCH(BI37,'Коэффициент Кн'!$A$2:$A$8,1)+1)))-(INDEX('Коэффициент Кн'!$A$2:$A$8,MATCH(BI37,'Коэффициент Кн'!$A$2:$A$8,1))))))))</f>
        <v/>
      </c>
      <c r="BJ38" s="29" t="str">
        <f>IF(BJ36="","",IF(BJ37="","Задайте газовыделение",IF(BJ37&lt;'Коэффициент Кн'!$A$2,'Коэффициент Кн'!$B$2,IF(BJ37&gt;='Коэффициент Кн'!$A$8,'Коэффициент Кн'!$B$8,INDEX('Коэффициент Кн'!$B:$B,(ROW(INDEX('Коэффициент Кн'!$A$2:$A$8,MATCH(BJ37,'Коэффициент Кн'!$A$2:$A$8,1)))))-(INDEX('Коэффициент Кн'!$B:$B,(ROW(INDEX('Коэффициент Кн'!$A$2:$A$8,MATCH(BJ37,'Коэффициент Кн'!$A$2:$A$8,1)))))-INDEX('Коэффициент Кн'!$B:$B,(ROW(INDEX('Коэффициент Кн'!$A$2:$A$8,MATCH(BJ37,'Коэффициент Кн'!$A$2:$A$8,1)+1)))))*(BJ37-(INDEX('Коэффициент Кн'!$A$2:$A$8,MATCH(BJ37,'Коэффициент Кн'!$A$2:$A$8,1))))/(IF(BJ37&gt;2.1,1.07,(INDEX('Коэффициент Кн'!$A$2:$A$8,MATCH(BJ37,'Коэффициент Кн'!$A$2:$A$8,1)+1)))-(INDEX('Коэффициент Кн'!$A$2:$A$8,MATCH(BJ37,'Коэффициент Кн'!$A$2:$A$8,1))))))))</f>
        <v/>
      </c>
      <c r="BK38" s="29" t="str">
        <f>IF(BK36="","",IF(BK37="","Задайте газовыделение",IF(BK37&lt;'Коэффициент Кн'!$A$2,'Коэффициент Кн'!$B$2,IF(BK37&gt;='Коэффициент Кн'!$A$8,'Коэффициент Кн'!$B$8,INDEX('Коэффициент Кн'!$B:$B,(ROW(INDEX('Коэффициент Кн'!$A$2:$A$8,MATCH(BK37,'Коэффициент Кн'!$A$2:$A$8,1)))))-(INDEX('Коэффициент Кн'!$B:$B,(ROW(INDEX('Коэффициент Кн'!$A$2:$A$8,MATCH(BK37,'Коэффициент Кн'!$A$2:$A$8,1)))))-INDEX('Коэффициент Кн'!$B:$B,(ROW(INDEX('Коэффициент Кн'!$A$2:$A$8,MATCH(BK37,'Коэффициент Кн'!$A$2:$A$8,1)+1)))))*(BK37-(INDEX('Коэффициент Кн'!$A$2:$A$8,MATCH(BK37,'Коэффициент Кн'!$A$2:$A$8,1))))/(IF(BK37&gt;2.1,1.07,(INDEX('Коэффициент Кн'!$A$2:$A$8,MATCH(BK37,'Коэффициент Кн'!$A$2:$A$8,1)+1)))-(INDEX('Коэффициент Кн'!$A$2:$A$8,MATCH(BK37,'Коэффициент Кн'!$A$2:$A$8,1))))))))</f>
        <v/>
      </c>
      <c r="BL38" s="29" t="str">
        <f>IF(BL36="","",IF(BL37="","Задайте газовыделение",IF(BL37&lt;'Коэффициент Кн'!$A$2,'Коэффициент Кн'!$B$2,IF(BL37&gt;='Коэффициент Кн'!$A$8,'Коэффициент Кн'!$B$8,INDEX('Коэффициент Кн'!$B:$B,(ROW(INDEX('Коэффициент Кн'!$A$2:$A$8,MATCH(BL37,'Коэффициент Кн'!$A$2:$A$8,1)))))-(INDEX('Коэффициент Кн'!$B:$B,(ROW(INDEX('Коэффициент Кн'!$A$2:$A$8,MATCH(BL37,'Коэффициент Кн'!$A$2:$A$8,1)))))-INDEX('Коэффициент Кн'!$B:$B,(ROW(INDEX('Коэффициент Кн'!$A$2:$A$8,MATCH(BL37,'Коэффициент Кн'!$A$2:$A$8,1)+1)))))*(BL37-(INDEX('Коэффициент Кн'!$A$2:$A$8,MATCH(BL37,'Коэффициент Кн'!$A$2:$A$8,1))))/(IF(BL37&gt;2.1,1.07,(INDEX('Коэффициент Кн'!$A$2:$A$8,MATCH(BL37,'Коэффициент Кн'!$A$2:$A$8,1)+1)))-(INDEX('Коэффициент Кн'!$A$2:$A$8,MATCH(BL37,'Коэффициент Кн'!$A$2:$A$8,1))))))))</f>
        <v/>
      </c>
      <c r="BM38" s="29" t="str">
        <f>IF(BM36="","",IF(BM37="","Задайте газовыделение",IF(BM37&lt;'Коэффициент Кн'!$A$2,'Коэффициент Кн'!$B$2,IF(BM37&gt;='Коэффициент Кн'!$A$8,'Коэффициент Кн'!$B$8,INDEX('Коэффициент Кн'!$B:$B,(ROW(INDEX('Коэффициент Кн'!$A$2:$A$8,MATCH(BM37,'Коэффициент Кн'!$A$2:$A$8,1)))))-(INDEX('Коэффициент Кн'!$B:$B,(ROW(INDEX('Коэффициент Кн'!$A$2:$A$8,MATCH(BM37,'Коэффициент Кн'!$A$2:$A$8,1)))))-INDEX('Коэффициент Кн'!$B:$B,(ROW(INDEX('Коэффициент Кн'!$A$2:$A$8,MATCH(BM37,'Коэффициент Кн'!$A$2:$A$8,1)+1)))))*(BM37-(INDEX('Коэффициент Кн'!$A$2:$A$8,MATCH(BM37,'Коэффициент Кн'!$A$2:$A$8,1))))/(IF(BM37&gt;2.1,1.07,(INDEX('Коэффициент Кн'!$A$2:$A$8,MATCH(BM37,'Коэффициент Кн'!$A$2:$A$8,1)+1)))-(INDEX('Коэффициент Кн'!$A$2:$A$8,MATCH(BM37,'Коэффициент Кн'!$A$2:$A$8,1))))))))</f>
        <v/>
      </c>
      <c r="BN38" s="29" t="str">
        <f>IF(BN36="","",IF(BN37="","Задайте газовыделение",IF(BN37&lt;'Коэффициент Кн'!$A$2,'Коэффициент Кн'!$B$2,IF(BN37&gt;='Коэффициент Кн'!$A$8,'Коэффициент Кн'!$B$8,INDEX('Коэффициент Кн'!$B:$B,(ROW(INDEX('Коэффициент Кн'!$A$2:$A$8,MATCH(BN37,'Коэффициент Кн'!$A$2:$A$8,1)))))-(INDEX('Коэффициент Кн'!$B:$B,(ROW(INDEX('Коэффициент Кн'!$A$2:$A$8,MATCH(BN37,'Коэффициент Кн'!$A$2:$A$8,1)))))-INDEX('Коэффициент Кн'!$B:$B,(ROW(INDEX('Коэффициент Кн'!$A$2:$A$8,MATCH(BN37,'Коэффициент Кн'!$A$2:$A$8,1)+1)))))*(BN37-(INDEX('Коэффициент Кн'!$A$2:$A$8,MATCH(BN37,'Коэффициент Кн'!$A$2:$A$8,1))))/(IF(BN37&gt;2.1,1.07,(INDEX('Коэффициент Кн'!$A$2:$A$8,MATCH(BN37,'Коэффициент Кн'!$A$2:$A$8,1)+1)))-(INDEX('Коэффициент Кн'!$A$2:$A$8,MATCH(BN37,'Коэффициент Кн'!$A$2:$A$8,1))))))))</f>
        <v/>
      </c>
      <c r="BO38" s="29" t="str">
        <f>IF(BO36="","",IF(BO37="","Задайте газовыделение",IF(BO37&lt;'Коэффициент Кн'!$A$2,'Коэффициент Кн'!$B$2,IF(BO37&gt;='Коэффициент Кн'!$A$8,'Коэффициент Кн'!$B$8,INDEX('Коэффициент Кн'!$B:$B,(ROW(INDEX('Коэффициент Кн'!$A$2:$A$8,MATCH(BO37,'Коэффициент Кн'!$A$2:$A$8,1)))))-(INDEX('Коэффициент Кн'!$B:$B,(ROW(INDEX('Коэффициент Кн'!$A$2:$A$8,MATCH(BO37,'Коэффициент Кн'!$A$2:$A$8,1)))))-INDEX('Коэффициент Кн'!$B:$B,(ROW(INDEX('Коэффициент Кн'!$A$2:$A$8,MATCH(BO37,'Коэффициент Кн'!$A$2:$A$8,1)+1)))))*(BO37-(INDEX('Коэффициент Кн'!$A$2:$A$8,MATCH(BO37,'Коэффициент Кн'!$A$2:$A$8,1))))/(IF(BO37&gt;2.1,1.07,(INDEX('Коэффициент Кн'!$A$2:$A$8,MATCH(BO37,'Коэффициент Кн'!$A$2:$A$8,1)+1)))-(INDEX('Коэффициент Кн'!$A$2:$A$8,MATCH(BO37,'Коэффициент Кн'!$A$2:$A$8,1))))))))</f>
        <v/>
      </c>
      <c r="BP38" s="29" t="str">
        <f>IF(BP36="","",IF(BP37="","Задайте газовыделение",IF(BP37&lt;'Коэффициент Кн'!$A$2,'Коэффициент Кн'!$B$2,IF(BP37&gt;='Коэффициент Кн'!$A$8,'Коэффициент Кн'!$B$8,INDEX('Коэффициент Кн'!$B:$B,(ROW(INDEX('Коэффициент Кн'!$A$2:$A$8,MATCH(BP37,'Коэффициент Кн'!$A$2:$A$8,1)))))-(INDEX('Коэффициент Кн'!$B:$B,(ROW(INDEX('Коэффициент Кн'!$A$2:$A$8,MATCH(BP37,'Коэффициент Кн'!$A$2:$A$8,1)))))-INDEX('Коэффициент Кн'!$B:$B,(ROW(INDEX('Коэффициент Кн'!$A$2:$A$8,MATCH(BP37,'Коэффициент Кн'!$A$2:$A$8,1)+1)))))*(BP37-(INDEX('Коэффициент Кн'!$A$2:$A$8,MATCH(BP37,'Коэффициент Кн'!$A$2:$A$8,1))))/(IF(BP37&gt;2.1,1.07,(INDEX('Коэффициент Кн'!$A$2:$A$8,MATCH(BP37,'Коэффициент Кн'!$A$2:$A$8,1)+1)))-(INDEX('Коэффициент Кн'!$A$2:$A$8,MATCH(BP37,'Коэффициент Кн'!$A$2:$A$8,1))))))))</f>
        <v/>
      </c>
      <c r="BQ38" s="29" t="str">
        <f>IF(BQ36="","",IF(BQ37="","Задайте газовыделение",IF(BQ37&lt;'Коэффициент Кн'!$A$2,'Коэффициент Кн'!$B$2,IF(BQ37&gt;='Коэффициент Кн'!$A$8,'Коэффициент Кн'!$B$8,INDEX('Коэффициент Кн'!$B:$B,(ROW(INDEX('Коэффициент Кн'!$A$2:$A$8,MATCH(BQ37,'Коэффициент Кн'!$A$2:$A$8,1)))))-(INDEX('Коэффициент Кн'!$B:$B,(ROW(INDEX('Коэффициент Кн'!$A$2:$A$8,MATCH(BQ37,'Коэффициент Кн'!$A$2:$A$8,1)))))-INDEX('Коэффициент Кн'!$B:$B,(ROW(INDEX('Коэффициент Кн'!$A$2:$A$8,MATCH(BQ37,'Коэффициент Кн'!$A$2:$A$8,1)+1)))))*(BQ37-(INDEX('Коэффициент Кн'!$A$2:$A$8,MATCH(BQ37,'Коэффициент Кн'!$A$2:$A$8,1))))/(IF(BQ37&gt;2.1,1.07,(INDEX('Коэффициент Кн'!$A$2:$A$8,MATCH(BQ37,'Коэффициент Кн'!$A$2:$A$8,1)+1)))-(INDEX('Коэффициент Кн'!$A$2:$A$8,MATCH(BQ37,'Коэффициент Кн'!$A$2:$A$8,1))))))))</f>
        <v/>
      </c>
      <c r="BR38" s="29" t="str">
        <f>IF(BR36="","",IF(BR37="","Задайте газовыделение",IF(BR37&lt;'Коэффициент Кн'!$A$2,'Коэффициент Кн'!$B$2,IF(BR37&gt;='Коэффициент Кн'!$A$8,'Коэффициент Кн'!$B$8,INDEX('Коэффициент Кн'!$B:$B,(ROW(INDEX('Коэффициент Кн'!$A$2:$A$8,MATCH(BR37,'Коэффициент Кн'!$A$2:$A$8,1)))))-(INDEX('Коэффициент Кн'!$B:$B,(ROW(INDEX('Коэффициент Кн'!$A$2:$A$8,MATCH(BR37,'Коэффициент Кн'!$A$2:$A$8,1)))))-INDEX('Коэффициент Кн'!$B:$B,(ROW(INDEX('Коэффициент Кн'!$A$2:$A$8,MATCH(BR37,'Коэффициент Кн'!$A$2:$A$8,1)+1)))))*(BR37-(INDEX('Коэффициент Кн'!$A$2:$A$8,MATCH(BR37,'Коэффициент Кн'!$A$2:$A$8,1))))/(IF(BR37&gt;2.1,1.07,(INDEX('Коэффициент Кн'!$A$2:$A$8,MATCH(BR37,'Коэффициент Кн'!$A$2:$A$8,1)+1)))-(INDEX('Коэффициент Кн'!$A$2:$A$8,MATCH(BR37,'Коэффициент Кн'!$A$2:$A$8,1))))))))</f>
        <v/>
      </c>
      <c r="BS38" s="29" t="str">
        <f>IF(BS36="","",IF(BS37="","Задайте газовыделение",IF(BS37&lt;'Коэффициент Кн'!$A$2,'Коэффициент Кн'!$B$2,IF(BS37&gt;='Коэффициент Кн'!$A$8,'Коэффициент Кн'!$B$8,INDEX('Коэффициент Кн'!$B:$B,(ROW(INDEX('Коэффициент Кн'!$A$2:$A$8,MATCH(BS37,'Коэффициент Кн'!$A$2:$A$8,1)))))-(INDEX('Коэффициент Кн'!$B:$B,(ROW(INDEX('Коэффициент Кн'!$A$2:$A$8,MATCH(BS37,'Коэффициент Кн'!$A$2:$A$8,1)))))-INDEX('Коэффициент Кн'!$B:$B,(ROW(INDEX('Коэффициент Кн'!$A$2:$A$8,MATCH(BS37,'Коэффициент Кн'!$A$2:$A$8,1)+1)))))*(BS37-(INDEX('Коэффициент Кн'!$A$2:$A$8,MATCH(BS37,'Коэффициент Кн'!$A$2:$A$8,1))))/(IF(BS37&gt;2.1,1.07,(INDEX('Коэффициент Кн'!$A$2:$A$8,MATCH(BS37,'Коэффициент Кн'!$A$2:$A$8,1)+1)))-(INDEX('Коэффициент Кн'!$A$2:$A$8,MATCH(BS37,'Коэффициент Кн'!$A$2:$A$8,1))))))))</f>
        <v/>
      </c>
      <c r="BT38" s="29" t="str">
        <f>IF(BT36="","",IF(BT37="","Задайте газовыделение",IF(BT37&lt;'Коэффициент Кн'!$A$2,'Коэффициент Кн'!$B$2,IF(BT37&gt;='Коэффициент Кн'!$A$8,'Коэффициент Кн'!$B$8,INDEX('Коэффициент Кн'!$B:$B,(ROW(INDEX('Коэффициент Кн'!$A$2:$A$8,MATCH(BT37,'Коэффициент Кн'!$A$2:$A$8,1)))))-(INDEX('Коэффициент Кн'!$B:$B,(ROW(INDEX('Коэффициент Кн'!$A$2:$A$8,MATCH(BT37,'Коэффициент Кн'!$A$2:$A$8,1)))))-INDEX('Коэффициент Кн'!$B:$B,(ROW(INDEX('Коэффициент Кн'!$A$2:$A$8,MATCH(BT37,'Коэффициент Кн'!$A$2:$A$8,1)+1)))))*(BT37-(INDEX('Коэффициент Кн'!$A$2:$A$8,MATCH(BT37,'Коэффициент Кн'!$A$2:$A$8,1))))/(IF(BT37&gt;2.1,1.07,(INDEX('Коэффициент Кн'!$A$2:$A$8,MATCH(BT37,'Коэффициент Кн'!$A$2:$A$8,1)+1)))-(INDEX('Коэффициент Кн'!$A$2:$A$8,MATCH(BT37,'Коэффициент Кн'!$A$2:$A$8,1))))))))</f>
        <v/>
      </c>
      <c r="BU38" s="29" t="str">
        <f>IF(BU36="","",IF(BU37="","Задайте газовыделение",IF(BU37&lt;'Коэффициент Кн'!$A$2,'Коэффициент Кн'!$B$2,IF(BU37&gt;='Коэффициент Кн'!$A$8,'Коэффициент Кн'!$B$8,INDEX('Коэффициент Кн'!$B:$B,(ROW(INDEX('Коэффициент Кн'!$A$2:$A$8,MATCH(BU37,'Коэффициент Кн'!$A$2:$A$8,1)))))-(INDEX('Коэффициент Кн'!$B:$B,(ROW(INDEX('Коэффициент Кн'!$A$2:$A$8,MATCH(BU37,'Коэффициент Кн'!$A$2:$A$8,1)))))-INDEX('Коэффициент Кн'!$B:$B,(ROW(INDEX('Коэффициент Кн'!$A$2:$A$8,MATCH(BU37,'Коэффициент Кн'!$A$2:$A$8,1)+1)))))*(BU37-(INDEX('Коэффициент Кн'!$A$2:$A$8,MATCH(BU37,'Коэффициент Кн'!$A$2:$A$8,1))))/(IF(BU37&gt;2.1,1.07,(INDEX('Коэффициент Кн'!$A$2:$A$8,MATCH(BU37,'Коэффициент Кн'!$A$2:$A$8,1)+1)))-(INDEX('Коэффициент Кн'!$A$2:$A$8,MATCH(BU37,'Коэффициент Кн'!$A$2:$A$8,1))))))))</f>
        <v/>
      </c>
      <c r="BV38" s="29" t="str">
        <f>IF(BV36="","",IF(BV37="","Задайте газовыделение",IF(BV37&lt;'Коэффициент Кн'!$A$2,'Коэффициент Кн'!$B$2,IF(BV37&gt;='Коэффициент Кн'!$A$8,'Коэффициент Кн'!$B$8,INDEX('Коэффициент Кн'!$B:$B,(ROW(INDEX('Коэффициент Кн'!$A$2:$A$8,MATCH(BV37,'Коэффициент Кн'!$A$2:$A$8,1)))))-(INDEX('Коэффициент Кн'!$B:$B,(ROW(INDEX('Коэффициент Кн'!$A$2:$A$8,MATCH(BV37,'Коэффициент Кн'!$A$2:$A$8,1)))))-INDEX('Коэффициент Кн'!$B:$B,(ROW(INDEX('Коэффициент Кн'!$A$2:$A$8,MATCH(BV37,'Коэффициент Кн'!$A$2:$A$8,1)+1)))))*(BV37-(INDEX('Коэффициент Кн'!$A$2:$A$8,MATCH(BV37,'Коэффициент Кн'!$A$2:$A$8,1))))/(IF(BV37&gt;2.1,1.07,(INDEX('Коэффициент Кн'!$A$2:$A$8,MATCH(BV37,'Коэффициент Кн'!$A$2:$A$8,1)+1)))-(INDEX('Коэффициент Кн'!$A$2:$A$8,MATCH(BV37,'Коэффициент Кн'!$A$2:$A$8,1))))))))</f>
        <v/>
      </c>
      <c r="BW38" s="29" t="str">
        <f>IF(BW36="","",IF(BW37="","Задайте газовыделение",IF(BW37&lt;'Коэффициент Кн'!$A$2,'Коэффициент Кн'!$B$2,IF(BW37&gt;='Коэффициент Кн'!$A$8,'Коэффициент Кн'!$B$8,INDEX('Коэффициент Кн'!$B:$B,(ROW(INDEX('Коэффициент Кн'!$A$2:$A$8,MATCH(BW37,'Коэффициент Кн'!$A$2:$A$8,1)))))-(INDEX('Коэффициент Кн'!$B:$B,(ROW(INDEX('Коэффициент Кн'!$A$2:$A$8,MATCH(BW37,'Коэффициент Кн'!$A$2:$A$8,1)))))-INDEX('Коэффициент Кн'!$B:$B,(ROW(INDEX('Коэффициент Кн'!$A$2:$A$8,MATCH(BW37,'Коэффициент Кн'!$A$2:$A$8,1)+1)))))*(BW37-(INDEX('Коэффициент Кн'!$A$2:$A$8,MATCH(BW37,'Коэффициент Кн'!$A$2:$A$8,1))))/(IF(BW37&gt;2.1,1.07,(INDEX('Коэффициент Кн'!$A$2:$A$8,MATCH(BW37,'Коэффициент Кн'!$A$2:$A$8,1)+1)))-(INDEX('Коэффициент Кн'!$A$2:$A$8,MATCH(BW37,'Коэффициент Кн'!$A$2:$A$8,1))))))))</f>
        <v/>
      </c>
      <c r="BX38" s="29" t="str">
        <f>IF(BX36="","",IF(BX37="","Задайте газовыделение",IF(BX37&lt;'Коэффициент Кн'!$A$2,'Коэффициент Кн'!$B$2,IF(BX37&gt;='Коэффициент Кн'!$A$8,'Коэффициент Кн'!$B$8,INDEX('Коэффициент Кн'!$B:$B,(ROW(INDEX('Коэффициент Кн'!$A$2:$A$8,MATCH(BX37,'Коэффициент Кн'!$A$2:$A$8,1)))))-(INDEX('Коэффициент Кн'!$B:$B,(ROW(INDEX('Коэффициент Кн'!$A$2:$A$8,MATCH(BX37,'Коэффициент Кн'!$A$2:$A$8,1)))))-INDEX('Коэффициент Кн'!$B:$B,(ROW(INDEX('Коэффициент Кн'!$A$2:$A$8,MATCH(BX37,'Коэффициент Кн'!$A$2:$A$8,1)+1)))))*(BX37-(INDEX('Коэффициент Кн'!$A$2:$A$8,MATCH(BX37,'Коэффициент Кн'!$A$2:$A$8,1))))/(IF(BX37&gt;2.1,1.07,(INDEX('Коэффициент Кн'!$A$2:$A$8,MATCH(BX37,'Коэффициент Кн'!$A$2:$A$8,1)+1)))-(INDEX('Коэффициент Кн'!$A$2:$A$8,MATCH(BX37,'Коэффициент Кн'!$A$2:$A$8,1))))))))</f>
        <v/>
      </c>
      <c r="BY38" s="29" t="str">
        <f>IF(BY36="","",IF(BY37="","Задайте газовыделение",IF(BY37&lt;'Коэффициент Кн'!$A$2,'Коэффициент Кн'!$B$2,IF(BY37&gt;='Коэффициент Кн'!$A$8,'Коэффициент Кн'!$B$8,INDEX('Коэффициент Кн'!$B:$B,(ROW(INDEX('Коэффициент Кн'!$A$2:$A$8,MATCH(BY37,'Коэффициент Кн'!$A$2:$A$8,1)))))-(INDEX('Коэффициент Кн'!$B:$B,(ROW(INDEX('Коэффициент Кн'!$A$2:$A$8,MATCH(BY37,'Коэффициент Кн'!$A$2:$A$8,1)))))-INDEX('Коэффициент Кн'!$B:$B,(ROW(INDEX('Коэффициент Кн'!$A$2:$A$8,MATCH(BY37,'Коэффициент Кн'!$A$2:$A$8,1)+1)))))*(BY37-(INDEX('Коэффициент Кн'!$A$2:$A$8,MATCH(BY37,'Коэффициент Кн'!$A$2:$A$8,1))))/(IF(BY37&gt;2.1,1.07,(INDEX('Коэффициент Кн'!$A$2:$A$8,MATCH(BY37,'Коэффициент Кн'!$A$2:$A$8,1)+1)))-(INDEX('Коэффициент Кн'!$A$2:$A$8,MATCH(BY37,'Коэффициент Кн'!$A$2:$A$8,1))))))))</f>
        <v/>
      </c>
      <c r="BZ38" s="29" t="str">
        <f>IF(BZ36="","",IF(BZ37="","Задайте газовыделение",IF(BZ37&lt;'Коэффициент Кн'!$A$2,'Коэффициент Кн'!$B$2,IF(BZ37&gt;='Коэффициент Кн'!$A$8,'Коэффициент Кн'!$B$8,INDEX('Коэффициент Кн'!$B:$B,(ROW(INDEX('Коэффициент Кн'!$A$2:$A$8,MATCH(BZ37,'Коэффициент Кн'!$A$2:$A$8,1)))))-(INDEX('Коэффициент Кн'!$B:$B,(ROW(INDEX('Коэффициент Кн'!$A$2:$A$8,MATCH(BZ37,'Коэффициент Кн'!$A$2:$A$8,1)))))-INDEX('Коэффициент Кн'!$B:$B,(ROW(INDEX('Коэффициент Кн'!$A$2:$A$8,MATCH(BZ37,'Коэффициент Кн'!$A$2:$A$8,1)+1)))))*(BZ37-(INDEX('Коэффициент Кн'!$A$2:$A$8,MATCH(BZ37,'Коэффициент Кн'!$A$2:$A$8,1))))/(IF(BZ37&gt;2.1,1.07,(INDEX('Коэффициент Кн'!$A$2:$A$8,MATCH(BZ37,'Коэффициент Кн'!$A$2:$A$8,1)+1)))-(INDEX('Коэффициент Кн'!$A$2:$A$8,MATCH(BZ37,'Коэффициент Кн'!$A$2:$A$8,1))))))))</f>
        <v/>
      </c>
      <c r="CA38" s="29" t="str">
        <f>IF(CA36="","",IF(CA37="","Задайте газовыделение",IF(CA37&lt;'Коэффициент Кн'!$A$2,'Коэффициент Кн'!$B$2,IF(CA37&gt;='Коэффициент Кн'!$A$8,'Коэффициент Кн'!$B$8,INDEX('Коэффициент Кн'!$B:$B,(ROW(INDEX('Коэффициент Кн'!$A$2:$A$8,MATCH(CA37,'Коэффициент Кн'!$A$2:$A$8,1)))))-(INDEX('Коэффициент Кн'!$B:$B,(ROW(INDEX('Коэффициент Кн'!$A$2:$A$8,MATCH(CA37,'Коэффициент Кн'!$A$2:$A$8,1)))))-INDEX('Коэффициент Кн'!$B:$B,(ROW(INDEX('Коэффициент Кн'!$A$2:$A$8,MATCH(CA37,'Коэффициент Кн'!$A$2:$A$8,1)+1)))))*(CA37-(INDEX('Коэффициент Кн'!$A$2:$A$8,MATCH(CA37,'Коэффициент Кн'!$A$2:$A$8,1))))/(IF(CA37&gt;2.1,1.07,(INDEX('Коэффициент Кн'!$A$2:$A$8,MATCH(CA37,'Коэффициент Кн'!$A$2:$A$8,1)+1)))-(INDEX('Коэффициент Кн'!$A$2:$A$8,MATCH(CA37,'Коэффициент Кн'!$A$2:$A$8,1))))))))</f>
        <v/>
      </c>
      <c r="CB38" s="29" t="str">
        <f>IF(CB36="","",IF(CB37="","Задайте газовыделение",IF(CB37&lt;'Коэффициент Кн'!$A$2,'Коэффициент Кн'!$B$2,IF(CB37&gt;='Коэффициент Кн'!$A$8,'Коэффициент Кн'!$B$8,INDEX('Коэффициент Кн'!$B:$B,(ROW(INDEX('Коэффициент Кн'!$A$2:$A$8,MATCH(CB37,'Коэффициент Кн'!$A$2:$A$8,1)))))-(INDEX('Коэффициент Кн'!$B:$B,(ROW(INDEX('Коэффициент Кн'!$A$2:$A$8,MATCH(CB37,'Коэффициент Кн'!$A$2:$A$8,1)))))-INDEX('Коэффициент Кн'!$B:$B,(ROW(INDEX('Коэффициент Кн'!$A$2:$A$8,MATCH(CB37,'Коэффициент Кн'!$A$2:$A$8,1)+1)))))*(CB37-(INDEX('Коэффициент Кн'!$A$2:$A$8,MATCH(CB37,'Коэффициент Кн'!$A$2:$A$8,1))))/(IF(CB37&gt;2.1,1.07,(INDEX('Коэффициент Кн'!$A$2:$A$8,MATCH(CB37,'Коэффициент Кн'!$A$2:$A$8,1)+1)))-(INDEX('Коэффициент Кн'!$A$2:$A$8,MATCH(CB37,'Коэффициент Кн'!$A$2:$A$8,1))))))))</f>
        <v/>
      </c>
      <c r="CC38" s="29" t="str">
        <f>IF(CC36="","",IF(CC37="","Задайте газовыделение",IF(CC37&lt;'Коэффициент Кн'!$A$2,'Коэффициент Кн'!$B$2,IF(CC37&gt;='Коэффициент Кн'!$A$8,'Коэффициент Кн'!$B$8,INDEX('Коэффициент Кн'!$B:$B,(ROW(INDEX('Коэффициент Кн'!$A$2:$A$8,MATCH(CC37,'Коэффициент Кн'!$A$2:$A$8,1)))))-(INDEX('Коэффициент Кн'!$B:$B,(ROW(INDEX('Коэффициент Кн'!$A$2:$A$8,MATCH(CC37,'Коэффициент Кн'!$A$2:$A$8,1)))))-INDEX('Коэффициент Кн'!$B:$B,(ROW(INDEX('Коэффициент Кн'!$A$2:$A$8,MATCH(CC37,'Коэффициент Кн'!$A$2:$A$8,1)+1)))))*(CC37-(INDEX('Коэффициент Кн'!$A$2:$A$8,MATCH(CC37,'Коэффициент Кн'!$A$2:$A$8,1))))/(IF(CC37&gt;2.1,1.07,(INDEX('Коэффициент Кн'!$A$2:$A$8,MATCH(CC37,'Коэффициент Кн'!$A$2:$A$8,1)+1)))-(INDEX('Коэффициент Кн'!$A$2:$A$8,MATCH(CC37,'Коэффициент Кн'!$A$2:$A$8,1))))))))</f>
        <v/>
      </c>
      <c r="CD38" s="29" t="str">
        <f>IF(CD36="","",IF(CD37="","Задайте газовыделение",IF(CD37&lt;'Коэффициент Кн'!$A$2,'Коэффициент Кн'!$B$2,IF(CD37&gt;='Коэффициент Кн'!$A$8,'Коэффициент Кн'!$B$8,INDEX('Коэффициент Кн'!$B:$B,(ROW(INDEX('Коэффициент Кн'!$A$2:$A$8,MATCH(CD37,'Коэффициент Кн'!$A$2:$A$8,1)))))-(INDEX('Коэффициент Кн'!$B:$B,(ROW(INDEX('Коэффициент Кн'!$A$2:$A$8,MATCH(CD37,'Коэффициент Кн'!$A$2:$A$8,1)))))-INDEX('Коэффициент Кн'!$B:$B,(ROW(INDEX('Коэффициент Кн'!$A$2:$A$8,MATCH(CD37,'Коэффициент Кн'!$A$2:$A$8,1)+1)))))*(CD37-(INDEX('Коэффициент Кн'!$A$2:$A$8,MATCH(CD37,'Коэффициент Кн'!$A$2:$A$8,1))))/(IF(CD37&gt;2.1,1.07,(INDEX('Коэффициент Кн'!$A$2:$A$8,MATCH(CD37,'Коэффициент Кн'!$A$2:$A$8,1)+1)))-(INDEX('Коэффициент Кн'!$A$2:$A$8,MATCH(CD37,'Коэффициент Кн'!$A$2:$A$8,1))))))))</f>
        <v/>
      </c>
      <c r="CE38" s="29" t="str">
        <f>IF(CE36="","",IF(CE37="","Задайте газовыделение",IF(CE37&lt;'Коэффициент Кн'!$A$2,'Коэффициент Кн'!$B$2,IF(CE37&gt;='Коэффициент Кн'!$A$8,'Коэффициент Кн'!$B$8,INDEX('Коэффициент Кн'!$B:$B,(ROW(INDEX('Коэффициент Кн'!$A$2:$A$8,MATCH(CE37,'Коэффициент Кн'!$A$2:$A$8,1)))))-(INDEX('Коэффициент Кн'!$B:$B,(ROW(INDEX('Коэффициент Кн'!$A$2:$A$8,MATCH(CE37,'Коэффициент Кн'!$A$2:$A$8,1)))))-INDEX('Коэффициент Кн'!$B:$B,(ROW(INDEX('Коэффициент Кн'!$A$2:$A$8,MATCH(CE37,'Коэффициент Кн'!$A$2:$A$8,1)+1)))))*(CE37-(INDEX('Коэффициент Кн'!$A$2:$A$8,MATCH(CE37,'Коэффициент Кн'!$A$2:$A$8,1))))/(IF(CE37&gt;2.1,1.07,(INDEX('Коэффициент Кн'!$A$2:$A$8,MATCH(CE37,'Коэффициент Кн'!$A$2:$A$8,1)+1)))-(INDEX('Коэффициент Кн'!$A$2:$A$8,MATCH(CE37,'Коэффициент Кн'!$A$2:$A$8,1))))))))</f>
        <v/>
      </c>
      <c r="CF38" s="29" t="str">
        <f>IF(CF36="","",IF(CF37="","Задайте газовыделение",IF(CF37&lt;'Коэффициент Кн'!$A$2,'Коэффициент Кн'!$B$2,IF(CF37&gt;='Коэффициент Кн'!$A$8,'Коэффициент Кн'!$B$8,INDEX('Коэффициент Кн'!$B:$B,(ROW(INDEX('Коэффициент Кн'!$A$2:$A$8,MATCH(CF37,'Коэффициент Кн'!$A$2:$A$8,1)))))-(INDEX('Коэффициент Кн'!$B:$B,(ROW(INDEX('Коэффициент Кн'!$A$2:$A$8,MATCH(CF37,'Коэффициент Кн'!$A$2:$A$8,1)))))-INDEX('Коэффициент Кн'!$B:$B,(ROW(INDEX('Коэффициент Кн'!$A$2:$A$8,MATCH(CF37,'Коэффициент Кн'!$A$2:$A$8,1)+1)))))*(CF37-(INDEX('Коэффициент Кн'!$A$2:$A$8,MATCH(CF37,'Коэффициент Кн'!$A$2:$A$8,1))))/(IF(CF37&gt;2.1,1.07,(INDEX('Коэффициент Кн'!$A$2:$A$8,MATCH(CF37,'Коэффициент Кн'!$A$2:$A$8,1)+1)))-(INDEX('Коэффициент Кн'!$A$2:$A$8,MATCH(CF37,'Коэффициент Кн'!$A$2:$A$8,1))))))))</f>
        <v/>
      </c>
      <c r="CG38" s="29" t="str">
        <f>IF(CG36="","",IF(CG37="","Задайте газовыделение",IF(CG37&lt;'Коэффициент Кн'!$A$2,'Коэффициент Кн'!$B$2,IF(CG37&gt;='Коэффициент Кн'!$A$8,'Коэффициент Кн'!$B$8,INDEX('Коэффициент Кн'!$B:$B,(ROW(INDEX('Коэффициент Кн'!$A$2:$A$8,MATCH(CG37,'Коэффициент Кн'!$A$2:$A$8,1)))))-(INDEX('Коэффициент Кн'!$B:$B,(ROW(INDEX('Коэффициент Кн'!$A$2:$A$8,MATCH(CG37,'Коэффициент Кн'!$A$2:$A$8,1)))))-INDEX('Коэффициент Кн'!$B:$B,(ROW(INDEX('Коэффициент Кн'!$A$2:$A$8,MATCH(CG37,'Коэффициент Кн'!$A$2:$A$8,1)+1)))))*(CG37-(INDEX('Коэффициент Кн'!$A$2:$A$8,MATCH(CG37,'Коэффициент Кн'!$A$2:$A$8,1))))/(IF(CG37&gt;2.1,1.07,(INDEX('Коэффициент Кн'!$A$2:$A$8,MATCH(CG37,'Коэффициент Кн'!$A$2:$A$8,1)+1)))-(INDEX('Коэффициент Кн'!$A$2:$A$8,MATCH(CG37,'Коэффициент Кн'!$A$2:$A$8,1))))))))</f>
        <v/>
      </c>
      <c r="CH38" s="29" t="str">
        <f>IF(CH36="","",IF(CH37="","Задайте газовыделение",IF(CH37&lt;'Коэффициент Кн'!$A$2,'Коэффициент Кн'!$B$2,IF(CH37&gt;='Коэффициент Кн'!$A$8,'Коэффициент Кн'!$B$8,INDEX('Коэффициент Кн'!$B:$B,(ROW(INDEX('Коэффициент Кн'!$A$2:$A$8,MATCH(CH37,'Коэффициент Кн'!$A$2:$A$8,1)))))-(INDEX('Коэффициент Кн'!$B:$B,(ROW(INDEX('Коэффициент Кн'!$A$2:$A$8,MATCH(CH37,'Коэффициент Кн'!$A$2:$A$8,1)))))-INDEX('Коэффициент Кн'!$B:$B,(ROW(INDEX('Коэффициент Кн'!$A$2:$A$8,MATCH(CH37,'Коэффициент Кн'!$A$2:$A$8,1)+1)))))*(CH37-(INDEX('Коэффициент Кн'!$A$2:$A$8,MATCH(CH37,'Коэффициент Кн'!$A$2:$A$8,1))))/(IF(CH37&gt;2.1,1.07,(INDEX('Коэффициент Кн'!$A$2:$A$8,MATCH(CH37,'Коэффициент Кн'!$A$2:$A$8,1)+1)))-(INDEX('Коэффициент Кн'!$A$2:$A$8,MATCH(CH37,'Коэффициент Кн'!$A$2:$A$8,1))))))))</f>
        <v/>
      </c>
      <c r="CI38" s="29" t="str">
        <f>IF(CI36="","",IF(CI37="","Задайте газовыделение",IF(CI37&lt;'Коэффициент Кн'!$A$2,'Коэффициент Кн'!$B$2,IF(CI37&gt;='Коэффициент Кн'!$A$8,'Коэффициент Кн'!$B$8,INDEX('Коэффициент Кн'!$B:$B,(ROW(INDEX('Коэффициент Кн'!$A$2:$A$8,MATCH(CI37,'Коэффициент Кн'!$A$2:$A$8,1)))))-(INDEX('Коэффициент Кн'!$B:$B,(ROW(INDEX('Коэффициент Кн'!$A$2:$A$8,MATCH(CI37,'Коэффициент Кн'!$A$2:$A$8,1)))))-INDEX('Коэффициент Кн'!$B:$B,(ROW(INDEX('Коэффициент Кн'!$A$2:$A$8,MATCH(CI37,'Коэффициент Кн'!$A$2:$A$8,1)+1)))))*(CI37-(INDEX('Коэффициент Кн'!$A$2:$A$8,MATCH(CI37,'Коэффициент Кн'!$A$2:$A$8,1))))/(IF(CI37&gt;2.1,1.07,(INDEX('Коэффициент Кн'!$A$2:$A$8,MATCH(CI37,'Коэффициент Кн'!$A$2:$A$8,1)+1)))-(INDEX('Коэффициент Кн'!$A$2:$A$8,MATCH(CI37,'Коэффициент Кн'!$A$2:$A$8,1))))))))</f>
        <v/>
      </c>
      <c r="CJ38" s="29" t="str">
        <f>IF(CJ36="","",IF(CJ37="","Задайте газовыделение",IF(CJ37&lt;'Коэффициент Кн'!$A$2,'Коэффициент Кн'!$B$2,IF(CJ37&gt;='Коэффициент Кн'!$A$8,'Коэффициент Кн'!$B$8,INDEX('Коэффициент Кн'!$B:$B,(ROW(INDEX('Коэффициент Кн'!$A$2:$A$8,MATCH(CJ37,'Коэффициент Кн'!$A$2:$A$8,1)))))-(INDEX('Коэффициент Кн'!$B:$B,(ROW(INDEX('Коэффициент Кн'!$A$2:$A$8,MATCH(CJ37,'Коэффициент Кн'!$A$2:$A$8,1)))))-INDEX('Коэффициент Кн'!$B:$B,(ROW(INDEX('Коэффициент Кн'!$A$2:$A$8,MATCH(CJ37,'Коэффициент Кн'!$A$2:$A$8,1)+1)))))*(CJ37-(INDEX('Коэффициент Кн'!$A$2:$A$8,MATCH(CJ37,'Коэффициент Кн'!$A$2:$A$8,1))))/(IF(CJ37&gt;2.1,1.07,(INDEX('Коэффициент Кн'!$A$2:$A$8,MATCH(CJ37,'Коэффициент Кн'!$A$2:$A$8,1)+1)))-(INDEX('Коэффициент Кн'!$A$2:$A$8,MATCH(CJ37,'Коэффициент Кн'!$A$2:$A$8,1))))))))</f>
        <v/>
      </c>
      <c r="CK38" s="29" t="str">
        <f>IF(CK36="","",IF(CK37="","Задайте газовыделение",IF(CK37&lt;'Коэффициент Кн'!$A$2,'Коэффициент Кн'!$B$2,IF(CK37&gt;='Коэффициент Кн'!$A$8,'Коэффициент Кн'!$B$8,INDEX('Коэффициент Кн'!$B:$B,(ROW(INDEX('Коэффициент Кн'!$A$2:$A$8,MATCH(CK37,'Коэффициент Кн'!$A$2:$A$8,1)))))-(INDEX('Коэффициент Кн'!$B:$B,(ROW(INDEX('Коэффициент Кн'!$A$2:$A$8,MATCH(CK37,'Коэффициент Кн'!$A$2:$A$8,1)))))-INDEX('Коэффициент Кн'!$B:$B,(ROW(INDEX('Коэффициент Кн'!$A$2:$A$8,MATCH(CK37,'Коэффициент Кн'!$A$2:$A$8,1)+1)))))*(CK37-(INDEX('Коэффициент Кн'!$A$2:$A$8,MATCH(CK37,'Коэффициент Кн'!$A$2:$A$8,1))))/(IF(CK37&gt;2.1,1.07,(INDEX('Коэффициент Кн'!$A$2:$A$8,MATCH(CK37,'Коэффициент Кн'!$A$2:$A$8,1)+1)))-(INDEX('Коэффициент Кн'!$A$2:$A$8,MATCH(CK37,'Коэффициент Кн'!$A$2:$A$8,1))))))))</f>
        <v/>
      </c>
      <c r="CL38" s="29" t="str">
        <f>IF(CL36="","",IF(CL37="","Задайте газовыделение",IF(CL37&lt;'Коэффициент Кн'!$A$2,'Коэффициент Кн'!$B$2,IF(CL37&gt;='Коэффициент Кн'!$A$8,'Коэффициент Кн'!$B$8,INDEX('Коэффициент Кн'!$B:$B,(ROW(INDEX('Коэффициент Кн'!$A$2:$A$8,MATCH(CL37,'Коэффициент Кн'!$A$2:$A$8,1)))))-(INDEX('Коэффициент Кн'!$B:$B,(ROW(INDEX('Коэффициент Кн'!$A$2:$A$8,MATCH(CL37,'Коэффициент Кн'!$A$2:$A$8,1)))))-INDEX('Коэффициент Кн'!$B:$B,(ROW(INDEX('Коэффициент Кн'!$A$2:$A$8,MATCH(CL37,'Коэффициент Кн'!$A$2:$A$8,1)+1)))))*(CL37-(INDEX('Коэффициент Кн'!$A$2:$A$8,MATCH(CL37,'Коэффициент Кн'!$A$2:$A$8,1))))/(IF(CL37&gt;2.1,1.07,(INDEX('Коэффициент Кн'!$A$2:$A$8,MATCH(CL37,'Коэффициент Кн'!$A$2:$A$8,1)+1)))-(INDEX('Коэффициент Кн'!$A$2:$A$8,MATCH(CL37,'Коэффициент Кн'!$A$2:$A$8,1))))))))</f>
        <v/>
      </c>
      <c r="CM38" s="29" t="str">
        <f>IF(CM36="","",IF(CM37="","Задайте газовыделение",IF(CM37&lt;'Коэффициент Кн'!$A$2,'Коэффициент Кн'!$B$2,IF(CM37&gt;='Коэффициент Кн'!$A$8,'Коэффициент Кн'!$B$8,INDEX('Коэффициент Кн'!$B:$B,(ROW(INDEX('Коэффициент Кн'!$A$2:$A$8,MATCH(CM37,'Коэффициент Кн'!$A$2:$A$8,1)))))-(INDEX('Коэффициент Кн'!$B:$B,(ROW(INDEX('Коэффициент Кн'!$A$2:$A$8,MATCH(CM37,'Коэффициент Кн'!$A$2:$A$8,1)))))-INDEX('Коэффициент Кн'!$B:$B,(ROW(INDEX('Коэффициент Кн'!$A$2:$A$8,MATCH(CM37,'Коэффициент Кн'!$A$2:$A$8,1)+1)))))*(CM37-(INDEX('Коэффициент Кн'!$A$2:$A$8,MATCH(CM37,'Коэффициент Кн'!$A$2:$A$8,1))))/(IF(CM37&gt;2.1,1.07,(INDEX('Коэффициент Кн'!$A$2:$A$8,MATCH(CM37,'Коэффициент Кн'!$A$2:$A$8,1)+1)))-(INDEX('Коэффициент Кн'!$A$2:$A$8,MATCH(CM37,'Коэффициент Кн'!$A$2:$A$8,1))))))))</f>
        <v/>
      </c>
      <c r="CN38" s="29" t="str">
        <f>IF(CN36="","",IF(CN37="","Задайте газовыделение",IF(CN37&lt;'Коэффициент Кн'!$A$2,'Коэффициент Кн'!$B$2,IF(CN37&gt;='Коэффициент Кн'!$A$8,'Коэффициент Кн'!$B$8,INDEX('Коэффициент Кн'!$B:$B,(ROW(INDEX('Коэффициент Кн'!$A$2:$A$8,MATCH(CN37,'Коэффициент Кн'!$A$2:$A$8,1)))))-(INDEX('Коэффициент Кн'!$B:$B,(ROW(INDEX('Коэффициент Кн'!$A$2:$A$8,MATCH(CN37,'Коэффициент Кн'!$A$2:$A$8,1)))))-INDEX('Коэффициент Кн'!$B:$B,(ROW(INDEX('Коэффициент Кн'!$A$2:$A$8,MATCH(CN37,'Коэффициент Кн'!$A$2:$A$8,1)+1)))))*(CN37-(INDEX('Коэффициент Кн'!$A$2:$A$8,MATCH(CN37,'Коэффициент Кн'!$A$2:$A$8,1))))/(IF(CN37&gt;2.1,1.07,(INDEX('Коэффициент Кн'!$A$2:$A$8,MATCH(CN37,'Коэффициент Кн'!$A$2:$A$8,1)+1)))-(INDEX('Коэффициент Кн'!$A$2:$A$8,MATCH(CN37,'Коэффициент Кн'!$A$2:$A$8,1))))))))</f>
        <v/>
      </c>
      <c r="CO38" s="29" t="str">
        <f>IF(CO36="","",IF(CO37="","Задайте газовыделение",IF(CO37&lt;'Коэффициент Кн'!$A$2,'Коэффициент Кн'!$B$2,IF(CO37&gt;='Коэффициент Кн'!$A$8,'Коэффициент Кн'!$B$8,INDEX('Коэффициент Кн'!$B:$B,(ROW(INDEX('Коэффициент Кн'!$A$2:$A$8,MATCH(CO37,'Коэффициент Кн'!$A$2:$A$8,1)))))-(INDEX('Коэффициент Кн'!$B:$B,(ROW(INDEX('Коэффициент Кн'!$A$2:$A$8,MATCH(CO37,'Коэффициент Кн'!$A$2:$A$8,1)))))-INDEX('Коэффициент Кн'!$B:$B,(ROW(INDEX('Коэффициент Кн'!$A$2:$A$8,MATCH(CO37,'Коэффициент Кн'!$A$2:$A$8,1)+1)))))*(CO37-(INDEX('Коэффициент Кн'!$A$2:$A$8,MATCH(CO37,'Коэффициент Кн'!$A$2:$A$8,1))))/(IF(CO37&gt;2.1,1.07,(INDEX('Коэффициент Кн'!$A$2:$A$8,MATCH(CO37,'Коэффициент Кн'!$A$2:$A$8,1)+1)))-(INDEX('Коэффициент Кн'!$A$2:$A$8,MATCH(CO37,'Коэффициент Кн'!$A$2:$A$8,1))))))))</f>
        <v/>
      </c>
      <c r="CP38" s="29" t="str">
        <f>IF(CP36="","",IF(CP37="","Задайте газовыделение",IF(CP37&lt;'Коэффициент Кн'!$A$2,'Коэффициент Кн'!$B$2,IF(CP37&gt;='Коэффициент Кн'!$A$8,'Коэффициент Кн'!$B$8,INDEX('Коэффициент Кн'!$B:$B,(ROW(INDEX('Коэффициент Кн'!$A$2:$A$8,MATCH(CP37,'Коэффициент Кн'!$A$2:$A$8,1)))))-(INDEX('Коэффициент Кн'!$B:$B,(ROW(INDEX('Коэффициент Кн'!$A$2:$A$8,MATCH(CP37,'Коэффициент Кн'!$A$2:$A$8,1)))))-INDEX('Коэффициент Кн'!$B:$B,(ROW(INDEX('Коэффициент Кн'!$A$2:$A$8,MATCH(CP37,'Коэффициент Кн'!$A$2:$A$8,1)+1)))))*(CP37-(INDEX('Коэффициент Кн'!$A$2:$A$8,MATCH(CP37,'Коэффициент Кн'!$A$2:$A$8,1))))/(IF(CP37&gt;2.1,1.07,(INDEX('Коэффициент Кн'!$A$2:$A$8,MATCH(CP37,'Коэффициент Кн'!$A$2:$A$8,1)+1)))-(INDEX('Коэффициент Кн'!$A$2:$A$8,MATCH(CP37,'Коэффициент Кн'!$A$2:$A$8,1))))))))</f>
        <v/>
      </c>
      <c r="CQ38" s="29" t="str">
        <f>IF(CQ36="","",IF(CQ37="","Задайте газовыделение",IF(CQ37&lt;'Коэффициент Кн'!$A$2,'Коэффициент Кн'!$B$2,IF(CQ37&gt;='Коэффициент Кн'!$A$8,'Коэффициент Кн'!$B$8,INDEX('Коэффициент Кн'!$B:$B,(ROW(INDEX('Коэффициент Кн'!$A$2:$A$8,MATCH(CQ37,'Коэффициент Кн'!$A$2:$A$8,1)))))-(INDEX('Коэффициент Кн'!$B:$B,(ROW(INDEX('Коэффициент Кн'!$A$2:$A$8,MATCH(CQ37,'Коэффициент Кн'!$A$2:$A$8,1)))))-INDEX('Коэффициент Кн'!$B:$B,(ROW(INDEX('Коэффициент Кн'!$A$2:$A$8,MATCH(CQ37,'Коэффициент Кн'!$A$2:$A$8,1)+1)))))*(CQ37-(INDEX('Коэффициент Кн'!$A$2:$A$8,MATCH(CQ37,'Коэффициент Кн'!$A$2:$A$8,1))))/(IF(CQ37&gt;2.1,1.07,(INDEX('Коэффициент Кн'!$A$2:$A$8,MATCH(CQ37,'Коэффициент Кн'!$A$2:$A$8,1)+1)))-(INDEX('Коэффициент Кн'!$A$2:$A$8,MATCH(CQ37,'Коэффициент Кн'!$A$2:$A$8,1))))))))</f>
        <v/>
      </c>
      <c r="CR38" s="29" t="str">
        <f>IF(CR36="","",IF(CR37="","Задайте газовыделение",IF(CR37&lt;'Коэффициент Кн'!$A$2,'Коэффициент Кн'!$B$2,IF(CR37&gt;='Коэффициент Кн'!$A$8,'Коэффициент Кн'!$B$8,INDEX('Коэффициент Кн'!$B:$B,(ROW(INDEX('Коэффициент Кн'!$A$2:$A$8,MATCH(CR37,'Коэффициент Кн'!$A$2:$A$8,1)))))-(INDEX('Коэффициент Кн'!$B:$B,(ROW(INDEX('Коэффициент Кн'!$A$2:$A$8,MATCH(CR37,'Коэффициент Кн'!$A$2:$A$8,1)))))-INDEX('Коэффициент Кн'!$B:$B,(ROW(INDEX('Коэффициент Кн'!$A$2:$A$8,MATCH(CR37,'Коэффициент Кн'!$A$2:$A$8,1)+1)))))*(CR37-(INDEX('Коэффициент Кн'!$A$2:$A$8,MATCH(CR37,'Коэффициент Кн'!$A$2:$A$8,1))))/(IF(CR37&gt;2.1,1.07,(INDEX('Коэффициент Кн'!$A$2:$A$8,MATCH(CR37,'Коэффициент Кн'!$A$2:$A$8,1)+1)))-(INDEX('Коэффициент Кн'!$A$2:$A$8,MATCH(CR37,'Коэффициент Кн'!$A$2:$A$8,1))))))))</f>
        <v/>
      </c>
      <c r="CS38" s="29" t="str">
        <f>IF(CS36="","",IF(CS37="","Задайте газовыделение",IF(CS37&lt;'Коэффициент Кн'!$A$2,'Коэффициент Кн'!$B$2,IF(CS37&gt;='Коэффициент Кн'!$A$8,'Коэффициент Кн'!$B$8,INDEX('Коэффициент Кн'!$B:$B,(ROW(INDEX('Коэффициент Кн'!$A$2:$A$8,MATCH(CS37,'Коэффициент Кн'!$A$2:$A$8,1)))))-(INDEX('Коэффициент Кн'!$B:$B,(ROW(INDEX('Коэффициент Кн'!$A$2:$A$8,MATCH(CS37,'Коэффициент Кн'!$A$2:$A$8,1)))))-INDEX('Коэффициент Кн'!$B:$B,(ROW(INDEX('Коэффициент Кн'!$A$2:$A$8,MATCH(CS37,'Коэффициент Кн'!$A$2:$A$8,1)+1)))))*(CS37-(INDEX('Коэффициент Кн'!$A$2:$A$8,MATCH(CS37,'Коэффициент Кн'!$A$2:$A$8,1))))/(IF(CS37&gt;2.1,1.07,(INDEX('Коэффициент Кн'!$A$2:$A$8,MATCH(CS37,'Коэффициент Кн'!$A$2:$A$8,1)+1)))-(INDEX('Коэффициент Кн'!$A$2:$A$8,MATCH(CS37,'Коэффициент Кн'!$A$2:$A$8,1))))))))</f>
        <v/>
      </c>
      <c r="CT38" s="29" t="str">
        <f>IF(CT36="","",IF(CT37="","Задайте газовыделение",IF(CT37&lt;'Коэффициент Кн'!$A$2,'Коэффициент Кн'!$B$2,IF(CT37&gt;='Коэффициент Кн'!$A$8,'Коэффициент Кн'!$B$8,INDEX('Коэффициент Кн'!$B:$B,(ROW(INDEX('Коэффициент Кн'!$A$2:$A$8,MATCH(CT37,'Коэффициент Кн'!$A$2:$A$8,1)))))-(INDEX('Коэффициент Кн'!$B:$B,(ROW(INDEX('Коэффициент Кн'!$A$2:$A$8,MATCH(CT37,'Коэффициент Кн'!$A$2:$A$8,1)))))-INDEX('Коэффициент Кн'!$B:$B,(ROW(INDEX('Коэффициент Кн'!$A$2:$A$8,MATCH(CT37,'Коэффициент Кн'!$A$2:$A$8,1)+1)))))*(CT37-(INDEX('Коэффициент Кн'!$A$2:$A$8,MATCH(CT37,'Коэффициент Кн'!$A$2:$A$8,1))))/(IF(CT37&gt;2.1,1.07,(INDEX('Коэффициент Кн'!$A$2:$A$8,MATCH(CT37,'Коэффициент Кн'!$A$2:$A$8,1)+1)))-(INDEX('Коэффициент Кн'!$A$2:$A$8,MATCH(CT37,'Коэффициент Кн'!$A$2:$A$8,1))))))))</f>
        <v/>
      </c>
      <c r="CU38" s="29" t="str">
        <f>IF(CU36="","",IF(CU37="","Задайте газовыделение",IF(CU37&lt;'Коэффициент Кн'!$A$2,'Коэффициент Кн'!$B$2,IF(CU37&gt;='Коэффициент Кн'!$A$8,'Коэффициент Кн'!$B$8,INDEX('Коэффициент Кн'!$B:$B,(ROW(INDEX('Коэффициент Кн'!$A$2:$A$8,MATCH(CU37,'Коэффициент Кн'!$A$2:$A$8,1)))))-(INDEX('Коэффициент Кн'!$B:$B,(ROW(INDEX('Коэффициент Кн'!$A$2:$A$8,MATCH(CU37,'Коэффициент Кн'!$A$2:$A$8,1)))))-INDEX('Коэффициент Кн'!$B:$B,(ROW(INDEX('Коэффициент Кн'!$A$2:$A$8,MATCH(CU37,'Коэффициент Кн'!$A$2:$A$8,1)+1)))))*(CU37-(INDEX('Коэффициент Кн'!$A$2:$A$8,MATCH(CU37,'Коэффициент Кн'!$A$2:$A$8,1))))/(IF(CU37&gt;2.1,1.07,(INDEX('Коэффициент Кн'!$A$2:$A$8,MATCH(CU37,'Коэффициент Кн'!$A$2:$A$8,1)+1)))-(INDEX('Коэффициент Кн'!$A$2:$A$8,MATCH(CU37,'Коэффициент Кн'!$A$2:$A$8,1))))))))</f>
        <v/>
      </c>
      <c r="CV38" s="29" t="str">
        <f>IF(CV36="","",IF(CV37="","Задайте газовыделение",IF(CV37&lt;'Коэффициент Кн'!$A$2,'Коэффициент Кн'!$B$2,IF(CV37&gt;='Коэффициент Кн'!$A$8,'Коэффициент Кн'!$B$8,INDEX('Коэффициент Кн'!$B:$B,(ROW(INDEX('Коэффициент Кн'!$A$2:$A$8,MATCH(CV37,'Коэффициент Кн'!$A$2:$A$8,1)))))-(INDEX('Коэффициент Кн'!$B:$B,(ROW(INDEX('Коэффициент Кн'!$A$2:$A$8,MATCH(CV37,'Коэффициент Кн'!$A$2:$A$8,1)))))-INDEX('Коэффициент Кн'!$B:$B,(ROW(INDEX('Коэффициент Кн'!$A$2:$A$8,MATCH(CV37,'Коэффициент Кн'!$A$2:$A$8,1)+1)))))*(CV37-(INDEX('Коэффициент Кн'!$A$2:$A$8,MATCH(CV37,'Коэффициент Кн'!$A$2:$A$8,1))))/(IF(CV37&gt;2.1,1.07,(INDEX('Коэффициент Кн'!$A$2:$A$8,MATCH(CV37,'Коэффициент Кн'!$A$2:$A$8,1)+1)))-(INDEX('Коэффициент Кн'!$A$2:$A$8,MATCH(CV37,'Коэффициент Кн'!$A$2:$A$8,1))))))))</f>
        <v/>
      </c>
      <c r="CW38" s="29" t="str">
        <f>IF(CW36="","",IF(CW37="","Задайте газовыделение",IF(CW37&lt;'Коэффициент Кн'!$A$2,'Коэффициент Кн'!$B$2,IF(CW37&gt;='Коэффициент Кн'!$A$8,'Коэффициент Кн'!$B$8,INDEX('Коэффициент Кн'!$B:$B,(ROW(INDEX('Коэффициент Кн'!$A$2:$A$8,MATCH(CW37,'Коэффициент Кн'!$A$2:$A$8,1)))))-(INDEX('Коэффициент Кн'!$B:$B,(ROW(INDEX('Коэффициент Кн'!$A$2:$A$8,MATCH(CW37,'Коэффициент Кн'!$A$2:$A$8,1)))))-INDEX('Коэффициент Кн'!$B:$B,(ROW(INDEX('Коэффициент Кн'!$A$2:$A$8,MATCH(CW37,'Коэффициент Кн'!$A$2:$A$8,1)+1)))))*(CW37-(INDEX('Коэффициент Кн'!$A$2:$A$8,MATCH(CW37,'Коэффициент Кн'!$A$2:$A$8,1))))/(IF(CW37&gt;2.1,1.07,(INDEX('Коэффициент Кн'!$A$2:$A$8,MATCH(CW37,'Коэффициент Кн'!$A$2:$A$8,1)+1)))-(INDEX('Коэффициент Кн'!$A$2:$A$8,MATCH(CW37,'Коэффициент Кн'!$A$2:$A$8,1))))))))</f>
        <v/>
      </c>
      <c r="CX38" s="29" t="str">
        <f>IF(CX36="","",IF(CX37="","Задайте газовыделение",IF(CX37&lt;'Коэффициент Кн'!$A$2,'Коэффициент Кн'!$B$2,IF(CX37&gt;='Коэффициент Кн'!$A$8,'Коэффициент Кн'!$B$8,INDEX('Коэффициент Кн'!$B:$B,(ROW(INDEX('Коэффициент Кн'!$A$2:$A$8,MATCH(CX37,'Коэффициент Кн'!$A$2:$A$8,1)))))-(INDEX('Коэффициент Кн'!$B:$B,(ROW(INDEX('Коэффициент Кн'!$A$2:$A$8,MATCH(CX37,'Коэффициент Кн'!$A$2:$A$8,1)))))-INDEX('Коэффициент Кн'!$B:$B,(ROW(INDEX('Коэффициент Кн'!$A$2:$A$8,MATCH(CX37,'Коэффициент Кн'!$A$2:$A$8,1)+1)))))*(CX37-(INDEX('Коэффициент Кн'!$A$2:$A$8,MATCH(CX37,'Коэффициент Кн'!$A$2:$A$8,1))))/(IF(CX37&gt;2.1,1.07,(INDEX('Коэффициент Кн'!$A$2:$A$8,MATCH(CX37,'Коэффициент Кн'!$A$2:$A$8,1)+1)))-(INDEX('Коэффициент Кн'!$A$2:$A$8,MATCH(CX37,'Коэффициент Кн'!$A$2:$A$8,1))))))))</f>
        <v/>
      </c>
      <c r="CY38" s="29" t="str">
        <f>IF(CY36="","",IF(CY37="","Задайте газовыделение",IF(CY37&lt;'Коэффициент Кн'!$A$2,'Коэффициент Кн'!$B$2,IF(CY37&gt;='Коэффициент Кн'!$A$8,'Коэффициент Кн'!$B$8,INDEX('Коэффициент Кн'!$B:$B,(ROW(INDEX('Коэффициент Кн'!$A$2:$A$8,MATCH(CY37,'Коэффициент Кн'!$A$2:$A$8,1)))))-(INDEX('Коэффициент Кн'!$B:$B,(ROW(INDEX('Коэффициент Кн'!$A$2:$A$8,MATCH(CY37,'Коэффициент Кн'!$A$2:$A$8,1)))))-INDEX('Коэффициент Кн'!$B:$B,(ROW(INDEX('Коэффициент Кн'!$A$2:$A$8,MATCH(CY37,'Коэффициент Кн'!$A$2:$A$8,1)+1)))))*(CY37-(INDEX('Коэффициент Кн'!$A$2:$A$8,MATCH(CY37,'Коэффициент Кн'!$A$2:$A$8,1))))/(IF(CY37&gt;2.1,1.07,(INDEX('Коэффициент Кн'!$A$2:$A$8,MATCH(CY37,'Коэффициент Кн'!$A$2:$A$8,1)+1)))-(INDEX('Коэффициент Кн'!$A$2:$A$8,MATCH(CY37,'Коэффициент Кн'!$A$2:$A$8,1))))))))</f>
        <v/>
      </c>
      <c r="CZ38" s="29" t="str">
        <f>IF(CZ36="","",IF(CZ37="","Задайте газовыделение",IF(CZ37&lt;'Коэффициент Кн'!$A$2,'Коэффициент Кн'!$B$2,IF(CZ37&gt;='Коэффициент Кн'!$A$8,'Коэффициент Кн'!$B$8,INDEX('Коэффициент Кн'!$B:$B,(ROW(INDEX('Коэффициент Кн'!$A$2:$A$8,MATCH(CZ37,'Коэффициент Кн'!$A$2:$A$8,1)))))-(INDEX('Коэффициент Кн'!$B:$B,(ROW(INDEX('Коэффициент Кн'!$A$2:$A$8,MATCH(CZ37,'Коэффициент Кн'!$A$2:$A$8,1)))))-INDEX('Коэффициент Кн'!$B:$B,(ROW(INDEX('Коэффициент Кн'!$A$2:$A$8,MATCH(CZ37,'Коэффициент Кн'!$A$2:$A$8,1)+1)))))*(CZ37-(INDEX('Коэффициент Кн'!$A$2:$A$8,MATCH(CZ37,'Коэффициент Кн'!$A$2:$A$8,1))))/(IF(CZ37&gt;2.1,1.07,(INDEX('Коэффициент Кн'!$A$2:$A$8,MATCH(CZ37,'Коэффициент Кн'!$A$2:$A$8,1)+1)))-(INDEX('Коэффициент Кн'!$A$2:$A$8,MATCH(CZ37,'Коэффициент Кн'!$A$2:$A$8,1))))))))</f>
        <v/>
      </c>
      <c r="DA38" s="29" t="str">
        <f>IF(DA36="","",IF(DA37="","Задайте газовыделение",IF(DA37&lt;'Коэффициент Кн'!$A$2,'Коэффициент Кн'!$B$2,IF(DA37&gt;='Коэффициент Кн'!$A$8,'Коэффициент Кн'!$B$8,INDEX('Коэффициент Кн'!$B:$B,(ROW(INDEX('Коэффициент Кн'!$A$2:$A$8,MATCH(DA37,'Коэффициент Кн'!$A$2:$A$8,1)))))-(INDEX('Коэффициент Кн'!$B:$B,(ROW(INDEX('Коэффициент Кн'!$A$2:$A$8,MATCH(DA37,'Коэффициент Кн'!$A$2:$A$8,1)))))-INDEX('Коэффициент Кн'!$B:$B,(ROW(INDEX('Коэффициент Кн'!$A$2:$A$8,MATCH(DA37,'Коэффициент Кн'!$A$2:$A$8,1)+1)))))*(DA37-(INDEX('Коэффициент Кн'!$A$2:$A$8,MATCH(DA37,'Коэффициент Кн'!$A$2:$A$8,1))))/(IF(DA37&gt;2.1,1.07,(INDEX('Коэффициент Кн'!$A$2:$A$8,MATCH(DA37,'Коэффициент Кн'!$A$2:$A$8,1)+1)))-(INDEX('Коэффициент Кн'!$A$2:$A$8,MATCH(DA37,'Коэффициент Кн'!$A$2:$A$8,1))))))))</f>
        <v/>
      </c>
      <c r="DB38" s="29" t="str">
        <f>IF(DB36="","",IF(DB37="","Задайте газовыделение",IF(DB37&lt;'Коэффициент Кн'!$A$2,'Коэффициент Кн'!$B$2,IF(DB37&gt;='Коэффициент Кн'!$A$8,'Коэффициент Кн'!$B$8,INDEX('Коэффициент Кн'!$B:$B,(ROW(INDEX('Коэффициент Кн'!$A$2:$A$8,MATCH(DB37,'Коэффициент Кн'!$A$2:$A$8,1)))))-(INDEX('Коэффициент Кн'!$B:$B,(ROW(INDEX('Коэффициент Кн'!$A$2:$A$8,MATCH(DB37,'Коэффициент Кн'!$A$2:$A$8,1)))))-INDEX('Коэффициент Кн'!$B:$B,(ROW(INDEX('Коэффициент Кн'!$A$2:$A$8,MATCH(DB37,'Коэффициент Кн'!$A$2:$A$8,1)+1)))))*(DB37-(INDEX('Коэффициент Кн'!$A$2:$A$8,MATCH(DB37,'Коэффициент Кн'!$A$2:$A$8,1))))/(IF(DB37&gt;2.1,1.07,(INDEX('Коэффициент Кн'!$A$2:$A$8,MATCH(DB37,'Коэффициент Кн'!$A$2:$A$8,1)+1)))-(INDEX('Коэффициент Кн'!$A$2:$A$8,MATCH(DB37,'Коэффициент Кн'!$A$2:$A$8,1))))))))</f>
        <v/>
      </c>
      <c r="DC38" s="29" t="str">
        <f>IF(DC36="","",IF(DC37="","Задайте газовыделение",IF(DC37&lt;'Коэффициент Кн'!$A$2,'Коэффициент Кн'!$B$2,IF(DC37&gt;='Коэффициент Кн'!$A$8,'Коэффициент Кн'!$B$8,INDEX('Коэффициент Кн'!$B:$B,(ROW(INDEX('Коэффициент Кн'!$A$2:$A$8,MATCH(DC37,'Коэффициент Кн'!$A$2:$A$8,1)))))-(INDEX('Коэффициент Кн'!$B:$B,(ROW(INDEX('Коэффициент Кн'!$A$2:$A$8,MATCH(DC37,'Коэффициент Кн'!$A$2:$A$8,1)))))-INDEX('Коэффициент Кн'!$B:$B,(ROW(INDEX('Коэффициент Кн'!$A$2:$A$8,MATCH(DC37,'Коэффициент Кн'!$A$2:$A$8,1)+1)))))*(DC37-(INDEX('Коэффициент Кн'!$A$2:$A$8,MATCH(DC37,'Коэффициент Кн'!$A$2:$A$8,1))))/(IF(DC37&gt;2.1,1.07,(INDEX('Коэффициент Кн'!$A$2:$A$8,MATCH(DC37,'Коэффициент Кн'!$A$2:$A$8,1)+1)))-(INDEX('Коэффициент Кн'!$A$2:$A$8,MATCH(DC37,'Коэффициент Кн'!$A$2:$A$8,1))))))))</f>
        <v/>
      </c>
      <c r="DD38" s="29" t="str">
        <f>IF(DD36="","",IF(DD37="","Задайте газовыделение",IF(DD37&lt;'Коэффициент Кн'!$A$2,'Коэффициент Кн'!$B$2,IF(DD37&gt;='Коэффициент Кн'!$A$8,'Коэффициент Кн'!$B$8,INDEX('Коэффициент Кн'!$B:$B,(ROW(INDEX('Коэффициент Кн'!$A$2:$A$8,MATCH(DD37,'Коэффициент Кн'!$A$2:$A$8,1)))))-(INDEX('Коэффициент Кн'!$B:$B,(ROW(INDEX('Коэффициент Кн'!$A$2:$A$8,MATCH(DD37,'Коэффициент Кн'!$A$2:$A$8,1)))))-INDEX('Коэффициент Кн'!$B:$B,(ROW(INDEX('Коэффициент Кн'!$A$2:$A$8,MATCH(DD37,'Коэффициент Кн'!$A$2:$A$8,1)+1)))))*(DD37-(INDEX('Коэффициент Кн'!$A$2:$A$8,MATCH(DD37,'Коэффициент Кн'!$A$2:$A$8,1))))/(IF(DD37&gt;2.1,1.07,(INDEX('Коэффициент Кн'!$A$2:$A$8,MATCH(DD37,'Коэффициент Кн'!$A$2:$A$8,1)+1)))-(INDEX('Коэффициент Кн'!$A$2:$A$8,MATCH(DD37,'Коэффициент Кн'!$A$2:$A$8,1))))))))</f>
        <v/>
      </c>
      <c r="DE38" s="29" t="str">
        <f>IF(DE36="","",IF(DE37="","Задайте газовыделение",IF(DE37&lt;'Коэффициент Кн'!$A$2,'Коэффициент Кн'!$B$2,IF(DE37&gt;='Коэффициент Кн'!$A$8,'Коэффициент Кн'!$B$8,INDEX('Коэффициент Кн'!$B:$B,(ROW(INDEX('Коэффициент Кн'!$A$2:$A$8,MATCH(DE37,'Коэффициент Кн'!$A$2:$A$8,1)))))-(INDEX('Коэффициент Кн'!$B:$B,(ROW(INDEX('Коэффициент Кн'!$A$2:$A$8,MATCH(DE37,'Коэффициент Кн'!$A$2:$A$8,1)))))-INDEX('Коэффициент Кн'!$B:$B,(ROW(INDEX('Коэффициент Кн'!$A$2:$A$8,MATCH(DE37,'Коэффициент Кн'!$A$2:$A$8,1)+1)))))*(DE37-(INDEX('Коэффициент Кн'!$A$2:$A$8,MATCH(DE37,'Коэффициент Кн'!$A$2:$A$8,1))))/(IF(DE37&gt;2.1,1.07,(INDEX('Коэффициент Кн'!$A$2:$A$8,MATCH(DE37,'Коэффициент Кн'!$A$2:$A$8,1)+1)))-(INDEX('Коэффициент Кн'!$A$2:$A$8,MATCH(DE37,'Коэффициент Кн'!$A$2:$A$8,1))))))))</f>
        <v/>
      </c>
      <c r="DF38" s="29" t="str">
        <f>IF(DF36="","",IF(DF37="","Задайте газовыделение",IF(DF37&lt;'Коэффициент Кн'!$A$2,'Коэффициент Кн'!$B$2,IF(DF37&gt;='Коэффициент Кн'!$A$8,'Коэффициент Кн'!$B$8,INDEX('Коэффициент Кн'!$B:$B,(ROW(INDEX('Коэффициент Кн'!$A$2:$A$8,MATCH(DF37,'Коэффициент Кн'!$A$2:$A$8,1)))))-(INDEX('Коэффициент Кн'!$B:$B,(ROW(INDEX('Коэффициент Кн'!$A$2:$A$8,MATCH(DF37,'Коэффициент Кн'!$A$2:$A$8,1)))))-INDEX('Коэффициент Кн'!$B:$B,(ROW(INDEX('Коэффициент Кн'!$A$2:$A$8,MATCH(DF37,'Коэффициент Кн'!$A$2:$A$8,1)+1)))))*(DF37-(INDEX('Коэффициент Кн'!$A$2:$A$8,MATCH(DF37,'Коэффициент Кн'!$A$2:$A$8,1))))/(IF(DF37&gt;2.1,1.07,(INDEX('Коэффициент Кн'!$A$2:$A$8,MATCH(DF37,'Коэффициент Кн'!$A$2:$A$8,1)+1)))-(INDEX('Коэффициент Кн'!$A$2:$A$8,MATCH(DF37,'Коэффициент Кн'!$A$2:$A$8,1))))))))</f>
        <v/>
      </c>
      <c r="DG38" s="29" t="str">
        <f>IF(DG36="","",IF(DG37="","Задайте газовыделение",IF(DG37&lt;'Коэффициент Кн'!$A$2,'Коэффициент Кн'!$B$2,IF(DG37&gt;='Коэффициент Кн'!$A$8,'Коэффициент Кн'!$B$8,INDEX('Коэффициент Кн'!$B:$B,(ROW(INDEX('Коэффициент Кн'!$A$2:$A$8,MATCH(DG37,'Коэффициент Кн'!$A$2:$A$8,1)))))-(INDEX('Коэффициент Кн'!$B:$B,(ROW(INDEX('Коэффициент Кн'!$A$2:$A$8,MATCH(DG37,'Коэффициент Кн'!$A$2:$A$8,1)))))-INDEX('Коэффициент Кн'!$B:$B,(ROW(INDEX('Коэффициент Кн'!$A$2:$A$8,MATCH(DG37,'Коэффициент Кн'!$A$2:$A$8,1)+1)))))*(DG37-(INDEX('Коэффициент Кн'!$A$2:$A$8,MATCH(DG37,'Коэффициент Кн'!$A$2:$A$8,1))))/(IF(DG37&gt;2.1,1.07,(INDEX('Коэффициент Кн'!$A$2:$A$8,MATCH(DG37,'Коэффициент Кн'!$A$2:$A$8,1)+1)))-(INDEX('Коэффициент Кн'!$A$2:$A$8,MATCH(DG37,'Коэффициент Кн'!$A$2:$A$8,1))))))))</f>
        <v/>
      </c>
      <c r="DH38" s="29" t="str">
        <f>IF(DH36="","",IF(DH37="","Задайте газовыделение",IF(DH37&lt;'Коэффициент Кн'!$A$2,'Коэффициент Кн'!$B$2,IF(DH37&gt;='Коэффициент Кн'!$A$8,'Коэффициент Кн'!$B$8,INDEX('Коэффициент Кн'!$B:$B,(ROW(INDEX('Коэффициент Кн'!$A$2:$A$8,MATCH(DH37,'Коэффициент Кн'!$A$2:$A$8,1)))))-(INDEX('Коэффициент Кн'!$B:$B,(ROW(INDEX('Коэффициент Кн'!$A$2:$A$8,MATCH(DH37,'Коэффициент Кн'!$A$2:$A$8,1)))))-INDEX('Коэффициент Кн'!$B:$B,(ROW(INDEX('Коэффициент Кн'!$A$2:$A$8,MATCH(DH37,'Коэффициент Кн'!$A$2:$A$8,1)+1)))))*(DH37-(INDEX('Коэффициент Кн'!$A$2:$A$8,MATCH(DH37,'Коэффициент Кн'!$A$2:$A$8,1))))/(IF(DH37&gt;2.1,1.07,(INDEX('Коэффициент Кн'!$A$2:$A$8,MATCH(DH37,'Коэффициент Кн'!$A$2:$A$8,1)+1)))-(INDEX('Коэффициент Кн'!$A$2:$A$8,MATCH(DH37,'Коэффициент Кн'!$A$2:$A$8,1))))))))</f>
        <v/>
      </c>
      <c r="DI38" s="29" t="str">
        <f>IF(DI36="","",IF(DI37="","Задайте газовыделение",IF(DI37&lt;'Коэффициент Кн'!$A$2,'Коэффициент Кн'!$B$2,IF(DI37&gt;='Коэффициент Кн'!$A$8,'Коэффициент Кн'!$B$8,INDEX('Коэффициент Кн'!$B:$B,(ROW(INDEX('Коэффициент Кн'!$A$2:$A$8,MATCH(DI37,'Коэффициент Кн'!$A$2:$A$8,1)))))-(INDEX('Коэффициент Кн'!$B:$B,(ROW(INDEX('Коэффициент Кн'!$A$2:$A$8,MATCH(DI37,'Коэффициент Кн'!$A$2:$A$8,1)))))-INDEX('Коэффициент Кн'!$B:$B,(ROW(INDEX('Коэффициент Кн'!$A$2:$A$8,MATCH(DI37,'Коэффициент Кн'!$A$2:$A$8,1)+1)))))*(DI37-(INDEX('Коэффициент Кн'!$A$2:$A$8,MATCH(DI37,'Коэффициент Кн'!$A$2:$A$8,1))))/(IF(DI37&gt;2.1,1.07,(INDEX('Коэффициент Кн'!$A$2:$A$8,MATCH(DI37,'Коэффициент Кн'!$A$2:$A$8,1)+1)))-(INDEX('Коэффициент Кн'!$A$2:$A$8,MATCH(DI37,'Коэффициент Кн'!$A$2:$A$8,1))))))))</f>
        <v/>
      </c>
      <c r="DJ38" s="29" t="str">
        <f>IF(DJ36="","",IF(DJ37="","Задайте газовыделение",IF(DJ37&lt;'Коэффициент Кн'!$A$2,'Коэффициент Кн'!$B$2,IF(DJ37&gt;='Коэффициент Кн'!$A$8,'Коэффициент Кн'!$B$8,INDEX('Коэффициент Кн'!$B:$B,(ROW(INDEX('Коэффициент Кн'!$A$2:$A$8,MATCH(DJ37,'Коэффициент Кн'!$A$2:$A$8,1)))))-(INDEX('Коэффициент Кн'!$B:$B,(ROW(INDEX('Коэффициент Кн'!$A$2:$A$8,MATCH(DJ37,'Коэффициент Кн'!$A$2:$A$8,1)))))-INDEX('Коэффициент Кн'!$B:$B,(ROW(INDEX('Коэффициент Кн'!$A$2:$A$8,MATCH(DJ37,'Коэффициент Кн'!$A$2:$A$8,1)+1)))))*(DJ37-(INDEX('Коэффициент Кн'!$A$2:$A$8,MATCH(DJ37,'Коэффициент Кн'!$A$2:$A$8,1))))/(IF(DJ37&gt;2.1,1.07,(INDEX('Коэффициент Кн'!$A$2:$A$8,MATCH(DJ37,'Коэффициент Кн'!$A$2:$A$8,1)+1)))-(INDEX('Коэффициент Кн'!$A$2:$A$8,MATCH(DJ37,'Коэффициент Кн'!$A$2:$A$8,1))))))))</f>
        <v/>
      </c>
      <c r="DK38" s="29" t="str">
        <f>IF(DK36="","",IF(DK37="","Задайте газовыделение",IF(DK37&lt;'Коэффициент Кн'!$A$2,'Коэффициент Кн'!$B$2,IF(DK37&gt;='Коэффициент Кн'!$A$8,'Коэффициент Кн'!$B$8,INDEX('Коэффициент Кн'!$B:$B,(ROW(INDEX('Коэффициент Кн'!$A$2:$A$8,MATCH(DK37,'Коэффициент Кн'!$A$2:$A$8,1)))))-(INDEX('Коэффициент Кн'!$B:$B,(ROW(INDEX('Коэффициент Кн'!$A$2:$A$8,MATCH(DK37,'Коэффициент Кн'!$A$2:$A$8,1)))))-INDEX('Коэффициент Кн'!$B:$B,(ROW(INDEX('Коэффициент Кн'!$A$2:$A$8,MATCH(DK37,'Коэффициент Кн'!$A$2:$A$8,1)+1)))))*(DK37-(INDEX('Коэффициент Кн'!$A$2:$A$8,MATCH(DK37,'Коэффициент Кн'!$A$2:$A$8,1))))/(IF(DK37&gt;2.1,1.07,(INDEX('Коэффициент Кн'!$A$2:$A$8,MATCH(DK37,'Коэффициент Кн'!$A$2:$A$8,1)+1)))-(INDEX('Коэффициент Кн'!$A$2:$A$8,MATCH(DK37,'Коэффициент Кн'!$A$2:$A$8,1))))))))</f>
        <v/>
      </c>
      <c r="DL38" s="29" t="str">
        <f>IF(DL36="","",IF(DL37="","Задайте газовыделение",IF(DL37&lt;'Коэффициент Кн'!$A$2,'Коэффициент Кн'!$B$2,IF(DL37&gt;='Коэффициент Кн'!$A$8,'Коэффициент Кн'!$B$8,INDEX('Коэффициент Кн'!$B:$B,(ROW(INDEX('Коэффициент Кн'!$A$2:$A$8,MATCH(DL37,'Коэффициент Кн'!$A$2:$A$8,1)))))-(INDEX('Коэффициент Кн'!$B:$B,(ROW(INDEX('Коэффициент Кн'!$A$2:$A$8,MATCH(DL37,'Коэффициент Кн'!$A$2:$A$8,1)))))-INDEX('Коэффициент Кн'!$B:$B,(ROW(INDEX('Коэффициент Кн'!$A$2:$A$8,MATCH(DL37,'Коэффициент Кн'!$A$2:$A$8,1)+1)))))*(DL37-(INDEX('Коэффициент Кн'!$A$2:$A$8,MATCH(DL37,'Коэффициент Кн'!$A$2:$A$8,1))))/(IF(DL37&gt;2.1,1.07,(INDEX('Коэффициент Кн'!$A$2:$A$8,MATCH(DL37,'Коэффициент Кн'!$A$2:$A$8,1)+1)))-(INDEX('Коэффициент Кн'!$A$2:$A$8,MATCH(DL37,'Коэффициент Кн'!$A$2:$A$8,1))))))))</f>
        <v/>
      </c>
      <c r="DM38" s="29" t="str">
        <f>IF(DM36="","",IF(DM37="","Задайте газовыделение",IF(DM37&lt;'Коэффициент Кн'!$A$2,'Коэффициент Кн'!$B$2,IF(DM37&gt;='Коэффициент Кн'!$A$8,'Коэффициент Кн'!$B$8,INDEX('Коэффициент Кн'!$B:$B,(ROW(INDEX('Коэффициент Кн'!$A$2:$A$8,MATCH(DM37,'Коэффициент Кн'!$A$2:$A$8,1)))))-(INDEX('Коэффициент Кн'!$B:$B,(ROW(INDEX('Коэффициент Кн'!$A$2:$A$8,MATCH(DM37,'Коэффициент Кн'!$A$2:$A$8,1)))))-INDEX('Коэффициент Кн'!$B:$B,(ROW(INDEX('Коэффициент Кн'!$A$2:$A$8,MATCH(DM37,'Коэффициент Кн'!$A$2:$A$8,1)+1)))))*(DM37-(INDEX('Коэффициент Кн'!$A$2:$A$8,MATCH(DM37,'Коэффициент Кн'!$A$2:$A$8,1))))/(IF(DM37&gt;2.1,1.07,(INDEX('Коэффициент Кн'!$A$2:$A$8,MATCH(DM37,'Коэффициент Кн'!$A$2:$A$8,1)+1)))-(INDEX('Коэффициент Кн'!$A$2:$A$8,MATCH(DM37,'Коэффициент Кн'!$A$2:$A$8,1))))))))</f>
        <v/>
      </c>
      <c r="DN38" s="29" t="str">
        <f>IF(DN36="","",IF(DN37="","Задайте газовыделение",IF(DN37&lt;'Коэффициент Кн'!$A$2,'Коэффициент Кн'!$B$2,IF(DN37&gt;='Коэффициент Кн'!$A$8,'Коэффициент Кн'!$B$8,INDEX('Коэффициент Кн'!$B:$B,(ROW(INDEX('Коэффициент Кн'!$A$2:$A$8,MATCH(DN37,'Коэффициент Кн'!$A$2:$A$8,1)))))-(INDEX('Коэффициент Кн'!$B:$B,(ROW(INDEX('Коэффициент Кн'!$A$2:$A$8,MATCH(DN37,'Коэффициент Кн'!$A$2:$A$8,1)))))-INDEX('Коэффициент Кн'!$B:$B,(ROW(INDEX('Коэффициент Кн'!$A$2:$A$8,MATCH(DN37,'Коэффициент Кн'!$A$2:$A$8,1)+1)))))*(DN37-(INDEX('Коэффициент Кн'!$A$2:$A$8,MATCH(DN37,'Коэффициент Кн'!$A$2:$A$8,1))))/(IF(DN37&gt;2.1,1.07,(INDEX('Коэффициент Кн'!$A$2:$A$8,MATCH(DN37,'Коэффициент Кн'!$A$2:$A$8,1)+1)))-(INDEX('Коэффициент Кн'!$A$2:$A$8,MATCH(DN37,'Коэффициент Кн'!$A$2:$A$8,1))))))))</f>
        <v/>
      </c>
      <c r="DO38" s="29" t="str">
        <f>IF(DO36="","",IF(DO37="","Задайте газовыделение",IF(DO37&lt;'Коэффициент Кн'!$A$2,'Коэффициент Кн'!$B$2,IF(DO37&gt;='Коэффициент Кн'!$A$8,'Коэффициент Кн'!$B$8,INDEX('Коэффициент Кн'!$B:$B,(ROW(INDEX('Коэффициент Кн'!$A$2:$A$8,MATCH(DO37,'Коэффициент Кн'!$A$2:$A$8,1)))))-(INDEX('Коэффициент Кн'!$B:$B,(ROW(INDEX('Коэффициент Кн'!$A$2:$A$8,MATCH(DO37,'Коэффициент Кн'!$A$2:$A$8,1)))))-INDEX('Коэффициент Кн'!$B:$B,(ROW(INDEX('Коэффициент Кн'!$A$2:$A$8,MATCH(DO37,'Коэффициент Кн'!$A$2:$A$8,1)+1)))))*(DO37-(INDEX('Коэффициент Кн'!$A$2:$A$8,MATCH(DO37,'Коэффициент Кн'!$A$2:$A$8,1))))/(IF(DO37&gt;2.1,1.07,(INDEX('Коэффициент Кн'!$A$2:$A$8,MATCH(DO37,'Коэффициент Кн'!$A$2:$A$8,1)+1)))-(INDEX('Коэффициент Кн'!$A$2:$A$8,MATCH(DO37,'Коэффициент Кн'!$A$2:$A$8,1))))))))</f>
        <v/>
      </c>
      <c r="DP38" s="29" t="str">
        <f>IF(DP36="","",IF(DP37="","Задайте газовыделение",IF(DP37&lt;'Коэффициент Кн'!$A$2,'Коэффициент Кн'!$B$2,IF(DP37&gt;='Коэффициент Кн'!$A$8,'Коэффициент Кн'!$B$8,INDEX('Коэффициент Кн'!$B:$B,(ROW(INDEX('Коэффициент Кн'!$A$2:$A$8,MATCH(DP37,'Коэффициент Кн'!$A$2:$A$8,1)))))-(INDEX('Коэффициент Кн'!$B:$B,(ROW(INDEX('Коэффициент Кн'!$A$2:$A$8,MATCH(DP37,'Коэффициент Кн'!$A$2:$A$8,1)))))-INDEX('Коэффициент Кн'!$B:$B,(ROW(INDEX('Коэффициент Кн'!$A$2:$A$8,MATCH(DP37,'Коэффициент Кн'!$A$2:$A$8,1)+1)))))*(DP37-(INDEX('Коэффициент Кн'!$A$2:$A$8,MATCH(DP37,'Коэффициент Кн'!$A$2:$A$8,1))))/(IF(DP37&gt;2.1,1.07,(INDEX('Коэффициент Кн'!$A$2:$A$8,MATCH(DP37,'Коэффициент Кн'!$A$2:$A$8,1)+1)))-(INDEX('Коэффициент Кн'!$A$2:$A$8,MATCH(DP37,'Коэффициент Кн'!$A$2:$A$8,1))))))))</f>
        <v/>
      </c>
      <c r="DQ38" s="29" t="str">
        <f>IF(DQ36="","",IF(DQ37="","Задайте газовыделение",IF(DQ37&lt;'Коэффициент Кн'!$A$2,'Коэффициент Кн'!$B$2,IF(DQ37&gt;='Коэффициент Кн'!$A$8,'Коэффициент Кн'!$B$8,INDEX('Коэффициент Кн'!$B:$B,(ROW(INDEX('Коэффициент Кн'!$A$2:$A$8,MATCH(DQ37,'Коэффициент Кн'!$A$2:$A$8,1)))))-(INDEX('Коэффициент Кн'!$B:$B,(ROW(INDEX('Коэффициент Кн'!$A$2:$A$8,MATCH(DQ37,'Коэффициент Кн'!$A$2:$A$8,1)))))-INDEX('Коэффициент Кн'!$B:$B,(ROW(INDEX('Коэффициент Кн'!$A$2:$A$8,MATCH(DQ37,'Коэффициент Кн'!$A$2:$A$8,1)+1)))))*(DQ37-(INDEX('Коэффициент Кн'!$A$2:$A$8,MATCH(DQ37,'Коэффициент Кн'!$A$2:$A$8,1))))/(IF(DQ37&gt;2.1,1.07,(INDEX('Коэффициент Кн'!$A$2:$A$8,MATCH(DQ37,'Коэффициент Кн'!$A$2:$A$8,1)+1)))-(INDEX('Коэффициент Кн'!$A$2:$A$8,MATCH(DQ37,'Коэффициент Кн'!$A$2:$A$8,1))))))))</f>
        <v/>
      </c>
      <c r="DR38" s="29" t="str">
        <f>IF(DR36="","",IF(DR37="","Задайте газовыделение",IF(DR37&lt;'Коэффициент Кн'!$A$2,'Коэффициент Кн'!$B$2,IF(DR37&gt;='Коэффициент Кн'!$A$8,'Коэффициент Кн'!$B$8,INDEX('Коэффициент Кн'!$B:$B,(ROW(INDEX('Коэффициент Кн'!$A$2:$A$8,MATCH(DR37,'Коэффициент Кн'!$A$2:$A$8,1)))))-(INDEX('Коэффициент Кн'!$B:$B,(ROW(INDEX('Коэффициент Кн'!$A$2:$A$8,MATCH(DR37,'Коэффициент Кн'!$A$2:$A$8,1)))))-INDEX('Коэффициент Кн'!$B:$B,(ROW(INDEX('Коэффициент Кн'!$A$2:$A$8,MATCH(DR37,'Коэффициент Кн'!$A$2:$A$8,1)+1)))))*(DR37-(INDEX('Коэффициент Кн'!$A$2:$A$8,MATCH(DR37,'Коэффициент Кн'!$A$2:$A$8,1))))/(IF(DR37&gt;2.1,1.07,(INDEX('Коэффициент Кн'!$A$2:$A$8,MATCH(DR37,'Коэффициент Кн'!$A$2:$A$8,1)+1)))-(INDEX('Коэффициент Кн'!$A$2:$A$8,MATCH(DR37,'Коэффициент Кн'!$A$2:$A$8,1))))))))</f>
        <v/>
      </c>
      <c r="DS38" s="29" t="str">
        <f>IF(DS36="","",IF(DS37="","Задайте газовыделение",IF(DS37&lt;'Коэффициент Кн'!$A$2,'Коэффициент Кн'!$B$2,IF(DS37&gt;='Коэффициент Кн'!$A$8,'Коэффициент Кн'!$B$8,INDEX('Коэффициент Кн'!$B:$B,(ROW(INDEX('Коэффициент Кн'!$A$2:$A$8,MATCH(DS37,'Коэффициент Кн'!$A$2:$A$8,1)))))-(INDEX('Коэффициент Кн'!$B:$B,(ROW(INDEX('Коэффициент Кн'!$A$2:$A$8,MATCH(DS37,'Коэффициент Кн'!$A$2:$A$8,1)))))-INDEX('Коэффициент Кн'!$B:$B,(ROW(INDEX('Коэффициент Кн'!$A$2:$A$8,MATCH(DS37,'Коэффициент Кн'!$A$2:$A$8,1)+1)))))*(DS37-(INDEX('Коэффициент Кн'!$A$2:$A$8,MATCH(DS37,'Коэффициент Кн'!$A$2:$A$8,1))))/(IF(DS37&gt;2.1,1.07,(INDEX('Коэффициент Кн'!$A$2:$A$8,MATCH(DS37,'Коэффициент Кн'!$A$2:$A$8,1)+1)))-(INDEX('Коэффициент Кн'!$A$2:$A$8,MATCH(DS37,'Коэффициент Кн'!$A$2:$A$8,1))))))))</f>
        <v/>
      </c>
      <c r="DT38" s="29" t="str">
        <f>IF(DT36="","",IF(DT37="","Задайте газовыделение",IF(DT37&lt;'Коэффициент Кн'!$A$2,'Коэффициент Кн'!$B$2,IF(DT37&gt;='Коэффициент Кн'!$A$8,'Коэффициент Кн'!$B$8,INDEX('Коэффициент Кн'!$B:$B,(ROW(INDEX('Коэффициент Кн'!$A$2:$A$8,MATCH(DT37,'Коэффициент Кн'!$A$2:$A$8,1)))))-(INDEX('Коэффициент Кн'!$B:$B,(ROW(INDEX('Коэффициент Кн'!$A$2:$A$8,MATCH(DT37,'Коэффициент Кн'!$A$2:$A$8,1)))))-INDEX('Коэффициент Кн'!$B:$B,(ROW(INDEX('Коэффициент Кн'!$A$2:$A$8,MATCH(DT37,'Коэффициент Кн'!$A$2:$A$8,1)+1)))))*(DT37-(INDEX('Коэффициент Кн'!$A$2:$A$8,MATCH(DT37,'Коэффициент Кн'!$A$2:$A$8,1))))/(IF(DT37&gt;2.1,1.07,(INDEX('Коэффициент Кн'!$A$2:$A$8,MATCH(DT37,'Коэффициент Кн'!$A$2:$A$8,1)+1)))-(INDEX('Коэффициент Кн'!$A$2:$A$8,MATCH(DT37,'Коэффициент Кн'!$A$2:$A$8,1))))))))</f>
        <v/>
      </c>
      <c r="DU38" s="29" t="str">
        <f>IF(DU36="","",IF(DU37="","Задайте газовыделение",IF(DU37&lt;'Коэффициент Кн'!$A$2,'Коэффициент Кн'!$B$2,IF(DU37&gt;='Коэффициент Кн'!$A$8,'Коэффициент Кн'!$B$8,INDEX('Коэффициент Кн'!$B:$B,(ROW(INDEX('Коэффициент Кн'!$A$2:$A$8,MATCH(DU37,'Коэффициент Кн'!$A$2:$A$8,1)))))-(INDEX('Коэффициент Кн'!$B:$B,(ROW(INDEX('Коэффициент Кн'!$A$2:$A$8,MATCH(DU37,'Коэффициент Кн'!$A$2:$A$8,1)))))-INDEX('Коэффициент Кн'!$B:$B,(ROW(INDEX('Коэффициент Кн'!$A$2:$A$8,MATCH(DU37,'Коэффициент Кн'!$A$2:$A$8,1)+1)))))*(DU37-(INDEX('Коэффициент Кн'!$A$2:$A$8,MATCH(DU37,'Коэффициент Кн'!$A$2:$A$8,1))))/(IF(DU37&gt;2.1,1.07,(INDEX('Коэффициент Кн'!$A$2:$A$8,MATCH(DU37,'Коэффициент Кн'!$A$2:$A$8,1)+1)))-(INDEX('Коэффициент Кн'!$A$2:$A$8,MATCH(DU37,'Коэффициент Кн'!$A$2:$A$8,1))))))))</f>
        <v/>
      </c>
      <c r="DV38" s="29" t="str">
        <f>IF(DV36="","",IF(DV37="","Задайте газовыделение",IF(DV37&lt;'Коэффициент Кн'!$A$2,'Коэффициент Кн'!$B$2,IF(DV37&gt;='Коэффициент Кн'!$A$8,'Коэффициент Кн'!$B$8,INDEX('Коэффициент Кн'!$B:$B,(ROW(INDEX('Коэффициент Кн'!$A$2:$A$8,MATCH(DV37,'Коэффициент Кн'!$A$2:$A$8,1)))))-(INDEX('Коэффициент Кн'!$B:$B,(ROW(INDEX('Коэффициент Кн'!$A$2:$A$8,MATCH(DV37,'Коэффициент Кн'!$A$2:$A$8,1)))))-INDEX('Коэффициент Кн'!$B:$B,(ROW(INDEX('Коэффициент Кн'!$A$2:$A$8,MATCH(DV37,'Коэффициент Кн'!$A$2:$A$8,1)+1)))))*(DV37-(INDEX('Коэффициент Кн'!$A$2:$A$8,MATCH(DV37,'Коэффициент Кн'!$A$2:$A$8,1))))/(IF(DV37&gt;2.1,1.07,(INDEX('Коэффициент Кн'!$A$2:$A$8,MATCH(DV37,'Коэффициент Кн'!$A$2:$A$8,1)+1)))-(INDEX('Коэффициент Кн'!$A$2:$A$8,MATCH(DV37,'Коэффициент Кн'!$A$2:$A$8,1))))))))</f>
        <v/>
      </c>
      <c r="DW38" s="29" t="str">
        <f>IF(DW36="","",IF(DW37="","Задайте газовыделение",IF(DW37&lt;'Коэффициент Кн'!$A$2,'Коэффициент Кн'!$B$2,IF(DW37&gt;='Коэффициент Кн'!$A$8,'Коэффициент Кн'!$B$8,INDEX('Коэффициент Кн'!$B:$B,(ROW(INDEX('Коэффициент Кн'!$A$2:$A$8,MATCH(DW37,'Коэффициент Кн'!$A$2:$A$8,1)))))-(INDEX('Коэффициент Кн'!$B:$B,(ROW(INDEX('Коэффициент Кн'!$A$2:$A$8,MATCH(DW37,'Коэффициент Кн'!$A$2:$A$8,1)))))-INDEX('Коэффициент Кн'!$B:$B,(ROW(INDEX('Коэффициент Кн'!$A$2:$A$8,MATCH(DW37,'Коэффициент Кн'!$A$2:$A$8,1)+1)))))*(DW37-(INDEX('Коэффициент Кн'!$A$2:$A$8,MATCH(DW37,'Коэффициент Кн'!$A$2:$A$8,1))))/(IF(DW37&gt;2.1,1.07,(INDEX('Коэффициент Кн'!$A$2:$A$8,MATCH(DW37,'Коэффициент Кн'!$A$2:$A$8,1)+1)))-(INDEX('Коэффициент Кн'!$A$2:$A$8,MATCH(DW37,'Коэффициент Кн'!$A$2:$A$8,1))))))))</f>
        <v/>
      </c>
      <c r="DX38" s="29" t="str">
        <f>IF(DX36="","",IF(DX37="","Задайте газовыделение",IF(DX37&lt;'Коэффициент Кн'!$A$2,'Коэффициент Кн'!$B$2,IF(DX37&gt;='Коэффициент Кн'!$A$8,'Коэффициент Кн'!$B$8,INDEX('Коэффициент Кн'!$B:$B,(ROW(INDEX('Коэффициент Кн'!$A$2:$A$8,MATCH(DX37,'Коэффициент Кн'!$A$2:$A$8,1)))))-(INDEX('Коэффициент Кн'!$B:$B,(ROW(INDEX('Коэффициент Кн'!$A$2:$A$8,MATCH(DX37,'Коэффициент Кн'!$A$2:$A$8,1)))))-INDEX('Коэффициент Кн'!$B:$B,(ROW(INDEX('Коэффициент Кн'!$A$2:$A$8,MATCH(DX37,'Коэффициент Кн'!$A$2:$A$8,1)+1)))))*(DX37-(INDEX('Коэффициент Кн'!$A$2:$A$8,MATCH(DX37,'Коэффициент Кн'!$A$2:$A$8,1))))/(IF(DX37&gt;2.1,1.07,(INDEX('Коэффициент Кн'!$A$2:$A$8,MATCH(DX37,'Коэффициент Кн'!$A$2:$A$8,1)+1)))-(INDEX('Коэффициент Кн'!$A$2:$A$8,MATCH(DX37,'Коэффициент Кн'!$A$2:$A$8,1))))))))</f>
        <v/>
      </c>
      <c r="DY38" s="29" t="str">
        <f>IF(DY36="","",IF(DY37="","Задайте газовыделение",IF(DY37&lt;'Коэффициент Кн'!$A$2,'Коэффициент Кн'!$B$2,IF(DY37&gt;='Коэффициент Кн'!$A$8,'Коэффициент Кн'!$B$8,INDEX('Коэффициент Кн'!$B:$B,(ROW(INDEX('Коэффициент Кн'!$A$2:$A$8,MATCH(DY37,'Коэффициент Кн'!$A$2:$A$8,1)))))-(INDEX('Коэффициент Кн'!$B:$B,(ROW(INDEX('Коэффициент Кн'!$A$2:$A$8,MATCH(DY37,'Коэффициент Кн'!$A$2:$A$8,1)))))-INDEX('Коэффициент Кн'!$B:$B,(ROW(INDEX('Коэффициент Кн'!$A$2:$A$8,MATCH(DY37,'Коэффициент Кн'!$A$2:$A$8,1)+1)))))*(DY37-(INDEX('Коэффициент Кн'!$A$2:$A$8,MATCH(DY37,'Коэффициент Кн'!$A$2:$A$8,1))))/(IF(DY37&gt;2.1,1.07,(INDEX('Коэффициент Кн'!$A$2:$A$8,MATCH(DY37,'Коэффициент Кн'!$A$2:$A$8,1)+1)))-(INDEX('Коэффициент Кн'!$A$2:$A$8,MATCH(DY37,'Коэффициент Кн'!$A$2:$A$8,1))))))))</f>
        <v/>
      </c>
      <c r="DZ38" s="29" t="str">
        <f>IF(DZ36="","",IF(DZ37="","Задайте газовыделение",IF(DZ37&lt;'Коэффициент Кн'!$A$2,'Коэффициент Кн'!$B$2,IF(DZ37&gt;='Коэффициент Кн'!$A$8,'Коэффициент Кн'!$B$8,INDEX('Коэффициент Кн'!$B:$B,(ROW(INDEX('Коэффициент Кн'!$A$2:$A$8,MATCH(DZ37,'Коэффициент Кн'!$A$2:$A$8,1)))))-(INDEX('Коэффициент Кн'!$B:$B,(ROW(INDEX('Коэффициент Кн'!$A$2:$A$8,MATCH(DZ37,'Коэффициент Кн'!$A$2:$A$8,1)))))-INDEX('Коэффициент Кн'!$B:$B,(ROW(INDEX('Коэффициент Кн'!$A$2:$A$8,MATCH(DZ37,'Коэффициент Кн'!$A$2:$A$8,1)+1)))))*(DZ37-(INDEX('Коэффициент Кн'!$A$2:$A$8,MATCH(DZ37,'Коэффициент Кн'!$A$2:$A$8,1))))/(IF(DZ37&gt;2.1,1.07,(INDEX('Коэффициент Кн'!$A$2:$A$8,MATCH(DZ37,'Коэффициент Кн'!$A$2:$A$8,1)+1)))-(INDEX('Коэффициент Кн'!$A$2:$A$8,MATCH(DZ37,'Коэффициент Кн'!$A$2:$A$8,1))))))))</f>
        <v/>
      </c>
      <c r="EA38" s="29" t="str">
        <f>IF(EA36="","",IF(EA37="","Задайте газовыделение",IF(EA37&lt;'Коэффициент Кн'!$A$2,'Коэффициент Кн'!$B$2,IF(EA37&gt;='Коэффициент Кн'!$A$8,'Коэффициент Кн'!$B$8,INDEX('Коэффициент Кн'!$B:$B,(ROW(INDEX('Коэффициент Кн'!$A$2:$A$8,MATCH(EA37,'Коэффициент Кн'!$A$2:$A$8,1)))))-(INDEX('Коэффициент Кн'!$B:$B,(ROW(INDEX('Коэффициент Кн'!$A$2:$A$8,MATCH(EA37,'Коэффициент Кн'!$A$2:$A$8,1)))))-INDEX('Коэффициент Кн'!$B:$B,(ROW(INDEX('Коэффициент Кн'!$A$2:$A$8,MATCH(EA37,'Коэффициент Кн'!$A$2:$A$8,1)+1)))))*(EA37-(INDEX('Коэффициент Кн'!$A$2:$A$8,MATCH(EA37,'Коэффициент Кн'!$A$2:$A$8,1))))/(IF(EA37&gt;2.1,1.07,(INDEX('Коэффициент Кн'!$A$2:$A$8,MATCH(EA37,'Коэффициент Кн'!$A$2:$A$8,1)+1)))-(INDEX('Коэффициент Кн'!$A$2:$A$8,MATCH(EA37,'Коэффициент Кн'!$A$2:$A$8,1))))))))</f>
        <v/>
      </c>
      <c r="EB38" s="29" t="str">
        <f>IF(EB36="","",IF(EB37="","Задайте газовыделение",IF(EB37&lt;'Коэффициент Кн'!$A$2,'Коэффициент Кн'!$B$2,IF(EB37&gt;='Коэффициент Кн'!$A$8,'Коэффициент Кн'!$B$8,INDEX('Коэффициент Кн'!$B:$B,(ROW(INDEX('Коэффициент Кн'!$A$2:$A$8,MATCH(EB37,'Коэффициент Кн'!$A$2:$A$8,1)))))-(INDEX('Коэффициент Кн'!$B:$B,(ROW(INDEX('Коэффициент Кн'!$A$2:$A$8,MATCH(EB37,'Коэффициент Кн'!$A$2:$A$8,1)))))-INDEX('Коэффициент Кн'!$B:$B,(ROW(INDEX('Коэффициент Кн'!$A$2:$A$8,MATCH(EB37,'Коэффициент Кн'!$A$2:$A$8,1)+1)))))*(EB37-(INDEX('Коэффициент Кн'!$A$2:$A$8,MATCH(EB37,'Коэффициент Кн'!$A$2:$A$8,1))))/(IF(EB37&gt;2.1,1.07,(INDEX('Коэффициент Кн'!$A$2:$A$8,MATCH(EB37,'Коэффициент Кн'!$A$2:$A$8,1)+1)))-(INDEX('Коэффициент Кн'!$A$2:$A$8,MATCH(EB37,'Коэффициент Кн'!$A$2:$A$8,1))))))))</f>
        <v/>
      </c>
      <c r="EC38" s="29" t="str">
        <f>IF(EC36="","",IF(EC37="","Задайте газовыделение",IF(EC37&lt;'Коэффициент Кн'!$A$2,'Коэффициент Кн'!$B$2,IF(EC37&gt;='Коэффициент Кн'!$A$8,'Коэффициент Кн'!$B$8,INDEX('Коэффициент Кн'!$B:$B,(ROW(INDEX('Коэффициент Кн'!$A$2:$A$8,MATCH(EC37,'Коэффициент Кн'!$A$2:$A$8,1)))))-(INDEX('Коэффициент Кн'!$B:$B,(ROW(INDEX('Коэффициент Кн'!$A$2:$A$8,MATCH(EC37,'Коэффициент Кн'!$A$2:$A$8,1)))))-INDEX('Коэффициент Кн'!$B:$B,(ROW(INDEX('Коэффициент Кн'!$A$2:$A$8,MATCH(EC37,'Коэффициент Кн'!$A$2:$A$8,1)+1)))))*(EC37-(INDEX('Коэффициент Кн'!$A$2:$A$8,MATCH(EC37,'Коэффициент Кн'!$A$2:$A$8,1))))/(IF(EC37&gt;2.1,1.07,(INDEX('Коэффициент Кн'!$A$2:$A$8,MATCH(EC37,'Коэффициент Кн'!$A$2:$A$8,1)+1)))-(INDEX('Коэффициент Кн'!$A$2:$A$8,MATCH(EC37,'Коэффициент Кн'!$A$2:$A$8,1))))))))</f>
        <v/>
      </c>
      <c r="ED38" s="29" t="str">
        <f>IF(ED36="","",IF(ED37="","Задайте газовыделение",IF(ED37&lt;'Коэффициент Кн'!$A$2,'Коэффициент Кн'!$B$2,IF(ED37&gt;='Коэффициент Кн'!$A$8,'Коэффициент Кн'!$B$8,INDEX('Коэффициент Кн'!$B:$B,(ROW(INDEX('Коэффициент Кн'!$A$2:$A$8,MATCH(ED37,'Коэффициент Кн'!$A$2:$A$8,1)))))-(INDEX('Коэффициент Кн'!$B:$B,(ROW(INDEX('Коэффициент Кн'!$A$2:$A$8,MATCH(ED37,'Коэффициент Кн'!$A$2:$A$8,1)))))-INDEX('Коэффициент Кн'!$B:$B,(ROW(INDEX('Коэффициент Кн'!$A$2:$A$8,MATCH(ED37,'Коэффициент Кн'!$A$2:$A$8,1)+1)))))*(ED37-(INDEX('Коэффициент Кн'!$A$2:$A$8,MATCH(ED37,'Коэффициент Кн'!$A$2:$A$8,1))))/(IF(ED37&gt;2.1,1.07,(INDEX('Коэффициент Кн'!$A$2:$A$8,MATCH(ED37,'Коэффициент Кн'!$A$2:$A$8,1)+1)))-(INDEX('Коэффициент Кн'!$A$2:$A$8,MATCH(ED37,'Коэффициент Кн'!$A$2:$A$8,1))))))))</f>
        <v/>
      </c>
      <c r="EE38" s="29" t="str">
        <f>IF(EE36="","",IF(EE37="","Задайте газовыделение",IF(EE37&lt;'Коэффициент Кн'!$A$2,'Коэффициент Кн'!$B$2,IF(EE37&gt;='Коэффициент Кн'!$A$8,'Коэффициент Кн'!$B$8,INDEX('Коэффициент Кн'!$B:$B,(ROW(INDEX('Коэффициент Кн'!$A$2:$A$8,MATCH(EE37,'Коэффициент Кн'!$A$2:$A$8,1)))))-(INDEX('Коэффициент Кн'!$B:$B,(ROW(INDEX('Коэффициент Кн'!$A$2:$A$8,MATCH(EE37,'Коэффициент Кн'!$A$2:$A$8,1)))))-INDEX('Коэффициент Кн'!$B:$B,(ROW(INDEX('Коэффициент Кн'!$A$2:$A$8,MATCH(EE37,'Коэффициент Кн'!$A$2:$A$8,1)+1)))))*(EE37-(INDEX('Коэффициент Кн'!$A$2:$A$8,MATCH(EE37,'Коэффициент Кн'!$A$2:$A$8,1))))/(IF(EE37&gt;2.1,1.07,(INDEX('Коэффициент Кн'!$A$2:$A$8,MATCH(EE37,'Коэффициент Кн'!$A$2:$A$8,1)+1)))-(INDEX('Коэффициент Кн'!$A$2:$A$8,MATCH(EE37,'Коэффициент Кн'!$A$2:$A$8,1))))))))</f>
        <v/>
      </c>
      <c r="EF38" s="29" t="str">
        <f>IF(EF36="","",IF(EF37="","Задайте газовыделение",IF(EF37&lt;'Коэффициент Кн'!$A$2,'Коэффициент Кн'!$B$2,IF(EF37&gt;='Коэффициент Кн'!$A$8,'Коэффициент Кн'!$B$8,INDEX('Коэффициент Кн'!$B:$B,(ROW(INDEX('Коэффициент Кн'!$A$2:$A$8,MATCH(EF37,'Коэффициент Кн'!$A$2:$A$8,1)))))-(INDEX('Коэффициент Кн'!$B:$B,(ROW(INDEX('Коэффициент Кн'!$A$2:$A$8,MATCH(EF37,'Коэффициент Кн'!$A$2:$A$8,1)))))-INDEX('Коэффициент Кн'!$B:$B,(ROW(INDEX('Коэффициент Кн'!$A$2:$A$8,MATCH(EF37,'Коэффициент Кн'!$A$2:$A$8,1)+1)))))*(EF37-(INDEX('Коэффициент Кн'!$A$2:$A$8,MATCH(EF37,'Коэффициент Кн'!$A$2:$A$8,1))))/(IF(EF37&gt;2.1,1.07,(INDEX('Коэффициент Кн'!$A$2:$A$8,MATCH(EF37,'Коэффициент Кн'!$A$2:$A$8,1)+1)))-(INDEX('Коэффициент Кн'!$A$2:$A$8,MATCH(EF37,'Коэффициент Кн'!$A$2:$A$8,1))))))))</f>
        <v/>
      </c>
      <c r="EG38" s="29" t="str">
        <f>IF(EG36="","",IF(EG37="","Задайте газовыделение",IF(EG37&lt;'Коэффициент Кн'!$A$2,'Коэффициент Кн'!$B$2,IF(EG37&gt;='Коэффициент Кн'!$A$8,'Коэффициент Кн'!$B$8,INDEX('Коэффициент Кн'!$B:$B,(ROW(INDEX('Коэффициент Кн'!$A$2:$A$8,MATCH(EG37,'Коэффициент Кн'!$A$2:$A$8,1)))))-(INDEX('Коэффициент Кн'!$B:$B,(ROW(INDEX('Коэффициент Кн'!$A$2:$A$8,MATCH(EG37,'Коэффициент Кн'!$A$2:$A$8,1)))))-INDEX('Коэффициент Кн'!$B:$B,(ROW(INDEX('Коэффициент Кн'!$A$2:$A$8,MATCH(EG37,'Коэффициент Кн'!$A$2:$A$8,1)+1)))))*(EG37-(INDEX('Коэффициент Кн'!$A$2:$A$8,MATCH(EG37,'Коэффициент Кн'!$A$2:$A$8,1))))/(IF(EG37&gt;2.1,1.07,(INDEX('Коэффициент Кн'!$A$2:$A$8,MATCH(EG37,'Коэффициент Кн'!$A$2:$A$8,1)+1)))-(INDEX('Коэффициент Кн'!$A$2:$A$8,MATCH(EG37,'Коэффициент Кн'!$A$2:$A$8,1))))))))</f>
        <v/>
      </c>
      <c r="EH38" s="29" t="str">
        <f>IF(EH36="","",IF(EH37="","Задайте газовыделение",IF(EH37&lt;'Коэффициент Кн'!$A$2,'Коэффициент Кн'!$B$2,IF(EH37&gt;='Коэффициент Кн'!$A$8,'Коэффициент Кн'!$B$8,INDEX('Коэффициент Кн'!$B:$B,(ROW(INDEX('Коэффициент Кн'!$A$2:$A$8,MATCH(EH37,'Коэффициент Кн'!$A$2:$A$8,1)))))-(INDEX('Коэффициент Кн'!$B:$B,(ROW(INDEX('Коэффициент Кн'!$A$2:$A$8,MATCH(EH37,'Коэффициент Кн'!$A$2:$A$8,1)))))-INDEX('Коэффициент Кн'!$B:$B,(ROW(INDEX('Коэффициент Кн'!$A$2:$A$8,MATCH(EH37,'Коэффициент Кн'!$A$2:$A$8,1)+1)))))*(EH37-(INDEX('Коэффициент Кн'!$A$2:$A$8,MATCH(EH37,'Коэффициент Кн'!$A$2:$A$8,1))))/(IF(EH37&gt;2.1,1.07,(INDEX('Коэффициент Кн'!$A$2:$A$8,MATCH(EH37,'Коэффициент Кн'!$A$2:$A$8,1)+1)))-(INDEX('Коэффициент Кн'!$A$2:$A$8,MATCH(EH37,'Коэффициент Кн'!$A$2:$A$8,1))))))))</f>
        <v/>
      </c>
      <c r="EI38" s="29" t="str">
        <f>IF(EI36="","",IF(EI37="","Задайте газовыделение",IF(EI37&lt;'Коэффициент Кн'!$A$2,'Коэффициент Кн'!$B$2,IF(EI37&gt;='Коэффициент Кн'!$A$8,'Коэффициент Кн'!$B$8,INDEX('Коэффициент Кн'!$B:$B,(ROW(INDEX('Коэффициент Кн'!$A$2:$A$8,MATCH(EI37,'Коэффициент Кн'!$A$2:$A$8,1)))))-(INDEX('Коэффициент Кн'!$B:$B,(ROW(INDEX('Коэффициент Кн'!$A$2:$A$8,MATCH(EI37,'Коэффициент Кн'!$A$2:$A$8,1)))))-INDEX('Коэффициент Кн'!$B:$B,(ROW(INDEX('Коэффициент Кн'!$A$2:$A$8,MATCH(EI37,'Коэффициент Кн'!$A$2:$A$8,1)+1)))))*(EI37-(INDEX('Коэффициент Кн'!$A$2:$A$8,MATCH(EI37,'Коэффициент Кн'!$A$2:$A$8,1))))/(IF(EI37&gt;2.1,1.07,(INDEX('Коэффициент Кн'!$A$2:$A$8,MATCH(EI37,'Коэффициент Кн'!$A$2:$A$8,1)+1)))-(INDEX('Коэффициент Кн'!$A$2:$A$8,MATCH(EI37,'Коэффициент Кн'!$A$2:$A$8,1))))))))</f>
        <v/>
      </c>
      <c r="EJ38" s="29" t="str">
        <f>IF(EJ36="","",IF(EJ37="","Задайте газовыделение",IF(EJ37&lt;'Коэффициент Кн'!$A$2,'Коэффициент Кн'!$B$2,IF(EJ37&gt;='Коэффициент Кн'!$A$8,'Коэффициент Кн'!$B$8,INDEX('Коэффициент Кн'!$B:$B,(ROW(INDEX('Коэффициент Кн'!$A$2:$A$8,MATCH(EJ37,'Коэффициент Кн'!$A$2:$A$8,1)))))-(INDEX('Коэффициент Кн'!$B:$B,(ROW(INDEX('Коэффициент Кн'!$A$2:$A$8,MATCH(EJ37,'Коэффициент Кн'!$A$2:$A$8,1)))))-INDEX('Коэффициент Кн'!$B:$B,(ROW(INDEX('Коэффициент Кн'!$A$2:$A$8,MATCH(EJ37,'Коэффициент Кн'!$A$2:$A$8,1)+1)))))*(EJ37-(INDEX('Коэффициент Кн'!$A$2:$A$8,MATCH(EJ37,'Коэффициент Кн'!$A$2:$A$8,1))))/(IF(EJ37&gt;2.1,1.07,(INDEX('Коэффициент Кн'!$A$2:$A$8,MATCH(EJ37,'Коэффициент Кн'!$A$2:$A$8,1)+1)))-(INDEX('Коэффициент Кн'!$A$2:$A$8,MATCH(EJ37,'Коэффициент Кн'!$A$2:$A$8,1))))))))</f>
        <v/>
      </c>
      <c r="EK38" s="29" t="str">
        <f>IF(EK36="","",IF(EK37="","Задайте газовыделение",IF(EK37&lt;'Коэффициент Кн'!$A$2,'Коэффициент Кн'!$B$2,IF(EK37&gt;='Коэффициент Кн'!$A$8,'Коэффициент Кн'!$B$8,INDEX('Коэффициент Кн'!$B:$B,(ROW(INDEX('Коэффициент Кн'!$A$2:$A$8,MATCH(EK37,'Коэффициент Кн'!$A$2:$A$8,1)))))-(INDEX('Коэффициент Кн'!$B:$B,(ROW(INDEX('Коэффициент Кн'!$A$2:$A$8,MATCH(EK37,'Коэффициент Кн'!$A$2:$A$8,1)))))-INDEX('Коэффициент Кн'!$B:$B,(ROW(INDEX('Коэффициент Кн'!$A$2:$A$8,MATCH(EK37,'Коэффициент Кн'!$A$2:$A$8,1)+1)))))*(EK37-(INDEX('Коэффициент Кн'!$A$2:$A$8,MATCH(EK37,'Коэффициент Кн'!$A$2:$A$8,1))))/(IF(EK37&gt;2.1,1.07,(INDEX('Коэффициент Кн'!$A$2:$A$8,MATCH(EK37,'Коэффициент Кн'!$A$2:$A$8,1)+1)))-(INDEX('Коэффициент Кн'!$A$2:$A$8,MATCH(EK37,'Коэффициент Кн'!$A$2:$A$8,1))))))))</f>
        <v/>
      </c>
      <c r="EL38" s="29" t="str">
        <f>IF(EL36="","",IF(EL37="","Задайте газовыделение",IF(EL37&lt;'Коэффициент Кн'!$A$2,'Коэффициент Кн'!$B$2,IF(EL37&gt;='Коэффициент Кн'!$A$8,'Коэффициент Кн'!$B$8,INDEX('Коэффициент Кн'!$B:$B,(ROW(INDEX('Коэффициент Кн'!$A$2:$A$8,MATCH(EL37,'Коэффициент Кн'!$A$2:$A$8,1)))))-(INDEX('Коэффициент Кн'!$B:$B,(ROW(INDEX('Коэффициент Кн'!$A$2:$A$8,MATCH(EL37,'Коэффициент Кн'!$A$2:$A$8,1)))))-INDEX('Коэффициент Кн'!$B:$B,(ROW(INDEX('Коэффициент Кн'!$A$2:$A$8,MATCH(EL37,'Коэффициент Кн'!$A$2:$A$8,1)+1)))))*(EL37-(INDEX('Коэффициент Кн'!$A$2:$A$8,MATCH(EL37,'Коэффициент Кн'!$A$2:$A$8,1))))/(IF(EL37&gt;2.1,1.07,(INDEX('Коэффициент Кн'!$A$2:$A$8,MATCH(EL37,'Коэффициент Кн'!$A$2:$A$8,1)+1)))-(INDEX('Коэффициент Кн'!$A$2:$A$8,MATCH(EL37,'Коэффициент Кн'!$A$2:$A$8,1))))))))</f>
        <v/>
      </c>
      <c r="EM38" s="29" t="str">
        <f>IF(EM36="","",IF(EM37="","Задайте газовыделение",IF(EM37&lt;'Коэффициент Кн'!$A$2,'Коэффициент Кн'!$B$2,IF(EM37&gt;='Коэффициент Кн'!$A$8,'Коэффициент Кн'!$B$8,INDEX('Коэффициент Кн'!$B:$B,(ROW(INDEX('Коэффициент Кн'!$A$2:$A$8,MATCH(EM37,'Коэффициент Кн'!$A$2:$A$8,1)))))-(INDEX('Коэффициент Кн'!$B:$B,(ROW(INDEX('Коэффициент Кн'!$A$2:$A$8,MATCH(EM37,'Коэффициент Кн'!$A$2:$A$8,1)))))-INDEX('Коэффициент Кн'!$B:$B,(ROW(INDEX('Коэффициент Кн'!$A$2:$A$8,MATCH(EM37,'Коэффициент Кн'!$A$2:$A$8,1)+1)))))*(EM37-(INDEX('Коэффициент Кн'!$A$2:$A$8,MATCH(EM37,'Коэффициент Кн'!$A$2:$A$8,1))))/(IF(EM37&gt;2.1,1.07,(INDEX('Коэффициент Кн'!$A$2:$A$8,MATCH(EM37,'Коэффициент Кн'!$A$2:$A$8,1)+1)))-(INDEX('Коэффициент Кн'!$A$2:$A$8,MATCH(EM37,'Коэффициент Кн'!$A$2:$A$8,1))))))))</f>
        <v/>
      </c>
      <c r="EN38" s="29" t="str">
        <f>IF(EN36="","",IF(EN37="","Задайте газовыделение",IF(EN37&lt;'Коэффициент Кн'!$A$2,'Коэффициент Кн'!$B$2,IF(EN37&gt;='Коэффициент Кн'!$A$8,'Коэффициент Кн'!$B$8,INDEX('Коэффициент Кн'!$B:$B,(ROW(INDEX('Коэффициент Кн'!$A$2:$A$8,MATCH(EN37,'Коэффициент Кн'!$A$2:$A$8,1)))))-(INDEX('Коэффициент Кн'!$B:$B,(ROW(INDEX('Коэффициент Кн'!$A$2:$A$8,MATCH(EN37,'Коэффициент Кн'!$A$2:$A$8,1)))))-INDEX('Коэффициент Кн'!$B:$B,(ROW(INDEX('Коэффициент Кн'!$A$2:$A$8,MATCH(EN37,'Коэффициент Кн'!$A$2:$A$8,1)+1)))))*(EN37-(INDEX('Коэффициент Кн'!$A$2:$A$8,MATCH(EN37,'Коэффициент Кн'!$A$2:$A$8,1))))/(IF(EN37&gt;2.1,1.07,(INDEX('Коэффициент Кн'!$A$2:$A$8,MATCH(EN37,'Коэффициент Кн'!$A$2:$A$8,1)+1)))-(INDEX('Коэффициент Кн'!$A$2:$A$8,MATCH(EN37,'Коэффициент Кн'!$A$2:$A$8,1))))))))</f>
        <v/>
      </c>
      <c r="EO38" s="29" t="str">
        <f>IF(EO36="","",IF(EO37="","Задайте газовыделение",IF(EO37&lt;'Коэффициент Кн'!$A$2,'Коэффициент Кн'!$B$2,IF(EO37&gt;='Коэффициент Кн'!$A$8,'Коэффициент Кн'!$B$8,INDEX('Коэффициент Кн'!$B:$B,(ROW(INDEX('Коэффициент Кн'!$A$2:$A$8,MATCH(EO37,'Коэффициент Кн'!$A$2:$A$8,1)))))-(INDEX('Коэффициент Кн'!$B:$B,(ROW(INDEX('Коэффициент Кн'!$A$2:$A$8,MATCH(EO37,'Коэффициент Кн'!$A$2:$A$8,1)))))-INDEX('Коэффициент Кн'!$B:$B,(ROW(INDEX('Коэффициент Кн'!$A$2:$A$8,MATCH(EO37,'Коэффициент Кн'!$A$2:$A$8,1)+1)))))*(EO37-(INDEX('Коэффициент Кн'!$A$2:$A$8,MATCH(EO37,'Коэффициент Кн'!$A$2:$A$8,1))))/(IF(EO37&gt;2.1,1.07,(INDEX('Коэффициент Кн'!$A$2:$A$8,MATCH(EO37,'Коэффициент Кн'!$A$2:$A$8,1)+1)))-(INDEX('Коэффициент Кн'!$A$2:$A$8,MATCH(EO37,'Коэффициент Кн'!$A$2:$A$8,1))))))))</f>
        <v/>
      </c>
      <c r="EP38" s="29" t="str">
        <f>IF(EP36="","",IF(EP37="","Задайте газовыделение",IF(EP37&lt;'Коэффициент Кн'!$A$2,'Коэффициент Кн'!$B$2,IF(EP37&gt;='Коэффициент Кн'!$A$8,'Коэффициент Кн'!$B$8,INDEX('Коэффициент Кн'!$B:$B,(ROW(INDEX('Коэффициент Кн'!$A$2:$A$8,MATCH(EP37,'Коэффициент Кн'!$A$2:$A$8,1)))))-(INDEX('Коэффициент Кн'!$B:$B,(ROW(INDEX('Коэффициент Кн'!$A$2:$A$8,MATCH(EP37,'Коэффициент Кн'!$A$2:$A$8,1)))))-INDEX('Коэффициент Кн'!$B:$B,(ROW(INDEX('Коэффициент Кн'!$A$2:$A$8,MATCH(EP37,'Коэффициент Кн'!$A$2:$A$8,1)+1)))))*(EP37-(INDEX('Коэффициент Кн'!$A$2:$A$8,MATCH(EP37,'Коэффициент Кн'!$A$2:$A$8,1))))/(IF(EP37&gt;2.1,1.07,(INDEX('Коэффициент Кн'!$A$2:$A$8,MATCH(EP37,'Коэффициент Кн'!$A$2:$A$8,1)+1)))-(INDEX('Коэффициент Кн'!$A$2:$A$8,MATCH(EP37,'Коэффициент Кн'!$A$2:$A$8,1))))))))</f>
        <v/>
      </c>
      <c r="EQ38" s="29" t="str">
        <f>IF(EQ36="","",IF(EQ37="","Задайте газовыделение",IF(EQ37&lt;'Коэффициент Кн'!$A$2,'Коэффициент Кн'!$B$2,IF(EQ37&gt;='Коэффициент Кн'!$A$8,'Коэффициент Кн'!$B$8,INDEX('Коэффициент Кн'!$B:$B,(ROW(INDEX('Коэффициент Кн'!$A$2:$A$8,MATCH(EQ37,'Коэффициент Кн'!$A$2:$A$8,1)))))-(INDEX('Коэффициент Кн'!$B:$B,(ROW(INDEX('Коэффициент Кн'!$A$2:$A$8,MATCH(EQ37,'Коэффициент Кн'!$A$2:$A$8,1)))))-INDEX('Коэффициент Кн'!$B:$B,(ROW(INDEX('Коэффициент Кн'!$A$2:$A$8,MATCH(EQ37,'Коэффициент Кн'!$A$2:$A$8,1)+1)))))*(EQ37-(INDEX('Коэффициент Кн'!$A$2:$A$8,MATCH(EQ37,'Коэффициент Кн'!$A$2:$A$8,1))))/(IF(EQ37&gt;2.1,1.07,(INDEX('Коэффициент Кн'!$A$2:$A$8,MATCH(EQ37,'Коэффициент Кн'!$A$2:$A$8,1)+1)))-(INDEX('Коэффициент Кн'!$A$2:$A$8,MATCH(EQ37,'Коэффициент Кн'!$A$2:$A$8,1))))))))</f>
        <v/>
      </c>
      <c r="ER38" s="29" t="str">
        <f>IF(ER36="","",IF(ER37="","Задайте газовыделение",IF(ER37&lt;'Коэффициент Кн'!$A$2,'Коэффициент Кн'!$B$2,IF(ER37&gt;='Коэффициент Кн'!$A$8,'Коэффициент Кн'!$B$8,INDEX('Коэффициент Кн'!$B:$B,(ROW(INDEX('Коэффициент Кн'!$A$2:$A$8,MATCH(ER37,'Коэффициент Кн'!$A$2:$A$8,1)))))-(INDEX('Коэффициент Кн'!$B:$B,(ROW(INDEX('Коэффициент Кн'!$A$2:$A$8,MATCH(ER37,'Коэффициент Кн'!$A$2:$A$8,1)))))-INDEX('Коэффициент Кн'!$B:$B,(ROW(INDEX('Коэффициент Кн'!$A$2:$A$8,MATCH(ER37,'Коэффициент Кн'!$A$2:$A$8,1)+1)))))*(ER37-(INDEX('Коэффициент Кн'!$A$2:$A$8,MATCH(ER37,'Коэффициент Кн'!$A$2:$A$8,1))))/(IF(ER37&gt;2.1,1.07,(INDEX('Коэффициент Кн'!$A$2:$A$8,MATCH(ER37,'Коэффициент Кн'!$A$2:$A$8,1)+1)))-(INDEX('Коэффициент Кн'!$A$2:$A$8,MATCH(ER37,'Коэффициент Кн'!$A$2:$A$8,1))))))))</f>
        <v/>
      </c>
      <c r="ES38" s="29" t="str">
        <f>IF(ES36="","",IF(ES37="","Задайте газовыделение",IF(ES37&lt;'Коэффициент Кн'!$A$2,'Коэффициент Кн'!$B$2,IF(ES37&gt;='Коэффициент Кн'!$A$8,'Коэффициент Кн'!$B$8,INDEX('Коэффициент Кн'!$B:$B,(ROW(INDEX('Коэффициент Кн'!$A$2:$A$8,MATCH(ES37,'Коэффициент Кн'!$A$2:$A$8,1)))))-(INDEX('Коэффициент Кн'!$B:$B,(ROW(INDEX('Коэффициент Кн'!$A$2:$A$8,MATCH(ES37,'Коэффициент Кн'!$A$2:$A$8,1)))))-INDEX('Коэффициент Кн'!$B:$B,(ROW(INDEX('Коэффициент Кн'!$A$2:$A$8,MATCH(ES37,'Коэффициент Кн'!$A$2:$A$8,1)+1)))))*(ES37-(INDEX('Коэффициент Кн'!$A$2:$A$8,MATCH(ES37,'Коэффициент Кн'!$A$2:$A$8,1))))/(IF(ES37&gt;2.1,1.07,(INDEX('Коэффициент Кн'!$A$2:$A$8,MATCH(ES37,'Коэффициент Кн'!$A$2:$A$8,1)+1)))-(INDEX('Коэффициент Кн'!$A$2:$A$8,MATCH(ES37,'Коэффициент Кн'!$A$2:$A$8,1))))))))</f>
        <v/>
      </c>
      <c r="ET38" s="29" t="str">
        <f>IF(ET36="","",IF(ET37="","Задайте газовыделение",IF(ET37&lt;'Коэффициент Кн'!$A$2,'Коэффициент Кн'!$B$2,IF(ET37&gt;='Коэффициент Кн'!$A$8,'Коэффициент Кн'!$B$8,INDEX('Коэффициент Кн'!$B:$B,(ROW(INDEX('Коэффициент Кн'!$A$2:$A$8,MATCH(ET37,'Коэффициент Кн'!$A$2:$A$8,1)))))-(INDEX('Коэффициент Кн'!$B:$B,(ROW(INDEX('Коэффициент Кн'!$A$2:$A$8,MATCH(ET37,'Коэффициент Кн'!$A$2:$A$8,1)))))-INDEX('Коэффициент Кн'!$B:$B,(ROW(INDEX('Коэффициент Кн'!$A$2:$A$8,MATCH(ET37,'Коэффициент Кн'!$A$2:$A$8,1)+1)))))*(ET37-(INDEX('Коэффициент Кн'!$A$2:$A$8,MATCH(ET37,'Коэффициент Кн'!$A$2:$A$8,1))))/(IF(ET37&gt;2.1,1.07,(INDEX('Коэффициент Кн'!$A$2:$A$8,MATCH(ET37,'Коэффициент Кн'!$A$2:$A$8,1)+1)))-(INDEX('Коэффициент Кн'!$A$2:$A$8,MATCH(ET37,'Коэффициент Кн'!$A$2:$A$8,1))))))))</f>
        <v/>
      </c>
      <c r="EU38" s="29" t="str">
        <f>IF(EU36="","",IF(EU37="","Задайте газовыделение",IF(EU37&lt;'Коэффициент Кн'!$A$2,'Коэффициент Кн'!$B$2,IF(EU37&gt;='Коэффициент Кн'!$A$8,'Коэффициент Кн'!$B$8,INDEX('Коэффициент Кн'!$B:$B,(ROW(INDEX('Коэффициент Кн'!$A$2:$A$8,MATCH(EU37,'Коэффициент Кн'!$A$2:$A$8,1)))))-(INDEX('Коэффициент Кн'!$B:$B,(ROW(INDEX('Коэффициент Кн'!$A$2:$A$8,MATCH(EU37,'Коэффициент Кн'!$A$2:$A$8,1)))))-INDEX('Коэффициент Кн'!$B:$B,(ROW(INDEX('Коэффициент Кн'!$A$2:$A$8,MATCH(EU37,'Коэффициент Кн'!$A$2:$A$8,1)+1)))))*(EU37-(INDEX('Коэффициент Кн'!$A$2:$A$8,MATCH(EU37,'Коэффициент Кн'!$A$2:$A$8,1))))/(IF(EU37&gt;2.1,1.07,(INDEX('Коэффициент Кн'!$A$2:$A$8,MATCH(EU37,'Коэффициент Кн'!$A$2:$A$8,1)+1)))-(INDEX('Коэффициент Кн'!$A$2:$A$8,MATCH(EU37,'Коэффициент Кн'!$A$2:$A$8,1))))))))</f>
        <v/>
      </c>
      <c r="EV38" s="29" t="str">
        <f>IF(EV36="","",IF(EV37="","Задайте газовыделение",IF(EV37&lt;'Коэффициент Кн'!$A$2,'Коэффициент Кн'!$B$2,IF(EV37&gt;='Коэффициент Кн'!$A$8,'Коэффициент Кн'!$B$8,INDEX('Коэффициент Кн'!$B:$B,(ROW(INDEX('Коэффициент Кн'!$A$2:$A$8,MATCH(EV37,'Коэффициент Кн'!$A$2:$A$8,1)))))-(INDEX('Коэффициент Кн'!$B:$B,(ROW(INDEX('Коэффициент Кн'!$A$2:$A$8,MATCH(EV37,'Коэффициент Кн'!$A$2:$A$8,1)))))-INDEX('Коэффициент Кн'!$B:$B,(ROW(INDEX('Коэффициент Кн'!$A$2:$A$8,MATCH(EV37,'Коэффициент Кн'!$A$2:$A$8,1)+1)))))*(EV37-(INDEX('Коэффициент Кн'!$A$2:$A$8,MATCH(EV37,'Коэффициент Кн'!$A$2:$A$8,1))))/(IF(EV37&gt;2.1,1.07,(INDEX('Коэффициент Кн'!$A$2:$A$8,MATCH(EV37,'Коэффициент Кн'!$A$2:$A$8,1)+1)))-(INDEX('Коэффициент Кн'!$A$2:$A$8,MATCH(EV37,'Коэффициент Кн'!$A$2:$A$8,1))))))))</f>
        <v/>
      </c>
      <c r="EW38" s="29" t="str">
        <f>IF(EW36="","",IF(EW37="","Задайте газовыделение",IF(EW37&lt;'Коэффициент Кн'!$A$2,'Коэффициент Кн'!$B$2,IF(EW37&gt;='Коэффициент Кн'!$A$8,'Коэффициент Кн'!$B$8,INDEX('Коэффициент Кн'!$B:$B,(ROW(INDEX('Коэффициент Кн'!$A$2:$A$8,MATCH(EW37,'Коэффициент Кн'!$A$2:$A$8,1)))))-(INDEX('Коэффициент Кн'!$B:$B,(ROW(INDEX('Коэффициент Кн'!$A$2:$A$8,MATCH(EW37,'Коэффициент Кн'!$A$2:$A$8,1)))))-INDEX('Коэффициент Кн'!$B:$B,(ROW(INDEX('Коэффициент Кн'!$A$2:$A$8,MATCH(EW37,'Коэффициент Кн'!$A$2:$A$8,1)+1)))))*(EW37-(INDEX('Коэффициент Кн'!$A$2:$A$8,MATCH(EW37,'Коэффициент Кн'!$A$2:$A$8,1))))/(IF(EW37&gt;2.1,1.07,(INDEX('Коэффициент Кн'!$A$2:$A$8,MATCH(EW37,'Коэффициент Кн'!$A$2:$A$8,1)+1)))-(INDEX('Коэффициент Кн'!$A$2:$A$8,MATCH(EW37,'Коэффициент Кн'!$A$2:$A$8,1))))))))</f>
        <v/>
      </c>
      <c r="EX38" s="29" t="str">
        <f>IF(EX36="","",IF(EX37="","Задайте газовыделение",IF(EX37&lt;'Коэффициент Кн'!$A$2,'Коэффициент Кн'!$B$2,IF(EX37&gt;='Коэффициент Кн'!$A$8,'Коэффициент Кн'!$B$8,INDEX('Коэффициент Кн'!$B:$B,(ROW(INDEX('Коэффициент Кн'!$A$2:$A$8,MATCH(EX37,'Коэффициент Кн'!$A$2:$A$8,1)))))-(INDEX('Коэффициент Кн'!$B:$B,(ROW(INDEX('Коэффициент Кн'!$A$2:$A$8,MATCH(EX37,'Коэффициент Кн'!$A$2:$A$8,1)))))-INDEX('Коэффициент Кн'!$B:$B,(ROW(INDEX('Коэффициент Кн'!$A$2:$A$8,MATCH(EX37,'Коэффициент Кн'!$A$2:$A$8,1)+1)))))*(EX37-(INDEX('Коэффициент Кн'!$A$2:$A$8,MATCH(EX37,'Коэффициент Кн'!$A$2:$A$8,1))))/(IF(EX37&gt;2.1,1.07,(INDEX('Коэффициент Кн'!$A$2:$A$8,MATCH(EX37,'Коэффициент Кн'!$A$2:$A$8,1)+1)))-(INDEX('Коэффициент Кн'!$A$2:$A$8,MATCH(EX37,'Коэффициент Кн'!$A$2:$A$8,1))))))))</f>
        <v/>
      </c>
      <c r="EY38" s="29" t="str">
        <f>IF(EY36="","",IF(EY37="","Задайте газовыделение",IF(EY37&lt;'Коэффициент Кн'!$A$2,'Коэффициент Кн'!$B$2,IF(EY37&gt;='Коэффициент Кн'!$A$8,'Коэффициент Кн'!$B$8,INDEX('Коэффициент Кн'!$B:$B,(ROW(INDEX('Коэффициент Кн'!$A$2:$A$8,MATCH(EY37,'Коэффициент Кн'!$A$2:$A$8,1)))))-(INDEX('Коэффициент Кн'!$B:$B,(ROW(INDEX('Коэффициент Кн'!$A$2:$A$8,MATCH(EY37,'Коэффициент Кн'!$A$2:$A$8,1)))))-INDEX('Коэффициент Кн'!$B:$B,(ROW(INDEX('Коэффициент Кн'!$A$2:$A$8,MATCH(EY37,'Коэффициент Кн'!$A$2:$A$8,1)+1)))))*(EY37-(INDEX('Коэффициент Кн'!$A$2:$A$8,MATCH(EY37,'Коэффициент Кн'!$A$2:$A$8,1))))/(IF(EY37&gt;2.1,1.07,(INDEX('Коэффициент Кн'!$A$2:$A$8,MATCH(EY37,'Коэффициент Кн'!$A$2:$A$8,1)+1)))-(INDEX('Коэффициент Кн'!$A$2:$A$8,MATCH(EY37,'Коэффициент Кн'!$A$2:$A$8,1))))))))</f>
        <v/>
      </c>
      <c r="EZ38" s="29" t="str">
        <f>IF(EZ36="","",IF(EZ37="","Задайте газовыделение",IF(EZ37&lt;'Коэффициент Кн'!$A$2,'Коэффициент Кн'!$B$2,IF(EZ37&gt;='Коэффициент Кн'!$A$8,'Коэффициент Кн'!$B$8,INDEX('Коэффициент Кн'!$B:$B,(ROW(INDEX('Коэффициент Кн'!$A$2:$A$8,MATCH(EZ37,'Коэффициент Кн'!$A$2:$A$8,1)))))-(INDEX('Коэффициент Кн'!$B:$B,(ROW(INDEX('Коэффициент Кн'!$A$2:$A$8,MATCH(EZ37,'Коэффициент Кн'!$A$2:$A$8,1)))))-INDEX('Коэффициент Кн'!$B:$B,(ROW(INDEX('Коэффициент Кн'!$A$2:$A$8,MATCH(EZ37,'Коэффициент Кн'!$A$2:$A$8,1)+1)))))*(EZ37-(INDEX('Коэффициент Кн'!$A$2:$A$8,MATCH(EZ37,'Коэффициент Кн'!$A$2:$A$8,1))))/(IF(EZ37&gt;2.1,1.07,(INDEX('Коэффициент Кн'!$A$2:$A$8,MATCH(EZ37,'Коэффициент Кн'!$A$2:$A$8,1)+1)))-(INDEX('Коэффициент Кн'!$A$2:$A$8,MATCH(EZ37,'Коэффициент Кн'!$A$2:$A$8,1))))))))</f>
        <v/>
      </c>
      <c r="FA38" s="29" t="str">
        <f>IF(FA36="","",IF(FA37="","Задайте газовыделение",IF(FA37&lt;'Коэффициент Кн'!$A$2,'Коэффициент Кн'!$B$2,IF(FA37&gt;='Коэффициент Кн'!$A$8,'Коэффициент Кн'!$B$8,INDEX('Коэффициент Кн'!$B:$B,(ROW(INDEX('Коэффициент Кн'!$A$2:$A$8,MATCH(FA37,'Коэффициент Кн'!$A$2:$A$8,1)))))-(INDEX('Коэффициент Кн'!$B:$B,(ROW(INDEX('Коэффициент Кн'!$A$2:$A$8,MATCH(FA37,'Коэффициент Кн'!$A$2:$A$8,1)))))-INDEX('Коэффициент Кн'!$B:$B,(ROW(INDEX('Коэффициент Кн'!$A$2:$A$8,MATCH(FA37,'Коэффициент Кн'!$A$2:$A$8,1)+1)))))*(FA37-(INDEX('Коэффициент Кн'!$A$2:$A$8,MATCH(FA37,'Коэффициент Кн'!$A$2:$A$8,1))))/(IF(FA37&gt;2.1,1.07,(INDEX('Коэффициент Кн'!$A$2:$A$8,MATCH(FA37,'Коэффициент Кн'!$A$2:$A$8,1)+1)))-(INDEX('Коэффициент Кн'!$A$2:$A$8,MATCH(FA37,'Коэффициент Кн'!$A$2:$A$8,1))))))))</f>
        <v/>
      </c>
      <c r="FB38" s="29" t="str">
        <f>IF(FB36="","",IF(FB37="","Задайте газовыделение",IF(FB37&lt;'Коэффициент Кн'!$A$2,'Коэффициент Кн'!$B$2,IF(FB37&gt;='Коэффициент Кн'!$A$8,'Коэффициент Кн'!$B$8,INDEX('Коэффициент Кн'!$B:$B,(ROW(INDEX('Коэффициент Кн'!$A$2:$A$8,MATCH(FB37,'Коэффициент Кн'!$A$2:$A$8,1)))))-(INDEX('Коэффициент Кн'!$B:$B,(ROW(INDEX('Коэффициент Кн'!$A$2:$A$8,MATCH(FB37,'Коэффициент Кн'!$A$2:$A$8,1)))))-INDEX('Коэффициент Кн'!$B:$B,(ROW(INDEX('Коэффициент Кн'!$A$2:$A$8,MATCH(FB37,'Коэффициент Кн'!$A$2:$A$8,1)+1)))))*(FB37-(INDEX('Коэффициент Кн'!$A$2:$A$8,MATCH(FB37,'Коэффициент Кн'!$A$2:$A$8,1))))/(IF(FB37&gt;2.1,1.07,(INDEX('Коэффициент Кн'!$A$2:$A$8,MATCH(FB37,'Коэффициент Кн'!$A$2:$A$8,1)+1)))-(INDEX('Коэффициент Кн'!$A$2:$A$8,MATCH(FB37,'Коэффициент Кн'!$A$2:$A$8,1))))))))</f>
        <v/>
      </c>
      <c r="FC38" s="29" t="str">
        <f>IF(FC36="","",IF(FC37="","Задайте газовыделение",IF(FC37&lt;'Коэффициент Кн'!$A$2,'Коэффициент Кн'!$B$2,IF(FC37&gt;='Коэффициент Кн'!$A$8,'Коэффициент Кн'!$B$8,INDEX('Коэффициент Кн'!$B:$B,(ROW(INDEX('Коэффициент Кн'!$A$2:$A$8,MATCH(FC37,'Коэффициент Кн'!$A$2:$A$8,1)))))-(INDEX('Коэффициент Кн'!$B:$B,(ROW(INDEX('Коэффициент Кн'!$A$2:$A$8,MATCH(FC37,'Коэффициент Кн'!$A$2:$A$8,1)))))-INDEX('Коэффициент Кн'!$B:$B,(ROW(INDEX('Коэффициент Кн'!$A$2:$A$8,MATCH(FC37,'Коэффициент Кн'!$A$2:$A$8,1)+1)))))*(FC37-(INDEX('Коэффициент Кн'!$A$2:$A$8,MATCH(FC37,'Коэффициент Кн'!$A$2:$A$8,1))))/(IF(FC37&gt;2.1,1.07,(INDEX('Коэффициент Кн'!$A$2:$A$8,MATCH(FC37,'Коэффициент Кн'!$A$2:$A$8,1)+1)))-(INDEX('Коэффициент Кн'!$A$2:$A$8,MATCH(FC37,'Коэффициент Кн'!$A$2:$A$8,1))))))))</f>
        <v/>
      </c>
      <c r="FD38" s="29" t="str">
        <f>IF(FD36="","",IF(FD37="","Задайте газовыделение",IF(FD37&lt;'Коэффициент Кн'!$A$2,'Коэффициент Кн'!$B$2,IF(FD37&gt;='Коэффициент Кн'!$A$8,'Коэффициент Кн'!$B$8,INDEX('Коэффициент Кн'!$B:$B,(ROW(INDEX('Коэффициент Кн'!$A$2:$A$8,MATCH(FD37,'Коэффициент Кн'!$A$2:$A$8,1)))))-(INDEX('Коэффициент Кн'!$B:$B,(ROW(INDEX('Коэффициент Кн'!$A$2:$A$8,MATCH(FD37,'Коэффициент Кн'!$A$2:$A$8,1)))))-INDEX('Коэффициент Кн'!$B:$B,(ROW(INDEX('Коэффициент Кн'!$A$2:$A$8,MATCH(FD37,'Коэффициент Кн'!$A$2:$A$8,1)+1)))))*(FD37-(INDEX('Коэффициент Кн'!$A$2:$A$8,MATCH(FD37,'Коэффициент Кн'!$A$2:$A$8,1))))/(IF(FD37&gt;2.1,1.07,(INDEX('Коэффициент Кн'!$A$2:$A$8,MATCH(FD37,'Коэффициент Кн'!$A$2:$A$8,1)+1)))-(INDEX('Коэффициент Кн'!$A$2:$A$8,MATCH(FD37,'Коэффициент Кн'!$A$2:$A$8,1))))))))</f>
        <v/>
      </c>
      <c r="FE38" s="29" t="str">
        <f>IF(FE36="","",IF(FE37="","Задайте газовыделение",IF(FE37&lt;'Коэффициент Кн'!$A$2,'Коэффициент Кн'!$B$2,IF(FE37&gt;='Коэффициент Кн'!$A$8,'Коэффициент Кн'!$B$8,INDEX('Коэффициент Кн'!$B:$B,(ROW(INDEX('Коэффициент Кн'!$A$2:$A$8,MATCH(FE37,'Коэффициент Кн'!$A$2:$A$8,1)))))-(INDEX('Коэффициент Кн'!$B:$B,(ROW(INDEX('Коэффициент Кн'!$A$2:$A$8,MATCH(FE37,'Коэффициент Кн'!$A$2:$A$8,1)))))-INDEX('Коэффициент Кн'!$B:$B,(ROW(INDEX('Коэффициент Кн'!$A$2:$A$8,MATCH(FE37,'Коэффициент Кн'!$A$2:$A$8,1)+1)))))*(FE37-(INDEX('Коэффициент Кн'!$A$2:$A$8,MATCH(FE37,'Коэффициент Кн'!$A$2:$A$8,1))))/(IF(FE37&gt;2.1,1.07,(INDEX('Коэффициент Кн'!$A$2:$A$8,MATCH(FE37,'Коэффициент Кн'!$A$2:$A$8,1)+1)))-(INDEX('Коэффициент Кн'!$A$2:$A$8,MATCH(FE37,'Коэффициент Кн'!$A$2:$A$8,1))))))))</f>
        <v/>
      </c>
      <c r="FF38" s="29" t="str">
        <f>IF(FF36="","",IF(FF37="","Задайте газовыделение",IF(FF37&lt;'Коэффициент Кн'!$A$2,'Коэффициент Кн'!$B$2,IF(FF37&gt;='Коэффициент Кн'!$A$8,'Коэффициент Кн'!$B$8,INDEX('Коэффициент Кн'!$B:$B,(ROW(INDEX('Коэффициент Кн'!$A$2:$A$8,MATCH(FF37,'Коэффициент Кн'!$A$2:$A$8,1)))))-(INDEX('Коэффициент Кн'!$B:$B,(ROW(INDEX('Коэффициент Кн'!$A$2:$A$8,MATCH(FF37,'Коэффициент Кн'!$A$2:$A$8,1)))))-INDEX('Коэффициент Кн'!$B:$B,(ROW(INDEX('Коэффициент Кн'!$A$2:$A$8,MATCH(FF37,'Коэффициент Кн'!$A$2:$A$8,1)+1)))))*(FF37-(INDEX('Коэффициент Кн'!$A$2:$A$8,MATCH(FF37,'Коэффициент Кн'!$A$2:$A$8,1))))/(IF(FF37&gt;2.1,1.07,(INDEX('Коэффициент Кн'!$A$2:$A$8,MATCH(FF37,'Коэффициент Кн'!$A$2:$A$8,1)+1)))-(INDEX('Коэффициент Кн'!$A$2:$A$8,MATCH(FF37,'Коэффициент Кн'!$A$2:$A$8,1))))))))</f>
        <v/>
      </c>
      <c r="FG38" s="29" t="str">
        <f>IF(FG36="","",IF(FG37="","Задайте газовыделение",IF(FG37&lt;'Коэффициент Кн'!$A$2,'Коэффициент Кн'!$B$2,IF(FG37&gt;='Коэффициент Кн'!$A$8,'Коэффициент Кн'!$B$8,INDEX('Коэффициент Кн'!$B:$B,(ROW(INDEX('Коэффициент Кн'!$A$2:$A$8,MATCH(FG37,'Коэффициент Кн'!$A$2:$A$8,1)))))-(INDEX('Коэффициент Кн'!$B:$B,(ROW(INDEX('Коэффициент Кн'!$A$2:$A$8,MATCH(FG37,'Коэффициент Кн'!$A$2:$A$8,1)))))-INDEX('Коэффициент Кн'!$B:$B,(ROW(INDEX('Коэффициент Кн'!$A$2:$A$8,MATCH(FG37,'Коэффициент Кн'!$A$2:$A$8,1)+1)))))*(FG37-(INDEX('Коэффициент Кн'!$A$2:$A$8,MATCH(FG37,'Коэффициент Кн'!$A$2:$A$8,1))))/(IF(FG37&gt;2.1,1.07,(INDEX('Коэффициент Кн'!$A$2:$A$8,MATCH(FG37,'Коэффициент Кн'!$A$2:$A$8,1)+1)))-(INDEX('Коэффициент Кн'!$A$2:$A$8,MATCH(FG37,'Коэффициент Кн'!$A$2:$A$8,1))))))))</f>
        <v/>
      </c>
      <c r="FH38" s="29" t="str">
        <f>IF(FH36="","",IF(FH37="","Задайте газовыделение",IF(FH37&lt;'Коэффициент Кн'!$A$2,'Коэффициент Кн'!$B$2,IF(FH37&gt;='Коэффициент Кн'!$A$8,'Коэффициент Кн'!$B$8,INDEX('Коэффициент Кн'!$B:$B,(ROW(INDEX('Коэффициент Кн'!$A$2:$A$8,MATCH(FH37,'Коэффициент Кн'!$A$2:$A$8,1)))))-(INDEX('Коэффициент Кн'!$B:$B,(ROW(INDEX('Коэффициент Кн'!$A$2:$A$8,MATCH(FH37,'Коэффициент Кн'!$A$2:$A$8,1)))))-INDEX('Коэффициент Кн'!$B:$B,(ROW(INDEX('Коэффициент Кн'!$A$2:$A$8,MATCH(FH37,'Коэффициент Кн'!$A$2:$A$8,1)+1)))))*(FH37-(INDEX('Коэффициент Кн'!$A$2:$A$8,MATCH(FH37,'Коэффициент Кн'!$A$2:$A$8,1))))/(IF(FH37&gt;2.1,1.07,(INDEX('Коэффициент Кн'!$A$2:$A$8,MATCH(FH37,'Коэффициент Кн'!$A$2:$A$8,1)+1)))-(INDEX('Коэффициент Кн'!$A$2:$A$8,MATCH(FH37,'Коэффициент Кн'!$A$2:$A$8,1))))))))</f>
        <v/>
      </c>
      <c r="FI38" s="29" t="str">
        <f>IF(FI36="","",IF(FI37="","Задайте газовыделение",IF(FI37&lt;'Коэффициент Кн'!$A$2,'Коэффициент Кн'!$B$2,IF(FI37&gt;='Коэффициент Кн'!$A$8,'Коэффициент Кн'!$B$8,INDEX('Коэффициент Кн'!$B:$B,(ROW(INDEX('Коэффициент Кн'!$A$2:$A$8,MATCH(FI37,'Коэффициент Кн'!$A$2:$A$8,1)))))-(INDEX('Коэффициент Кн'!$B:$B,(ROW(INDEX('Коэффициент Кн'!$A$2:$A$8,MATCH(FI37,'Коэффициент Кн'!$A$2:$A$8,1)))))-INDEX('Коэффициент Кн'!$B:$B,(ROW(INDEX('Коэффициент Кн'!$A$2:$A$8,MATCH(FI37,'Коэффициент Кн'!$A$2:$A$8,1)+1)))))*(FI37-(INDEX('Коэффициент Кн'!$A$2:$A$8,MATCH(FI37,'Коэффициент Кн'!$A$2:$A$8,1))))/(IF(FI37&gt;2.1,1.07,(INDEX('Коэффициент Кн'!$A$2:$A$8,MATCH(FI37,'Коэффициент Кн'!$A$2:$A$8,1)+1)))-(INDEX('Коэффициент Кн'!$A$2:$A$8,MATCH(FI37,'Коэффициент Кн'!$A$2:$A$8,1))))))))</f>
        <v/>
      </c>
      <c r="FJ38" s="29" t="str">
        <f>IF(FJ36="","",IF(FJ37="","Задайте газовыделение",IF(FJ37&lt;'Коэффициент Кн'!$A$2,'Коэффициент Кн'!$B$2,IF(FJ37&gt;='Коэффициент Кн'!$A$8,'Коэффициент Кн'!$B$8,INDEX('Коэффициент Кн'!$B:$B,(ROW(INDEX('Коэффициент Кн'!$A$2:$A$8,MATCH(FJ37,'Коэффициент Кн'!$A$2:$A$8,1)))))-(INDEX('Коэффициент Кн'!$B:$B,(ROW(INDEX('Коэффициент Кн'!$A$2:$A$8,MATCH(FJ37,'Коэффициент Кн'!$A$2:$A$8,1)))))-INDEX('Коэффициент Кн'!$B:$B,(ROW(INDEX('Коэффициент Кн'!$A$2:$A$8,MATCH(FJ37,'Коэффициент Кн'!$A$2:$A$8,1)+1)))))*(FJ37-(INDEX('Коэффициент Кн'!$A$2:$A$8,MATCH(FJ37,'Коэффициент Кн'!$A$2:$A$8,1))))/(IF(FJ37&gt;2.1,1.07,(INDEX('Коэффициент Кн'!$A$2:$A$8,MATCH(FJ37,'Коэффициент Кн'!$A$2:$A$8,1)+1)))-(INDEX('Коэффициент Кн'!$A$2:$A$8,MATCH(FJ37,'Коэффициент Кн'!$A$2:$A$8,1))))))))</f>
        <v/>
      </c>
      <c r="FK38" s="29" t="str">
        <f>IF(FK36="","",IF(FK37="","Задайте газовыделение",IF(FK37&lt;'Коэффициент Кн'!$A$2,'Коэффициент Кн'!$B$2,IF(FK37&gt;='Коэффициент Кн'!$A$8,'Коэффициент Кн'!$B$8,INDEX('Коэффициент Кн'!$B:$B,(ROW(INDEX('Коэффициент Кн'!$A$2:$A$8,MATCH(FK37,'Коэффициент Кн'!$A$2:$A$8,1)))))-(INDEX('Коэффициент Кн'!$B:$B,(ROW(INDEX('Коэффициент Кн'!$A$2:$A$8,MATCH(FK37,'Коэффициент Кн'!$A$2:$A$8,1)))))-INDEX('Коэффициент Кн'!$B:$B,(ROW(INDEX('Коэффициент Кн'!$A$2:$A$8,MATCH(FK37,'Коэффициент Кн'!$A$2:$A$8,1)+1)))))*(FK37-(INDEX('Коэффициент Кн'!$A$2:$A$8,MATCH(FK37,'Коэффициент Кн'!$A$2:$A$8,1))))/(IF(FK37&gt;2.1,1.07,(INDEX('Коэффициент Кн'!$A$2:$A$8,MATCH(FK37,'Коэффициент Кн'!$A$2:$A$8,1)+1)))-(INDEX('Коэффициент Кн'!$A$2:$A$8,MATCH(FK37,'Коэффициент Кн'!$A$2:$A$8,1))))))))</f>
        <v/>
      </c>
      <c r="FL38" s="29" t="str">
        <f>IF(FL36="","",IF(FL37="","Задайте газовыделение",IF(FL37&lt;'Коэффициент Кн'!$A$2,'Коэффициент Кн'!$B$2,IF(FL37&gt;='Коэффициент Кн'!$A$8,'Коэффициент Кн'!$B$8,INDEX('Коэффициент Кн'!$B:$B,(ROW(INDEX('Коэффициент Кн'!$A$2:$A$8,MATCH(FL37,'Коэффициент Кн'!$A$2:$A$8,1)))))-(INDEX('Коэффициент Кн'!$B:$B,(ROW(INDEX('Коэффициент Кн'!$A$2:$A$8,MATCH(FL37,'Коэффициент Кн'!$A$2:$A$8,1)))))-INDEX('Коэффициент Кн'!$B:$B,(ROW(INDEX('Коэффициент Кн'!$A$2:$A$8,MATCH(FL37,'Коэффициент Кн'!$A$2:$A$8,1)+1)))))*(FL37-(INDEX('Коэффициент Кн'!$A$2:$A$8,MATCH(FL37,'Коэффициент Кн'!$A$2:$A$8,1))))/(IF(FL37&gt;2.1,1.07,(INDEX('Коэффициент Кн'!$A$2:$A$8,MATCH(FL37,'Коэффициент Кн'!$A$2:$A$8,1)+1)))-(INDEX('Коэффициент Кн'!$A$2:$A$8,MATCH(FL37,'Коэффициент Кн'!$A$2:$A$8,1))))))))</f>
        <v/>
      </c>
      <c r="FM38" s="29" t="str">
        <f>IF(FM36="","",IF(FM37="","Задайте газовыделение",IF(FM37&lt;'Коэффициент Кн'!$A$2,'Коэффициент Кн'!$B$2,IF(FM37&gt;='Коэффициент Кн'!$A$8,'Коэффициент Кн'!$B$8,INDEX('Коэффициент Кн'!$B:$B,(ROW(INDEX('Коэффициент Кн'!$A$2:$A$8,MATCH(FM37,'Коэффициент Кн'!$A$2:$A$8,1)))))-(INDEX('Коэффициент Кн'!$B:$B,(ROW(INDEX('Коэффициент Кн'!$A$2:$A$8,MATCH(FM37,'Коэффициент Кн'!$A$2:$A$8,1)))))-INDEX('Коэффициент Кн'!$B:$B,(ROW(INDEX('Коэффициент Кн'!$A$2:$A$8,MATCH(FM37,'Коэффициент Кн'!$A$2:$A$8,1)+1)))))*(FM37-(INDEX('Коэффициент Кн'!$A$2:$A$8,MATCH(FM37,'Коэффициент Кн'!$A$2:$A$8,1))))/(IF(FM37&gt;2.1,1.07,(INDEX('Коэффициент Кн'!$A$2:$A$8,MATCH(FM37,'Коэффициент Кн'!$A$2:$A$8,1)+1)))-(INDEX('Коэффициент Кн'!$A$2:$A$8,MATCH(FM37,'Коэффициент Кн'!$A$2:$A$8,1))))))))</f>
        <v/>
      </c>
      <c r="FN38" s="29" t="str">
        <f>IF(FN36="","",IF(FN37="","Задайте газовыделение",IF(FN37&lt;'Коэффициент Кн'!$A$2,'Коэффициент Кн'!$B$2,IF(FN37&gt;='Коэффициент Кн'!$A$8,'Коэффициент Кн'!$B$8,INDEX('Коэффициент Кн'!$B:$B,(ROW(INDEX('Коэффициент Кн'!$A$2:$A$8,MATCH(FN37,'Коэффициент Кн'!$A$2:$A$8,1)))))-(INDEX('Коэффициент Кн'!$B:$B,(ROW(INDEX('Коэффициент Кн'!$A$2:$A$8,MATCH(FN37,'Коэффициент Кн'!$A$2:$A$8,1)))))-INDEX('Коэффициент Кн'!$B:$B,(ROW(INDEX('Коэффициент Кн'!$A$2:$A$8,MATCH(FN37,'Коэффициент Кн'!$A$2:$A$8,1)+1)))))*(FN37-(INDEX('Коэффициент Кн'!$A$2:$A$8,MATCH(FN37,'Коэффициент Кн'!$A$2:$A$8,1))))/(IF(FN37&gt;2.1,1.07,(INDEX('Коэффициент Кн'!$A$2:$A$8,MATCH(FN37,'Коэффициент Кн'!$A$2:$A$8,1)+1)))-(INDEX('Коэффициент Кн'!$A$2:$A$8,MATCH(FN37,'Коэффициент Кн'!$A$2:$A$8,1))))))))</f>
        <v/>
      </c>
      <c r="FO38" s="29" t="str">
        <f>IF(FO36="","",IF(FO37="","Задайте газовыделение",IF(FO37&lt;'Коэффициент Кн'!$A$2,'Коэффициент Кн'!$B$2,IF(FO37&gt;='Коэффициент Кн'!$A$8,'Коэффициент Кн'!$B$8,INDEX('Коэффициент Кн'!$B:$B,(ROW(INDEX('Коэффициент Кн'!$A$2:$A$8,MATCH(FO37,'Коэффициент Кн'!$A$2:$A$8,1)))))-(INDEX('Коэффициент Кн'!$B:$B,(ROW(INDEX('Коэффициент Кн'!$A$2:$A$8,MATCH(FO37,'Коэффициент Кн'!$A$2:$A$8,1)))))-INDEX('Коэффициент Кн'!$B:$B,(ROW(INDEX('Коэффициент Кн'!$A$2:$A$8,MATCH(FO37,'Коэффициент Кн'!$A$2:$A$8,1)+1)))))*(FO37-(INDEX('Коэффициент Кн'!$A$2:$A$8,MATCH(FO37,'Коэффициент Кн'!$A$2:$A$8,1))))/(IF(FO37&gt;2.1,1.07,(INDEX('Коэффициент Кн'!$A$2:$A$8,MATCH(FO37,'Коэффициент Кн'!$A$2:$A$8,1)+1)))-(INDEX('Коэффициент Кн'!$A$2:$A$8,MATCH(FO37,'Коэффициент Кн'!$A$2:$A$8,1))))))))</f>
        <v/>
      </c>
      <c r="FP38" s="29" t="str">
        <f>IF(FP36="","",IF(FP37="","Задайте газовыделение",IF(FP37&lt;'Коэффициент Кн'!$A$2,'Коэффициент Кн'!$B$2,IF(FP37&gt;='Коэффициент Кн'!$A$8,'Коэффициент Кн'!$B$8,INDEX('Коэффициент Кн'!$B:$B,(ROW(INDEX('Коэффициент Кн'!$A$2:$A$8,MATCH(FP37,'Коэффициент Кн'!$A$2:$A$8,1)))))-(INDEX('Коэффициент Кн'!$B:$B,(ROW(INDEX('Коэффициент Кн'!$A$2:$A$8,MATCH(FP37,'Коэффициент Кн'!$A$2:$A$8,1)))))-INDEX('Коэффициент Кн'!$B:$B,(ROW(INDEX('Коэффициент Кн'!$A$2:$A$8,MATCH(FP37,'Коэффициент Кн'!$A$2:$A$8,1)+1)))))*(FP37-(INDEX('Коэффициент Кн'!$A$2:$A$8,MATCH(FP37,'Коэффициент Кн'!$A$2:$A$8,1))))/(IF(FP37&gt;2.1,1.07,(INDEX('Коэффициент Кн'!$A$2:$A$8,MATCH(FP37,'Коэффициент Кн'!$A$2:$A$8,1)+1)))-(INDEX('Коэффициент Кн'!$A$2:$A$8,MATCH(FP37,'Коэффициент Кн'!$A$2:$A$8,1))))))))</f>
        <v/>
      </c>
      <c r="FQ38" s="29" t="str">
        <f>IF(FQ36="","",IF(FQ37="","Задайте газовыделение",IF(FQ37&lt;'Коэффициент Кн'!$A$2,'Коэффициент Кн'!$B$2,IF(FQ37&gt;='Коэффициент Кн'!$A$8,'Коэффициент Кн'!$B$8,INDEX('Коэффициент Кн'!$B:$B,(ROW(INDEX('Коэффициент Кн'!$A$2:$A$8,MATCH(FQ37,'Коэффициент Кн'!$A$2:$A$8,1)))))-(INDEX('Коэффициент Кн'!$B:$B,(ROW(INDEX('Коэффициент Кн'!$A$2:$A$8,MATCH(FQ37,'Коэффициент Кн'!$A$2:$A$8,1)))))-INDEX('Коэффициент Кн'!$B:$B,(ROW(INDEX('Коэффициент Кн'!$A$2:$A$8,MATCH(FQ37,'Коэффициент Кн'!$A$2:$A$8,1)+1)))))*(FQ37-(INDEX('Коэффициент Кн'!$A$2:$A$8,MATCH(FQ37,'Коэффициент Кн'!$A$2:$A$8,1))))/(IF(FQ37&gt;2.1,1.07,(INDEX('Коэффициент Кн'!$A$2:$A$8,MATCH(FQ37,'Коэффициент Кн'!$A$2:$A$8,1)+1)))-(INDEX('Коэффициент Кн'!$A$2:$A$8,MATCH(FQ37,'Коэффициент Кн'!$A$2:$A$8,1))))))))</f>
        <v/>
      </c>
      <c r="FR38" s="29" t="str">
        <f>IF(FR36="","",IF(FR37="","Задайте газовыделение",IF(FR37&lt;'Коэффициент Кн'!$A$2,'Коэффициент Кн'!$B$2,IF(FR37&gt;='Коэффициент Кн'!$A$8,'Коэффициент Кн'!$B$8,INDEX('Коэффициент Кн'!$B:$B,(ROW(INDEX('Коэффициент Кн'!$A$2:$A$8,MATCH(FR37,'Коэффициент Кн'!$A$2:$A$8,1)))))-(INDEX('Коэффициент Кн'!$B:$B,(ROW(INDEX('Коэффициент Кн'!$A$2:$A$8,MATCH(FR37,'Коэффициент Кн'!$A$2:$A$8,1)))))-INDEX('Коэффициент Кн'!$B:$B,(ROW(INDEX('Коэффициент Кн'!$A$2:$A$8,MATCH(FR37,'Коэффициент Кн'!$A$2:$A$8,1)+1)))))*(FR37-(INDEX('Коэффициент Кн'!$A$2:$A$8,MATCH(FR37,'Коэффициент Кн'!$A$2:$A$8,1))))/(IF(FR37&gt;2.1,1.07,(INDEX('Коэффициент Кн'!$A$2:$A$8,MATCH(FR37,'Коэффициент Кн'!$A$2:$A$8,1)+1)))-(INDEX('Коэффициент Кн'!$A$2:$A$8,MATCH(FR37,'Коэффициент Кн'!$A$2:$A$8,1))))))))</f>
        <v/>
      </c>
      <c r="FS38" s="29" t="str">
        <f>IF(FS36="","",IF(FS37="","Задайте газовыделение",IF(FS37&lt;'Коэффициент Кн'!$A$2,'Коэффициент Кн'!$B$2,IF(FS37&gt;='Коэффициент Кн'!$A$8,'Коэффициент Кн'!$B$8,INDEX('Коэффициент Кн'!$B:$B,(ROW(INDEX('Коэффициент Кн'!$A$2:$A$8,MATCH(FS37,'Коэффициент Кн'!$A$2:$A$8,1)))))-(INDEX('Коэффициент Кн'!$B:$B,(ROW(INDEX('Коэффициент Кн'!$A$2:$A$8,MATCH(FS37,'Коэффициент Кн'!$A$2:$A$8,1)))))-INDEX('Коэффициент Кн'!$B:$B,(ROW(INDEX('Коэффициент Кн'!$A$2:$A$8,MATCH(FS37,'Коэффициент Кн'!$A$2:$A$8,1)+1)))))*(FS37-(INDEX('Коэффициент Кн'!$A$2:$A$8,MATCH(FS37,'Коэффициент Кн'!$A$2:$A$8,1))))/(IF(FS37&gt;2.1,1.07,(INDEX('Коэффициент Кн'!$A$2:$A$8,MATCH(FS37,'Коэффициент Кн'!$A$2:$A$8,1)+1)))-(INDEX('Коэффициент Кн'!$A$2:$A$8,MATCH(FS37,'Коэффициент Кн'!$A$2:$A$8,1))))))))</f>
        <v/>
      </c>
      <c r="FT38" s="29" t="str">
        <f>IF(FT36="","",IF(FT37="","Задайте газовыделение",IF(FT37&lt;'Коэффициент Кн'!$A$2,'Коэффициент Кн'!$B$2,IF(FT37&gt;='Коэффициент Кн'!$A$8,'Коэффициент Кн'!$B$8,INDEX('Коэффициент Кн'!$B:$B,(ROW(INDEX('Коэффициент Кн'!$A$2:$A$8,MATCH(FT37,'Коэффициент Кн'!$A$2:$A$8,1)))))-(INDEX('Коэффициент Кн'!$B:$B,(ROW(INDEX('Коэффициент Кн'!$A$2:$A$8,MATCH(FT37,'Коэффициент Кн'!$A$2:$A$8,1)))))-INDEX('Коэффициент Кн'!$B:$B,(ROW(INDEX('Коэффициент Кн'!$A$2:$A$8,MATCH(FT37,'Коэффициент Кн'!$A$2:$A$8,1)+1)))))*(FT37-(INDEX('Коэффициент Кн'!$A$2:$A$8,MATCH(FT37,'Коэффициент Кн'!$A$2:$A$8,1))))/(IF(FT37&gt;2.1,1.07,(INDEX('Коэффициент Кн'!$A$2:$A$8,MATCH(FT37,'Коэффициент Кн'!$A$2:$A$8,1)+1)))-(INDEX('Коэффициент Кн'!$A$2:$A$8,MATCH(FT37,'Коэффициент Кн'!$A$2:$A$8,1))))))))</f>
        <v/>
      </c>
      <c r="FU38" s="29" t="str">
        <f>IF(FU36="","",IF(FU37="","Задайте газовыделение",IF(FU37&lt;'Коэффициент Кн'!$A$2,'Коэффициент Кн'!$B$2,IF(FU37&gt;='Коэффициент Кн'!$A$8,'Коэффициент Кн'!$B$8,INDEX('Коэффициент Кн'!$B:$B,(ROW(INDEX('Коэффициент Кн'!$A$2:$A$8,MATCH(FU37,'Коэффициент Кн'!$A$2:$A$8,1)))))-(INDEX('Коэффициент Кн'!$B:$B,(ROW(INDEX('Коэффициент Кн'!$A$2:$A$8,MATCH(FU37,'Коэффициент Кн'!$A$2:$A$8,1)))))-INDEX('Коэффициент Кн'!$B:$B,(ROW(INDEX('Коэффициент Кн'!$A$2:$A$8,MATCH(FU37,'Коэффициент Кн'!$A$2:$A$8,1)+1)))))*(FU37-(INDEX('Коэффициент Кн'!$A$2:$A$8,MATCH(FU37,'Коэффициент Кн'!$A$2:$A$8,1))))/(IF(FU37&gt;2.1,1.07,(INDEX('Коэффициент Кн'!$A$2:$A$8,MATCH(FU37,'Коэффициент Кн'!$A$2:$A$8,1)+1)))-(INDEX('Коэффициент Кн'!$A$2:$A$8,MATCH(FU37,'Коэффициент Кн'!$A$2:$A$8,1))))))))</f>
        <v/>
      </c>
      <c r="FV38" s="29" t="str">
        <f>IF(FV36="","",IF(FV37="","Задайте газовыделение",IF(FV37&lt;'Коэффициент Кн'!$A$2,'Коэффициент Кн'!$B$2,IF(FV37&gt;='Коэффициент Кн'!$A$8,'Коэффициент Кн'!$B$8,INDEX('Коэффициент Кн'!$B:$B,(ROW(INDEX('Коэффициент Кн'!$A$2:$A$8,MATCH(FV37,'Коэффициент Кн'!$A$2:$A$8,1)))))-(INDEX('Коэффициент Кн'!$B:$B,(ROW(INDEX('Коэффициент Кн'!$A$2:$A$8,MATCH(FV37,'Коэффициент Кн'!$A$2:$A$8,1)))))-INDEX('Коэффициент Кн'!$B:$B,(ROW(INDEX('Коэффициент Кн'!$A$2:$A$8,MATCH(FV37,'Коэффициент Кн'!$A$2:$A$8,1)+1)))))*(FV37-(INDEX('Коэффициент Кн'!$A$2:$A$8,MATCH(FV37,'Коэффициент Кн'!$A$2:$A$8,1))))/(IF(FV37&gt;2.1,1.07,(INDEX('Коэффициент Кн'!$A$2:$A$8,MATCH(FV37,'Коэффициент Кн'!$A$2:$A$8,1)+1)))-(INDEX('Коэффициент Кн'!$A$2:$A$8,MATCH(FV37,'Коэффициент Кн'!$A$2:$A$8,1))))))))</f>
        <v/>
      </c>
      <c r="FW38" s="29" t="str">
        <f>IF(FW36="","",IF(FW37="","Задайте газовыделение",IF(FW37&lt;'Коэффициент Кн'!$A$2,'Коэффициент Кн'!$B$2,IF(FW37&gt;='Коэффициент Кн'!$A$8,'Коэффициент Кн'!$B$8,INDEX('Коэффициент Кн'!$B:$B,(ROW(INDEX('Коэффициент Кн'!$A$2:$A$8,MATCH(FW37,'Коэффициент Кн'!$A$2:$A$8,1)))))-(INDEX('Коэффициент Кн'!$B:$B,(ROW(INDEX('Коэффициент Кн'!$A$2:$A$8,MATCH(FW37,'Коэффициент Кн'!$A$2:$A$8,1)))))-INDEX('Коэффициент Кн'!$B:$B,(ROW(INDEX('Коэффициент Кн'!$A$2:$A$8,MATCH(FW37,'Коэффициент Кн'!$A$2:$A$8,1)+1)))))*(FW37-(INDEX('Коэффициент Кн'!$A$2:$A$8,MATCH(FW37,'Коэффициент Кн'!$A$2:$A$8,1))))/(IF(FW37&gt;2.1,1.07,(INDEX('Коэффициент Кн'!$A$2:$A$8,MATCH(FW37,'Коэффициент Кн'!$A$2:$A$8,1)+1)))-(INDEX('Коэффициент Кн'!$A$2:$A$8,MATCH(FW37,'Коэффициент Кн'!$A$2:$A$8,1))))))))</f>
        <v/>
      </c>
      <c r="FX38" s="29" t="str">
        <f>IF(FX36="","",IF(FX37="","Задайте газовыделение",IF(FX37&lt;'Коэффициент Кн'!$A$2,'Коэффициент Кн'!$B$2,IF(FX37&gt;='Коэффициент Кн'!$A$8,'Коэффициент Кн'!$B$8,INDEX('Коэффициент Кн'!$B:$B,(ROW(INDEX('Коэффициент Кн'!$A$2:$A$8,MATCH(FX37,'Коэффициент Кн'!$A$2:$A$8,1)))))-(INDEX('Коэффициент Кн'!$B:$B,(ROW(INDEX('Коэффициент Кн'!$A$2:$A$8,MATCH(FX37,'Коэффициент Кн'!$A$2:$A$8,1)))))-INDEX('Коэффициент Кн'!$B:$B,(ROW(INDEX('Коэффициент Кн'!$A$2:$A$8,MATCH(FX37,'Коэффициент Кн'!$A$2:$A$8,1)+1)))))*(FX37-(INDEX('Коэффициент Кн'!$A$2:$A$8,MATCH(FX37,'Коэффициент Кн'!$A$2:$A$8,1))))/(IF(FX37&gt;2.1,1.07,(INDEX('Коэффициент Кн'!$A$2:$A$8,MATCH(FX37,'Коэффициент Кн'!$A$2:$A$8,1)+1)))-(INDEX('Коэффициент Кн'!$A$2:$A$8,MATCH(FX37,'Коэффициент Кн'!$A$2:$A$8,1))))))))</f>
        <v/>
      </c>
      <c r="FY38" s="29" t="str">
        <f>IF(FY36="","",IF(FY37="","Задайте газовыделение",IF(FY37&lt;'Коэффициент Кн'!$A$2,'Коэффициент Кн'!$B$2,IF(FY37&gt;='Коэффициент Кн'!$A$8,'Коэффициент Кн'!$B$8,INDEX('Коэффициент Кн'!$B:$B,(ROW(INDEX('Коэффициент Кн'!$A$2:$A$8,MATCH(FY37,'Коэффициент Кн'!$A$2:$A$8,1)))))-(INDEX('Коэффициент Кн'!$B:$B,(ROW(INDEX('Коэффициент Кн'!$A$2:$A$8,MATCH(FY37,'Коэффициент Кн'!$A$2:$A$8,1)))))-INDEX('Коэффициент Кн'!$B:$B,(ROW(INDEX('Коэффициент Кн'!$A$2:$A$8,MATCH(FY37,'Коэффициент Кн'!$A$2:$A$8,1)+1)))))*(FY37-(INDEX('Коэффициент Кн'!$A$2:$A$8,MATCH(FY37,'Коэффициент Кн'!$A$2:$A$8,1))))/(IF(FY37&gt;2.1,1.07,(INDEX('Коэффициент Кн'!$A$2:$A$8,MATCH(FY37,'Коэффициент Кн'!$A$2:$A$8,1)+1)))-(INDEX('Коэффициент Кн'!$A$2:$A$8,MATCH(FY37,'Коэффициент Кн'!$A$2:$A$8,1))))))))</f>
        <v/>
      </c>
      <c r="FZ38" s="29" t="str">
        <f>IF(FZ36="","",IF(FZ37="","Задайте газовыделение",IF(FZ37&lt;'Коэффициент Кн'!$A$2,'Коэффициент Кн'!$B$2,IF(FZ37&gt;='Коэффициент Кн'!$A$8,'Коэффициент Кн'!$B$8,INDEX('Коэффициент Кн'!$B:$B,(ROW(INDEX('Коэффициент Кн'!$A$2:$A$8,MATCH(FZ37,'Коэффициент Кн'!$A$2:$A$8,1)))))-(INDEX('Коэффициент Кн'!$B:$B,(ROW(INDEX('Коэффициент Кн'!$A$2:$A$8,MATCH(FZ37,'Коэффициент Кн'!$A$2:$A$8,1)))))-INDEX('Коэффициент Кн'!$B:$B,(ROW(INDEX('Коэффициент Кн'!$A$2:$A$8,MATCH(FZ37,'Коэффициент Кн'!$A$2:$A$8,1)+1)))))*(FZ37-(INDEX('Коэффициент Кн'!$A$2:$A$8,MATCH(FZ37,'Коэффициент Кн'!$A$2:$A$8,1))))/(IF(FZ37&gt;2.1,1.07,(INDEX('Коэффициент Кн'!$A$2:$A$8,MATCH(FZ37,'Коэффициент Кн'!$A$2:$A$8,1)+1)))-(INDEX('Коэффициент Кн'!$A$2:$A$8,MATCH(FZ37,'Коэффициент Кн'!$A$2:$A$8,1))))))))</f>
        <v/>
      </c>
      <c r="GA38" s="29" t="str">
        <f>IF(GA36="","",IF(GA37="","Задайте газовыделение",IF(GA37&lt;'Коэффициент Кн'!$A$2,'Коэффициент Кн'!$B$2,IF(GA37&gt;='Коэффициент Кн'!$A$8,'Коэффициент Кн'!$B$8,INDEX('Коэффициент Кн'!$B:$B,(ROW(INDEX('Коэффициент Кн'!$A$2:$A$8,MATCH(GA37,'Коэффициент Кн'!$A$2:$A$8,1)))))-(INDEX('Коэффициент Кн'!$B:$B,(ROW(INDEX('Коэффициент Кн'!$A$2:$A$8,MATCH(GA37,'Коэффициент Кн'!$A$2:$A$8,1)))))-INDEX('Коэффициент Кн'!$B:$B,(ROW(INDEX('Коэффициент Кн'!$A$2:$A$8,MATCH(GA37,'Коэффициент Кн'!$A$2:$A$8,1)+1)))))*(GA37-(INDEX('Коэффициент Кн'!$A$2:$A$8,MATCH(GA37,'Коэффициент Кн'!$A$2:$A$8,1))))/(IF(GA37&gt;2.1,1.07,(INDEX('Коэффициент Кн'!$A$2:$A$8,MATCH(GA37,'Коэффициент Кн'!$A$2:$A$8,1)+1)))-(INDEX('Коэффициент Кн'!$A$2:$A$8,MATCH(GA37,'Коэффициент Кн'!$A$2:$A$8,1))))))))</f>
        <v/>
      </c>
      <c r="GB38" s="29" t="str">
        <f>IF(GB36="","",IF(GB37="","Задайте газовыделение",IF(GB37&lt;'Коэффициент Кн'!$A$2,'Коэффициент Кн'!$B$2,IF(GB37&gt;='Коэффициент Кн'!$A$8,'Коэффициент Кн'!$B$8,INDEX('Коэффициент Кн'!$B:$B,(ROW(INDEX('Коэффициент Кн'!$A$2:$A$8,MATCH(GB37,'Коэффициент Кн'!$A$2:$A$8,1)))))-(INDEX('Коэффициент Кн'!$B:$B,(ROW(INDEX('Коэффициент Кн'!$A$2:$A$8,MATCH(GB37,'Коэффициент Кн'!$A$2:$A$8,1)))))-INDEX('Коэффициент Кн'!$B:$B,(ROW(INDEX('Коэффициент Кн'!$A$2:$A$8,MATCH(GB37,'Коэффициент Кн'!$A$2:$A$8,1)+1)))))*(GB37-(INDEX('Коэффициент Кн'!$A$2:$A$8,MATCH(GB37,'Коэффициент Кн'!$A$2:$A$8,1))))/(IF(GB37&gt;2.1,1.07,(INDEX('Коэффициент Кн'!$A$2:$A$8,MATCH(GB37,'Коэффициент Кн'!$A$2:$A$8,1)+1)))-(INDEX('Коэффициент Кн'!$A$2:$A$8,MATCH(GB37,'Коэффициент Кн'!$A$2:$A$8,1))))))))</f>
        <v/>
      </c>
      <c r="GC38" s="29" t="str">
        <f>IF(GC36="","",IF(GC37="","Задайте газовыделение",IF(GC37&lt;'Коэффициент Кн'!$A$2,'Коэффициент Кн'!$B$2,IF(GC37&gt;='Коэффициент Кн'!$A$8,'Коэффициент Кн'!$B$8,INDEX('Коэффициент Кн'!$B:$B,(ROW(INDEX('Коэффициент Кн'!$A$2:$A$8,MATCH(GC37,'Коэффициент Кн'!$A$2:$A$8,1)))))-(INDEX('Коэффициент Кн'!$B:$B,(ROW(INDEX('Коэффициент Кн'!$A$2:$A$8,MATCH(GC37,'Коэффициент Кн'!$A$2:$A$8,1)))))-INDEX('Коэффициент Кн'!$B:$B,(ROW(INDEX('Коэффициент Кн'!$A$2:$A$8,MATCH(GC37,'Коэффициент Кн'!$A$2:$A$8,1)+1)))))*(GC37-(INDEX('Коэффициент Кн'!$A$2:$A$8,MATCH(GC37,'Коэффициент Кн'!$A$2:$A$8,1))))/(IF(GC37&gt;2.1,1.07,(INDEX('Коэффициент Кн'!$A$2:$A$8,MATCH(GC37,'Коэффициент Кн'!$A$2:$A$8,1)+1)))-(INDEX('Коэффициент Кн'!$A$2:$A$8,MATCH(GC37,'Коэффициент Кн'!$A$2:$A$8,1))))))))</f>
        <v/>
      </c>
      <c r="GD38" s="29" t="str">
        <f>IF(GD36="","",IF(GD37="","Задайте газовыделение",IF(GD37&lt;'Коэффициент Кн'!$A$2,'Коэффициент Кн'!$B$2,IF(GD37&gt;='Коэффициент Кн'!$A$8,'Коэффициент Кн'!$B$8,INDEX('Коэффициент Кн'!$B:$B,(ROW(INDEX('Коэффициент Кн'!$A$2:$A$8,MATCH(GD37,'Коэффициент Кн'!$A$2:$A$8,1)))))-(INDEX('Коэффициент Кн'!$B:$B,(ROW(INDEX('Коэффициент Кн'!$A$2:$A$8,MATCH(GD37,'Коэффициент Кн'!$A$2:$A$8,1)))))-INDEX('Коэффициент Кн'!$B:$B,(ROW(INDEX('Коэффициент Кн'!$A$2:$A$8,MATCH(GD37,'Коэффициент Кн'!$A$2:$A$8,1)+1)))))*(GD37-(INDEX('Коэффициент Кн'!$A$2:$A$8,MATCH(GD37,'Коэффициент Кн'!$A$2:$A$8,1))))/(IF(GD37&gt;2.1,1.07,(INDEX('Коэффициент Кн'!$A$2:$A$8,MATCH(GD37,'Коэффициент Кн'!$A$2:$A$8,1)+1)))-(INDEX('Коэффициент Кн'!$A$2:$A$8,MATCH(GD37,'Коэффициент Кн'!$A$2:$A$8,1))))))))</f>
        <v/>
      </c>
      <c r="GE38" s="29" t="str">
        <f>IF(GE36="","",IF(GE37="","Задайте газовыделение",IF(GE37&lt;'Коэффициент Кн'!$A$2,'Коэффициент Кн'!$B$2,IF(GE37&gt;='Коэффициент Кн'!$A$8,'Коэффициент Кн'!$B$8,INDEX('Коэффициент Кн'!$B:$B,(ROW(INDEX('Коэффициент Кн'!$A$2:$A$8,MATCH(GE37,'Коэффициент Кн'!$A$2:$A$8,1)))))-(INDEX('Коэффициент Кн'!$B:$B,(ROW(INDEX('Коэффициент Кн'!$A$2:$A$8,MATCH(GE37,'Коэффициент Кн'!$A$2:$A$8,1)))))-INDEX('Коэффициент Кн'!$B:$B,(ROW(INDEX('Коэффициент Кн'!$A$2:$A$8,MATCH(GE37,'Коэффициент Кн'!$A$2:$A$8,1)+1)))))*(GE37-(INDEX('Коэффициент Кн'!$A$2:$A$8,MATCH(GE37,'Коэффициент Кн'!$A$2:$A$8,1))))/(IF(GE37&gt;2.1,1.07,(INDEX('Коэффициент Кн'!$A$2:$A$8,MATCH(GE37,'Коэффициент Кн'!$A$2:$A$8,1)+1)))-(INDEX('Коэффициент Кн'!$A$2:$A$8,MATCH(GE37,'Коэффициент Кн'!$A$2:$A$8,1))))))))</f>
        <v/>
      </c>
      <c r="GF38" s="29" t="str">
        <f>IF(GF36="","",IF(GF37="","Задайте газовыделение",IF(GF37&lt;'Коэффициент Кн'!$A$2,'Коэффициент Кн'!$B$2,IF(GF37&gt;='Коэффициент Кн'!$A$8,'Коэффициент Кн'!$B$8,INDEX('Коэффициент Кн'!$B:$B,(ROW(INDEX('Коэффициент Кн'!$A$2:$A$8,MATCH(GF37,'Коэффициент Кн'!$A$2:$A$8,1)))))-(INDEX('Коэффициент Кн'!$B:$B,(ROW(INDEX('Коэффициент Кн'!$A$2:$A$8,MATCH(GF37,'Коэффициент Кн'!$A$2:$A$8,1)))))-INDEX('Коэффициент Кн'!$B:$B,(ROW(INDEX('Коэффициент Кн'!$A$2:$A$8,MATCH(GF37,'Коэффициент Кн'!$A$2:$A$8,1)+1)))))*(GF37-(INDEX('Коэффициент Кн'!$A$2:$A$8,MATCH(GF37,'Коэффициент Кн'!$A$2:$A$8,1))))/(IF(GF37&gt;2.1,1.07,(INDEX('Коэффициент Кн'!$A$2:$A$8,MATCH(GF37,'Коэффициент Кн'!$A$2:$A$8,1)+1)))-(INDEX('Коэффициент Кн'!$A$2:$A$8,MATCH(GF37,'Коэффициент Кн'!$A$2:$A$8,1))))))))</f>
        <v/>
      </c>
      <c r="GG38" s="29" t="str">
        <f>IF(GG36="","",IF(GG37="","Задайте газовыделение",IF(GG37&lt;'Коэффициент Кн'!$A$2,'Коэффициент Кн'!$B$2,IF(GG37&gt;='Коэффициент Кн'!$A$8,'Коэффициент Кн'!$B$8,INDEX('Коэффициент Кн'!$B:$B,(ROW(INDEX('Коэффициент Кн'!$A$2:$A$8,MATCH(GG37,'Коэффициент Кн'!$A$2:$A$8,1)))))-(INDEX('Коэффициент Кн'!$B:$B,(ROW(INDEX('Коэффициент Кн'!$A$2:$A$8,MATCH(GG37,'Коэффициент Кн'!$A$2:$A$8,1)))))-INDEX('Коэффициент Кн'!$B:$B,(ROW(INDEX('Коэффициент Кн'!$A$2:$A$8,MATCH(GG37,'Коэффициент Кн'!$A$2:$A$8,1)+1)))))*(GG37-(INDEX('Коэффициент Кн'!$A$2:$A$8,MATCH(GG37,'Коэффициент Кн'!$A$2:$A$8,1))))/(IF(GG37&gt;2.1,1.07,(INDEX('Коэффициент Кн'!$A$2:$A$8,MATCH(GG37,'Коэффициент Кн'!$A$2:$A$8,1)+1)))-(INDEX('Коэффициент Кн'!$A$2:$A$8,MATCH(GG37,'Коэффициент Кн'!$A$2:$A$8,1))))))))</f>
        <v/>
      </c>
      <c r="GH38" s="29" t="str">
        <f>IF(GH36="","",IF(GH37="","Задайте газовыделение",IF(GH37&lt;'Коэффициент Кн'!$A$2,'Коэффициент Кн'!$B$2,IF(GH37&gt;='Коэффициент Кн'!$A$8,'Коэффициент Кн'!$B$8,INDEX('Коэффициент Кн'!$B:$B,(ROW(INDEX('Коэффициент Кн'!$A$2:$A$8,MATCH(GH37,'Коэффициент Кн'!$A$2:$A$8,1)))))-(INDEX('Коэффициент Кн'!$B:$B,(ROW(INDEX('Коэффициент Кн'!$A$2:$A$8,MATCH(GH37,'Коэффициент Кн'!$A$2:$A$8,1)))))-INDEX('Коэффициент Кн'!$B:$B,(ROW(INDEX('Коэффициент Кн'!$A$2:$A$8,MATCH(GH37,'Коэффициент Кн'!$A$2:$A$8,1)+1)))))*(GH37-(INDEX('Коэффициент Кн'!$A$2:$A$8,MATCH(GH37,'Коэффициент Кн'!$A$2:$A$8,1))))/(IF(GH37&gt;2.1,1.07,(INDEX('Коэффициент Кн'!$A$2:$A$8,MATCH(GH37,'Коэффициент Кн'!$A$2:$A$8,1)+1)))-(INDEX('Коэффициент Кн'!$A$2:$A$8,MATCH(GH37,'Коэффициент Кн'!$A$2:$A$8,1))))))))</f>
        <v/>
      </c>
      <c r="GI38" s="29" t="str">
        <f>IF(GI36="","",IF(GI37="","Задайте газовыделение",IF(GI37&lt;'Коэффициент Кн'!$A$2,'Коэффициент Кн'!$B$2,IF(GI37&gt;='Коэффициент Кн'!$A$8,'Коэффициент Кн'!$B$8,INDEX('Коэффициент Кн'!$B:$B,(ROW(INDEX('Коэффициент Кн'!$A$2:$A$8,MATCH(GI37,'Коэффициент Кн'!$A$2:$A$8,1)))))-(INDEX('Коэффициент Кн'!$B:$B,(ROW(INDEX('Коэффициент Кн'!$A$2:$A$8,MATCH(GI37,'Коэффициент Кн'!$A$2:$A$8,1)))))-INDEX('Коэффициент Кн'!$B:$B,(ROW(INDEX('Коэффициент Кн'!$A$2:$A$8,MATCH(GI37,'Коэффициент Кн'!$A$2:$A$8,1)+1)))))*(GI37-(INDEX('Коэффициент Кн'!$A$2:$A$8,MATCH(GI37,'Коэффициент Кн'!$A$2:$A$8,1))))/(IF(GI37&gt;2.1,1.07,(INDEX('Коэффициент Кн'!$A$2:$A$8,MATCH(GI37,'Коэффициент Кн'!$A$2:$A$8,1)+1)))-(INDEX('Коэффициент Кн'!$A$2:$A$8,MATCH(GI37,'Коэффициент Кн'!$A$2:$A$8,1))))))))</f>
        <v/>
      </c>
      <c r="GJ38" s="29" t="str">
        <f>IF(GJ36="","",IF(GJ37="","Задайте газовыделение",IF(GJ37&lt;'Коэффициент Кн'!$A$2,'Коэффициент Кн'!$B$2,IF(GJ37&gt;='Коэффициент Кн'!$A$8,'Коэффициент Кн'!$B$8,INDEX('Коэффициент Кн'!$B:$B,(ROW(INDEX('Коэффициент Кн'!$A$2:$A$8,MATCH(GJ37,'Коэффициент Кн'!$A$2:$A$8,1)))))-(INDEX('Коэффициент Кн'!$B:$B,(ROW(INDEX('Коэффициент Кн'!$A$2:$A$8,MATCH(GJ37,'Коэффициент Кн'!$A$2:$A$8,1)))))-INDEX('Коэффициент Кн'!$B:$B,(ROW(INDEX('Коэффициент Кн'!$A$2:$A$8,MATCH(GJ37,'Коэффициент Кн'!$A$2:$A$8,1)+1)))))*(GJ37-(INDEX('Коэффициент Кн'!$A$2:$A$8,MATCH(GJ37,'Коэффициент Кн'!$A$2:$A$8,1))))/(IF(GJ37&gt;2.1,1.07,(INDEX('Коэффициент Кн'!$A$2:$A$8,MATCH(GJ37,'Коэффициент Кн'!$A$2:$A$8,1)+1)))-(INDEX('Коэффициент Кн'!$A$2:$A$8,MATCH(GJ37,'Коэффициент Кн'!$A$2:$A$8,1))))))))</f>
        <v/>
      </c>
      <c r="GK38" s="29" t="str">
        <f>IF(GK36="","",IF(GK37="","Задайте газовыделение",IF(GK37&lt;'Коэффициент Кн'!$A$2,'Коэффициент Кн'!$B$2,IF(GK37&gt;='Коэффициент Кн'!$A$8,'Коэффициент Кн'!$B$8,INDEX('Коэффициент Кн'!$B:$B,(ROW(INDEX('Коэффициент Кн'!$A$2:$A$8,MATCH(GK37,'Коэффициент Кн'!$A$2:$A$8,1)))))-(INDEX('Коэффициент Кн'!$B:$B,(ROW(INDEX('Коэффициент Кн'!$A$2:$A$8,MATCH(GK37,'Коэффициент Кн'!$A$2:$A$8,1)))))-INDEX('Коэффициент Кн'!$B:$B,(ROW(INDEX('Коэффициент Кн'!$A$2:$A$8,MATCH(GK37,'Коэффициент Кн'!$A$2:$A$8,1)+1)))))*(GK37-(INDEX('Коэффициент Кн'!$A$2:$A$8,MATCH(GK37,'Коэффициент Кн'!$A$2:$A$8,1))))/(IF(GK37&gt;2.1,1.07,(INDEX('Коэффициент Кн'!$A$2:$A$8,MATCH(GK37,'Коэффициент Кн'!$A$2:$A$8,1)+1)))-(INDEX('Коэффициент Кн'!$A$2:$A$8,MATCH(GK37,'Коэффициент Кн'!$A$2:$A$8,1))))))))</f>
        <v/>
      </c>
      <c r="GL38" s="29" t="str">
        <f>IF(GL36="","",IF(GL37="","Задайте газовыделение",IF(GL37&lt;'Коэффициент Кн'!$A$2,'Коэффициент Кн'!$B$2,IF(GL37&gt;='Коэффициент Кн'!$A$8,'Коэффициент Кн'!$B$8,INDEX('Коэффициент Кн'!$B:$B,(ROW(INDEX('Коэффициент Кн'!$A$2:$A$8,MATCH(GL37,'Коэффициент Кн'!$A$2:$A$8,1)))))-(INDEX('Коэффициент Кн'!$B:$B,(ROW(INDEX('Коэффициент Кн'!$A$2:$A$8,MATCH(GL37,'Коэффициент Кн'!$A$2:$A$8,1)))))-INDEX('Коэффициент Кн'!$B:$B,(ROW(INDEX('Коэффициент Кн'!$A$2:$A$8,MATCH(GL37,'Коэффициент Кн'!$A$2:$A$8,1)+1)))))*(GL37-(INDEX('Коэффициент Кн'!$A$2:$A$8,MATCH(GL37,'Коэффициент Кн'!$A$2:$A$8,1))))/(IF(GL37&gt;2.1,1.07,(INDEX('Коэффициент Кн'!$A$2:$A$8,MATCH(GL37,'Коэффициент Кн'!$A$2:$A$8,1)+1)))-(INDEX('Коэффициент Кн'!$A$2:$A$8,MATCH(GL37,'Коэффициент Кн'!$A$2:$A$8,1))))))))</f>
        <v/>
      </c>
      <c r="GM38" s="29" t="str">
        <f>IF(GM36="","",IF(GM37="","Задайте газовыделение",IF(GM37&lt;'Коэффициент Кн'!$A$2,'Коэффициент Кн'!$B$2,IF(GM37&gt;='Коэффициент Кн'!$A$8,'Коэффициент Кн'!$B$8,INDEX('Коэффициент Кн'!$B:$B,(ROW(INDEX('Коэффициент Кн'!$A$2:$A$8,MATCH(GM37,'Коэффициент Кн'!$A$2:$A$8,1)))))-(INDEX('Коэффициент Кн'!$B:$B,(ROW(INDEX('Коэффициент Кн'!$A$2:$A$8,MATCH(GM37,'Коэффициент Кн'!$A$2:$A$8,1)))))-INDEX('Коэффициент Кн'!$B:$B,(ROW(INDEX('Коэффициент Кн'!$A$2:$A$8,MATCH(GM37,'Коэффициент Кн'!$A$2:$A$8,1)+1)))))*(GM37-(INDEX('Коэффициент Кн'!$A$2:$A$8,MATCH(GM37,'Коэффициент Кн'!$A$2:$A$8,1))))/(IF(GM37&gt;2.1,1.07,(INDEX('Коэффициент Кн'!$A$2:$A$8,MATCH(GM37,'Коэффициент Кн'!$A$2:$A$8,1)+1)))-(INDEX('Коэффициент Кн'!$A$2:$A$8,MATCH(GM37,'Коэффициент Кн'!$A$2:$A$8,1))))))))</f>
        <v/>
      </c>
      <c r="GN38" s="29" t="str">
        <f>IF(GN36="","",IF(GN37="","Задайте газовыделение",IF(GN37&lt;'Коэффициент Кн'!$A$2,'Коэффициент Кн'!$B$2,IF(GN37&gt;='Коэффициент Кн'!$A$8,'Коэффициент Кн'!$B$8,INDEX('Коэффициент Кн'!$B:$B,(ROW(INDEX('Коэффициент Кн'!$A$2:$A$8,MATCH(GN37,'Коэффициент Кн'!$A$2:$A$8,1)))))-(INDEX('Коэффициент Кн'!$B:$B,(ROW(INDEX('Коэффициент Кн'!$A$2:$A$8,MATCH(GN37,'Коэффициент Кн'!$A$2:$A$8,1)))))-INDEX('Коэффициент Кн'!$B:$B,(ROW(INDEX('Коэффициент Кн'!$A$2:$A$8,MATCH(GN37,'Коэффициент Кн'!$A$2:$A$8,1)+1)))))*(GN37-(INDEX('Коэффициент Кн'!$A$2:$A$8,MATCH(GN37,'Коэффициент Кн'!$A$2:$A$8,1))))/(IF(GN37&gt;2.1,1.07,(INDEX('Коэффициент Кн'!$A$2:$A$8,MATCH(GN37,'Коэффициент Кн'!$A$2:$A$8,1)+1)))-(INDEX('Коэффициент Кн'!$A$2:$A$8,MATCH(GN37,'Коэффициент Кн'!$A$2:$A$8,1))))))))</f>
        <v/>
      </c>
      <c r="GO38" s="29" t="str">
        <f>IF(GO36="","",IF(GO37="","Задайте газовыделение",IF(GO37&lt;'Коэффициент Кн'!$A$2,'Коэффициент Кн'!$B$2,IF(GO37&gt;='Коэффициент Кн'!$A$8,'Коэффициент Кн'!$B$8,INDEX('Коэффициент Кн'!$B:$B,(ROW(INDEX('Коэффициент Кн'!$A$2:$A$8,MATCH(GO37,'Коэффициент Кн'!$A$2:$A$8,1)))))-(INDEX('Коэффициент Кн'!$B:$B,(ROW(INDEX('Коэффициент Кн'!$A$2:$A$8,MATCH(GO37,'Коэффициент Кн'!$A$2:$A$8,1)))))-INDEX('Коэффициент Кн'!$B:$B,(ROW(INDEX('Коэффициент Кн'!$A$2:$A$8,MATCH(GO37,'Коэффициент Кн'!$A$2:$A$8,1)+1)))))*(GO37-(INDEX('Коэффициент Кн'!$A$2:$A$8,MATCH(GO37,'Коэффициент Кн'!$A$2:$A$8,1))))/(IF(GO37&gt;2.1,1.07,(INDEX('Коэффициент Кн'!$A$2:$A$8,MATCH(GO37,'Коэффициент Кн'!$A$2:$A$8,1)+1)))-(INDEX('Коэффициент Кн'!$A$2:$A$8,MATCH(GO37,'Коэффициент Кн'!$A$2:$A$8,1))))))))</f>
        <v/>
      </c>
      <c r="GP38" s="29" t="str">
        <f>IF(GP36="","",IF(GP37="","Задайте газовыделение",IF(GP37&lt;'Коэффициент Кн'!$A$2,'Коэффициент Кн'!$B$2,IF(GP37&gt;='Коэффициент Кн'!$A$8,'Коэффициент Кн'!$B$8,INDEX('Коэффициент Кн'!$B:$B,(ROW(INDEX('Коэффициент Кн'!$A$2:$A$8,MATCH(GP37,'Коэффициент Кн'!$A$2:$A$8,1)))))-(INDEX('Коэффициент Кн'!$B:$B,(ROW(INDEX('Коэффициент Кн'!$A$2:$A$8,MATCH(GP37,'Коэффициент Кн'!$A$2:$A$8,1)))))-INDEX('Коэффициент Кн'!$B:$B,(ROW(INDEX('Коэффициент Кн'!$A$2:$A$8,MATCH(GP37,'Коэффициент Кн'!$A$2:$A$8,1)+1)))))*(GP37-(INDEX('Коэффициент Кн'!$A$2:$A$8,MATCH(GP37,'Коэффициент Кн'!$A$2:$A$8,1))))/(IF(GP37&gt;2.1,1.07,(INDEX('Коэффициент Кн'!$A$2:$A$8,MATCH(GP37,'Коэффициент Кн'!$A$2:$A$8,1)+1)))-(INDEX('Коэффициент Кн'!$A$2:$A$8,MATCH(GP37,'Коэффициент Кн'!$A$2:$A$8,1))))))))</f>
        <v/>
      </c>
      <c r="GQ38" s="29" t="str">
        <f>IF(GQ36="","",IF(GQ37="","Задайте газовыделение",IF(GQ37&lt;'Коэффициент Кн'!$A$2,'Коэффициент Кн'!$B$2,IF(GQ37&gt;='Коэффициент Кн'!$A$8,'Коэффициент Кн'!$B$8,INDEX('Коэффициент Кн'!$B:$B,(ROW(INDEX('Коэффициент Кн'!$A$2:$A$8,MATCH(GQ37,'Коэффициент Кн'!$A$2:$A$8,1)))))-(INDEX('Коэффициент Кн'!$B:$B,(ROW(INDEX('Коэффициент Кн'!$A$2:$A$8,MATCH(GQ37,'Коэффициент Кн'!$A$2:$A$8,1)))))-INDEX('Коэффициент Кн'!$B:$B,(ROW(INDEX('Коэффициент Кн'!$A$2:$A$8,MATCH(GQ37,'Коэффициент Кн'!$A$2:$A$8,1)+1)))))*(GQ37-(INDEX('Коэффициент Кн'!$A$2:$A$8,MATCH(GQ37,'Коэффициент Кн'!$A$2:$A$8,1))))/(IF(GQ37&gt;2.1,1.07,(INDEX('Коэффициент Кн'!$A$2:$A$8,MATCH(GQ37,'Коэффициент Кн'!$A$2:$A$8,1)+1)))-(INDEX('Коэффициент Кн'!$A$2:$A$8,MATCH(GQ37,'Коэффициент Кн'!$A$2:$A$8,1))))))))</f>
        <v/>
      </c>
      <c r="GR38" s="29" t="str">
        <f>IF(GR36="","",IF(GR37="","Задайте газовыделение",IF(GR37&lt;'Коэффициент Кн'!$A$2,'Коэффициент Кн'!$B$2,IF(GR37&gt;='Коэффициент Кн'!$A$8,'Коэффициент Кн'!$B$8,INDEX('Коэффициент Кн'!$B:$B,(ROW(INDEX('Коэффициент Кн'!$A$2:$A$8,MATCH(GR37,'Коэффициент Кн'!$A$2:$A$8,1)))))-(INDEX('Коэффициент Кн'!$B:$B,(ROW(INDEX('Коэффициент Кн'!$A$2:$A$8,MATCH(GR37,'Коэффициент Кн'!$A$2:$A$8,1)))))-INDEX('Коэффициент Кн'!$B:$B,(ROW(INDEX('Коэффициент Кн'!$A$2:$A$8,MATCH(GR37,'Коэффициент Кн'!$A$2:$A$8,1)+1)))))*(GR37-(INDEX('Коэффициент Кн'!$A$2:$A$8,MATCH(GR37,'Коэффициент Кн'!$A$2:$A$8,1))))/(IF(GR37&gt;2.1,1.07,(INDEX('Коэффициент Кн'!$A$2:$A$8,MATCH(GR37,'Коэффициент Кн'!$A$2:$A$8,1)+1)))-(INDEX('Коэффициент Кн'!$A$2:$A$8,MATCH(GR37,'Коэффициент Кн'!$A$2:$A$8,1))))))))</f>
        <v/>
      </c>
      <c r="GS38" s="29" t="str">
        <f>IF(GS36="","",IF(GS37="","Задайте газовыделение",IF(GS37&lt;'Коэффициент Кн'!$A$2,'Коэффициент Кн'!$B$2,IF(GS37&gt;='Коэффициент Кн'!$A$8,'Коэффициент Кн'!$B$8,INDEX('Коэффициент Кн'!$B:$B,(ROW(INDEX('Коэффициент Кн'!$A$2:$A$8,MATCH(GS37,'Коэффициент Кн'!$A$2:$A$8,1)))))-(INDEX('Коэффициент Кн'!$B:$B,(ROW(INDEX('Коэффициент Кн'!$A$2:$A$8,MATCH(GS37,'Коэффициент Кн'!$A$2:$A$8,1)))))-INDEX('Коэффициент Кн'!$B:$B,(ROW(INDEX('Коэффициент Кн'!$A$2:$A$8,MATCH(GS37,'Коэффициент Кн'!$A$2:$A$8,1)+1)))))*(GS37-(INDEX('Коэффициент Кн'!$A$2:$A$8,MATCH(GS37,'Коэффициент Кн'!$A$2:$A$8,1))))/(IF(GS37&gt;2.1,1.07,(INDEX('Коэффициент Кн'!$A$2:$A$8,MATCH(GS37,'Коэффициент Кн'!$A$2:$A$8,1)+1)))-(INDEX('Коэффициент Кн'!$A$2:$A$8,MATCH(GS37,'Коэффициент Кн'!$A$2:$A$8,1))))))))</f>
        <v/>
      </c>
      <c r="GT38" s="29" t="str">
        <f>IF(GT36="","",IF(GT37="","Задайте газовыделение",IF(GT37&lt;'Коэффициент Кн'!$A$2,'Коэффициент Кн'!$B$2,IF(GT37&gt;='Коэффициент Кн'!$A$8,'Коэффициент Кн'!$B$8,INDEX('Коэффициент Кн'!$B:$B,(ROW(INDEX('Коэффициент Кн'!$A$2:$A$8,MATCH(GT37,'Коэффициент Кн'!$A$2:$A$8,1)))))-(INDEX('Коэффициент Кн'!$B:$B,(ROW(INDEX('Коэффициент Кн'!$A$2:$A$8,MATCH(GT37,'Коэффициент Кн'!$A$2:$A$8,1)))))-INDEX('Коэффициент Кн'!$B:$B,(ROW(INDEX('Коэффициент Кн'!$A$2:$A$8,MATCH(GT37,'Коэффициент Кн'!$A$2:$A$8,1)+1)))))*(GT37-(INDEX('Коэффициент Кн'!$A$2:$A$8,MATCH(GT37,'Коэффициент Кн'!$A$2:$A$8,1))))/(IF(GT37&gt;2.1,1.07,(INDEX('Коэффициент Кн'!$A$2:$A$8,MATCH(GT37,'Коэффициент Кн'!$A$2:$A$8,1)+1)))-(INDEX('Коэффициент Кн'!$A$2:$A$8,MATCH(GT37,'Коэффициент Кн'!$A$2:$A$8,1))))))))</f>
        <v/>
      </c>
      <c r="GU38" s="29" t="str">
        <f>IF(GU36="","",IF(GU37="","Задайте газовыделение",IF(GU37&lt;'Коэффициент Кн'!$A$2,'Коэффициент Кн'!$B$2,IF(GU37&gt;='Коэффициент Кн'!$A$8,'Коэффициент Кн'!$B$8,INDEX('Коэффициент Кн'!$B:$B,(ROW(INDEX('Коэффициент Кн'!$A$2:$A$8,MATCH(GU37,'Коэффициент Кн'!$A$2:$A$8,1)))))-(INDEX('Коэффициент Кн'!$B:$B,(ROW(INDEX('Коэффициент Кн'!$A$2:$A$8,MATCH(GU37,'Коэффициент Кн'!$A$2:$A$8,1)))))-INDEX('Коэффициент Кн'!$B:$B,(ROW(INDEX('Коэффициент Кн'!$A$2:$A$8,MATCH(GU37,'Коэффициент Кн'!$A$2:$A$8,1)+1)))))*(GU37-(INDEX('Коэффициент Кн'!$A$2:$A$8,MATCH(GU37,'Коэффициент Кн'!$A$2:$A$8,1))))/(IF(GU37&gt;2.1,1.07,(INDEX('Коэффициент Кн'!$A$2:$A$8,MATCH(GU37,'Коэффициент Кн'!$A$2:$A$8,1)+1)))-(INDEX('Коэффициент Кн'!$A$2:$A$8,MATCH(GU37,'Коэффициент Кн'!$A$2:$A$8,1))))))))</f>
        <v/>
      </c>
      <c r="GV38" s="29" t="str">
        <f>IF(GV36="","",IF(GV37="","Задайте газовыделение",IF(GV37&lt;'Коэффициент Кн'!$A$2,'Коэффициент Кн'!$B$2,IF(GV37&gt;='Коэффициент Кн'!$A$8,'Коэффициент Кн'!$B$8,INDEX('Коэффициент Кн'!$B:$B,(ROW(INDEX('Коэффициент Кн'!$A$2:$A$8,MATCH(GV37,'Коэффициент Кн'!$A$2:$A$8,1)))))-(INDEX('Коэффициент Кн'!$B:$B,(ROW(INDEX('Коэффициент Кн'!$A$2:$A$8,MATCH(GV37,'Коэффициент Кн'!$A$2:$A$8,1)))))-INDEX('Коэффициент Кн'!$B:$B,(ROW(INDEX('Коэффициент Кн'!$A$2:$A$8,MATCH(GV37,'Коэффициент Кн'!$A$2:$A$8,1)+1)))))*(GV37-(INDEX('Коэффициент Кн'!$A$2:$A$8,MATCH(GV37,'Коэффициент Кн'!$A$2:$A$8,1))))/(IF(GV37&gt;2.1,1.07,(INDEX('Коэффициент Кн'!$A$2:$A$8,MATCH(GV37,'Коэффициент Кн'!$A$2:$A$8,1)+1)))-(INDEX('Коэффициент Кн'!$A$2:$A$8,MATCH(GV37,'Коэффициент Кн'!$A$2:$A$8,1))))))))</f>
        <v/>
      </c>
      <c r="GW38" s="29" t="str">
        <f>IF(GW36="","",IF(GW37="","Задайте газовыделение",IF(GW37&lt;'Коэффициент Кн'!$A$2,'Коэффициент Кн'!$B$2,IF(GW37&gt;='Коэффициент Кн'!$A$8,'Коэффициент Кн'!$B$8,INDEX('Коэффициент Кн'!$B:$B,(ROW(INDEX('Коэффициент Кн'!$A$2:$A$8,MATCH(GW37,'Коэффициент Кн'!$A$2:$A$8,1)))))-(INDEX('Коэффициент Кн'!$B:$B,(ROW(INDEX('Коэффициент Кн'!$A$2:$A$8,MATCH(GW37,'Коэффициент Кн'!$A$2:$A$8,1)))))-INDEX('Коэффициент Кн'!$B:$B,(ROW(INDEX('Коэффициент Кн'!$A$2:$A$8,MATCH(GW37,'Коэффициент Кн'!$A$2:$A$8,1)+1)))))*(GW37-(INDEX('Коэффициент Кн'!$A$2:$A$8,MATCH(GW37,'Коэффициент Кн'!$A$2:$A$8,1))))/(IF(GW37&gt;2.1,1.07,(INDEX('Коэффициент Кн'!$A$2:$A$8,MATCH(GW37,'Коэффициент Кн'!$A$2:$A$8,1)+1)))-(INDEX('Коэффициент Кн'!$A$2:$A$8,MATCH(GW37,'Коэффициент Кн'!$A$2:$A$8,1))))))))</f>
        <v/>
      </c>
      <c r="GX38" s="29" t="str">
        <f>IF(GX36="","",IF(GX37="","Задайте газовыделение",IF(GX37&lt;'Коэффициент Кн'!$A$2,'Коэффициент Кн'!$B$2,IF(GX37&gt;='Коэффициент Кн'!$A$8,'Коэффициент Кн'!$B$8,INDEX('Коэффициент Кн'!$B:$B,(ROW(INDEX('Коэффициент Кн'!$A$2:$A$8,MATCH(GX37,'Коэффициент Кн'!$A$2:$A$8,1)))))-(INDEX('Коэффициент Кн'!$B:$B,(ROW(INDEX('Коэффициент Кн'!$A$2:$A$8,MATCH(GX37,'Коэффициент Кн'!$A$2:$A$8,1)))))-INDEX('Коэффициент Кн'!$B:$B,(ROW(INDEX('Коэффициент Кн'!$A$2:$A$8,MATCH(GX37,'Коэффициент Кн'!$A$2:$A$8,1)+1)))))*(GX37-(INDEX('Коэффициент Кн'!$A$2:$A$8,MATCH(GX37,'Коэффициент Кн'!$A$2:$A$8,1))))/(IF(GX37&gt;2.1,1.07,(INDEX('Коэффициент Кн'!$A$2:$A$8,MATCH(GX37,'Коэффициент Кн'!$A$2:$A$8,1)+1)))-(INDEX('Коэффициент Кн'!$A$2:$A$8,MATCH(GX37,'Коэффициент Кн'!$A$2:$A$8,1))))))))</f>
        <v/>
      </c>
      <c r="GY38" s="29" t="str">
        <f>IF(GY36="","",IF(GY37="","Задайте газовыделение",IF(GY37&lt;'Коэффициент Кн'!$A$2,'Коэффициент Кн'!$B$2,IF(GY37&gt;='Коэффициент Кн'!$A$8,'Коэффициент Кн'!$B$8,INDEX('Коэффициент Кн'!$B:$B,(ROW(INDEX('Коэффициент Кн'!$A$2:$A$8,MATCH(GY37,'Коэффициент Кн'!$A$2:$A$8,1)))))-(INDEX('Коэффициент Кн'!$B:$B,(ROW(INDEX('Коэффициент Кн'!$A$2:$A$8,MATCH(GY37,'Коэффициент Кн'!$A$2:$A$8,1)))))-INDEX('Коэффициент Кн'!$B:$B,(ROW(INDEX('Коэффициент Кн'!$A$2:$A$8,MATCH(GY37,'Коэффициент Кн'!$A$2:$A$8,1)+1)))))*(GY37-(INDEX('Коэффициент Кн'!$A$2:$A$8,MATCH(GY37,'Коэффициент Кн'!$A$2:$A$8,1))))/(IF(GY37&gt;2.1,1.07,(INDEX('Коэффициент Кн'!$A$2:$A$8,MATCH(GY37,'Коэффициент Кн'!$A$2:$A$8,1)+1)))-(INDEX('Коэффициент Кн'!$A$2:$A$8,MATCH(GY37,'Коэффициент Кн'!$A$2:$A$8,1))))))))</f>
        <v/>
      </c>
      <c r="GZ38" s="29" t="str">
        <f>IF(GZ36="","",IF(GZ37="","Задайте газовыделение",IF(GZ37&lt;'Коэффициент Кн'!$A$2,'Коэффициент Кн'!$B$2,IF(GZ37&gt;='Коэффициент Кн'!$A$8,'Коэффициент Кн'!$B$8,INDEX('Коэффициент Кн'!$B:$B,(ROW(INDEX('Коэффициент Кн'!$A$2:$A$8,MATCH(GZ37,'Коэффициент Кн'!$A$2:$A$8,1)))))-(INDEX('Коэффициент Кн'!$B:$B,(ROW(INDEX('Коэффициент Кн'!$A$2:$A$8,MATCH(GZ37,'Коэффициент Кн'!$A$2:$A$8,1)))))-INDEX('Коэффициент Кн'!$B:$B,(ROW(INDEX('Коэффициент Кн'!$A$2:$A$8,MATCH(GZ37,'Коэффициент Кн'!$A$2:$A$8,1)+1)))))*(GZ37-(INDEX('Коэффициент Кн'!$A$2:$A$8,MATCH(GZ37,'Коэффициент Кн'!$A$2:$A$8,1))))/(IF(GZ37&gt;2.1,1.07,(INDEX('Коэффициент Кн'!$A$2:$A$8,MATCH(GZ37,'Коэффициент Кн'!$A$2:$A$8,1)+1)))-(INDEX('Коэффициент Кн'!$A$2:$A$8,MATCH(GZ37,'Коэффициент Кн'!$A$2:$A$8,1))))))))</f>
        <v/>
      </c>
      <c r="HA38" s="29" t="str">
        <f>IF(HA36="","",IF(HA37="","Задайте газовыделение",IF(HA37&lt;'Коэффициент Кн'!$A$2,'Коэффициент Кн'!$B$2,IF(HA37&gt;='Коэффициент Кн'!$A$8,'Коэффициент Кн'!$B$8,INDEX('Коэффициент Кн'!$B:$B,(ROW(INDEX('Коэффициент Кн'!$A$2:$A$8,MATCH(HA37,'Коэффициент Кн'!$A$2:$A$8,1)))))-(INDEX('Коэффициент Кн'!$B:$B,(ROW(INDEX('Коэффициент Кн'!$A$2:$A$8,MATCH(HA37,'Коэффициент Кн'!$A$2:$A$8,1)))))-INDEX('Коэффициент Кн'!$B:$B,(ROW(INDEX('Коэффициент Кн'!$A$2:$A$8,MATCH(HA37,'Коэффициент Кн'!$A$2:$A$8,1)+1)))))*(HA37-(INDEX('Коэффициент Кн'!$A$2:$A$8,MATCH(HA37,'Коэффициент Кн'!$A$2:$A$8,1))))/(IF(HA37&gt;2.1,1.07,(INDEX('Коэффициент Кн'!$A$2:$A$8,MATCH(HA37,'Коэффициент Кн'!$A$2:$A$8,1)+1)))-(INDEX('Коэффициент Кн'!$A$2:$A$8,MATCH(HA37,'Коэффициент Кн'!$A$2:$A$8,1))))))))</f>
        <v/>
      </c>
      <c r="HB38" s="29" t="str">
        <f>IF(HB36="","",IF(HB37="","Задайте газовыделение",IF(HB37&lt;'Коэффициент Кн'!$A$2,'Коэффициент Кн'!$B$2,IF(HB37&gt;='Коэффициент Кн'!$A$8,'Коэффициент Кн'!$B$8,INDEX('Коэффициент Кн'!$B:$B,(ROW(INDEX('Коэффициент Кн'!$A$2:$A$8,MATCH(HB37,'Коэффициент Кн'!$A$2:$A$8,1)))))-(INDEX('Коэффициент Кн'!$B:$B,(ROW(INDEX('Коэффициент Кн'!$A$2:$A$8,MATCH(HB37,'Коэффициент Кн'!$A$2:$A$8,1)))))-INDEX('Коэффициент Кн'!$B:$B,(ROW(INDEX('Коэффициент Кн'!$A$2:$A$8,MATCH(HB37,'Коэффициент Кн'!$A$2:$A$8,1)+1)))))*(HB37-(INDEX('Коэффициент Кн'!$A$2:$A$8,MATCH(HB37,'Коэффициент Кн'!$A$2:$A$8,1))))/(IF(HB37&gt;2.1,1.07,(INDEX('Коэффициент Кн'!$A$2:$A$8,MATCH(HB37,'Коэффициент Кн'!$A$2:$A$8,1)+1)))-(INDEX('Коэффициент Кн'!$A$2:$A$8,MATCH(HB37,'Коэффициент Кн'!$A$2:$A$8,1))))))))</f>
        <v/>
      </c>
      <c r="HC38" s="29" t="str">
        <f>IF(HC36="","",IF(HC37="","Задайте газовыделение",IF(HC37&lt;'Коэффициент Кн'!$A$2,'Коэффициент Кн'!$B$2,IF(HC37&gt;='Коэффициент Кн'!$A$8,'Коэффициент Кн'!$B$8,INDEX('Коэффициент Кн'!$B:$B,(ROW(INDEX('Коэффициент Кн'!$A$2:$A$8,MATCH(HC37,'Коэффициент Кн'!$A$2:$A$8,1)))))-(INDEX('Коэффициент Кн'!$B:$B,(ROW(INDEX('Коэффициент Кн'!$A$2:$A$8,MATCH(HC37,'Коэффициент Кн'!$A$2:$A$8,1)))))-INDEX('Коэффициент Кн'!$B:$B,(ROW(INDEX('Коэффициент Кн'!$A$2:$A$8,MATCH(HC37,'Коэффициент Кн'!$A$2:$A$8,1)+1)))))*(HC37-(INDEX('Коэффициент Кн'!$A$2:$A$8,MATCH(HC37,'Коэффициент Кн'!$A$2:$A$8,1))))/(IF(HC37&gt;2.1,1.07,(INDEX('Коэффициент Кн'!$A$2:$A$8,MATCH(HC37,'Коэффициент Кн'!$A$2:$A$8,1)+1)))-(INDEX('Коэффициент Кн'!$A$2:$A$8,MATCH(HC37,'Коэффициент Кн'!$A$2:$A$8,1))))))))</f>
        <v/>
      </c>
      <c r="HD38" s="29" t="str">
        <f>IF(HD36="","",IF(HD37="","Задайте газовыделение",IF(HD37&lt;'Коэффициент Кн'!$A$2,'Коэффициент Кн'!$B$2,IF(HD37&gt;='Коэффициент Кн'!$A$8,'Коэффициент Кн'!$B$8,INDEX('Коэффициент Кн'!$B:$B,(ROW(INDEX('Коэффициент Кн'!$A$2:$A$8,MATCH(HD37,'Коэффициент Кн'!$A$2:$A$8,1)))))-(INDEX('Коэффициент Кн'!$B:$B,(ROW(INDEX('Коэффициент Кн'!$A$2:$A$8,MATCH(HD37,'Коэффициент Кн'!$A$2:$A$8,1)))))-INDEX('Коэффициент Кн'!$B:$B,(ROW(INDEX('Коэффициент Кн'!$A$2:$A$8,MATCH(HD37,'Коэффициент Кн'!$A$2:$A$8,1)+1)))))*(HD37-(INDEX('Коэффициент Кн'!$A$2:$A$8,MATCH(HD37,'Коэффициент Кн'!$A$2:$A$8,1))))/(IF(HD37&gt;2.1,1.07,(INDEX('Коэффициент Кн'!$A$2:$A$8,MATCH(HD37,'Коэффициент Кн'!$A$2:$A$8,1)+1)))-(INDEX('Коэффициент Кн'!$A$2:$A$8,MATCH(HD37,'Коэффициент Кн'!$A$2:$A$8,1))))))))</f>
        <v/>
      </c>
      <c r="HE38" s="29" t="str">
        <f>IF(HE36="","",IF(HE37="","Задайте газовыделение",IF(HE37&lt;'Коэффициент Кн'!$A$2,'Коэффициент Кн'!$B$2,IF(HE37&gt;='Коэффициент Кн'!$A$8,'Коэффициент Кн'!$B$8,INDEX('Коэффициент Кн'!$B:$B,(ROW(INDEX('Коэффициент Кн'!$A$2:$A$8,MATCH(HE37,'Коэффициент Кн'!$A$2:$A$8,1)))))-(INDEX('Коэффициент Кн'!$B:$B,(ROW(INDEX('Коэффициент Кн'!$A$2:$A$8,MATCH(HE37,'Коэффициент Кн'!$A$2:$A$8,1)))))-INDEX('Коэффициент Кн'!$B:$B,(ROW(INDEX('Коэффициент Кн'!$A$2:$A$8,MATCH(HE37,'Коэффициент Кн'!$A$2:$A$8,1)+1)))))*(HE37-(INDEX('Коэффициент Кн'!$A$2:$A$8,MATCH(HE37,'Коэффициент Кн'!$A$2:$A$8,1))))/(IF(HE37&gt;2.1,1.07,(INDEX('Коэффициент Кн'!$A$2:$A$8,MATCH(HE37,'Коэффициент Кн'!$A$2:$A$8,1)+1)))-(INDEX('Коэффициент Кн'!$A$2:$A$8,MATCH(HE37,'Коэффициент Кн'!$A$2:$A$8,1))))))))</f>
        <v/>
      </c>
      <c r="HF38" s="29" t="str">
        <f>IF(HF36="","",IF(HF37="","Задайте газовыделение",IF(HF37&lt;'Коэффициент Кн'!$A$2,'Коэффициент Кн'!$B$2,IF(HF37&gt;='Коэффициент Кн'!$A$8,'Коэффициент Кн'!$B$8,INDEX('Коэффициент Кн'!$B:$B,(ROW(INDEX('Коэффициент Кн'!$A$2:$A$8,MATCH(HF37,'Коэффициент Кн'!$A$2:$A$8,1)))))-(INDEX('Коэффициент Кн'!$B:$B,(ROW(INDEX('Коэффициент Кн'!$A$2:$A$8,MATCH(HF37,'Коэффициент Кн'!$A$2:$A$8,1)))))-INDEX('Коэффициент Кн'!$B:$B,(ROW(INDEX('Коэффициент Кн'!$A$2:$A$8,MATCH(HF37,'Коэффициент Кн'!$A$2:$A$8,1)+1)))))*(HF37-(INDEX('Коэффициент Кн'!$A$2:$A$8,MATCH(HF37,'Коэффициент Кн'!$A$2:$A$8,1))))/(IF(HF37&gt;2.1,1.07,(INDEX('Коэффициент Кн'!$A$2:$A$8,MATCH(HF37,'Коэффициент Кн'!$A$2:$A$8,1)+1)))-(INDEX('Коэффициент Кн'!$A$2:$A$8,MATCH(HF37,'Коэффициент Кн'!$A$2:$A$8,1))))))))</f>
        <v/>
      </c>
      <c r="HG38" s="29" t="str">
        <f>IF(HG36="","",IF(HG37="","Задайте газовыделение",IF(HG37&lt;'Коэффициент Кн'!$A$2,'Коэффициент Кн'!$B$2,IF(HG37&gt;='Коэффициент Кн'!$A$8,'Коэффициент Кн'!$B$8,INDEX('Коэффициент Кн'!$B:$B,(ROW(INDEX('Коэффициент Кн'!$A$2:$A$8,MATCH(HG37,'Коэффициент Кн'!$A$2:$A$8,1)))))-(INDEX('Коэффициент Кн'!$B:$B,(ROW(INDEX('Коэффициент Кн'!$A$2:$A$8,MATCH(HG37,'Коэффициент Кн'!$A$2:$A$8,1)))))-INDEX('Коэффициент Кн'!$B:$B,(ROW(INDEX('Коэффициент Кн'!$A$2:$A$8,MATCH(HG37,'Коэффициент Кн'!$A$2:$A$8,1)+1)))))*(HG37-(INDEX('Коэффициент Кн'!$A$2:$A$8,MATCH(HG37,'Коэффициент Кн'!$A$2:$A$8,1))))/(IF(HG37&gt;2.1,1.07,(INDEX('Коэффициент Кн'!$A$2:$A$8,MATCH(HG37,'Коэффициент Кн'!$A$2:$A$8,1)+1)))-(INDEX('Коэффициент Кн'!$A$2:$A$8,MATCH(HG37,'Коэффициент Кн'!$A$2:$A$8,1))))))))</f>
        <v/>
      </c>
      <c r="HH38" s="29" t="str">
        <f>IF(HH36="","",IF(HH37="","Задайте газовыделение",IF(HH37&lt;'Коэффициент Кн'!$A$2,'Коэффициент Кн'!$B$2,IF(HH37&gt;='Коэффициент Кн'!$A$8,'Коэффициент Кн'!$B$8,INDEX('Коэффициент Кн'!$B:$B,(ROW(INDEX('Коэффициент Кн'!$A$2:$A$8,MATCH(HH37,'Коэффициент Кн'!$A$2:$A$8,1)))))-(INDEX('Коэффициент Кн'!$B:$B,(ROW(INDEX('Коэффициент Кн'!$A$2:$A$8,MATCH(HH37,'Коэффициент Кн'!$A$2:$A$8,1)))))-INDEX('Коэффициент Кн'!$B:$B,(ROW(INDEX('Коэффициент Кн'!$A$2:$A$8,MATCH(HH37,'Коэффициент Кн'!$A$2:$A$8,1)+1)))))*(HH37-(INDEX('Коэффициент Кн'!$A$2:$A$8,MATCH(HH37,'Коэффициент Кн'!$A$2:$A$8,1))))/(IF(HH37&gt;2.1,1.07,(INDEX('Коэффициент Кн'!$A$2:$A$8,MATCH(HH37,'Коэффициент Кн'!$A$2:$A$8,1)+1)))-(INDEX('Коэффициент Кн'!$A$2:$A$8,MATCH(HH37,'Коэффициент Кн'!$A$2:$A$8,1))))))))</f>
        <v/>
      </c>
      <c r="HI38" s="29" t="str">
        <f>IF(HI36="","",IF(HI37="","Задайте газовыделение",IF(HI37&lt;'Коэффициент Кн'!$A$2,'Коэффициент Кн'!$B$2,IF(HI37&gt;='Коэффициент Кн'!$A$8,'Коэффициент Кн'!$B$8,INDEX('Коэффициент Кн'!$B:$B,(ROW(INDEX('Коэффициент Кн'!$A$2:$A$8,MATCH(HI37,'Коэффициент Кн'!$A$2:$A$8,1)))))-(INDEX('Коэффициент Кн'!$B:$B,(ROW(INDEX('Коэффициент Кн'!$A$2:$A$8,MATCH(HI37,'Коэффициент Кн'!$A$2:$A$8,1)))))-INDEX('Коэффициент Кн'!$B:$B,(ROW(INDEX('Коэффициент Кн'!$A$2:$A$8,MATCH(HI37,'Коэффициент Кн'!$A$2:$A$8,1)+1)))))*(HI37-(INDEX('Коэффициент Кн'!$A$2:$A$8,MATCH(HI37,'Коэффициент Кн'!$A$2:$A$8,1))))/(IF(HI37&gt;2.1,1.07,(INDEX('Коэффициент Кн'!$A$2:$A$8,MATCH(HI37,'Коэффициент Кн'!$A$2:$A$8,1)+1)))-(INDEX('Коэффициент Кн'!$A$2:$A$8,MATCH(HI37,'Коэффициент Кн'!$A$2:$A$8,1))))))))</f>
        <v/>
      </c>
      <c r="HJ38" s="29" t="str">
        <f>IF(HJ36="","",IF(HJ37="","Задайте газовыделение",IF(HJ37&lt;'Коэффициент Кн'!$A$2,'Коэффициент Кн'!$B$2,IF(HJ37&gt;='Коэффициент Кн'!$A$8,'Коэффициент Кн'!$B$8,INDEX('Коэффициент Кн'!$B:$B,(ROW(INDEX('Коэффициент Кн'!$A$2:$A$8,MATCH(HJ37,'Коэффициент Кн'!$A$2:$A$8,1)))))-(INDEX('Коэффициент Кн'!$B:$B,(ROW(INDEX('Коэффициент Кн'!$A$2:$A$8,MATCH(HJ37,'Коэффициент Кн'!$A$2:$A$8,1)))))-INDEX('Коэффициент Кн'!$B:$B,(ROW(INDEX('Коэффициент Кн'!$A$2:$A$8,MATCH(HJ37,'Коэффициент Кн'!$A$2:$A$8,1)+1)))))*(HJ37-(INDEX('Коэффициент Кн'!$A$2:$A$8,MATCH(HJ37,'Коэффициент Кн'!$A$2:$A$8,1))))/(IF(HJ37&gt;2.1,1.07,(INDEX('Коэффициент Кн'!$A$2:$A$8,MATCH(HJ37,'Коэффициент Кн'!$A$2:$A$8,1)+1)))-(INDEX('Коэффициент Кн'!$A$2:$A$8,MATCH(HJ37,'Коэффициент Кн'!$A$2:$A$8,1))))))))</f>
        <v/>
      </c>
      <c r="HK38" s="29" t="str">
        <f>IF(HK36="","",IF(HK37="","Задайте газовыделение",IF(HK37&lt;'Коэффициент Кн'!$A$2,'Коэффициент Кн'!$B$2,IF(HK37&gt;='Коэффициент Кн'!$A$8,'Коэффициент Кн'!$B$8,INDEX('Коэффициент Кн'!$B:$B,(ROW(INDEX('Коэффициент Кн'!$A$2:$A$8,MATCH(HK37,'Коэффициент Кн'!$A$2:$A$8,1)))))-(INDEX('Коэффициент Кн'!$B:$B,(ROW(INDEX('Коэффициент Кн'!$A$2:$A$8,MATCH(HK37,'Коэффициент Кн'!$A$2:$A$8,1)))))-INDEX('Коэффициент Кн'!$B:$B,(ROW(INDEX('Коэффициент Кн'!$A$2:$A$8,MATCH(HK37,'Коэффициент Кн'!$A$2:$A$8,1)+1)))))*(HK37-(INDEX('Коэффициент Кн'!$A$2:$A$8,MATCH(HK37,'Коэффициент Кн'!$A$2:$A$8,1))))/(IF(HK37&gt;2.1,1.07,(INDEX('Коэффициент Кн'!$A$2:$A$8,MATCH(HK37,'Коэффициент Кн'!$A$2:$A$8,1)+1)))-(INDEX('Коэффициент Кн'!$A$2:$A$8,MATCH(HK37,'Коэффициент Кн'!$A$2:$A$8,1))))))))</f>
        <v/>
      </c>
      <c r="HL38" s="29" t="str">
        <f>IF(HL36="","",IF(HL37="","Задайте газовыделение",IF(HL37&lt;'Коэффициент Кн'!$A$2,'Коэффициент Кн'!$B$2,IF(HL37&gt;='Коэффициент Кн'!$A$8,'Коэффициент Кн'!$B$8,INDEX('Коэффициент Кн'!$B:$B,(ROW(INDEX('Коэффициент Кн'!$A$2:$A$8,MATCH(HL37,'Коэффициент Кн'!$A$2:$A$8,1)))))-(INDEX('Коэффициент Кн'!$B:$B,(ROW(INDEX('Коэффициент Кн'!$A$2:$A$8,MATCH(HL37,'Коэффициент Кн'!$A$2:$A$8,1)))))-INDEX('Коэффициент Кн'!$B:$B,(ROW(INDEX('Коэффициент Кн'!$A$2:$A$8,MATCH(HL37,'Коэффициент Кн'!$A$2:$A$8,1)+1)))))*(HL37-(INDEX('Коэффициент Кн'!$A$2:$A$8,MATCH(HL37,'Коэффициент Кн'!$A$2:$A$8,1))))/(IF(HL37&gt;2.1,1.07,(INDEX('Коэффициент Кн'!$A$2:$A$8,MATCH(HL37,'Коэффициент Кн'!$A$2:$A$8,1)+1)))-(INDEX('Коэффициент Кн'!$A$2:$A$8,MATCH(HL37,'Коэффициент Кн'!$A$2:$A$8,1))))))))</f>
        <v/>
      </c>
      <c r="HM38" s="29" t="str">
        <f>IF(HM36="","",IF(HM37="","Задайте газовыделение",IF(HM37&lt;'Коэффициент Кн'!$A$2,'Коэффициент Кн'!$B$2,IF(HM37&gt;='Коэффициент Кн'!$A$8,'Коэффициент Кн'!$B$8,INDEX('Коэффициент Кн'!$B:$B,(ROW(INDEX('Коэффициент Кн'!$A$2:$A$8,MATCH(HM37,'Коэффициент Кн'!$A$2:$A$8,1)))))-(INDEX('Коэффициент Кн'!$B:$B,(ROW(INDEX('Коэффициент Кн'!$A$2:$A$8,MATCH(HM37,'Коэффициент Кн'!$A$2:$A$8,1)))))-INDEX('Коэффициент Кн'!$B:$B,(ROW(INDEX('Коэффициент Кн'!$A$2:$A$8,MATCH(HM37,'Коэффициент Кн'!$A$2:$A$8,1)+1)))))*(HM37-(INDEX('Коэффициент Кн'!$A$2:$A$8,MATCH(HM37,'Коэффициент Кн'!$A$2:$A$8,1))))/(IF(HM37&gt;2.1,1.07,(INDEX('Коэффициент Кн'!$A$2:$A$8,MATCH(HM37,'Коэффициент Кн'!$A$2:$A$8,1)+1)))-(INDEX('Коэффициент Кн'!$A$2:$A$8,MATCH(HM37,'Коэффициент Кн'!$A$2:$A$8,1))))))))</f>
        <v/>
      </c>
      <c r="HN38" s="29" t="str">
        <f>IF(HN36="","",IF(HN37="","Задайте газовыделение",IF(HN37&lt;'Коэффициент Кн'!$A$2,'Коэффициент Кн'!$B$2,IF(HN37&gt;='Коэффициент Кн'!$A$8,'Коэффициент Кн'!$B$8,INDEX('Коэффициент Кн'!$B:$B,(ROW(INDEX('Коэффициент Кн'!$A$2:$A$8,MATCH(HN37,'Коэффициент Кн'!$A$2:$A$8,1)))))-(INDEX('Коэффициент Кн'!$B:$B,(ROW(INDEX('Коэффициент Кн'!$A$2:$A$8,MATCH(HN37,'Коэффициент Кн'!$A$2:$A$8,1)))))-INDEX('Коэффициент Кн'!$B:$B,(ROW(INDEX('Коэффициент Кн'!$A$2:$A$8,MATCH(HN37,'Коэффициент Кн'!$A$2:$A$8,1)+1)))))*(HN37-(INDEX('Коэффициент Кн'!$A$2:$A$8,MATCH(HN37,'Коэффициент Кн'!$A$2:$A$8,1))))/(IF(HN37&gt;2.1,1.07,(INDEX('Коэффициент Кн'!$A$2:$A$8,MATCH(HN37,'Коэффициент Кн'!$A$2:$A$8,1)+1)))-(INDEX('Коэффициент Кн'!$A$2:$A$8,MATCH(HN37,'Коэффициент Кн'!$A$2:$A$8,1))))))))</f>
        <v/>
      </c>
      <c r="HO38" s="29" t="str">
        <f>IF(HO36="","",IF(HO37="","Задайте газовыделение",IF(HO37&lt;'Коэффициент Кн'!$A$2,'Коэффициент Кн'!$B$2,IF(HO37&gt;='Коэффициент Кн'!$A$8,'Коэффициент Кн'!$B$8,INDEX('Коэффициент Кн'!$B:$B,(ROW(INDEX('Коэффициент Кн'!$A$2:$A$8,MATCH(HO37,'Коэффициент Кн'!$A$2:$A$8,1)))))-(INDEX('Коэффициент Кн'!$B:$B,(ROW(INDEX('Коэффициент Кн'!$A$2:$A$8,MATCH(HO37,'Коэффициент Кн'!$A$2:$A$8,1)))))-INDEX('Коэффициент Кн'!$B:$B,(ROW(INDEX('Коэффициент Кн'!$A$2:$A$8,MATCH(HO37,'Коэффициент Кн'!$A$2:$A$8,1)+1)))))*(HO37-(INDEX('Коэффициент Кн'!$A$2:$A$8,MATCH(HO37,'Коэффициент Кн'!$A$2:$A$8,1))))/(IF(HO37&gt;2.1,1.07,(INDEX('Коэффициент Кн'!$A$2:$A$8,MATCH(HO37,'Коэффициент Кн'!$A$2:$A$8,1)+1)))-(INDEX('Коэффициент Кн'!$A$2:$A$8,MATCH(HO37,'Коэффициент Кн'!$A$2:$A$8,1))))))))</f>
        <v/>
      </c>
      <c r="HP38" s="29" t="str">
        <f>IF(HP36="","",IF(HP37="","Задайте газовыделение",IF(HP37&lt;'Коэффициент Кн'!$A$2,'Коэффициент Кн'!$B$2,IF(HP37&gt;='Коэффициент Кн'!$A$8,'Коэффициент Кн'!$B$8,INDEX('Коэффициент Кн'!$B:$B,(ROW(INDEX('Коэффициент Кн'!$A$2:$A$8,MATCH(HP37,'Коэффициент Кн'!$A$2:$A$8,1)))))-(INDEX('Коэффициент Кн'!$B:$B,(ROW(INDEX('Коэффициент Кн'!$A$2:$A$8,MATCH(HP37,'Коэффициент Кн'!$A$2:$A$8,1)))))-INDEX('Коэффициент Кн'!$B:$B,(ROW(INDEX('Коэффициент Кн'!$A$2:$A$8,MATCH(HP37,'Коэффициент Кн'!$A$2:$A$8,1)+1)))))*(HP37-(INDEX('Коэффициент Кн'!$A$2:$A$8,MATCH(HP37,'Коэффициент Кн'!$A$2:$A$8,1))))/(IF(HP37&gt;2.1,1.07,(INDEX('Коэффициент Кн'!$A$2:$A$8,MATCH(HP37,'Коэффициент Кн'!$A$2:$A$8,1)+1)))-(INDEX('Коэффициент Кн'!$A$2:$A$8,MATCH(HP37,'Коэффициент Кн'!$A$2:$A$8,1))))))))</f>
        <v/>
      </c>
      <c r="HQ38" s="29" t="str">
        <f>IF(HQ36="","",IF(HQ37="","Задайте газовыделение",IF(HQ37&lt;'Коэффициент Кн'!$A$2,'Коэффициент Кн'!$B$2,IF(HQ37&gt;='Коэффициент Кн'!$A$8,'Коэффициент Кн'!$B$8,INDEX('Коэффициент Кн'!$B:$B,(ROW(INDEX('Коэффициент Кн'!$A$2:$A$8,MATCH(HQ37,'Коэффициент Кн'!$A$2:$A$8,1)))))-(INDEX('Коэффициент Кн'!$B:$B,(ROW(INDEX('Коэффициент Кн'!$A$2:$A$8,MATCH(HQ37,'Коэффициент Кн'!$A$2:$A$8,1)))))-INDEX('Коэффициент Кн'!$B:$B,(ROW(INDEX('Коэффициент Кн'!$A$2:$A$8,MATCH(HQ37,'Коэффициент Кн'!$A$2:$A$8,1)+1)))))*(HQ37-(INDEX('Коэффициент Кн'!$A$2:$A$8,MATCH(HQ37,'Коэффициент Кн'!$A$2:$A$8,1))))/(IF(HQ37&gt;2.1,1.07,(INDEX('Коэффициент Кн'!$A$2:$A$8,MATCH(HQ37,'Коэффициент Кн'!$A$2:$A$8,1)+1)))-(INDEX('Коэффициент Кн'!$A$2:$A$8,MATCH(HQ37,'Коэффициент Кн'!$A$2:$A$8,1))))))))</f>
        <v/>
      </c>
      <c r="HR38" s="29" t="str">
        <f>IF(HR36="","",IF(HR37="","Задайте газовыделение",IF(HR37&lt;'Коэффициент Кн'!$A$2,'Коэффициент Кн'!$B$2,IF(HR37&gt;='Коэффициент Кн'!$A$8,'Коэффициент Кн'!$B$8,INDEX('Коэффициент Кн'!$B:$B,(ROW(INDEX('Коэффициент Кн'!$A$2:$A$8,MATCH(HR37,'Коэффициент Кн'!$A$2:$A$8,1)))))-(INDEX('Коэффициент Кн'!$B:$B,(ROW(INDEX('Коэффициент Кн'!$A$2:$A$8,MATCH(HR37,'Коэффициент Кн'!$A$2:$A$8,1)))))-INDEX('Коэффициент Кн'!$B:$B,(ROW(INDEX('Коэффициент Кн'!$A$2:$A$8,MATCH(HR37,'Коэффициент Кн'!$A$2:$A$8,1)+1)))))*(HR37-(INDEX('Коэффициент Кн'!$A$2:$A$8,MATCH(HR37,'Коэффициент Кн'!$A$2:$A$8,1))))/(IF(HR37&gt;2.1,1.07,(INDEX('Коэффициент Кн'!$A$2:$A$8,MATCH(HR37,'Коэффициент Кн'!$A$2:$A$8,1)+1)))-(INDEX('Коэффициент Кн'!$A$2:$A$8,MATCH(HR37,'Коэффициент Кн'!$A$2:$A$8,1))))))))</f>
        <v/>
      </c>
      <c r="HS38" s="29" t="str">
        <f>IF(HS36="","",IF(HS37="","Задайте газовыделение",IF(HS37&lt;'Коэффициент Кн'!$A$2,'Коэффициент Кн'!$B$2,IF(HS37&gt;='Коэффициент Кн'!$A$8,'Коэффициент Кн'!$B$8,INDEX('Коэффициент Кн'!$B:$B,(ROW(INDEX('Коэффициент Кн'!$A$2:$A$8,MATCH(HS37,'Коэффициент Кн'!$A$2:$A$8,1)))))-(INDEX('Коэффициент Кн'!$B:$B,(ROW(INDEX('Коэффициент Кн'!$A$2:$A$8,MATCH(HS37,'Коэффициент Кн'!$A$2:$A$8,1)))))-INDEX('Коэффициент Кн'!$B:$B,(ROW(INDEX('Коэффициент Кн'!$A$2:$A$8,MATCH(HS37,'Коэффициент Кн'!$A$2:$A$8,1)+1)))))*(HS37-(INDEX('Коэффициент Кн'!$A$2:$A$8,MATCH(HS37,'Коэффициент Кн'!$A$2:$A$8,1))))/(IF(HS37&gt;2.1,1.07,(INDEX('Коэффициент Кн'!$A$2:$A$8,MATCH(HS37,'Коэффициент Кн'!$A$2:$A$8,1)+1)))-(INDEX('Коэффициент Кн'!$A$2:$A$8,MATCH(HS37,'Коэффициент Кн'!$A$2:$A$8,1))))))))</f>
        <v/>
      </c>
      <c r="HT38" s="29" t="str">
        <f>IF(HT36="","",IF(HT37="","Задайте газовыделение",IF(HT37&lt;'Коэффициент Кн'!$A$2,'Коэффициент Кн'!$B$2,IF(HT37&gt;='Коэффициент Кн'!$A$8,'Коэффициент Кн'!$B$8,INDEX('Коэффициент Кн'!$B:$B,(ROW(INDEX('Коэффициент Кн'!$A$2:$A$8,MATCH(HT37,'Коэффициент Кн'!$A$2:$A$8,1)))))-(INDEX('Коэффициент Кн'!$B:$B,(ROW(INDEX('Коэффициент Кн'!$A$2:$A$8,MATCH(HT37,'Коэффициент Кн'!$A$2:$A$8,1)))))-INDEX('Коэффициент Кн'!$B:$B,(ROW(INDEX('Коэффициент Кн'!$A$2:$A$8,MATCH(HT37,'Коэффициент Кн'!$A$2:$A$8,1)+1)))))*(HT37-(INDEX('Коэффициент Кн'!$A$2:$A$8,MATCH(HT37,'Коэффициент Кн'!$A$2:$A$8,1))))/(IF(HT37&gt;2.1,1.07,(INDEX('Коэффициент Кн'!$A$2:$A$8,MATCH(HT37,'Коэффициент Кн'!$A$2:$A$8,1)+1)))-(INDEX('Коэффициент Кн'!$A$2:$A$8,MATCH(HT37,'Коэффициент Кн'!$A$2:$A$8,1))))))))</f>
        <v/>
      </c>
      <c r="HU38" s="29" t="str">
        <f>IF(HU36="","",IF(HU37="","Задайте газовыделение",IF(HU37&lt;'Коэффициент Кн'!$A$2,'Коэффициент Кн'!$B$2,IF(HU37&gt;='Коэффициент Кн'!$A$8,'Коэффициент Кн'!$B$8,INDEX('Коэффициент Кн'!$B:$B,(ROW(INDEX('Коэффициент Кн'!$A$2:$A$8,MATCH(HU37,'Коэффициент Кн'!$A$2:$A$8,1)))))-(INDEX('Коэффициент Кн'!$B:$B,(ROW(INDEX('Коэффициент Кн'!$A$2:$A$8,MATCH(HU37,'Коэффициент Кн'!$A$2:$A$8,1)))))-INDEX('Коэффициент Кн'!$B:$B,(ROW(INDEX('Коэффициент Кн'!$A$2:$A$8,MATCH(HU37,'Коэффициент Кн'!$A$2:$A$8,1)+1)))))*(HU37-(INDEX('Коэффициент Кн'!$A$2:$A$8,MATCH(HU37,'Коэффициент Кн'!$A$2:$A$8,1))))/(IF(HU37&gt;2.1,1.07,(INDEX('Коэффициент Кн'!$A$2:$A$8,MATCH(HU37,'Коэффициент Кн'!$A$2:$A$8,1)+1)))-(INDEX('Коэффициент Кн'!$A$2:$A$8,MATCH(HU37,'Коэффициент Кн'!$A$2:$A$8,1))))))))</f>
        <v/>
      </c>
      <c r="HV38" s="29" t="str">
        <f>IF(HV36="","",IF(HV37="","Задайте газовыделение",IF(HV37&lt;'Коэффициент Кн'!$A$2,'Коэффициент Кн'!$B$2,IF(HV37&gt;='Коэффициент Кн'!$A$8,'Коэффициент Кн'!$B$8,INDEX('Коэффициент Кн'!$B:$B,(ROW(INDEX('Коэффициент Кн'!$A$2:$A$8,MATCH(HV37,'Коэффициент Кн'!$A$2:$A$8,1)))))-(INDEX('Коэффициент Кн'!$B:$B,(ROW(INDEX('Коэффициент Кн'!$A$2:$A$8,MATCH(HV37,'Коэффициент Кн'!$A$2:$A$8,1)))))-INDEX('Коэффициент Кн'!$B:$B,(ROW(INDEX('Коэффициент Кн'!$A$2:$A$8,MATCH(HV37,'Коэффициент Кн'!$A$2:$A$8,1)+1)))))*(HV37-(INDEX('Коэффициент Кн'!$A$2:$A$8,MATCH(HV37,'Коэффициент Кн'!$A$2:$A$8,1))))/(IF(HV37&gt;2.1,1.07,(INDEX('Коэффициент Кн'!$A$2:$A$8,MATCH(HV37,'Коэффициент Кн'!$A$2:$A$8,1)+1)))-(INDEX('Коэффициент Кн'!$A$2:$A$8,MATCH(HV37,'Коэффициент Кн'!$A$2:$A$8,1))))))))</f>
        <v/>
      </c>
      <c r="HW38" s="29" t="str">
        <f>IF(HW36="","",IF(HW37="","Задайте газовыделение",IF(HW37&lt;'Коэффициент Кн'!$A$2,'Коэффициент Кн'!$B$2,IF(HW37&gt;='Коэффициент Кн'!$A$8,'Коэффициент Кн'!$B$8,INDEX('Коэффициент Кн'!$B:$B,(ROW(INDEX('Коэффициент Кн'!$A$2:$A$8,MATCH(HW37,'Коэффициент Кн'!$A$2:$A$8,1)))))-(INDEX('Коэффициент Кн'!$B:$B,(ROW(INDEX('Коэффициент Кн'!$A$2:$A$8,MATCH(HW37,'Коэффициент Кн'!$A$2:$A$8,1)))))-INDEX('Коэффициент Кн'!$B:$B,(ROW(INDEX('Коэффициент Кн'!$A$2:$A$8,MATCH(HW37,'Коэффициент Кн'!$A$2:$A$8,1)+1)))))*(HW37-(INDEX('Коэффициент Кн'!$A$2:$A$8,MATCH(HW37,'Коэффициент Кн'!$A$2:$A$8,1))))/(IF(HW37&gt;2.1,1.07,(INDEX('Коэффициент Кн'!$A$2:$A$8,MATCH(HW37,'Коэффициент Кн'!$A$2:$A$8,1)+1)))-(INDEX('Коэффициент Кн'!$A$2:$A$8,MATCH(HW37,'Коэффициент Кн'!$A$2:$A$8,1))))))))</f>
        <v/>
      </c>
      <c r="HX38" s="29" t="str">
        <f>IF(HX36="","",IF(HX37="","Задайте газовыделение",IF(HX37&lt;'Коэффициент Кн'!$A$2,'Коэффициент Кн'!$B$2,IF(HX37&gt;='Коэффициент Кн'!$A$8,'Коэффициент Кн'!$B$8,INDEX('Коэффициент Кн'!$B:$B,(ROW(INDEX('Коэффициент Кн'!$A$2:$A$8,MATCH(HX37,'Коэффициент Кн'!$A$2:$A$8,1)))))-(INDEX('Коэффициент Кн'!$B:$B,(ROW(INDEX('Коэффициент Кн'!$A$2:$A$8,MATCH(HX37,'Коэффициент Кн'!$A$2:$A$8,1)))))-INDEX('Коэффициент Кн'!$B:$B,(ROW(INDEX('Коэффициент Кн'!$A$2:$A$8,MATCH(HX37,'Коэффициент Кн'!$A$2:$A$8,1)+1)))))*(HX37-(INDEX('Коэффициент Кн'!$A$2:$A$8,MATCH(HX37,'Коэффициент Кн'!$A$2:$A$8,1))))/(IF(HX37&gt;2.1,1.07,(INDEX('Коэффициент Кн'!$A$2:$A$8,MATCH(HX37,'Коэффициент Кн'!$A$2:$A$8,1)+1)))-(INDEX('Коэффициент Кн'!$A$2:$A$8,MATCH(HX37,'Коэффициент Кн'!$A$2:$A$8,1))))))))</f>
        <v/>
      </c>
      <c r="HY38" s="29" t="str">
        <f>IF(HY36="","",IF(HY37="","Задайте газовыделение",IF(HY37&lt;'Коэффициент Кн'!$A$2,'Коэффициент Кн'!$B$2,IF(HY37&gt;='Коэффициент Кн'!$A$8,'Коэффициент Кн'!$B$8,INDEX('Коэффициент Кн'!$B:$B,(ROW(INDEX('Коэффициент Кн'!$A$2:$A$8,MATCH(HY37,'Коэффициент Кн'!$A$2:$A$8,1)))))-(INDEX('Коэффициент Кн'!$B:$B,(ROW(INDEX('Коэффициент Кн'!$A$2:$A$8,MATCH(HY37,'Коэффициент Кн'!$A$2:$A$8,1)))))-INDEX('Коэффициент Кн'!$B:$B,(ROW(INDEX('Коэффициент Кн'!$A$2:$A$8,MATCH(HY37,'Коэффициент Кн'!$A$2:$A$8,1)+1)))))*(HY37-(INDEX('Коэффициент Кн'!$A$2:$A$8,MATCH(HY37,'Коэффициент Кн'!$A$2:$A$8,1))))/(IF(HY37&gt;2.1,1.07,(INDEX('Коэффициент Кн'!$A$2:$A$8,MATCH(HY37,'Коэффициент Кн'!$A$2:$A$8,1)+1)))-(INDEX('Коэффициент Кн'!$A$2:$A$8,MATCH(HY37,'Коэффициент Кн'!$A$2:$A$8,1))))))))</f>
        <v/>
      </c>
      <c r="HZ38" s="29" t="str">
        <f>IF(HZ36="","",IF(HZ37="","Задайте газовыделение",IF(HZ37&lt;'Коэффициент Кн'!$A$2,'Коэффициент Кн'!$B$2,IF(HZ37&gt;='Коэффициент Кн'!$A$8,'Коэффициент Кн'!$B$8,INDEX('Коэффициент Кн'!$B:$B,(ROW(INDEX('Коэффициент Кн'!$A$2:$A$8,MATCH(HZ37,'Коэффициент Кн'!$A$2:$A$8,1)))))-(INDEX('Коэффициент Кн'!$B:$B,(ROW(INDEX('Коэффициент Кн'!$A$2:$A$8,MATCH(HZ37,'Коэффициент Кн'!$A$2:$A$8,1)))))-INDEX('Коэффициент Кн'!$B:$B,(ROW(INDEX('Коэффициент Кн'!$A$2:$A$8,MATCH(HZ37,'Коэффициент Кн'!$A$2:$A$8,1)+1)))))*(HZ37-(INDEX('Коэффициент Кн'!$A$2:$A$8,MATCH(HZ37,'Коэффициент Кн'!$A$2:$A$8,1))))/(IF(HZ37&gt;2.1,1.07,(INDEX('Коэффициент Кн'!$A$2:$A$8,MATCH(HZ37,'Коэффициент Кн'!$A$2:$A$8,1)+1)))-(INDEX('Коэффициент Кн'!$A$2:$A$8,MATCH(HZ37,'Коэффициент Кн'!$A$2:$A$8,1))))))))</f>
        <v/>
      </c>
      <c r="IA38" s="29" t="str">
        <f>IF(IA36="","",IF(IA37="","Задайте газовыделение",IF(IA37&lt;'Коэффициент Кн'!$A$2,'Коэффициент Кн'!$B$2,IF(IA37&gt;='Коэффициент Кн'!$A$8,'Коэффициент Кн'!$B$8,INDEX('Коэффициент Кн'!$B:$B,(ROW(INDEX('Коэффициент Кн'!$A$2:$A$8,MATCH(IA37,'Коэффициент Кн'!$A$2:$A$8,1)))))-(INDEX('Коэффициент Кн'!$B:$B,(ROW(INDEX('Коэффициент Кн'!$A$2:$A$8,MATCH(IA37,'Коэффициент Кн'!$A$2:$A$8,1)))))-INDEX('Коэффициент Кн'!$B:$B,(ROW(INDEX('Коэффициент Кн'!$A$2:$A$8,MATCH(IA37,'Коэффициент Кн'!$A$2:$A$8,1)+1)))))*(IA37-(INDEX('Коэффициент Кн'!$A$2:$A$8,MATCH(IA37,'Коэффициент Кн'!$A$2:$A$8,1))))/(IF(IA37&gt;2.1,1.07,(INDEX('Коэффициент Кн'!$A$2:$A$8,MATCH(IA37,'Коэффициент Кн'!$A$2:$A$8,1)+1)))-(INDEX('Коэффициент Кн'!$A$2:$A$8,MATCH(IA37,'Коэффициент Кн'!$A$2:$A$8,1))))))))</f>
        <v/>
      </c>
      <c r="IB38" s="29" t="str">
        <f>IF(IB36="","",IF(IB37="","Задайте газовыделение",IF(IB37&lt;'Коэффициент Кн'!$A$2,'Коэффициент Кн'!$B$2,IF(IB37&gt;='Коэффициент Кн'!$A$8,'Коэффициент Кн'!$B$8,INDEX('Коэффициент Кн'!$B:$B,(ROW(INDEX('Коэффициент Кн'!$A$2:$A$8,MATCH(IB37,'Коэффициент Кн'!$A$2:$A$8,1)))))-(INDEX('Коэффициент Кн'!$B:$B,(ROW(INDEX('Коэффициент Кн'!$A$2:$A$8,MATCH(IB37,'Коэффициент Кн'!$A$2:$A$8,1)))))-INDEX('Коэффициент Кн'!$B:$B,(ROW(INDEX('Коэффициент Кн'!$A$2:$A$8,MATCH(IB37,'Коэффициент Кн'!$A$2:$A$8,1)+1)))))*(IB37-(INDEX('Коэффициент Кн'!$A$2:$A$8,MATCH(IB37,'Коэффициент Кн'!$A$2:$A$8,1))))/(IF(IB37&gt;2.1,1.07,(INDEX('Коэффициент Кн'!$A$2:$A$8,MATCH(IB37,'Коэффициент Кн'!$A$2:$A$8,1)+1)))-(INDEX('Коэффициент Кн'!$A$2:$A$8,MATCH(IB37,'Коэффициент Кн'!$A$2:$A$8,1))))))))</f>
        <v/>
      </c>
      <c r="IC38" s="29" t="str">
        <f>IF(IC36="","",IF(IC37="","Задайте газовыделение",IF(IC37&lt;'Коэффициент Кн'!$A$2,'Коэффициент Кн'!$B$2,IF(IC37&gt;='Коэффициент Кн'!$A$8,'Коэффициент Кн'!$B$8,INDEX('Коэффициент Кн'!$B:$B,(ROW(INDEX('Коэффициент Кн'!$A$2:$A$8,MATCH(IC37,'Коэффициент Кн'!$A$2:$A$8,1)))))-(INDEX('Коэффициент Кн'!$B:$B,(ROW(INDEX('Коэффициент Кн'!$A$2:$A$8,MATCH(IC37,'Коэффициент Кн'!$A$2:$A$8,1)))))-INDEX('Коэффициент Кн'!$B:$B,(ROW(INDEX('Коэффициент Кн'!$A$2:$A$8,MATCH(IC37,'Коэффициент Кн'!$A$2:$A$8,1)+1)))))*(IC37-(INDEX('Коэффициент Кн'!$A$2:$A$8,MATCH(IC37,'Коэффициент Кн'!$A$2:$A$8,1))))/(IF(IC37&gt;2.1,1.07,(INDEX('Коэффициент Кн'!$A$2:$A$8,MATCH(IC37,'Коэффициент Кн'!$A$2:$A$8,1)+1)))-(INDEX('Коэффициент Кн'!$A$2:$A$8,MATCH(IC37,'Коэффициент Кн'!$A$2:$A$8,1))))))))</f>
        <v/>
      </c>
      <c r="ID38" s="29" t="str">
        <f>IF(ID36="","",IF(ID37="","Задайте газовыделение",IF(ID37&lt;'Коэффициент Кн'!$A$2,'Коэффициент Кн'!$B$2,IF(ID37&gt;='Коэффициент Кн'!$A$8,'Коэффициент Кн'!$B$8,INDEX('Коэффициент Кн'!$B:$B,(ROW(INDEX('Коэффициент Кн'!$A$2:$A$8,MATCH(ID37,'Коэффициент Кн'!$A$2:$A$8,1)))))-(INDEX('Коэффициент Кн'!$B:$B,(ROW(INDEX('Коэффициент Кн'!$A$2:$A$8,MATCH(ID37,'Коэффициент Кн'!$A$2:$A$8,1)))))-INDEX('Коэффициент Кн'!$B:$B,(ROW(INDEX('Коэффициент Кн'!$A$2:$A$8,MATCH(ID37,'Коэффициент Кн'!$A$2:$A$8,1)+1)))))*(ID37-(INDEX('Коэффициент Кн'!$A$2:$A$8,MATCH(ID37,'Коэффициент Кн'!$A$2:$A$8,1))))/(IF(ID37&gt;2.1,1.07,(INDEX('Коэффициент Кн'!$A$2:$A$8,MATCH(ID37,'Коэффициент Кн'!$A$2:$A$8,1)+1)))-(INDEX('Коэффициент Кн'!$A$2:$A$8,MATCH(ID37,'Коэффициент Кн'!$A$2:$A$8,1))))))))</f>
        <v/>
      </c>
      <c r="IE38" s="29" t="str">
        <f>IF(IE36="","",IF(IE37="","Задайте газовыделение",IF(IE37&lt;'Коэффициент Кн'!$A$2,'Коэффициент Кн'!$B$2,IF(IE37&gt;='Коэффициент Кн'!$A$8,'Коэффициент Кн'!$B$8,INDEX('Коэффициент Кн'!$B:$B,(ROW(INDEX('Коэффициент Кн'!$A$2:$A$8,MATCH(IE37,'Коэффициент Кн'!$A$2:$A$8,1)))))-(INDEX('Коэффициент Кн'!$B:$B,(ROW(INDEX('Коэффициент Кн'!$A$2:$A$8,MATCH(IE37,'Коэффициент Кн'!$A$2:$A$8,1)))))-INDEX('Коэффициент Кн'!$B:$B,(ROW(INDEX('Коэффициент Кн'!$A$2:$A$8,MATCH(IE37,'Коэффициент Кн'!$A$2:$A$8,1)+1)))))*(IE37-(INDEX('Коэффициент Кн'!$A$2:$A$8,MATCH(IE37,'Коэффициент Кн'!$A$2:$A$8,1))))/(IF(IE37&gt;2.1,1.07,(INDEX('Коэффициент Кн'!$A$2:$A$8,MATCH(IE37,'Коэффициент Кн'!$A$2:$A$8,1)+1)))-(INDEX('Коэффициент Кн'!$A$2:$A$8,MATCH(IE37,'Коэффициент Кн'!$A$2:$A$8,1))))))))</f>
        <v/>
      </c>
      <c r="IF38" s="29" t="str">
        <f>IF(IF36="","",IF(IF37="","Задайте газовыделение",IF(IF37&lt;'Коэффициент Кн'!$A$2,'Коэффициент Кн'!$B$2,IF(IF37&gt;='Коэффициент Кн'!$A$8,'Коэффициент Кн'!$B$8,INDEX('Коэффициент Кн'!$B:$B,(ROW(INDEX('Коэффициент Кн'!$A$2:$A$8,MATCH(IF37,'Коэффициент Кн'!$A$2:$A$8,1)))))-(INDEX('Коэффициент Кн'!$B:$B,(ROW(INDEX('Коэффициент Кн'!$A$2:$A$8,MATCH(IF37,'Коэффициент Кн'!$A$2:$A$8,1)))))-INDEX('Коэффициент Кн'!$B:$B,(ROW(INDEX('Коэффициент Кн'!$A$2:$A$8,MATCH(IF37,'Коэффициент Кн'!$A$2:$A$8,1)+1)))))*(IF37-(INDEX('Коэффициент Кн'!$A$2:$A$8,MATCH(IF37,'Коэффициент Кн'!$A$2:$A$8,1))))/(IF(IF37&gt;2.1,1.07,(INDEX('Коэффициент Кн'!$A$2:$A$8,MATCH(IF37,'Коэффициент Кн'!$A$2:$A$8,1)+1)))-(INDEX('Коэффициент Кн'!$A$2:$A$8,MATCH(IF37,'Коэффициент Кн'!$A$2:$A$8,1))))))))</f>
        <v/>
      </c>
      <c r="IG38" s="29" t="str">
        <f>IF(IG36="","",IF(IG37="","Задайте газовыделение",IF(IG37&lt;'Коэффициент Кн'!$A$2,'Коэффициент Кн'!$B$2,IF(IG37&gt;='Коэффициент Кн'!$A$8,'Коэффициент Кн'!$B$8,INDEX('Коэффициент Кн'!$B:$B,(ROW(INDEX('Коэффициент Кн'!$A$2:$A$8,MATCH(IG37,'Коэффициент Кн'!$A$2:$A$8,1)))))-(INDEX('Коэффициент Кн'!$B:$B,(ROW(INDEX('Коэффициент Кн'!$A$2:$A$8,MATCH(IG37,'Коэффициент Кн'!$A$2:$A$8,1)))))-INDEX('Коэффициент Кн'!$B:$B,(ROW(INDEX('Коэффициент Кн'!$A$2:$A$8,MATCH(IG37,'Коэффициент Кн'!$A$2:$A$8,1)+1)))))*(IG37-(INDEX('Коэффициент Кн'!$A$2:$A$8,MATCH(IG37,'Коэффициент Кн'!$A$2:$A$8,1))))/(IF(IG37&gt;2.1,1.07,(INDEX('Коэффициент Кн'!$A$2:$A$8,MATCH(IG37,'Коэффициент Кн'!$A$2:$A$8,1)+1)))-(INDEX('Коэффициент Кн'!$A$2:$A$8,MATCH(IG37,'Коэффициент Кн'!$A$2:$A$8,1))))))))</f>
        <v/>
      </c>
      <c r="IH38" s="29" t="str">
        <f>IF(IH36="","",IF(IH37="","Задайте газовыделение",IF(IH37&lt;'Коэффициент Кн'!$A$2,'Коэффициент Кн'!$B$2,IF(IH37&gt;='Коэффициент Кн'!$A$8,'Коэффициент Кн'!$B$8,INDEX('Коэффициент Кн'!$B:$B,(ROW(INDEX('Коэффициент Кн'!$A$2:$A$8,MATCH(IH37,'Коэффициент Кн'!$A$2:$A$8,1)))))-(INDEX('Коэффициент Кн'!$B:$B,(ROW(INDEX('Коэффициент Кн'!$A$2:$A$8,MATCH(IH37,'Коэффициент Кн'!$A$2:$A$8,1)))))-INDEX('Коэффициент Кн'!$B:$B,(ROW(INDEX('Коэффициент Кн'!$A$2:$A$8,MATCH(IH37,'Коэффициент Кн'!$A$2:$A$8,1)+1)))))*(IH37-(INDEX('Коэффициент Кн'!$A$2:$A$8,MATCH(IH37,'Коэффициент Кн'!$A$2:$A$8,1))))/(IF(IH37&gt;2.1,1.07,(INDEX('Коэффициент Кн'!$A$2:$A$8,MATCH(IH37,'Коэффициент Кн'!$A$2:$A$8,1)+1)))-(INDEX('Коэффициент Кн'!$A$2:$A$8,MATCH(IH37,'Коэффициент Кн'!$A$2:$A$8,1))))))))</f>
        <v/>
      </c>
      <c r="II38" s="29" t="str">
        <f>IF(II36="","",IF(II37="","Задайте газовыделение",IF(II37&lt;'Коэффициент Кн'!$A$2,'Коэффициент Кн'!$B$2,IF(II37&gt;='Коэффициент Кн'!$A$8,'Коэффициент Кн'!$B$8,INDEX('Коэффициент Кн'!$B:$B,(ROW(INDEX('Коэффициент Кн'!$A$2:$A$8,MATCH(II37,'Коэффициент Кн'!$A$2:$A$8,1)))))-(INDEX('Коэффициент Кн'!$B:$B,(ROW(INDEX('Коэффициент Кн'!$A$2:$A$8,MATCH(II37,'Коэффициент Кн'!$A$2:$A$8,1)))))-INDEX('Коэффициент Кн'!$B:$B,(ROW(INDEX('Коэффициент Кн'!$A$2:$A$8,MATCH(II37,'Коэффициент Кн'!$A$2:$A$8,1)+1)))))*(II37-(INDEX('Коэффициент Кн'!$A$2:$A$8,MATCH(II37,'Коэффициент Кн'!$A$2:$A$8,1))))/(IF(II37&gt;2.1,1.07,(INDEX('Коэффициент Кн'!$A$2:$A$8,MATCH(II37,'Коэффициент Кн'!$A$2:$A$8,1)+1)))-(INDEX('Коэффициент Кн'!$A$2:$A$8,MATCH(II37,'Коэффициент Кн'!$A$2:$A$8,1))))))))</f>
        <v/>
      </c>
      <c r="IJ38" s="29" t="str">
        <f>IF(IJ36="","",IF(IJ37="","Задайте газовыделение",IF(IJ37&lt;'Коэффициент Кн'!$A$2,'Коэффициент Кн'!$B$2,IF(IJ37&gt;='Коэффициент Кн'!$A$8,'Коэффициент Кн'!$B$8,INDEX('Коэффициент Кн'!$B:$B,(ROW(INDEX('Коэффициент Кн'!$A$2:$A$8,MATCH(IJ37,'Коэффициент Кн'!$A$2:$A$8,1)))))-(INDEX('Коэффициент Кн'!$B:$B,(ROW(INDEX('Коэффициент Кн'!$A$2:$A$8,MATCH(IJ37,'Коэффициент Кн'!$A$2:$A$8,1)))))-INDEX('Коэффициент Кн'!$B:$B,(ROW(INDEX('Коэффициент Кн'!$A$2:$A$8,MATCH(IJ37,'Коэффициент Кн'!$A$2:$A$8,1)+1)))))*(IJ37-(INDEX('Коэффициент Кн'!$A$2:$A$8,MATCH(IJ37,'Коэффициент Кн'!$A$2:$A$8,1))))/(IF(IJ37&gt;2.1,1.07,(INDEX('Коэффициент Кн'!$A$2:$A$8,MATCH(IJ37,'Коэффициент Кн'!$A$2:$A$8,1)+1)))-(INDEX('Коэффициент Кн'!$A$2:$A$8,MATCH(IJ37,'Коэффициент Кн'!$A$2:$A$8,1))))))))</f>
        <v/>
      </c>
      <c r="IK38" s="29" t="str">
        <f>IF(IK36="","",IF(IK37="","Задайте газовыделение",IF(IK37&lt;'Коэффициент Кн'!$A$2,'Коэффициент Кн'!$B$2,IF(IK37&gt;='Коэффициент Кн'!$A$8,'Коэффициент Кн'!$B$8,INDEX('Коэффициент Кн'!$B:$B,(ROW(INDEX('Коэффициент Кн'!$A$2:$A$8,MATCH(IK37,'Коэффициент Кн'!$A$2:$A$8,1)))))-(INDEX('Коэффициент Кн'!$B:$B,(ROW(INDEX('Коэффициент Кн'!$A$2:$A$8,MATCH(IK37,'Коэффициент Кн'!$A$2:$A$8,1)))))-INDEX('Коэффициент Кн'!$B:$B,(ROW(INDEX('Коэффициент Кн'!$A$2:$A$8,MATCH(IK37,'Коэффициент Кн'!$A$2:$A$8,1)+1)))))*(IK37-(INDEX('Коэффициент Кн'!$A$2:$A$8,MATCH(IK37,'Коэффициент Кн'!$A$2:$A$8,1))))/(IF(IK37&gt;2.1,1.07,(INDEX('Коэффициент Кн'!$A$2:$A$8,MATCH(IK37,'Коэффициент Кн'!$A$2:$A$8,1)+1)))-(INDEX('Коэффициент Кн'!$A$2:$A$8,MATCH(IK37,'Коэффициент Кн'!$A$2:$A$8,1))))))))</f>
        <v/>
      </c>
      <c r="IL38" s="29" t="str">
        <f>IF(IL36="","",IF(IL37="","Задайте газовыделение",IF(IL37&lt;'Коэффициент Кн'!$A$2,'Коэффициент Кн'!$B$2,IF(IL37&gt;='Коэффициент Кн'!$A$8,'Коэффициент Кн'!$B$8,INDEX('Коэффициент Кн'!$B:$B,(ROW(INDEX('Коэффициент Кн'!$A$2:$A$8,MATCH(IL37,'Коэффициент Кн'!$A$2:$A$8,1)))))-(INDEX('Коэффициент Кн'!$B:$B,(ROW(INDEX('Коэффициент Кн'!$A$2:$A$8,MATCH(IL37,'Коэффициент Кн'!$A$2:$A$8,1)))))-INDEX('Коэффициент Кн'!$B:$B,(ROW(INDEX('Коэффициент Кн'!$A$2:$A$8,MATCH(IL37,'Коэффициент Кн'!$A$2:$A$8,1)+1)))))*(IL37-(INDEX('Коэффициент Кн'!$A$2:$A$8,MATCH(IL37,'Коэффициент Кн'!$A$2:$A$8,1))))/(IF(IL37&gt;2.1,1.07,(INDEX('Коэффициент Кн'!$A$2:$A$8,MATCH(IL37,'Коэффициент Кн'!$A$2:$A$8,1)+1)))-(INDEX('Коэффициент Кн'!$A$2:$A$8,MATCH(IL37,'Коэффициент Кн'!$A$2:$A$8,1))))))))</f>
        <v/>
      </c>
      <c r="IM38" s="29" t="str">
        <f>IF(IM36="","",IF(IM37="","Задайте газовыделение",IF(IM37&lt;'Коэффициент Кн'!$A$2,'Коэффициент Кн'!$B$2,IF(IM37&gt;='Коэффициент Кн'!$A$8,'Коэффициент Кн'!$B$8,INDEX('Коэффициент Кн'!$B:$B,(ROW(INDEX('Коэффициент Кн'!$A$2:$A$8,MATCH(IM37,'Коэффициент Кн'!$A$2:$A$8,1)))))-(INDEX('Коэффициент Кн'!$B:$B,(ROW(INDEX('Коэффициент Кн'!$A$2:$A$8,MATCH(IM37,'Коэффициент Кн'!$A$2:$A$8,1)))))-INDEX('Коэффициент Кн'!$B:$B,(ROW(INDEX('Коэффициент Кн'!$A$2:$A$8,MATCH(IM37,'Коэффициент Кн'!$A$2:$A$8,1)+1)))))*(IM37-(INDEX('Коэффициент Кн'!$A$2:$A$8,MATCH(IM37,'Коэффициент Кн'!$A$2:$A$8,1))))/(IF(IM37&gt;2.1,1.07,(INDEX('Коэффициент Кн'!$A$2:$A$8,MATCH(IM37,'Коэффициент Кн'!$A$2:$A$8,1)+1)))-(INDEX('Коэффициент Кн'!$A$2:$A$8,MATCH(IM37,'Коэффициент Кн'!$A$2:$A$8,1))))))))</f>
        <v/>
      </c>
      <c r="IN38" s="29" t="str">
        <f>IF(IN36="","",IF(IN37="","Задайте газовыделение",IF(IN37&lt;'Коэффициент Кн'!$A$2,'Коэффициент Кн'!$B$2,IF(IN37&gt;='Коэффициент Кн'!$A$8,'Коэффициент Кн'!$B$8,INDEX('Коэффициент Кн'!$B:$B,(ROW(INDEX('Коэффициент Кн'!$A$2:$A$8,MATCH(IN37,'Коэффициент Кн'!$A$2:$A$8,1)))))-(INDEX('Коэффициент Кн'!$B:$B,(ROW(INDEX('Коэффициент Кн'!$A$2:$A$8,MATCH(IN37,'Коэффициент Кн'!$A$2:$A$8,1)))))-INDEX('Коэффициент Кн'!$B:$B,(ROW(INDEX('Коэффициент Кн'!$A$2:$A$8,MATCH(IN37,'Коэффициент Кн'!$A$2:$A$8,1)+1)))))*(IN37-(INDEX('Коэффициент Кн'!$A$2:$A$8,MATCH(IN37,'Коэффициент Кн'!$A$2:$A$8,1))))/(IF(IN37&gt;2.1,1.07,(INDEX('Коэффициент Кн'!$A$2:$A$8,MATCH(IN37,'Коэффициент Кн'!$A$2:$A$8,1)+1)))-(INDEX('Коэффициент Кн'!$A$2:$A$8,MATCH(IN37,'Коэффициент Кн'!$A$2:$A$8,1))))))))</f>
        <v/>
      </c>
      <c r="IO38" s="29" t="str">
        <f>IF(IO36="","",IF(IO37="","Задайте газовыделение",IF(IO37&lt;'Коэффициент Кн'!$A$2,'Коэффициент Кн'!$B$2,IF(IO37&gt;='Коэффициент Кн'!$A$8,'Коэффициент Кн'!$B$8,INDEX('Коэффициент Кн'!$B:$B,(ROW(INDEX('Коэффициент Кн'!$A$2:$A$8,MATCH(IO37,'Коэффициент Кн'!$A$2:$A$8,1)))))-(INDEX('Коэффициент Кн'!$B:$B,(ROW(INDEX('Коэффициент Кн'!$A$2:$A$8,MATCH(IO37,'Коэффициент Кн'!$A$2:$A$8,1)))))-INDEX('Коэффициент Кн'!$B:$B,(ROW(INDEX('Коэффициент Кн'!$A$2:$A$8,MATCH(IO37,'Коэффициент Кн'!$A$2:$A$8,1)+1)))))*(IO37-(INDEX('Коэффициент Кн'!$A$2:$A$8,MATCH(IO37,'Коэффициент Кн'!$A$2:$A$8,1))))/(IF(IO37&gt;2.1,1.07,(INDEX('Коэффициент Кн'!$A$2:$A$8,MATCH(IO37,'Коэффициент Кн'!$A$2:$A$8,1)+1)))-(INDEX('Коэффициент Кн'!$A$2:$A$8,MATCH(IO37,'Коэффициент Кн'!$A$2:$A$8,1))))))))</f>
        <v/>
      </c>
      <c r="IP38" s="29" t="str">
        <f>IF(IP36="","",IF(IP37="","Задайте газовыделение",IF(IP37&lt;'Коэффициент Кн'!$A$2,'Коэффициент Кн'!$B$2,IF(IP37&gt;='Коэффициент Кн'!$A$8,'Коэффициент Кн'!$B$8,INDEX('Коэффициент Кн'!$B:$B,(ROW(INDEX('Коэффициент Кн'!$A$2:$A$8,MATCH(IP37,'Коэффициент Кн'!$A$2:$A$8,1)))))-(INDEX('Коэффициент Кн'!$B:$B,(ROW(INDEX('Коэффициент Кн'!$A$2:$A$8,MATCH(IP37,'Коэффициент Кн'!$A$2:$A$8,1)))))-INDEX('Коэффициент Кн'!$B:$B,(ROW(INDEX('Коэффициент Кн'!$A$2:$A$8,MATCH(IP37,'Коэффициент Кн'!$A$2:$A$8,1)+1)))))*(IP37-(INDEX('Коэффициент Кн'!$A$2:$A$8,MATCH(IP37,'Коэффициент Кн'!$A$2:$A$8,1))))/(IF(IP37&gt;2.1,1.07,(INDEX('Коэффициент Кн'!$A$2:$A$8,MATCH(IP37,'Коэффициент Кн'!$A$2:$A$8,1)+1)))-(INDEX('Коэффициент Кн'!$A$2:$A$8,MATCH(IP37,'Коэффициент Кн'!$A$2:$A$8,1))))))))</f>
        <v/>
      </c>
      <c r="IQ38" s="29" t="str">
        <f>IF(IQ36="","",IF(IQ37="","Задайте газовыделение",IF(IQ37&lt;'Коэффициент Кн'!$A$2,'Коэффициент Кн'!$B$2,IF(IQ37&gt;='Коэффициент Кн'!$A$8,'Коэффициент Кн'!$B$8,INDEX('Коэффициент Кн'!$B:$B,(ROW(INDEX('Коэффициент Кн'!$A$2:$A$8,MATCH(IQ37,'Коэффициент Кн'!$A$2:$A$8,1)))))-(INDEX('Коэффициент Кн'!$B:$B,(ROW(INDEX('Коэффициент Кн'!$A$2:$A$8,MATCH(IQ37,'Коэффициент Кн'!$A$2:$A$8,1)))))-INDEX('Коэффициент Кн'!$B:$B,(ROW(INDEX('Коэффициент Кн'!$A$2:$A$8,MATCH(IQ37,'Коэффициент Кн'!$A$2:$A$8,1)+1)))))*(IQ37-(INDEX('Коэффициент Кн'!$A$2:$A$8,MATCH(IQ37,'Коэффициент Кн'!$A$2:$A$8,1))))/(IF(IQ37&gt;2.1,1.07,(INDEX('Коэффициент Кн'!$A$2:$A$8,MATCH(IQ37,'Коэффициент Кн'!$A$2:$A$8,1)+1)))-(INDEX('Коэффициент Кн'!$A$2:$A$8,MATCH(IQ37,'Коэффициент Кн'!$A$2:$A$8,1))))))))</f>
        <v/>
      </c>
      <c r="IR38" s="29" t="str">
        <f>IF(IR36="","",IF(IR37="","Задайте газовыделение",IF(IR37&lt;'Коэффициент Кн'!$A$2,'Коэффициент Кн'!$B$2,IF(IR37&gt;='Коэффициент Кн'!$A$8,'Коэффициент Кн'!$B$8,INDEX('Коэффициент Кн'!$B:$B,(ROW(INDEX('Коэффициент Кн'!$A$2:$A$8,MATCH(IR37,'Коэффициент Кн'!$A$2:$A$8,1)))))-(INDEX('Коэффициент Кн'!$B:$B,(ROW(INDEX('Коэффициент Кн'!$A$2:$A$8,MATCH(IR37,'Коэффициент Кн'!$A$2:$A$8,1)))))-INDEX('Коэффициент Кн'!$B:$B,(ROW(INDEX('Коэффициент Кн'!$A$2:$A$8,MATCH(IR37,'Коэффициент Кн'!$A$2:$A$8,1)+1)))))*(IR37-(INDEX('Коэффициент Кн'!$A$2:$A$8,MATCH(IR37,'Коэффициент Кн'!$A$2:$A$8,1))))/(IF(IR37&gt;2.1,1.07,(INDEX('Коэффициент Кн'!$A$2:$A$8,MATCH(IR37,'Коэффициент Кн'!$A$2:$A$8,1)+1)))-(INDEX('Коэффициент Кн'!$A$2:$A$8,MATCH(IR37,'Коэффициент Кн'!$A$2:$A$8,1))))))))</f>
        <v/>
      </c>
      <c r="IS38" s="29" t="str">
        <f>IF(IS36="","",IF(IS37="","Задайте газовыделение",IF(IS37&lt;'Коэффициент Кн'!$A$2,'Коэффициент Кн'!$B$2,IF(IS37&gt;='Коэффициент Кн'!$A$8,'Коэффициент Кн'!$B$8,INDEX('Коэффициент Кн'!$B:$B,(ROW(INDEX('Коэффициент Кн'!$A$2:$A$8,MATCH(IS37,'Коэффициент Кн'!$A$2:$A$8,1)))))-(INDEX('Коэффициент Кн'!$B:$B,(ROW(INDEX('Коэффициент Кн'!$A$2:$A$8,MATCH(IS37,'Коэффициент Кн'!$A$2:$A$8,1)))))-INDEX('Коэффициент Кн'!$B:$B,(ROW(INDEX('Коэффициент Кн'!$A$2:$A$8,MATCH(IS37,'Коэффициент Кн'!$A$2:$A$8,1)+1)))))*(IS37-(INDEX('Коэффициент Кн'!$A$2:$A$8,MATCH(IS37,'Коэффициент Кн'!$A$2:$A$8,1))))/(IF(IS37&gt;2.1,1.07,(INDEX('Коэффициент Кн'!$A$2:$A$8,MATCH(IS37,'Коэффициент Кн'!$A$2:$A$8,1)+1)))-(INDEX('Коэффициент Кн'!$A$2:$A$8,MATCH(IS37,'Коэффициент Кн'!$A$2:$A$8,1))))))))</f>
        <v/>
      </c>
      <c r="IT38" s="29" t="str">
        <f>IF(IT36="","",IF(IT37="","Задайте газовыделение",IF(IT37&lt;'Коэффициент Кн'!$A$2,'Коэффициент Кн'!$B$2,IF(IT37&gt;='Коэффициент Кн'!$A$8,'Коэффициент Кн'!$B$8,INDEX('Коэффициент Кн'!$B:$B,(ROW(INDEX('Коэффициент Кн'!$A$2:$A$8,MATCH(IT37,'Коэффициент Кн'!$A$2:$A$8,1)))))-(INDEX('Коэффициент Кн'!$B:$B,(ROW(INDEX('Коэффициент Кн'!$A$2:$A$8,MATCH(IT37,'Коэффициент Кн'!$A$2:$A$8,1)))))-INDEX('Коэффициент Кн'!$B:$B,(ROW(INDEX('Коэффициент Кн'!$A$2:$A$8,MATCH(IT37,'Коэффициент Кн'!$A$2:$A$8,1)+1)))))*(IT37-(INDEX('Коэффициент Кн'!$A$2:$A$8,MATCH(IT37,'Коэффициент Кн'!$A$2:$A$8,1))))/(IF(IT37&gt;2.1,1.07,(INDEX('Коэффициент Кн'!$A$2:$A$8,MATCH(IT37,'Коэффициент Кн'!$A$2:$A$8,1)+1)))-(INDEX('Коэффициент Кн'!$A$2:$A$8,MATCH(IT37,'Коэффициент Кн'!$A$2:$A$8,1))))))))</f>
        <v/>
      </c>
      <c r="IU38" s="29" t="str">
        <f>IF(IU36="","",IF(IU37="","Задайте газовыделение",IF(IU37&lt;'Коэффициент Кн'!$A$2,'Коэффициент Кн'!$B$2,IF(IU37&gt;='Коэффициент Кн'!$A$8,'Коэффициент Кн'!$B$8,INDEX('Коэффициент Кн'!$B:$B,(ROW(INDEX('Коэффициент Кн'!$A$2:$A$8,MATCH(IU37,'Коэффициент Кн'!$A$2:$A$8,1)))))-(INDEX('Коэффициент Кн'!$B:$B,(ROW(INDEX('Коэффициент Кн'!$A$2:$A$8,MATCH(IU37,'Коэффициент Кн'!$A$2:$A$8,1)))))-INDEX('Коэффициент Кн'!$B:$B,(ROW(INDEX('Коэффициент Кн'!$A$2:$A$8,MATCH(IU37,'Коэффициент Кн'!$A$2:$A$8,1)+1)))))*(IU37-(INDEX('Коэффициент Кн'!$A$2:$A$8,MATCH(IU37,'Коэффициент Кн'!$A$2:$A$8,1))))/(IF(IU37&gt;2.1,1.07,(INDEX('Коэффициент Кн'!$A$2:$A$8,MATCH(IU37,'Коэффициент Кн'!$A$2:$A$8,1)+1)))-(INDEX('Коэффициент Кн'!$A$2:$A$8,MATCH(IU37,'Коэффициент Кн'!$A$2:$A$8,1))))))))</f>
        <v/>
      </c>
      <c r="IV38" s="29" t="str">
        <f>IF(IV36="","",IF(IV37="","Задайте газовыделение",IF(IV37&lt;'Коэффициент Кн'!$A$2,'Коэффициент Кн'!$B$2,IF(IV37&gt;='Коэффициент Кн'!$A$8,'Коэффициент Кн'!$B$8,INDEX('Коэффициент Кн'!$B:$B,(ROW(INDEX('Коэффициент Кн'!$A$2:$A$8,MATCH(IV37,'Коэффициент Кн'!$A$2:$A$8,1)))))-(INDEX('Коэффициент Кн'!$B:$B,(ROW(INDEX('Коэффициент Кн'!$A$2:$A$8,MATCH(IV37,'Коэффициент Кн'!$A$2:$A$8,1)))))-INDEX('Коэффициент Кн'!$B:$B,(ROW(INDEX('Коэффициент Кн'!$A$2:$A$8,MATCH(IV37,'Коэффициент Кн'!$A$2:$A$8,1)+1)))))*(IV37-(INDEX('Коэффициент Кн'!$A$2:$A$8,MATCH(IV37,'Коэффициент Кн'!$A$2:$A$8,1))))/(IF(IV37&gt;2.1,1.07,(INDEX('Коэффициент Кн'!$A$2:$A$8,MATCH(IV37,'Коэффициент Кн'!$A$2:$A$8,1)+1)))-(INDEX('Коэффициент Кн'!$A$2:$A$8,MATCH(IV37,'Коэффициент Кн'!$A$2:$A$8,1))))))))</f>
        <v/>
      </c>
      <c r="IW38" s="29" t="str">
        <f>IF(IW36="","",IF(IW37="","Задайте газовыделение",IF(IW37&lt;'Коэффициент Кн'!$A$2,'Коэффициент Кн'!$B$2,IF(IW37&gt;='Коэффициент Кн'!$A$8,'Коэффициент Кн'!$B$8,INDEX('Коэффициент Кн'!$B:$B,(ROW(INDEX('Коэффициент Кн'!$A$2:$A$8,MATCH(IW37,'Коэффициент Кн'!$A$2:$A$8,1)))))-(INDEX('Коэффициент Кн'!$B:$B,(ROW(INDEX('Коэффициент Кн'!$A$2:$A$8,MATCH(IW37,'Коэффициент Кн'!$A$2:$A$8,1)))))-INDEX('Коэффициент Кн'!$B:$B,(ROW(INDEX('Коэффициент Кн'!$A$2:$A$8,MATCH(IW37,'Коэффициент Кн'!$A$2:$A$8,1)+1)))))*(IW37-(INDEX('Коэффициент Кн'!$A$2:$A$8,MATCH(IW37,'Коэффициент Кн'!$A$2:$A$8,1))))/(IF(IW37&gt;2.1,1.07,(INDEX('Коэффициент Кн'!$A$2:$A$8,MATCH(IW37,'Коэффициент Кн'!$A$2:$A$8,1)+1)))-(INDEX('Коэффициент Кн'!$A$2:$A$8,MATCH(IW37,'Коэффициент Кн'!$A$2:$A$8,1))))))))</f>
        <v/>
      </c>
      <c r="IX38" s="29" t="str">
        <f>IF(IX36="","",IF(IX37="","Задайте газовыделение",IF(IX37&lt;'Коэффициент Кн'!$A$2,'Коэффициент Кн'!$B$2,IF(IX37&gt;='Коэффициент Кн'!$A$8,'Коэффициент Кн'!$B$8,INDEX('Коэффициент Кн'!$B:$B,(ROW(INDEX('Коэффициент Кн'!$A$2:$A$8,MATCH(IX37,'Коэффициент Кн'!$A$2:$A$8,1)))))-(INDEX('Коэффициент Кн'!$B:$B,(ROW(INDEX('Коэффициент Кн'!$A$2:$A$8,MATCH(IX37,'Коэффициент Кн'!$A$2:$A$8,1)))))-INDEX('Коэффициент Кн'!$B:$B,(ROW(INDEX('Коэффициент Кн'!$A$2:$A$8,MATCH(IX37,'Коэффициент Кн'!$A$2:$A$8,1)+1)))))*(IX37-(INDEX('Коэффициент Кн'!$A$2:$A$8,MATCH(IX37,'Коэффициент Кн'!$A$2:$A$8,1))))/(IF(IX37&gt;2.1,1.07,(INDEX('Коэффициент Кн'!$A$2:$A$8,MATCH(IX37,'Коэффициент Кн'!$A$2:$A$8,1)+1)))-(INDEX('Коэффициент Кн'!$A$2:$A$8,MATCH(IX37,'Коэффициент Кн'!$A$2:$A$8,1))))))))</f>
        <v/>
      </c>
      <c r="IY38" s="29" t="str">
        <f>IF(IY36="","",IF(IY37="","Задайте газовыделение",IF(IY37&lt;'Коэффициент Кн'!$A$2,'Коэффициент Кн'!$B$2,IF(IY37&gt;='Коэффициент Кн'!$A$8,'Коэффициент Кн'!$B$8,INDEX('Коэффициент Кн'!$B:$B,(ROW(INDEX('Коэффициент Кн'!$A$2:$A$8,MATCH(IY37,'Коэффициент Кн'!$A$2:$A$8,1)))))-(INDEX('Коэффициент Кн'!$B:$B,(ROW(INDEX('Коэффициент Кн'!$A$2:$A$8,MATCH(IY37,'Коэффициент Кн'!$A$2:$A$8,1)))))-INDEX('Коэффициент Кн'!$B:$B,(ROW(INDEX('Коэффициент Кн'!$A$2:$A$8,MATCH(IY37,'Коэффициент Кн'!$A$2:$A$8,1)+1)))))*(IY37-(INDEX('Коэффициент Кн'!$A$2:$A$8,MATCH(IY37,'Коэффициент Кн'!$A$2:$A$8,1))))/(IF(IY37&gt;2.1,1.07,(INDEX('Коэффициент Кн'!$A$2:$A$8,MATCH(IY37,'Коэффициент Кн'!$A$2:$A$8,1)+1)))-(INDEX('Коэффициент Кн'!$A$2:$A$8,MATCH(IY37,'Коэффициент Кн'!$A$2:$A$8,1))))))))</f>
        <v/>
      </c>
      <c r="IZ38" s="29" t="str">
        <f>IF(IZ36="","",IF(IZ37="","Задайте газовыделение",IF(IZ37&lt;'Коэффициент Кн'!$A$2,'Коэффициент Кн'!$B$2,IF(IZ37&gt;='Коэффициент Кн'!$A$8,'Коэффициент Кн'!$B$8,INDEX('Коэффициент Кн'!$B:$B,(ROW(INDEX('Коэффициент Кн'!$A$2:$A$8,MATCH(IZ37,'Коэффициент Кн'!$A$2:$A$8,1)))))-(INDEX('Коэффициент Кн'!$B:$B,(ROW(INDEX('Коэффициент Кн'!$A$2:$A$8,MATCH(IZ37,'Коэффициент Кн'!$A$2:$A$8,1)))))-INDEX('Коэффициент Кн'!$B:$B,(ROW(INDEX('Коэффициент Кн'!$A$2:$A$8,MATCH(IZ37,'Коэффициент Кн'!$A$2:$A$8,1)+1)))))*(IZ37-(INDEX('Коэффициент Кн'!$A$2:$A$8,MATCH(IZ37,'Коэффициент Кн'!$A$2:$A$8,1))))/(IF(IZ37&gt;2.1,1.07,(INDEX('Коэффициент Кн'!$A$2:$A$8,MATCH(IZ37,'Коэффициент Кн'!$A$2:$A$8,1)+1)))-(INDEX('Коэффициент Кн'!$A$2:$A$8,MATCH(IZ37,'Коэффициент Кн'!$A$2:$A$8,1))))))))</f>
        <v/>
      </c>
      <c r="JA38" s="29" t="str">
        <f>IF(JA36="","",IF(JA37="","Задайте газовыделение",IF(JA37&lt;'Коэффициент Кн'!$A$2,'Коэффициент Кн'!$B$2,IF(JA37&gt;='Коэффициент Кн'!$A$8,'Коэффициент Кн'!$B$8,INDEX('Коэффициент Кн'!$B:$B,(ROW(INDEX('Коэффициент Кн'!$A$2:$A$8,MATCH(JA37,'Коэффициент Кн'!$A$2:$A$8,1)))))-(INDEX('Коэффициент Кн'!$B:$B,(ROW(INDEX('Коэффициент Кн'!$A$2:$A$8,MATCH(JA37,'Коэффициент Кн'!$A$2:$A$8,1)))))-INDEX('Коэффициент Кн'!$B:$B,(ROW(INDEX('Коэффициент Кн'!$A$2:$A$8,MATCH(JA37,'Коэффициент Кн'!$A$2:$A$8,1)+1)))))*(JA37-(INDEX('Коэффициент Кн'!$A$2:$A$8,MATCH(JA37,'Коэффициент Кн'!$A$2:$A$8,1))))/(IF(JA37&gt;2.1,1.07,(INDEX('Коэффициент Кн'!$A$2:$A$8,MATCH(JA37,'Коэффициент Кн'!$A$2:$A$8,1)+1)))-(INDEX('Коэффициент Кн'!$A$2:$A$8,MATCH(JA37,'Коэффициент Кн'!$A$2:$A$8,1))))))))</f>
        <v/>
      </c>
      <c r="JB38" s="29" t="str">
        <f>IF(JB36="","",IF(JB37="","Задайте газовыделение",IF(JB37&lt;'Коэффициент Кн'!$A$2,'Коэффициент Кн'!$B$2,IF(JB37&gt;='Коэффициент Кн'!$A$8,'Коэффициент Кн'!$B$8,INDEX('Коэффициент Кн'!$B:$B,(ROW(INDEX('Коэффициент Кн'!$A$2:$A$8,MATCH(JB37,'Коэффициент Кн'!$A$2:$A$8,1)))))-(INDEX('Коэффициент Кн'!$B:$B,(ROW(INDEX('Коэффициент Кн'!$A$2:$A$8,MATCH(JB37,'Коэффициент Кн'!$A$2:$A$8,1)))))-INDEX('Коэффициент Кн'!$B:$B,(ROW(INDEX('Коэффициент Кн'!$A$2:$A$8,MATCH(JB37,'Коэффициент Кн'!$A$2:$A$8,1)+1)))))*(JB37-(INDEX('Коэффициент Кн'!$A$2:$A$8,MATCH(JB37,'Коэффициент Кн'!$A$2:$A$8,1))))/(IF(JB37&gt;2.1,1.07,(INDEX('Коэффициент Кн'!$A$2:$A$8,MATCH(JB37,'Коэффициент Кн'!$A$2:$A$8,1)+1)))-(INDEX('Коэффициент Кн'!$A$2:$A$8,MATCH(JB37,'Коэффициент Кн'!$A$2:$A$8,1))))))))</f>
        <v/>
      </c>
      <c r="JC38" s="29"/>
      <c r="JD38" s="29"/>
    </row>
    <row r="39" spans="1:266" ht="15" x14ac:dyDescent="0.2">
      <c r="B39" s="11"/>
      <c r="C39" s="13" t="s">
        <v>55</v>
      </c>
      <c r="D39" s="165" t="s">
        <v>56</v>
      </c>
      <c r="E39" s="165"/>
      <c r="F39" s="165"/>
      <c r="G39" s="165"/>
      <c r="H39" s="165"/>
      <c r="I39" s="55" t="s">
        <v>57</v>
      </c>
      <c r="K39" s="24" t="str">
        <f>C39</f>
        <v>Cдоп</v>
      </c>
      <c r="L39" s="29" t="str">
        <f t="shared" ref="L39:BW39" si="4">IF(L36="","",IF(L37="","",0.5))</f>
        <v/>
      </c>
      <c r="M39" s="29" t="str">
        <f t="shared" si="4"/>
        <v/>
      </c>
      <c r="N39" s="29" t="str">
        <f t="shared" si="4"/>
        <v/>
      </c>
      <c r="O39" s="29" t="str">
        <f t="shared" si="4"/>
        <v/>
      </c>
      <c r="P39" s="29" t="str">
        <f t="shared" si="4"/>
        <v/>
      </c>
      <c r="Q39" s="29" t="str">
        <f t="shared" si="4"/>
        <v/>
      </c>
      <c r="R39" s="29" t="str">
        <f t="shared" si="4"/>
        <v/>
      </c>
      <c r="S39" s="29" t="str">
        <f t="shared" si="4"/>
        <v/>
      </c>
      <c r="T39" s="29" t="str">
        <f t="shared" si="4"/>
        <v/>
      </c>
      <c r="U39" s="29" t="str">
        <f t="shared" si="4"/>
        <v/>
      </c>
      <c r="V39" s="29" t="str">
        <f t="shared" si="4"/>
        <v/>
      </c>
      <c r="W39" s="29" t="str">
        <f t="shared" si="4"/>
        <v/>
      </c>
      <c r="X39" s="29" t="str">
        <f t="shared" si="4"/>
        <v/>
      </c>
      <c r="Y39" s="29" t="str">
        <f t="shared" si="4"/>
        <v/>
      </c>
      <c r="Z39" s="29" t="str">
        <f t="shared" si="4"/>
        <v/>
      </c>
      <c r="AA39" s="29" t="str">
        <f t="shared" si="4"/>
        <v/>
      </c>
      <c r="AB39" s="29" t="str">
        <f t="shared" si="4"/>
        <v/>
      </c>
      <c r="AC39" s="29" t="str">
        <f t="shared" si="4"/>
        <v/>
      </c>
      <c r="AD39" s="29" t="str">
        <f t="shared" si="4"/>
        <v/>
      </c>
      <c r="AE39" s="29" t="str">
        <f t="shared" si="4"/>
        <v/>
      </c>
      <c r="AF39" s="29" t="str">
        <f t="shared" si="4"/>
        <v/>
      </c>
      <c r="AG39" s="29" t="str">
        <f t="shared" si="4"/>
        <v/>
      </c>
      <c r="AH39" s="29" t="str">
        <f t="shared" si="4"/>
        <v/>
      </c>
      <c r="AI39" s="29" t="str">
        <f t="shared" si="4"/>
        <v/>
      </c>
      <c r="AJ39" s="29" t="str">
        <f t="shared" si="4"/>
        <v/>
      </c>
      <c r="AK39" s="29" t="str">
        <f t="shared" si="4"/>
        <v/>
      </c>
      <c r="AL39" s="29" t="str">
        <f t="shared" si="4"/>
        <v/>
      </c>
      <c r="AM39" s="29" t="str">
        <f t="shared" si="4"/>
        <v/>
      </c>
      <c r="AN39" s="29" t="str">
        <f t="shared" si="4"/>
        <v/>
      </c>
      <c r="AO39" s="29" t="str">
        <f t="shared" si="4"/>
        <v/>
      </c>
      <c r="AP39" s="29" t="str">
        <f t="shared" si="4"/>
        <v/>
      </c>
      <c r="AQ39" s="29" t="str">
        <f t="shared" si="4"/>
        <v/>
      </c>
      <c r="AR39" s="29" t="str">
        <f t="shared" si="4"/>
        <v/>
      </c>
      <c r="AS39" s="29" t="str">
        <f t="shared" si="4"/>
        <v/>
      </c>
      <c r="AT39" s="29" t="str">
        <f t="shared" si="4"/>
        <v/>
      </c>
      <c r="AU39" s="29" t="str">
        <f t="shared" si="4"/>
        <v/>
      </c>
      <c r="AV39" s="29" t="str">
        <f t="shared" si="4"/>
        <v/>
      </c>
      <c r="AW39" s="29" t="str">
        <f t="shared" si="4"/>
        <v/>
      </c>
      <c r="AX39" s="29" t="str">
        <f t="shared" si="4"/>
        <v/>
      </c>
      <c r="AY39" s="29" t="str">
        <f t="shared" si="4"/>
        <v/>
      </c>
      <c r="AZ39" s="29" t="str">
        <f t="shared" si="4"/>
        <v/>
      </c>
      <c r="BA39" s="29" t="str">
        <f t="shared" si="4"/>
        <v/>
      </c>
      <c r="BB39" s="29" t="str">
        <f t="shared" si="4"/>
        <v/>
      </c>
      <c r="BC39" s="29" t="str">
        <f t="shared" si="4"/>
        <v/>
      </c>
      <c r="BD39" s="29" t="str">
        <f t="shared" si="4"/>
        <v/>
      </c>
      <c r="BE39" s="29" t="str">
        <f t="shared" si="4"/>
        <v/>
      </c>
      <c r="BF39" s="29" t="str">
        <f t="shared" si="4"/>
        <v/>
      </c>
      <c r="BG39" s="29" t="str">
        <f t="shared" si="4"/>
        <v/>
      </c>
      <c r="BH39" s="29" t="str">
        <f t="shared" si="4"/>
        <v/>
      </c>
      <c r="BI39" s="29" t="str">
        <f t="shared" si="4"/>
        <v/>
      </c>
      <c r="BJ39" s="29" t="str">
        <f t="shared" si="4"/>
        <v/>
      </c>
      <c r="BK39" s="29" t="str">
        <f t="shared" si="4"/>
        <v/>
      </c>
      <c r="BL39" s="29" t="str">
        <f t="shared" si="4"/>
        <v/>
      </c>
      <c r="BM39" s="29" t="str">
        <f t="shared" si="4"/>
        <v/>
      </c>
      <c r="BN39" s="29" t="str">
        <f t="shared" si="4"/>
        <v/>
      </c>
      <c r="BO39" s="29" t="str">
        <f t="shared" si="4"/>
        <v/>
      </c>
      <c r="BP39" s="29" t="str">
        <f t="shared" si="4"/>
        <v/>
      </c>
      <c r="BQ39" s="29" t="str">
        <f t="shared" si="4"/>
        <v/>
      </c>
      <c r="BR39" s="29" t="str">
        <f t="shared" si="4"/>
        <v/>
      </c>
      <c r="BS39" s="29" t="str">
        <f t="shared" si="4"/>
        <v/>
      </c>
      <c r="BT39" s="29" t="str">
        <f t="shared" si="4"/>
        <v/>
      </c>
      <c r="BU39" s="29" t="str">
        <f t="shared" si="4"/>
        <v/>
      </c>
      <c r="BV39" s="29" t="str">
        <f t="shared" si="4"/>
        <v/>
      </c>
      <c r="BW39" s="29" t="str">
        <f t="shared" si="4"/>
        <v/>
      </c>
      <c r="BX39" s="29" t="str">
        <f t="shared" ref="BX39:EI39" si="5">IF(BX36="","",IF(BX37="","",0.5))</f>
        <v/>
      </c>
      <c r="BY39" s="29" t="str">
        <f t="shared" si="5"/>
        <v/>
      </c>
      <c r="BZ39" s="29" t="str">
        <f t="shared" si="5"/>
        <v/>
      </c>
      <c r="CA39" s="29" t="str">
        <f t="shared" si="5"/>
        <v/>
      </c>
      <c r="CB39" s="29" t="str">
        <f t="shared" si="5"/>
        <v/>
      </c>
      <c r="CC39" s="29" t="str">
        <f t="shared" si="5"/>
        <v/>
      </c>
      <c r="CD39" s="29" t="str">
        <f t="shared" si="5"/>
        <v/>
      </c>
      <c r="CE39" s="29" t="str">
        <f t="shared" si="5"/>
        <v/>
      </c>
      <c r="CF39" s="29" t="str">
        <f t="shared" si="5"/>
        <v/>
      </c>
      <c r="CG39" s="29" t="str">
        <f t="shared" si="5"/>
        <v/>
      </c>
      <c r="CH39" s="29" t="str">
        <f t="shared" si="5"/>
        <v/>
      </c>
      <c r="CI39" s="29" t="str">
        <f t="shared" si="5"/>
        <v/>
      </c>
      <c r="CJ39" s="29" t="str">
        <f t="shared" si="5"/>
        <v/>
      </c>
      <c r="CK39" s="29" t="str">
        <f t="shared" si="5"/>
        <v/>
      </c>
      <c r="CL39" s="29" t="str">
        <f t="shared" si="5"/>
        <v/>
      </c>
      <c r="CM39" s="29" t="str">
        <f t="shared" si="5"/>
        <v/>
      </c>
      <c r="CN39" s="29" t="str">
        <f t="shared" si="5"/>
        <v/>
      </c>
      <c r="CO39" s="29" t="str">
        <f t="shared" si="5"/>
        <v/>
      </c>
      <c r="CP39" s="29" t="str">
        <f t="shared" si="5"/>
        <v/>
      </c>
      <c r="CQ39" s="29" t="str">
        <f t="shared" si="5"/>
        <v/>
      </c>
      <c r="CR39" s="29" t="str">
        <f t="shared" si="5"/>
        <v/>
      </c>
      <c r="CS39" s="29" t="str">
        <f t="shared" si="5"/>
        <v/>
      </c>
      <c r="CT39" s="29" t="str">
        <f t="shared" si="5"/>
        <v/>
      </c>
      <c r="CU39" s="29" t="str">
        <f t="shared" si="5"/>
        <v/>
      </c>
      <c r="CV39" s="29" t="str">
        <f t="shared" si="5"/>
        <v/>
      </c>
      <c r="CW39" s="29" t="str">
        <f t="shared" si="5"/>
        <v/>
      </c>
      <c r="CX39" s="29" t="str">
        <f t="shared" si="5"/>
        <v/>
      </c>
      <c r="CY39" s="29" t="str">
        <f t="shared" si="5"/>
        <v/>
      </c>
      <c r="CZ39" s="29" t="str">
        <f t="shared" si="5"/>
        <v/>
      </c>
      <c r="DA39" s="29" t="str">
        <f t="shared" si="5"/>
        <v/>
      </c>
      <c r="DB39" s="29" t="str">
        <f t="shared" si="5"/>
        <v/>
      </c>
      <c r="DC39" s="29" t="str">
        <f t="shared" si="5"/>
        <v/>
      </c>
      <c r="DD39" s="29" t="str">
        <f t="shared" si="5"/>
        <v/>
      </c>
      <c r="DE39" s="29" t="str">
        <f t="shared" si="5"/>
        <v/>
      </c>
      <c r="DF39" s="29" t="str">
        <f t="shared" si="5"/>
        <v/>
      </c>
      <c r="DG39" s="29" t="str">
        <f t="shared" si="5"/>
        <v/>
      </c>
      <c r="DH39" s="29" t="str">
        <f t="shared" si="5"/>
        <v/>
      </c>
      <c r="DI39" s="29" t="str">
        <f t="shared" si="5"/>
        <v/>
      </c>
      <c r="DJ39" s="29" t="str">
        <f t="shared" si="5"/>
        <v/>
      </c>
      <c r="DK39" s="29" t="str">
        <f t="shared" si="5"/>
        <v/>
      </c>
      <c r="DL39" s="29" t="str">
        <f t="shared" si="5"/>
        <v/>
      </c>
      <c r="DM39" s="29" t="str">
        <f t="shared" si="5"/>
        <v/>
      </c>
      <c r="DN39" s="29" t="str">
        <f t="shared" si="5"/>
        <v/>
      </c>
      <c r="DO39" s="29" t="str">
        <f t="shared" si="5"/>
        <v/>
      </c>
      <c r="DP39" s="29" t="str">
        <f t="shared" si="5"/>
        <v/>
      </c>
      <c r="DQ39" s="29" t="str">
        <f t="shared" si="5"/>
        <v/>
      </c>
      <c r="DR39" s="29" t="str">
        <f t="shared" si="5"/>
        <v/>
      </c>
      <c r="DS39" s="29" t="str">
        <f t="shared" si="5"/>
        <v/>
      </c>
      <c r="DT39" s="29" t="str">
        <f t="shared" si="5"/>
        <v/>
      </c>
      <c r="DU39" s="29" t="str">
        <f t="shared" si="5"/>
        <v/>
      </c>
      <c r="DV39" s="29" t="str">
        <f t="shared" si="5"/>
        <v/>
      </c>
      <c r="DW39" s="29" t="str">
        <f t="shared" si="5"/>
        <v/>
      </c>
      <c r="DX39" s="29" t="str">
        <f t="shared" si="5"/>
        <v/>
      </c>
      <c r="DY39" s="29" t="str">
        <f t="shared" si="5"/>
        <v/>
      </c>
      <c r="DZ39" s="29" t="str">
        <f t="shared" si="5"/>
        <v/>
      </c>
      <c r="EA39" s="29" t="str">
        <f t="shared" si="5"/>
        <v/>
      </c>
      <c r="EB39" s="29" t="str">
        <f t="shared" si="5"/>
        <v/>
      </c>
      <c r="EC39" s="29" t="str">
        <f t="shared" si="5"/>
        <v/>
      </c>
      <c r="ED39" s="29" t="str">
        <f t="shared" si="5"/>
        <v/>
      </c>
      <c r="EE39" s="29" t="str">
        <f t="shared" si="5"/>
        <v/>
      </c>
      <c r="EF39" s="29" t="str">
        <f t="shared" si="5"/>
        <v/>
      </c>
      <c r="EG39" s="29" t="str">
        <f t="shared" si="5"/>
        <v/>
      </c>
      <c r="EH39" s="29" t="str">
        <f t="shared" si="5"/>
        <v/>
      </c>
      <c r="EI39" s="29" t="str">
        <f t="shared" si="5"/>
        <v/>
      </c>
      <c r="EJ39" s="29" t="str">
        <f t="shared" ref="EJ39:GU39" si="6">IF(EJ36="","",IF(EJ37="","",0.5))</f>
        <v/>
      </c>
      <c r="EK39" s="29" t="str">
        <f t="shared" si="6"/>
        <v/>
      </c>
      <c r="EL39" s="29" t="str">
        <f t="shared" si="6"/>
        <v/>
      </c>
      <c r="EM39" s="29" t="str">
        <f t="shared" si="6"/>
        <v/>
      </c>
      <c r="EN39" s="29" t="str">
        <f t="shared" si="6"/>
        <v/>
      </c>
      <c r="EO39" s="29" t="str">
        <f t="shared" si="6"/>
        <v/>
      </c>
      <c r="EP39" s="29" t="str">
        <f t="shared" si="6"/>
        <v/>
      </c>
      <c r="EQ39" s="29" t="str">
        <f t="shared" si="6"/>
        <v/>
      </c>
      <c r="ER39" s="29" t="str">
        <f t="shared" si="6"/>
        <v/>
      </c>
      <c r="ES39" s="29" t="str">
        <f t="shared" si="6"/>
        <v/>
      </c>
      <c r="ET39" s="29" t="str">
        <f t="shared" si="6"/>
        <v/>
      </c>
      <c r="EU39" s="29" t="str">
        <f t="shared" si="6"/>
        <v/>
      </c>
      <c r="EV39" s="29" t="str">
        <f t="shared" si="6"/>
        <v/>
      </c>
      <c r="EW39" s="29" t="str">
        <f t="shared" si="6"/>
        <v/>
      </c>
      <c r="EX39" s="29" t="str">
        <f t="shared" si="6"/>
        <v/>
      </c>
      <c r="EY39" s="29" t="str">
        <f t="shared" si="6"/>
        <v/>
      </c>
      <c r="EZ39" s="29" t="str">
        <f t="shared" si="6"/>
        <v/>
      </c>
      <c r="FA39" s="29" t="str">
        <f t="shared" si="6"/>
        <v/>
      </c>
      <c r="FB39" s="29" t="str">
        <f t="shared" si="6"/>
        <v/>
      </c>
      <c r="FC39" s="29" t="str">
        <f t="shared" si="6"/>
        <v/>
      </c>
      <c r="FD39" s="29" t="str">
        <f t="shared" si="6"/>
        <v/>
      </c>
      <c r="FE39" s="29" t="str">
        <f t="shared" si="6"/>
        <v/>
      </c>
      <c r="FF39" s="29" t="str">
        <f t="shared" si="6"/>
        <v/>
      </c>
      <c r="FG39" s="29" t="str">
        <f t="shared" si="6"/>
        <v/>
      </c>
      <c r="FH39" s="29" t="str">
        <f t="shared" si="6"/>
        <v/>
      </c>
      <c r="FI39" s="29" t="str">
        <f t="shared" si="6"/>
        <v/>
      </c>
      <c r="FJ39" s="29" t="str">
        <f t="shared" si="6"/>
        <v/>
      </c>
      <c r="FK39" s="29" t="str">
        <f t="shared" si="6"/>
        <v/>
      </c>
      <c r="FL39" s="29" t="str">
        <f t="shared" si="6"/>
        <v/>
      </c>
      <c r="FM39" s="29" t="str">
        <f t="shared" si="6"/>
        <v/>
      </c>
      <c r="FN39" s="29" t="str">
        <f t="shared" si="6"/>
        <v/>
      </c>
      <c r="FO39" s="29" t="str">
        <f t="shared" si="6"/>
        <v/>
      </c>
      <c r="FP39" s="29" t="str">
        <f t="shared" si="6"/>
        <v/>
      </c>
      <c r="FQ39" s="29" t="str">
        <f t="shared" si="6"/>
        <v/>
      </c>
      <c r="FR39" s="29" t="str">
        <f t="shared" si="6"/>
        <v/>
      </c>
      <c r="FS39" s="29" t="str">
        <f t="shared" si="6"/>
        <v/>
      </c>
      <c r="FT39" s="29" t="str">
        <f t="shared" si="6"/>
        <v/>
      </c>
      <c r="FU39" s="29" t="str">
        <f t="shared" si="6"/>
        <v/>
      </c>
      <c r="FV39" s="29" t="str">
        <f t="shared" si="6"/>
        <v/>
      </c>
      <c r="FW39" s="29" t="str">
        <f t="shared" si="6"/>
        <v/>
      </c>
      <c r="FX39" s="29" t="str">
        <f t="shared" si="6"/>
        <v/>
      </c>
      <c r="FY39" s="29" t="str">
        <f t="shared" si="6"/>
        <v/>
      </c>
      <c r="FZ39" s="29" t="str">
        <f t="shared" si="6"/>
        <v/>
      </c>
      <c r="GA39" s="29" t="str">
        <f t="shared" si="6"/>
        <v/>
      </c>
      <c r="GB39" s="29" t="str">
        <f t="shared" si="6"/>
        <v/>
      </c>
      <c r="GC39" s="29" t="str">
        <f t="shared" si="6"/>
        <v/>
      </c>
      <c r="GD39" s="29" t="str">
        <f t="shared" si="6"/>
        <v/>
      </c>
      <c r="GE39" s="29" t="str">
        <f t="shared" si="6"/>
        <v/>
      </c>
      <c r="GF39" s="29" t="str">
        <f t="shared" si="6"/>
        <v/>
      </c>
      <c r="GG39" s="29" t="str">
        <f t="shared" si="6"/>
        <v/>
      </c>
      <c r="GH39" s="29" t="str">
        <f t="shared" si="6"/>
        <v/>
      </c>
      <c r="GI39" s="29" t="str">
        <f t="shared" si="6"/>
        <v/>
      </c>
      <c r="GJ39" s="29" t="str">
        <f t="shared" si="6"/>
        <v/>
      </c>
      <c r="GK39" s="29" t="str">
        <f t="shared" si="6"/>
        <v/>
      </c>
      <c r="GL39" s="29" t="str">
        <f t="shared" si="6"/>
        <v/>
      </c>
      <c r="GM39" s="29" t="str">
        <f t="shared" si="6"/>
        <v/>
      </c>
      <c r="GN39" s="29" t="str">
        <f t="shared" si="6"/>
        <v/>
      </c>
      <c r="GO39" s="29" t="str">
        <f t="shared" si="6"/>
        <v/>
      </c>
      <c r="GP39" s="29" t="str">
        <f t="shared" si="6"/>
        <v/>
      </c>
      <c r="GQ39" s="29" t="str">
        <f t="shared" si="6"/>
        <v/>
      </c>
      <c r="GR39" s="29" t="str">
        <f t="shared" si="6"/>
        <v/>
      </c>
      <c r="GS39" s="29" t="str">
        <f t="shared" si="6"/>
        <v/>
      </c>
      <c r="GT39" s="29" t="str">
        <f t="shared" si="6"/>
        <v/>
      </c>
      <c r="GU39" s="29" t="str">
        <f t="shared" si="6"/>
        <v/>
      </c>
      <c r="GV39" s="29" t="str">
        <f t="shared" ref="GV39:JB39" si="7">IF(GV36="","",IF(GV37="","",0.5))</f>
        <v/>
      </c>
      <c r="GW39" s="29" t="str">
        <f t="shared" si="7"/>
        <v/>
      </c>
      <c r="GX39" s="29" t="str">
        <f t="shared" si="7"/>
        <v/>
      </c>
      <c r="GY39" s="29" t="str">
        <f t="shared" si="7"/>
        <v/>
      </c>
      <c r="GZ39" s="29" t="str">
        <f t="shared" si="7"/>
        <v/>
      </c>
      <c r="HA39" s="29" t="str">
        <f t="shared" si="7"/>
        <v/>
      </c>
      <c r="HB39" s="29" t="str">
        <f t="shared" si="7"/>
        <v/>
      </c>
      <c r="HC39" s="29" t="str">
        <f t="shared" si="7"/>
        <v/>
      </c>
      <c r="HD39" s="29" t="str">
        <f t="shared" si="7"/>
        <v/>
      </c>
      <c r="HE39" s="29" t="str">
        <f t="shared" si="7"/>
        <v/>
      </c>
      <c r="HF39" s="29" t="str">
        <f t="shared" si="7"/>
        <v/>
      </c>
      <c r="HG39" s="29" t="str">
        <f t="shared" si="7"/>
        <v/>
      </c>
      <c r="HH39" s="29" t="str">
        <f t="shared" si="7"/>
        <v/>
      </c>
      <c r="HI39" s="29" t="str">
        <f t="shared" si="7"/>
        <v/>
      </c>
      <c r="HJ39" s="29" t="str">
        <f t="shared" si="7"/>
        <v/>
      </c>
      <c r="HK39" s="29" t="str">
        <f t="shared" si="7"/>
        <v/>
      </c>
      <c r="HL39" s="29" t="str">
        <f t="shared" si="7"/>
        <v/>
      </c>
      <c r="HM39" s="29" t="str">
        <f t="shared" si="7"/>
        <v/>
      </c>
      <c r="HN39" s="29" t="str">
        <f t="shared" si="7"/>
        <v/>
      </c>
      <c r="HO39" s="29" t="str">
        <f t="shared" si="7"/>
        <v/>
      </c>
      <c r="HP39" s="29" t="str">
        <f t="shared" si="7"/>
        <v/>
      </c>
      <c r="HQ39" s="29" t="str">
        <f t="shared" si="7"/>
        <v/>
      </c>
      <c r="HR39" s="29" t="str">
        <f t="shared" si="7"/>
        <v/>
      </c>
      <c r="HS39" s="29" t="str">
        <f t="shared" si="7"/>
        <v/>
      </c>
      <c r="HT39" s="29" t="str">
        <f t="shared" si="7"/>
        <v/>
      </c>
      <c r="HU39" s="29" t="str">
        <f t="shared" si="7"/>
        <v/>
      </c>
      <c r="HV39" s="29" t="str">
        <f t="shared" si="7"/>
        <v/>
      </c>
      <c r="HW39" s="29" t="str">
        <f t="shared" si="7"/>
        <v/>
      </c>
      <c r="HX39" s="29" t="str">
        <f t="shared" si="7"/>
        <v/>
      </c>
      <c r="HY39" s="29" t="str">
        <f t="shared" si="7"/>
        <v/>
      </c>
      <c r="HZ39" s="29" t="str">
        <f t="shared" si="7"/>
        <v/>
      </c>
      <c r="IA39" s="29" t="str">
        <f t="shared" si="7"/>
        <v/>
      </c>
      <c r="IB39" s="29" t="str">
        <f t="shared" si="7"/>
        <v/>
      </c>
      <c r="IC39" s="29" t="str">
        <f t="shared" si="7"/>
        <v/>
      </c>
      <c r="ID39" s="29" t="str">
        <f t="shared" si="7"/>
        <v/>
      </c>
      <c r="IE39" s="29" t="str">
        <f t="shared" si="7"/>
        <v/>
      </c>
      <c r="IF39" s="29" t="str">
        <f t="shared" si="7"/>
        <v/>
      </c>
      <c r="IG39" s="29" t="str">
        <f t="shared" si="7"/>
        <v/>
      </c>
      <c r="IH39" s="29" t="str">
        <f t="shared" si="7"/>
        <v/>
      </c>
      <c r="II39" s="29" t="str">
        <f t="shared" si="7"/>
        <v/>
      </c>
      <c r="IJ39" s="29" t="str">
        <f t="shared" si="7"/>
        <v/>
      </c>
      <c r="IK39" s="29" t="str">
        <f t="shared" si="7"/>
        <v/>
      </c>
      <c r="IL39" s="29" t="str">
        <f t="shared" si="7"/>
        <v/>
      </c>
      <c r="IM39" s="29" t="str">
        <f t="shared" si="7"/>
        <v/>
      </c>
      <c r="IN39" s="29" t="str">
        <f t="shared" si="7"/>
        <v/>
      </c>
      <c r="IO39" s="29" t="str">
        <f t="shared" si="7"/>
        <v/>
      </c>
      <c r="IP39" s="29" t="str">
        <f t="shared" si="7"/>
        <v/>
      </c>
      <c r="IQ39" s="29" t="str">
        <f t="shared" si="7"/>
        <v/>
      </c>
      <c r="IR39" s="29" t="str">
        <f t="shared" si="7"/>
        <v/>
      </c>
      <c r="IS39" s="29" t="str">
        <f t="shared" si="7"/>
        <v/>
      </c>
      <c r="IT39" s="29" t="str">
        <f t="shared" si="7"/>
        <v/>
      </c>
      <c r="IU39" s="29" t="str">
        <f t="shared" si="7"/>
        <v/>
      </c>
      <c r="IV39" s="29" t="str">
        <f t="shared" si="7"/>
        <v/>
      </c>
      <c r="IW39" s="29" t="str">
        <f t="shared" si="7"/>
        <v/>
      </c>
      <c r="IX39" s="29" t="str">
        <f t="shared" si="7"/>
        <v/>
      </c>
      <c r="IY39" s="29" t="str">
        <f t="shared" si="7"/>
        <v/>
      </c>
      <c r="IZ39" s="29" t="str">
        <f t="shared" si="7"/>
        <v/>
      </c>
      <c r="JA39" s="29" t="str">
        <f t="shared" si="7"/>
        <v/>
      </c>
      <c r="JB39" s="29" t="str">
        <f t="shared" si="7"/>
        <v/>
      </c>
      <c r="JC39" s="29"/>
      <c r="JD39" s="29"/>
    </row>
    <row r="40" spans="1:266" ht="15" x14ac:dyDescent="0.2">
      <c r="B40" s="11"/>
      <c r="C40" s="13" t="s">
        <v>58</v>
      </c>
      <c r="D40" s="165" t="s">
        <v>59</v>
      </c>
      <c r="E40" s="165"/>
      <c r="F40" s="165"/>
      <c r="G40" s="165"/>
      <c r="H40" s="165"/>
      <c r="I40" s="55" t="s">
        <v>57</v>
      </c>
      <c r="K40" s="134" t="str">
        <f>C40</f>
        <v>Co</v>
      </c>
      <c r="L40" s="163"/>
      <c r="M40" s="163"/>
      <c r="N40" s="163"/>
      <c r="O40" s="163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7"/>
      <c r="CO40" s="97"/>
      <c r="CP40" s="97"/>
      <c r="CQ40" s="97"/>
      <c r="CR40" s="97"/>
      <c r="CS40" s="97"/>
      <c r="CT40" s="97"/>
      <c r="CU40" s="97"/>
      <c r="CV40" s="97"/>
      <c r="CW40" s="97"/>
      <c r="CX40" s="97"/>
      <c r="CY40" s="97"/>
      <c r="CZ40" s="97"/>
      <c r="DA40" s="97"/>
      <c r="DB40" s="97"/>
      <c r="DC40" s="97"/>
      <c r="DD40" s="97"/>
      <c r="DE40" s="97"/>
      <c r="DF40" s="97"/>
      <c r="DG40" s="97"/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7"/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7"/>
      <c r="EE40" s="97"/>
      <c r="EF40" s="97"/>
      <c r="EG40" s="97"/>
      <c r="EH40" s="97"/>
      <c r="EI40" s="97"/>
      <c r="EJ40" s="97"/>
      <c r="EK40" s="97"/>
      <c r="EL40" s="97"/>
      <c r="EM40" s="97"/>
      <c r="EN40" s="97"/>
      <c r="EO40" s="97"/>
      <c r="EP40" s="97"/>
      <c r="EQ40" s="97"/>
      <c r="ER40" s="97"/>
      <c r="ES40" s="97"/>
      <c r="ET40" s="97"/>
      <c r="EU40" s="97"/>
      <c r="EV40" s="97"/>
      <c r="EW40" s="97"/>
      <c r="EX40" s="97"/>
      <c r="EY40" s="97"/>
      <c r="EZ40" s="97"/>
      <c r="FA40" s="97"/>
      <c r="FB40" s="97"/>
      <c r="FC40" s="97"/>
      <c r="FD40" s="97"/>
      <c r="FE40" s="97"/>
      <c r="FF40" s="97"/>
      <c r="FG40" s="97"/>
      <c r="FH40" s="97"/>
      <c r="FI40" s="97"/>
      <c r="FJ40" s="97"/>
      <c r="FK40" s="97"/>
      <c r="FL40" s="97"/>
      <c r="FM40" s="97"/>
      <c r="FN40" s="97"/>
      <c r="FO40" s="97"/>
      <c r="FP40" s="97"/>
      <c r="FQ40" s="97"/>
      <c r="FR40" s="97"/>
      <c r="FS40" s="97"/>
      <c r="FT40" s="97"/>
      <c r="FU40" s="97"/>
      <c r="FV40" s="97"/>
      <c r="FW40" s="97"/>
      <c r="FX40" s="97"/>
      <c r="FY40" s="97"/>
      <c r="FZ40" s="97"/>
      <c r="GA40" s="97"/>
      <c r="GB40" s="97"/>
      <c r="GC40" s="97"/>
      <c r="GD40" s="97"/>
      <c r="GE40" s="97"/>
      <c r="GF40" s="97"/>
      <c r="GG40" s="97"/>
      <c r="GH40" s="97"/>
      <c r="GI40" s="97"/>
      <c r="GJ40" s="97"/>
      <c r="GK40" s="97"/>
      <c r="GL40" s="97"/>
      <c r="GM40" s="97"/>
      <c r="GN40" s="97"/>
      <c r="GO40" s="97"/>
      <c r="GP40" s="97"/>
      <c r="GQ40" s="97"/>
      <c r="GR40" s="97"/>
      <c r="GS40" s="97"/>
      <c r="GT40" s="97"/>
      <c r="GU40" s="97"/>
      <c r="GV40" s="97"/>
      <c r="GW40" s="97"/>
      <c r="GX40" s="97"/>
      <c r="GY40" s="97"/>
      <c r="GZ40" s="97"/>
      <c r="HA40" s="97"/>
      <c r="HB40" s="97"/>
      <c r="HC40" s="97"/>
      <c r="HD40" s="97"/>
      <c r="HE40" s="97"/>
      <c r="HF40" s="97"/>
      <c r="HG40" s="97"/>
      <c r="HH40" s="97"/>
      <c r="HI40" s="97"/>
      <c r="HJ40" s="97"/>
      <c r="HK40" s="97"/>
      <c r="HL40" s="97"/>
      <c r="HM40" s="97"/>
      <c r="HN40" s="97"/>
      <c r="HO40" s="97"/>
      <c r="HP40" s="97"/>
      <c r="HQ40" s="97"/>
      <c r="HR40" s="97"/>
      <c r="HS40" s="97"/>
      <c r="HT40" s="97"/>
      <c r="HU40" s="97"/>
      <c r="HV40" s="97"/>
      <c r="HW40" s="97"/>
      <c r="HX40" s="97"/>
      <c r="HY40" s="97"/>
      <c r="HZ40" s="97"/>
      <c r="IA40" s="97"/>
      <c r="IB40" s="97"/>
      <c r="IC40" s="97"/>
      <c r="ID40" s="97"/>
      <c r="IE40" s="97"/>
      <c r="IF40" s="97"/>
      <c r="IG40" s="97"/>
      <c r="IH40" s="97"/>
      <c r="II40" s="97"/>
      <c r="IJ40" s="97"/>
      <c r="IK40" s="97"/>
      <c r="IL40" s="97"/>
      <c r="IM40" s="97"/>
      <c r="IN40" s="97"/>
      <c r="IO40" s="97"/>
      <c r="IP40" s="97"/>
      <c r="IQ40" s="97"/>
      <c r="IR40" s="97"/>
      <c r="IS40" s="97"/>
      <c r="IT40" s="97"/>
      <c r="IU40" s="97"/>
      <c r="IV40" s="97"/>
      <c r="IW40" s="97"/>
      <c r="IX40" s="97"/>
      <c r="IY40" s="97"/>
      <c r="IZ40" s="97"/>
      <c r="JA40" s="97"/>
      <c r="JB40" s="97"/>
      <c r="JC40" s="97"/>
      <c r="JD40" s="97"/>
    </row>
    <row r="41" spans="1:266" x14ac:dyDescent="0.2">
      <c r="I41" s="12"/>
      <c r="K41" s="24" t="s">
        <v>60</v>
      </c>
      <c r="L41" s="53" t="str">
        <f t="shared" ref="L41:BW41" si="8">IF(L36="","",IF(OR(L37="",L39="",L40=""),"Задайте параметры",100*L37*L38/(60*(L39-L40))))</f>
        <v/>
      </c>
      <c r="M41" s="53" t="str">
        <f t="shared" si="8"/>
        <v/>
      </c>
      <c r="N41" s="53" t="str">
        <f t="shared" si="8"/>
        <v/>
      </c>
      <c r="O41" s="53" t="str">
        <f t="shared" si="8"/>
        <v/>
      </c>
      <c r="P41" s="53" t="str">
        <f t="shared" si="8"/>
        <v/>
      </c>
      <c r="Q41" s="53" t="str">
        <f t="shared" si="8"/>
        <v/>
      </c>
      <c r="R41" s="53" t="str">
        <f t="shared" si="8"/>
        <v/>
      </c>
      <c r="S41" s="53" t="str">
        <f t="shared" si="8"/>
        <v/>
      </c>
      <c r="T41" s="53" t="str">
        <f t="shared" si="8"/>
        <v/>
      </c>
      <c r="U41" s="53" t="str">
        <f t="shared" si="8"/>
        <v/>
      </c>
      <c r="V41" s="53" t="str">
        <f t="shared" si="8"/>
        <v/>
      </c>
      <c r="W41" s="53" t="str">
        <f t="shared" si="8"/>
        <v/>
      </c>
      <c r="X41" s="53" t="str">
        <f t="shared" si="8"/>
        <v/>
      </c>
      <c r="Y41" s="53" t="str">
        <f t="shared" si="8"/>
        <v/>
      </c>
      <c r="Z41" s="53" t="str">
        <f t="shared" si="8"/>
        <v/>
      </c>
      <c r="AA41" s="53" t="str">
        <f t="shared" si="8"/>
        <v/>
      </c>
      <c r="AB41" s="53" t="str">
        <f t="shared" si="8"/>
        <v/>
      </c>
      <c r="AC41" s="53" t="str">
        <f t="shared" si="8"/>
        <v/>
      </c>
      <c r="AD41" s="53" t="str">
        <f t="shared" si="8"/>
        <v/>
      </c>
      <c r="AE41" s="53" t="str">
        <f t="shared" si="8"/>
        <v/>
      </c>
      <c r="AF41" s="53" t="str">
        <f t="shared" si="8"/>
        <v/>
      </c>
      <c r="AG41" s="53" t="str">
        <f t="shared" si="8"/>
        <v/>
      </c>
      <c r="AH41" s="53" t="str">
        <f t="shared" si="8"/>
        <v/>
      </c>
      <c r="AI41" s="53" t="str">
        <f t="shared" si="8"/>
        <v/>
      </c>
      <c r="AJ41" s="53" t="str">
        <f t="shared" si="8"/>
        <v/>
      </c>
      <c r="AK41" s="53" t="str">
        <f t="shared" si="8"/>
        <v/>
      </c>
      <c r="AL41" s="53" t="str">
        <f t="shared" si="8"/>
        <v/>
      </c>
      <c r="AM41" s="53" t="str">
        <f t="shared" si="8"/>
        <v/>
      </c>
      <c r="AN41" s="53" t="str">
        <f t="shared" si="8"/>
        <v/>
      </c>
      <c r="AO41" s="53" t="str">
        <f t="shared" si="8"/>
        <v/>
      </c>
      <c r="AP41" s="53" t="str">
        <f t="shared" si="8"/>
        <v/>
      </c>
      <c r="AQ41" s="53" t="str">
        <f t="shared" si="8"/>
        <v/>
      </c>
      <c r="AR41" s="53" t="str">
        <f t="shared" si="8"/>
        <v/>
      </c>
      <c r="AS41" s="53" t="str">
        <f t="shared" si="8"/>
        <v/>
      </c>
      <c r="AT41" s="53" t="str">
        <f t="shared" si="8"/>
        <v/>
      </c>
      <c r="AU41" s="53" t="str">
        <f t="shared" si="8"/>
        <v/>
      </c>
      <c r="AV41" s="53" t="str">
        <f t="shared" si="8"/>
        <v/>
      </c>
      <c r="AW41" s="53" t="str">
        <f t="shared" si="8"/>
        <v/>
      </c>
      <c r="AX41" s="53" t="str">
        <f t="shared" si="8"/>
        <v/>
      </c>
      <c r="AY41" s="53" t="str">
        <f t="shared" si="8"/>
        <v/>
      </c>
      <c r="AZ41" s="53" t="str">
        <f t="shared" si="8"/>
        <v/>
      </c>
      <c r="BA41" s="53" t="str">
        <f t="shared" si="8"/>
        <v/>
      </c>
      <c r="BB41" s="53" t="str">
        <f t="shared" si="8"/>
        <v/>
      </c>
      <c r="BC41" s="53" t="str">
        <f t="shared" si="8"/>
        <v/>
      </c>
      <c r="BD41" s="53" t="str">
        <f t="shared" si="8"/>
        <v/>
      </c>
      <c r="BE41" s="53" t="str">
        <f t="shared" si="8"/>
        <v/>
      </c>
      <c r="BF41" s="53" t="str">
        <f t="shared" si="8"/>
        <v/>
      </c>
      <c r="BG41" s="53" t="str">
        <f t="shared" si="8"/>
        <v/>
      </c>
      <c r="BH41" s="53" t="str">
        <f t="shared" si="8"/>
        <v/>
      </c>
      <c r="BI41" s="53" t="str">
        <f t="shared" si="8"/>
        <v/>
      </c>
      <c r="BJ41" s="53" t="str">
        <f t="shared" si="8"/>
        <v/>
      </c>
      <c r="BK41" s="53" t="str">
        <f t="shared" si="8"/>
        <v/>
      </c>
      <c r="BL41" s="53" t="str">
        <f t="shared" si="8"/>
        <v/>
      </c>
      <c r="BM41" s="53" t="str">
        <f t="shared" si="8"/>
        <v/>
      </c>
      <c r="BN41" s="53" t="str">
        <f t="shared" si="8"/>
        <v/>
      </c>
      <c r="BO41" s="53" t="str">
        <f t="shared" si="8"/>
        <v/>
      </c>
      <c r="BP41" s="53" t="str">
        <f t="shared" si="8"/>
        <v/>
      </c>
      <c r="BQ41" s="53" t="str">
        <f t="shared" si="8"/>
        <v/>
      </c>
      <c r="BR41" s="53" t="str">
        <f t="shared" si="8"/>
        <v/>
      </c>
      <c r="BS41" s="53" t="str">
        <f t="shared" si="8"/>
        <v/>
      </c>
      <c r="BT41" s="53" t="str">
        <f t="shared" si="8"/>
        <v/>
      </c>
      <c r="BU41" s="53" t="str">
        <f t="shared" si="8"/>
        <v/>
      </c>
      <c r="BV41" s="53" t="str">
        <f t="shared" si="8"/>
        <v/>
      </c>
      <c r="BW41" s="53" t="str">
        <f t="shared" si="8"/>
        <v/>
      </c>
      <c r="BX41" s="53" t="str">
        <f t="shared" ref="BX41:EI41" si="9">IF(BX36="","",IF(OR(BX37="",BX39="",BX40=""),"Задайте параметры",100*BX37*BX38/(60*(BX39-BX40))))</f>
        <v/>
      </c>
      <c r="BY41" s="53" t="str">
        <f t="shared" si="9"/>
        <v/>
      </c>
      <c r="BZ41" s="53" t="str">
        <f t="shared" si="9"/>
        <v/>
      </c>
      <c r="CA41" s="53" t="str">
        <f t="shared" si="9"/>
        <v/>
      </c>
      <c r="CB41" s="53" t="str">
        <f t="shared" si="9"/>
        <v/>
      </c>
      <c r="CC41" s="53" t="str">
        <f t="shared" si="9"/>
        <v/>
      </c>
      <c r="CD41" s="53" t="str">
        <f t="shared" si="9"/>
        <v/>
      </c>
      <c r="CE41" s="53" t="str">
        <f t="shared" si="9"/>
        <v/>
      </c>
      <c r="CF41" s="53" t="str">
        <f t="shared" si="9"/>
        <v/>
      </c>
      <c r="CG41" s="53" t="str">
        <f t="shared" si="9"/>
        <v/>
      </c>
      <c r="CH41" s="53" t="str">
        <f t="shared" si="9"/>
        <v/>
      </c>
      <c r="CI41" s="53" t="str">
        <f t="shared" si="9"/>
        <v/>
      </c>
      <c r="CJ41" s="53" t="str">
        <f t="shared" si="9"/>
        <v/>
      </c>
      <c r="CK41" s="53" t="str">
        <f t="shared" si="9"/>
        <v/>
      </c>
      <c r="CL41" s="53" t="str">
        <f t="shared" si="9"/>
        <v/>
      </c>
      <c r="CM41" s="53" t="str">
        <f t="shared" si="9"/>
        <v/>
      </c>
      <c r="CN41" s="53" t="str">
        <f t="shared" si="9"/>
        <v/>
      </c>
      <c r="CO41" s="53" t="str">
        <f t="shared" si="9"/>
        <v/>
      </c>
      <c r="CP41" s="53" t="str">
        <f t="shared" si="9"/>
        <v/>
      </c>
      <c r="CQ41" s="53" t="str">
        <f t="shared" si="9"/>
        <v/>
      </c>
      <c r="CR41" s="53" t="str">
        <f t="shared" si="9"/>
        <v/>
      </c>
      <c r="CS41" s="53" t="str">
        <f t="shared" si="9"/>
        <v/>
      </c>
      <c r="CT41" s="53" t="str">
        <f t="shared" si="9"/>
        <v/>
      </c>
      <c r="CU41" s="53" t="str">
        <f t="shared" si="9"/>
        <v/>
      </c>
      <c r="CV41" s="53" t="str">
        <f t="shared" si="9"/>
        <v/>
      </c>
      <c r="CW41" s="53" t="str">
        <f t="shared" si="9"/>
        <v/>
      </c>
      <c r="CX41" s="53" t="str">
        <f t="shared" si="9"/>
        <v/>
      </c>
      <c r="CY41" s="53" t="str">
        <f t="shared" si="9"/>
        <v/>
      </c>
      <c r="CZ41" s="53" t="str">
        <f t="shared" si="9"/>
        <v/>
      </c>
      <c r="DA41" s="53" t="str">
        <f t="shared" si="9"/>
        <v/>
      </c>
      <c r="DB41" s="53" t="str">
        <f t="shared" si="9"/>
        <v/>
      </c>
      <c r="DC41" s="53" t="str">
        <f t="shared" si="9"/>
        <v/>
      </c>
      <c r="DD41" s="53" t="str">
        <f t="shared" si="9"/>
        <v/>
      </c>
      <c r="DE41" s="53" t="str">
        <f t="shared" si="9"/>
        <v/>
      </c>
      <c r="DF41" s="53" t="str">
        <f t="shared" si="9"/>
        <v/>
      </c>
      <c r="DG41" s="53" t="str">
        <f t="shared" si="9"/>
        <v/>
      </c>
      <c r="DH41" s="53" t="str">
        <f t="shared" si="9"/>
        <v/>
      </c>
      <c r="DI41" s="53" t="str">
        <f t="shared" si="9"/>
        <v/>
      </c>
      <c r="DJ41" s="53" t="str">
        <f t="shared" si="9"/>
        <v/>
      </c>
      <c r="DK41" s="53" t="str">
        <f t="shared" si="9"/>
        <v/>
      </c>
      <c r="DL41" s="53" t="str">
        <f t="shared" si="9"/>
        <v/>
      </c>
      <c r="DM41" s="53" t="str">
        <f t="shared" si="9"/>
        <v/>
      </c>
      <c r="DN41" s="53" t="str">
        <f t="shared" si="9"/>
        <v/>
      </c>
      <c r="DO41" s="53" t="str">
        <f t="shared" si="9"/>
        <v/>
      </c>
      <c r="DP41" s="53" t="str">
        <f t="shared" si="9"/>
        <v/>
      </c>
      <c r="DQ41" s="53" t="str">
        <f t="shared" si="9"/>
        <v/>
      </c>
      <c r="DR41" s="53" t="str">
        <f t="shared" si="9"/>
        <v/>
      </c>
      <c r="DS41" s="53" t="str">
        <f t="shared" si="9"/>
        <v/>
      </c>
      <c r="DT41" s="53" t="str">
        <f t="shared" si="9"/>
        <v/>
      </c>
      <c r="DU41" s="53" t="str">
        <f t="shared" si="9"/>
        <v/>
      </c>
      <c r="DV41" s="53" t="str">
        <f t="shared" si="9"/>
        <v/>
      </c>
      <c r="DW41" s="53" t="str">
        <f t="shared" si="9"/>
        <v/>
      </c>
      <c r="DX41" s="53" t="str">
        <f t="shared" si="9"/>
        <v/>
      </c>
      <c r="DY41" s="53" t="str">
        <f t="shared" si="9"/>
        <v/>
      </c>
      <c r="DZ41" s="53" t="str">
        <f t="shared" si="9"/>
        <v/>
      </c>
      <c r="EA41" s="53" t="str">
        <f t="shared" si="9"/>
        <v/>
      </c>
      <c r="EB41" s="53" t="str">
        <f t="shared" si="9"/>
        <v/>
      </c>
      <c r="EC41" s="53" t="str">
        <f t="shared" si="9"/>
        <v/>
      </c>
      <c r="ED41" s="53" t="str">
        <f t="shared" si="9"/>
        <v/>
      </c>
      <c r="EE41" s="53" t="str">
        <f t="shared" si="9"/>
        <v/>
      </c>
      <c r="EF41" s="53" t="str">
        <f t="shared" si="9"/>
        <v/>
      </c>
      <c r="EG41" s="53" t="str">
        <f t="shared" si="9"/>
        <v/>
      </c>
      <c r="EH41" s="53" t="str">
        <f t="shared" si="9"/>
        <v/>
      </c>
      <c r="EI41" s="53" t="str">
        <f t="shared" si="9"/>
        <v/>
      </c>
      <c r="EJ41" s="53" t="str">
        <f t="shared" ref="EJ41:GU41" si="10">IF(EJ36="","",IF(OR(EJ37="",EJ39="",EJ40=""),"Задайте параметры",100*EJ37*EJ38/(60*(EJ39-EJ40))))</f>
        <v/>
      </c>
      <c r="EK41" s="53" t="str">
        <f t="shared" si="10"/>
        <v/>
      </c>
      <c r="EL41" s="53" t="str">
        <f t="shared" si="10"/>
        <v/>
      </c>
      <c r="EM41" s="53" t="str">
        <f t="shared" si="10"/>
        <v/>
      </c>
      <c r="EN41" s="53" t="str">
        <f t="shared" si="10"/>
        <v/>
      </c>
      <c r="EO41" s="53" t="str">
        <f t="shared" si="10"/>
        <v/>
      </c>
      <c r="EP41" s="53" t="str">
        <f t="shared" si="10"/>
        <v/>
      </c>
      <c r="EQ41" s="53" t="str">
        <f t="shared" si="10"/>
        <v/>
      </c>
      <c r="ER41" s="53" t="str">
        <f t="shared" si="10"/>
        <v/>
      </c>
      <c r="ES41" s="53" t="str">
        <f t="shared" si="10"/>
        <v/>
      </c>
      <c r="ET41" s="53" t="str">
        <f t="shared" si="10"/>
        <v/>
      </c>
      <c r="EU41" s="53" t="str">
        <f t="shared" si="10"/>
        <v/>
      </c>
      <c r="EV41" s="53" t="str">
        <f t="shared" si="10"/>
        <v/>
      </c>
      <c r="EW41" s="53" t="str">
        <f t="shared" si="10"/>
        <v/>
      </c>
      <c r="EX41" s="53" t="str">
        <f t="shared" si="10"/>
        <v/>
      </c>
      <c r="EY41" s="53" t="str">
        <f t="shared" si="10"/>
        <v/>
      </c>
      <c r="EZ41" s="53" t="str">
        <f t="shared" si="10"/>
        <v/>
      </c>
      <c r="FA41" s="53" t="str">
        <f t="shared" si="10"/>
        <v/>
      </c>
      <c r="FB41" s="53" t="str">
        <f t="shared" si="10"/>
        <v/>
      </c>
      <c r="FC41" s="53" t="str">
        <f t="shared" si="10"/>
        <v/>
      </c>
      <c r="FD41" s="53" t="str">
        <f t="shared" si="10"/>
        <v/>
      </c>
      <c r="FE41" s="53" t="str">
        <f t="shared" si="10"/>
        <v/>
      </c>
      <c r="FF41" s="53" t="str">
        <f t="shared" si="10"/>
        <v/>
      </c>
      <c r="FG41" s="53" t="str">
        <f t="shared" si="10"/>
        <v/>
      </c>
      <c r="FH41" s="53" t="str">
        <f t="shared" si="10"/>
        <v/>
      </c>
      <c r="FI41" s="53" t="str">
        <f t="shared" si="10"/>
        <v/>
      </c>
      <c r="FJ41" s="53" t="str">
        <f t="shared" si="10"/>
        <v/>
      </c>
      <c r="FK41" s="53" t="str">
        <f t="shared" si="10"/>
        <v/>
      </c>
      <c r="FL41" s="53" t="str">
        <f t="shared" si="10"/>
        <v/>
      </c>
      <c r="FM41" s="53" t="str">
        <f t="shared" si="10"/>
        <v/>
      </c>
      <c r="FN41" s="53" t="str">
        <f t="shared" si="10"/>
        <v/>
      </c>
      <c r="FO41" s="53" t="str">
        <f t="shared" si="10"/>
        <v/>
      </c>
      <c r="FP41" s="53" t="str">
        <f t="shared" si="10"/>
        <v/>
      </c>
      <c r="FQ41" s="53" t="str">
        <f t="shared" si="10"/>
        <v/>
      </c>
      <c r="FR41" s="53" t="str">
        <f t="shared" si="10"/>
        <v/>
      </c>
      <c r="FS41" s="53" t="str">
        <f t="shared" si="10"/>
        <v/>
      </c>
      <c r="FT41" s="53" t="str">
        <f t="shared" si="10"/>
        <v/>
      </c>
      <c r="FU41" s="53" t="str">
        <f t="shared" si="10"/>
        <v/>
      </c>
      <c r="FV41" s="53" t="str">
        <f t="shared" si="10"/>
        <v/>
      </c>
      <c r="FW41" s="53" t="str">
        <f t="shared" si="10"/>
        <v/>
      </c>
      <c r="FX41" s="53" t="str">
        <f t="shared" si="10"/>
        <v/>
      </c>
      <c r="FY41" s="53" t="str">
        <f t="shared" si="10"/>
        <v/>
      </c>
      <c r="FZ41" s="53" t="str">
        <f t="shared" si="10"/>
        <v/>
      </c>
      <c r="GA41" s="53" t="str">
        <f t="shared" si="10"/>
        <v/>
      </c>
      <c r="GB41" s="53" t="str">
        <f t="shared" si="10"/>
        <v/>
      </c>
      <c r="GC41" s="53" t="str">
        <f t="shared" si="10"/>
        <v/>
      </c>
      <c r="GD41" s="53" t="str">
        <f t="shared" si="10"/>
        <v/>
      </c>
      <c r="GE41" s="53" t="str">
        <f t="shared" si="10"/>
        <v/>
      </c>
      <c r="GF41" s="53" t="str">
        <f t="shared" si="10"/>
        <v/>
      </c>
      <c r="GG41" s="53" t="str">
        <f t="shared" si="10"/>
        <v/>
      </c>
      <c r="GH41" s="53" t="str">
        <f t="shared" si="10"/>
        <v/>
      </c>
      <c r="GI41" s="53" t="str">
        <f t="shared" si="10"/>
        <v/>
      </c>
      <c r="GJ41" s="53" t="str">
        <f t="shared" si="10"/>
        <v/>
      </c>
      <c r="GK41" s="53" t="str">
        <f t="shared" si="10"/>
        <v/>
      </c>
      <c r="GL41" s="53" t="str">
        <f t="shared" si="10"/>
        <v/>
      </c>
      <c r="GM41" s="53" t="str">
        <f t="shared" si="10"/>
        <v/>
      </c>
      <c r="GN41" s="53" t="str">
        <f t="shared" si="10"/>
        <v/>
      </c>
      <c r="GO41" s="53" t="str">
        <f t="shared" si="10"/>
        <v/>
      </c>
      <c r="GP41" s="53" t="str">
        <f t="shared" si="10"/>
        <v/>
      </c>
      <c r="GQ41" s="53" t="str">
        <f t="shared" si="10"/>
        <v/>
      </c>
      <c r="GR41" s="53" t="str">
        <f t="shared" si="10"/>
        <v/>
      </c>
      <c r="GS41" s="53" t="str">
        <f t="shared" si="10"/>
        <v/>
      </c>
      <c r="GT41" s="53" t="str">
        <f t="shared" si="10"/>
        <v/>
      </c>
      <c r="GU41" s="53" t="str">
        <f t="shared" si="10"/>
        <v/>
      </c>
      <c r="GV41" s="53" t="str">
        <f t="shared" ref="GV41:JB41" si="11">IF(GV36="","",IF(OR(GV37="",GV39="",GV40=""),"Задайте параметры",100*GV37*GV38/(60*(GV39-GV40))))</f>
        <v/>
      </c>
      <c r="GW41" s="53" t="str">
        <f t="shared" si="11"/>
        <v/>
      </c>
      <c r="GX41" s="53" t="str">
        <f t="shared" si="11"/>
        <v/>
      </c>
      <c r="GY41" s="53" t="str">
        <f t="shared" si="11"/>
        <v/>
      </c>
      <c r="GZ41" s="53" t="str">
        <f t="shared" si="11"/>
        <v/>
      </c>
      <c r="HA41" s="53" t="str">
        <f t="shared" si="11"/>
        <v/>
      </c>
      <c r="HB41" s="53" t="str">
        <f t="shared" si="11"/>
        <v/>
      </c>
      <c r="HC41" s="53" t="str">
        <f t="shared" si="11"/>
        <v/>
      </c>
      <c r="HD41" s="53" t="str">
        <f t="shared" si="11"/>
        <v/>
      </c>
      <c r="HE41" s="53" t="str">
        <f t="shared" si="11"/>
        <v/>
      </c>
      <c r="HF41" s="53" t="str">
        <f t="shared" si="11"/>
        <v/>
      </c>
      <c r="HG41" s="53" t="str">
        <f t="shared" si="11"/>
        <v/>
      </c>
      <c r="HH41" s="53" t="str">
        <f t="shared" si="11"/>
        <v/>
      </c>
      <c r="HI41" s="53" t="str">
        <f t="shared" si="11"/>
        <v/>
      </c>
      <c r="HJ41" s="53" t="str">
        <f t="shared" si="11"/>
        <v/>
      </c>
      <c r="HK41" s="53" t="str">
        <f t="shared" si="11"/>
        <v/>
      </c>
      <c r="HL41" s="53" t="str">
        <f t="shared" si="11"/>
        <v/>
      </c>
      <c r="HM41" s="53" t="str">
        <f t="shared" si="11"/>
        <v/>
      </c>
      <c r="HN41" s="53" t="str">
        <f t="shared" si="11"/>
        <v/>
      </c>
      <c r="HO41" s="53" t="str">
        <f t="shared" si="11"/>
        <v/>
      </c>
      <c r="HP41" s="53" t="str">
        <f t="shared" si="11"/>
        <v/>
      </c>
      <c r="HQ41" s="53" t="str">
        <f t="shared" si="11"/>
        <v/>
      </c>
      <c r="HR41" s="53" t="str">
        <f t="shared" si="11"/>
        <v/>
      </c>
      <c r="HS41" s="53" t="str">
        <f t="shared" si="11"/>
        <v/>
      </c>
      <c r="HT41" s="53" t="str">
        <f t="shared" si="11"/>
        <v/>
      </c>
      <c r="HU41" s="53" t="str">
        <f t="shared" si="11"/>
        <v/>
      </c>
      <c r="HV41" s="53" t="str">
        <f t="shared" si="11"/>
        <v/>
      </c>
      <c r="HW41" s="53" t="str">
        <f t="shared" si="11"/>
        <v/>
      </c>
      <c r="HX41" s="53" t="str">
        <f t="shared" si="11"/>
        <v/>
      </c>
      <c r="HY41" s="53" t="str">
        <f t="shared" si="11"/>
        <v/>
      </c>
      <c r="HZ41" s="53" t="str">
        <f t="shared" si="11"/>
        <v/>
      </c>
      <c r="IA41" s="53" t="str">
        <f t="shared" si="11"/>
        <v/>
      </c>
      <c r="IB41" s="53" t="str">
        <f t="shared" si="11"/>
        <v/>
      </c>
      <c r="IC41" s="53" t="str">
        <f t="shared" si="11"/>
        <v/>
      </c>
      <c r="ID41" s="53" t="str">
        <f t="shared" si="11"/>
        <v/>
      </c>
      <c r="IE41" s="53" t="str">
        <f t="shared" si="11"/>
        <v/>
      </c>
      <c r="IF41" s="53" t="str">
        <f t="shared" si="11"/>
        <v/>
      </c>
      <c r="IG41" s="53" t="str">
        <f t="shared" si="11"/>
        <v/>
      </c>
      <c r="IH41" s="53" t="str">
        <f t="shared" si="11"/>
        <v/>
      </c>
      <c r="II41" s="53" t="str">
        <f t="shared" si="11"/>
        <v/>
      </c>
      <c r="IJ41" s="53" t="str">
        <f t="shared" si="11"/>
        <v/>
      </c>
      <c r="IK41" s="53" t="str">
        <f t="shared" si="11"/>
        <v/>
      </c>
      <c r="IL41" s="53" t="str">
        <f t="shared" si="11"/>
        <v/>
      </c>
      <c r="IM41" s="53" t="str">
        <f t="shared" si="11"/>
        <v/>
      </c>
      <c r="IN41" s="53" t="str">
        <f t="shared" si="11"/>
        <v/>
      </c>
      <c r="IO41" s="53" t="str">
        <f t="shared" si="11"/>
        <v/>
      </c>
      <c r="IP41" s="53" t="str">
        <f t="shared" si="11"/>
        <v/>
      </c>
      <c r="IQ41" s="53" t="str">
        <f t="shared" si="11"/>
        <v/>
      </c>
      <c r="IR41" s="53" t="str">
        <f t="shared" si="11"/>
        <v/>
      </c>
      <c r="IS41" s="53" t="str">
        <f t="shared" si="11"/>
        <v/>
      </c>
      <c r="IT41" s="53" t="str">
        <f t="shared" si="11"/>
        <v/>
      </c>
      <c r="IU41" s="53" t="str">
        <f t="shared" si="11"/>
        <v/>
      </c>
      <c r="IV41" s="53" t="str">
        <f t="shared" si="11"/>
        <v/>
      </c>
      <c r="IW41" s="53" t="str">
        <f t="shared" si="11"/>
        <v/>
      </c>
      <c r="IX41" s="53" t="str">
        <f t="shared" si="11"/>
        <v/>
      </c>
      <c r="IY41" s="53" t="str">
        <f t="shared" si="11"/>
        <v/>
      </c>
      <c r="IZ41" s="53" t="str">
        <f t="shared" si="11"/>
        <v/>
      </c>
      <c r="JA41" s="53" t="str">
        <f t="shared" si="11"/>
        <v/>
      </c>
      <c r="JB41" s="53" t="str">
        <f t="shared" si="11"/>
        <v/>
      </c>
      <c r="JC41" s="53"/>
      <c r="JD41" s="53"/>
    </row>
    <row r="42" spans="1:266" ht="12" customHeight="1" x14ac:dyDescent="0.2">
      <c r="A42" s="3" t="s">
        <v>61</v>
      </c>
      <c r="B42" s="172" t="s">
        <v>62</v>
      </c>
      <c r="C42" s="172"/>
      <c r="D42" s="172"/>
      <c r="E42" s="172"/>
      <c r="F42" s="172"/>
      <c r="G42" s="172"/>
      <c r="H42" s="172"/>
      <c r="I42" s="172"/>
    </row>
    <row r="44" spans="1:266" ht="11.65" customHeight="1" x14ac:dyDescent="0.2">
      <c r="B44" s="167" t="s">
        <v>63</v>
      </c>
      <c r="C44" s="167"/>
      <c r="D44" s="167"/>
      <c r="E44" s="167"/>
      <c r="F44" s="167"/>
      <c r="G44" s="167"/>
      <c r="H44" s="167"/>
      <c r="I44" s="167"/>
    </row>
    <row r="45" spans="1:266" x14ac:dyDescent="0.2">
      <c r="B45" s="167"/>
      <c r="C45" s="167"/>
      <c r="D45" s="167"/>
      <c r="E45" s="167"/>
      <c r="F45" s="167"/>
      <c r="G45" s="167"/>
      <c r="H45" s="167"/>
      <c r="I45" s="167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</row>
    <row r="46" spans="1:266" x14ac:dyDescent="0.2">
      <c r="B46" s="167"/>
      <c r="C46" s="167"/>
      <c r="D46" s="167"/>
      <c r="E46" s="167"/>
      <c r="F46" s="167"/>
      <c r="G46" s="167"/>
      <c r="H46" s="167"/>
      <c r="I46" s="167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</row>
    <row r="47" spans="1:266" x14ac:dyDescent="0.2">
      <c r="B47" s="167" t="s">
        <v>64</v>
      </c>
      <c r="C47" s="167"/>
      <c r="D47" s="167"/>
      <c r="E47" s="167"/>
      <c r="F47" s="167"/>
      <c r="G47" s="167"/>
      <c r="H47" s="167"/>
      <c r="I47" s="167"/>
      <c r="K47" s="83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  <c r="GB47" s="29"/>
      <c r="GC47" s="29"/>
      <c r="GD47" s="29"/>
      <c r="GE47" s="29"/>
      <c r="GF47" s="29"/>
      <c r="GG47" s="29"/>
      <c r="GH47" s="29"/>
      <c r="GI47" s="29"/>
      <c r="GJ47" s="29"/>
      <c r="GK47" s="29"/>
      <c r="GL47" s="29"/>
      <c r="GM47" s="29"/>
      <c r="GN47" s="29"/>
      <c r="GO47" s="29"/>
      <c r="GP47" s="29"/>
      <c r="GQ47" s="29"/>
      <c r="GR47" s="29"/>
      <c r="GS47" s="29"/>
      <c r="GT47" s="29"/>
      <c r="GU47" s="29"/>
      <c r="GV47" s="29"/>
      <c r="GW47" s="29"/>
      <c r="GX47" s="29"/>
      <c r="GY47" s="29"/>
      <c r="GZ47" s="29"/>
      <c r="HA47" s="29"/>
      <c r="HB47" s="29"/>
      <c r="HC47" s="29"/>
      <c r="HD47" s="29"/>
      <c r="HE47" s="29"/>
      <c r="HF47" s="29"/>
      <c r="HG47" s="29"/>
      <c r="HH47" s="29"/>
      <c r="HI47" s="29"/>
      <c r="HJ47" s="29"/>
      <c r="HK47" s="29"/>
      <c r="HL47" s="29"/>
      <c r="HM47" s="29"/>
      <c r="HN47" s="29"/>
      <c r="HO47" s="29"/>
      <c r="HP47" s="29"/>
      <c r="HQ47" s="29"/>
      <c r="HR47" s="29"/>
      <c r="HS47" s="29"/>
      <c r="HT47" s="29"/>
      <c r="HU47" s="29"/>
      <c r="HV47" s="29"/>
      <c r="HW47" s="29"/>
      <c r="HX47" s="29"/>
      <c r="HY47" s="29"/>
      <c r="HZ47" s="29"/>
      <c r="IA47" s="29"/>
      <c r="IB47" s="29"/>
      <c r="IC47" s="29"/>
      <c r="ID47" s="29"/>
      <c r="IE47" s="29"/>
      <c r="IF47" s="29"/>
      <c r="IG47" s="29"/>
      <c r="IH47" s="29"/>
      <c r="II47" s="29"/>
      <c r="IJ47" s="29"/>
      <c r="IK47" s="29"/>
      <c r="IL47" s="29"/>
      <c r="IM47" s="29"/>
      <c r="IN47" s="29"/>
      <c r="IO47" s="29"/>
      <c r="IP47" s="29"/>
      <c r="IQ47" s="29"/>
      <c r="IR47" s="29"/>
      <c r="IS47" s="29"/>
      <c r="IT47" s="29"/>
      <c r="IU47" s="29"/>
      <c r="IV47" s="29"/>
      <c r="IW47" s="29"/>
      <c r="IX47" s="29"/>
      <c r="IY47" s="29"/>
      <c r="IZ47" s="29"/>
      <c r="JA47" s="29"/>
      <c r="JB47" s="29"/>
      <c r="JC47" s="29"/>
      <c r="JD47" s="29"/>
      <c r="JE47" s="29"/>
      <c r="JF47" s="29"/>
    </row>
    <row r="48" spans="1:266" x14ac:dyDescent="0.2">
      <c r="I48" s="169" t="s">
        <v>65</v>
      </c>
      <c r="K48" s="83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  <c r="HW48" s="29"/>
      <c r="HX48" s="29"/>
      <c r="HY48" s="29"/>
      <c r="HZ48" s="29"/>
      <c r="IA48" s="29"/>
      <c r="IB48" s="29"/>
      <c r="IC48" s="29"/>
      <c r="ID48" s="29"/>
      <c r="IE48" s="29"/>
      <c r="IF48" s="29"/>
      <c r="IG48" s="29"/>
      <c r="IH48" s="29"/>
      <c r="II48" s="29"/>
      <c r="IJ48" s="29"/>
      <c r="IK48" s="29"/>
      <c r="IL48" s="29"/>
      <c r="IM48" s="29"/>
      <c r="IN48" s="29"/>
      <c r="IO48" s="29"/>
      <c r="IP48" s="29"/>
      <c r="IQ48" s="29"/>
      <c r="IR48" s="29"/>
      <c r="IS48" s="29"/>
      <c r="IT48" s="29"/>
      <c r="IU48" s="29"/>
      <c r="IV48" s="29"/>
      <c r="IW48" s="29"/>
      <c r="IX48" s="29"/>
      <c r="IY48" s="29"/>
      <c r="IZ48" s="29"/>
      <c r="JA48" s="29"/>
      <c r="JB48" s="29"/>
      <c r="JC48" s="29"/>
      <c r="JD48" s="29"/>
      <c r="JE48" s="29"/>
      <c r="JF48" s="29"/>
    </row>
    <row r="49" spans="2:267" x14ac:dyDescent="0.2">
      <c r="E49" s="41"/>
      <c r="I49" s="169"/>
      <c r="K49" s="83"/>
      <c r="L49" s="29" t="str">
        <f t="shared" ref="L49:BW49" si="12">IFERROR(INDEX(Id,INDEX(LARGE((ВВ="+")*(ВМП="+")*ROW(Id),COUNTIFS(ВВ,"+",ВМП,"+")-COLUMN(L49)+COLUMN($L$49)),1)),"")</f>
        <v/>
      </c>
      <c r="M49" s="29" t="str">
        <f t="shared" si="12"/>
        <v/>
      </c>
      <c r="N49" s="29" t="str">
        <f t="shared" si="12"/>
        <v/>
      </c>
      <c r="O49" s="29" t="str">
        <f t="shared" si="12"/>
        <v/>
      </c>
      <c r="P49" s="29" t="str">
        <f t="shared" si="12"/>
        <v/>
      </c>
      <c r="Q49" s="29" t="str">
        <f t="shared" si="12"/>
        <v/>
      </c>
      <c r="R49" s="29" t="str">
        <f t="shared" si="12"/>
        <v/>
      </c>
      <c r="S49" s="29" t="str">
        <f t="shared" si="12"/>
        <v/>
      </c>
      <c r="T49" s="29" t="str">
        <f t="shared" si="12"/>
        <v/>
      </c>
      <c r="U49" s="29" t="str">
        <f t="shared" si="12"/>
        <v/>
      </c>
      <c r="V49" s="29" t="str">
        <f t="shared" si="12"/>
        <v/>
      </c>
      <c r="W49" s="29" t="str">
        <f t="shared" si="12"/>
        <v/>
      </c>
      <c r="X49" s="29" t="str">
        <f t="shared" si="12"/>
        <v/>
      </c>
      <c r="Y49" s="29" t="str">
        <f t="shared" si="12"/>
        <v/>
      </c>
      <c r="Z49" s="29" t="str">
        <f t="shared" si="12"/>
        <v/>
      </c>
      <c r="AA49" s="29" t="str">
        <f t="shared" si="12"/>
        <v/>
      </c>
      <c r="AB49" s="29" t="str">
        <f t="shared" si="12"/>
        <v/>
      </c>
      <c r="AC49" s="29" t="str">
        <f t="shared" si="12"/>
        <v/>
      </c>
      <c r="AD49" s="29" t="str">
        <f t="shared" si="12"/>
        <v/>
      </c>
      <c r="AE49" s="29" t="str">
        <f t="shared" si="12"/>
        <v/>
      </c>
      <c r="AF49" s="29" t="str">
        <f t="shared" si="12"/>
        <v/>
      </c>
      <c r="AG49" s="29" t="str">
        <f t="shared" si="12"/>
        <v/>
      </c>
      <c r="AH49" s="29" t="str">
        <f t="shared" si="12"/>
        <v/>
      </c>
      <c r="AI49" s="29" t="str">
        <f t="shared" si="12"/>
        <v/>
      </c>
      <c r="AJ49" s="29" t="str">
        <f t="shared" si="12"/>
        <v/>
      </c>
      <c r="AK49" s="29" t="str">
        <f t="shared" si="12"/>
        <v/>
      </c>
      <c r="AL49" s="29" t="str">
        <f t="shared" si="12"/>
        <v/>
      </c>
      <c r="AM49" s="29" t="str">
        <f t="shared" si="12"/>
        <v/>
      </c>
      <c r="AN49" s="29" t="str">
        <f t="shared" si="12"/>
        <v/>
      </c>
      <c r="AO49" s="29" t="str">
        <f t="shared" si="12"/>
        <v/>
      </c>
      <c r="AP49" s="29" t="str">
        <f t="shared" si="12"/>
        <v/>
      </c>
      <c r="AQ49" s="29" t="str">
        <f t="shared" si="12"/>
        <v/>
      </c>
      <c r="AR49" s="29" t="str">
        <f t="shared" si="12"/>
        <v/>
      </c>
      <c r="AS49" s="29" t="str">
        <f t="shared" si="12"/>
        <v/>
      </c>
      <c r="AT49" s="29" t="str">
        <f t="shared" si="12"/>
        <v/>
      </c>
      <c r="AU49" s="29" t="str">
        <f t="shared" si="12"/>
        <v/>
      </c>
      <c r="AV49" s="29" t="str">
        <f t="shared" si="12"/>
        <v/>
      </c>
      <c r="AW49" s="29" t="str">
        <f t="shared" si="12"/>
        <v/>
      </c>
      <c r="AX49" s="29" t="str">
        <f t="shared" si="12"/>
        <v/>
      </c>
      <c r="AY49" s="29" t="str">
        <f t="shared" si="12"/>
        <v/>
      </c>
      <c r="AZ49" s="29" t="str">
        <f t="shared" si="12"/>
        <v/>
      </c>
      <c r="BA49" s="29" t="str">
        <f t="shared" si="12"/>
        <v/>
      </c>
      <c r="BB49" s="29" t="str">
        <f t="shared" si="12"/>
        <v/>
      </c>
      <c r="BC49" s="29" t="str">
        <f t="shared" si="12"/>
        <v/>
      </c>
      <c r="BD49" s="29" t="str">
        <f t="shared" si="12"/>
        <v/>
      </c>
      <c r="BE49" s="29" t="str">
        <f t="shared" si="12"/>
        <v/>
      </c>
      <c r="BF49" s="29" t="str">
        <f t="shared" si="12"/>
        <v/>
      </c>
      <c r="BG49" s="29" t="str">
        <f t="shared" si="12"/>
        <v/>
      </c>
      <c r="BH49" s="29" t="str">
        <f t="shared" si="12"/>
        <v/>
      </c>
      <c r="BI49" s="29" t="str">
        <f t="shared" si="12"/>
        <v/>
      </c>
      <c r="BJ49" s="29" t="str">
        <f t="shared" si="12"/>
        <v/>
      </c>
      <c r="BK49" s="29" t="str">
        <f t="shared" si="12"/>
        <v/>
      </c>
      <c r="BL49" s="29" t="str">
        <f t="shared" si="12"/>
        <v/>
      </c>
      <c r="BM49" s="29" t="str">
        <f t="shared" si="12"/>
        <v/>
      </c>
      <c r="BN49" s="29" t="str">
        <f t="shared" si="12"/>
        <v/>
      </c>
      <c r="BO49" s="29" t="str">
        <f t="shared" si="12"/>
        <v/>
      </c>
      <c r="BP49" s="29" t="str">
        <f t="shared" si="12"/>
        <v/>
      </c>
      <c r="BQ49" s="29" t="str">
        <f t="shared" si="12"/>
        <v/>
      </c>
      <c r="BR49" s="29" t="str">
        <f t="shared" si="12"/>
        <v/>
      </c>
      <c r="BS49" s="29" t="str">
        <f t="shared" si="12"/>
        <v/>
      </c>
      <c r="BT49" s="29" t="str">
        <f t="shared" si="12"/>
        <v/>
      </c>
      <c r="BU49" s="29" t="str">
        <f t="shared" si="12"/>
        <v/>
      </c>
      <c r="BV49" s="29" t="str">
        <f t="shared" si="12"/>
        <v/>
      </c>
      <c r="BW49" s="29" t="str">
        <f t="shared" si="12"/>
        <v/>
      </c>
      <c r="BX49" s="29" t="str">
        <f t="shared" ref="BX49:EI49" si="13">IFERROR(INDEX(Id,INDEX(LARGE((ВВ="+")*(ВМП="+")*ROW(Id),COUNTIFS(ВВ,"+",ВМП,"+")-COLUMN(BX49)+COLUMN($L$49)),1)),"")</f>
        <v/>
      </c>
      <c r="BY49" s="29" t="str">
        <f t="shared" si="13"/>
        <v/>
      </c>
      <c r="BZ49" s="29" t="str">
        <f t="shared" si="13"/>
        <v/>
      </c>
      <c r="CA49" s="29" t="str">
        <f t="shared" si="13"/>
        <v/>
      </c>
      <c r="CB49" s="29" t="str">
        <f t="shared" si="13"/>
        <v/>
      </c>
      <c r="CC49" s="29" t="str">
        <f t="shared" si="13"/>
        <v/>
      </c>
      <c r="CD49" s="29" t="str">
        <f t="shared" si="13"/>
        <v/>
      </c>
      <c r="CE49" s="29" t="str">
        <f t="shared" si="13"/>
        <v/>
      </c>
      <c r="CF49" s="29" t="str">
        <f t="shared" si="13"/>
        <v/>
      </c>
      <c r="CG49" s="29" t="str">
        <f t="shared" si="13"/>
        <v/>
      </c>
      <c r="CH49" s="29" t="str">
        <f t="shared" si="13"/>
        <v/>
      </c>
      <c r="CI49" s="29" t="str">
        <f t="shared" si="13"/>
        <v/>
      </c>
      <c r="CJ49" s="29" t="str">
        <f t="shared" si="13"/>
        <v/>
      </c>
      <c r="CK49" s="29" t="str">
        <f t="shared" si="13"/>
        <v/>
      </c>
      <c r="CL49" s="29" t="str">
        <f t="shared" si="13"/>
        <v/>
      </c>
      <c r="CM49" s="29" t="str">
        <f t="shared" si="13"/>
        <v/>
      </c>
      <c r="CN49" s="29" t="str">
        <f t="shared" si="13"/>
        <v/>
      </c>
      <c r="CO49" s="29" t="str">
        <f t="shared" si="13"/>
        <v/>
      </c>
      <c r="CP49" s="29" t="str">
        <f t="shared" si="13"/>
        <v/>
      </c>
      <c r="CQ49" s="29" t="str">
        <f t="shared" si="13"/>
        <v/>
      </c>
      <c r="CR49" s="29" t="str">
        <f t="shared" si="13"/>
        <v/>
      </c>
      <c r="CS49" s="29" t="str">
        <f t="shared" si="13"/>
        <v/>
      </c>
      <c r="CT49" s="29" t="str">
        <f t="shared" si="13"/>
        <v/>
      </c>
      <c r="CU49" s="29" t="str">
        <f t="shared" si="13"/>
        <v/>
      </c>
      <c r="CV49" s="29" t="str">
        <f t="shared" si="13"/>
        <v/>
      </c>
      <c r="CW49" s="29" t="str">
        <f t="shared" si="13"/>
        <v/>
      </c>
      <c r="CX49" s="29" t="str">
        <f t="shared" si="13"/>
        <v/>
      </c>
      <c r="CY49" s="29" t="str">
        <f t="shared" si="13"/>
        <v/>
      </c>
      <c r="CZ49" s="29" t="str">
        <f t="shared" si="13"/>
        <v/>
      </c>
      <c r="DA49" s="29" t="str">
        <f t="shared" si="13"/>
        <v/>
      </c>
      <c r="DB49" s="29" t="str">
        <f t="shared" si="13"/>
        <v/>
      </c>
      <c r="DC49" s="29" t="str">
        <f t="shared" si="13"/>
        <v/>
      </c>
      <c r="DD49" s="29" t="str">
        <f t="shared" si="13"/>
        <v/>
      </c>
      <c r="DE49" s="29" t="str">
        <f t="shared" si="13"/>
        <v/>
      </c>
      <c r="DF49" s="29" t="str">
        <f t="shared" si="13"/>
        <v/>
      </c>
      <c r="DG49" s="29" t="str">
        <f t="shared" si="13"/>
        <v/>
      </c>
      <c r="DH49" s="29" t="str">
        <f t="shared" si="13"/>
        <v/>
      </c>
      <c r="DI49" s="29" t="str">
        <f t="shared" si="13"/>
        <v/>
      </c>
      <c r="DJ49" s="29" t="str">
        <f t="shared" si="13"/>
        <v/>
      </c>
      <c r="DK49" s="29" t="str">
        <f t="shared" si="13"/>
        <v/>
      </c>
      <c r="DL49" s="29" t="str">
        <f t="shared" si="13"/>
        <v/>
      </c>
      <c r="DM49" s="29" t="str">
        <f t="shared" si="13"/>
        <v/>
      </c>
      <c r="DN49" s="29" t="str">
        <f t="shared" si="13"/>
        <v/>
      </c>
      <c r="DO49" s="29" t="str">
        <f t="shared" si="13"/>
        <v/>
      </c>
      <c r="DP49" s="29" t="str">
        <f t="shared" si="13"/>
        <v/>
      </c>
      <c r="DQ49" s="29" t="str">
        <f t="shared" si="13"/>
        <v/>
      </c>
      <c r="DR49" s="29" t="str">
        <f t="shared" si="13"/>
        <v/>
      </c>
      <c r="DS49" s="29" t="str">
        <f t="shared" si="13"/>
        <v/>
      </c>
      <c r="DT49" s="29" t="str">
        <f t="shared" si="13"/>
        <v/>
      </c>
      <c r="DU49" s="29" t="str">
        <f t="shared" si="13"/>
        <v/>
      </c>
      <c r="DV49" s="29" t="str">
        <f t="shared" si="13"/>
        <v/>
      </c>
      <c r="DW49" s="29" t="str">
        <f t="shared" si="13"/>
        <v/>
      </c>
      <c r="DX49" s="29" t="str">
        <f t="shared" si="13"/>
        <v/>
      </c>
      <c r="DY49" s="29" t="str">
        <f t="shared" si="13"/>
        <v/>
      </c>
      <c r="DZ49" s="29" t="str">
        <f t="shared" si="13"/>
        <v/>
      </c>
      <c r="EA49" s="29" t="str">
        <f t="shared" si="13"/>
        <v/>
      </c>
      <c r="EB49" s="29" t="str">
        <f t="shared" si="13"/>
        <v/>
      </c>
      <c r="EC49" s="29" t="str">
        <f t="shared" si="13"/>
        <v/>
      </c>
      <c r="ED49" s="29" t="str">
        <f t="shared" si="13"/>
        <v/>
      </c>
      <c r="EE49" s="29" t="str">
        <f t="shared" si="13"/>
        <v/>
      </c>
      <c r="EF49" s="29" t="str">
        <f t="shared" si="13"/>
        <v/>
      </c>
      <c r="EG49" s="29" t="str">
        <f t="shared" si="13"/>
        <v/>
      </c>
      <c r="EH49" s="29" t="str">
        <f t="shared" si="13"/>
        <v/>
      </c>
      <c r="EI49" s="29" t="str">
        <f t="shared" si="13"/>
        <v/>
      </c>
      <c r="EJ49" s="29" t="str">
        <f t="shared" ref="EJ49:GU49" si="14">IFERROR(INDEX(Id,INDEX(LARGE((ВВ="+")*(ВМП="+")*ROW(Id),COUNTIFS(ВВ,"+",ВМП,"+")-COLUMN(EJ49)+COLUMN($L$49)),1)),"")</f>
        <v/>
      </c>
      <c r="EK49" s="29" t="str">
        <f t="shared" si="14"/>
        <v/>
      </c>
      <c r="EL49" s="29" t="str">
        <f t="shared" si="14"/>
        <v/>
      </c>
      <c r="EM49" s="29" t="str">
        <f t="shared" si="14"/>
        <v/>
      </c>
      <c r="EN49" s="29" t="str">
        <f t="shared" si="14"/>
        <v/>
      </c>
      <c r="EO49" s="29" t="str">
        <f t="shared" si="14"/>
        <v/>
      </c>
      <c r="EP49" s="29" t="str">
        <f t="shared" si="14"/>
        <v/>
      </c>
      <c r="EQ49" s="29" t="str">
        <f t="shared" si="14"/>
        <v/>
      </c>
      <c r="ER49" s="29" t="str">
        <f t="shared" si="14"/>
        <v/>
      </c>
      <c r="ES49" s="29" t="str">
        <f t="shared" si="14"/>
        <v/>
      </c>
      <c r="ET49" s="29" t="str">
        <f t="shared" si="14"/>
        <v/>
      </c>
      <c r="EU49" s="29" t="str">
        <f t="shared" si="14"/>
        <v/>
      </c>
      <c r="EV49" s="29" t="str">
        <f t="shared" si="14"/>
        <v/>
      </c>
      <c r="EW49" s="29" t="str">
        <f t="shared" si="14"/>
        <v/>
      </c>
      <c r="EX49" s="29" t="str">
        <f t="shared" si="14"/>
        <v/>
      </c>
      <c r="EY49" s="29" t="str">
        <f t="shared" si="14"/>
        <v/>
      </c>
      <c r="EZ49" s="29" t="str">
        <f t="shared" si="14"/>
        <v/>
      </c>
      <c r="FA49" s="29" t="str">
        <f t="shared" si="14"/>
        <v/>
      </c>
      <c r="FB49" s="29" t="str">
        <f t="shared" si="14"/>
        <v/>
      </c>
      <c r="FC49" s="29" t="str">
        <f t="shared" si="14"/>
        <v/>
      </c>
      <c r="FD49" s="29" t="str">
        <f t="shared" si="14"/>
        <v/>
      </c>
      <c r="FE49" s="29" t="str">
        <f t="shared" si="14"/>
        <v/>
      </c>
      <c r="FF49" s="29" t="str">
        <f t="shared" si="14"/>
        <v/>
      </c>
      <c r="FG49" s="29" t="str">
        <f t="shared" si="14"/>
        <v/>
      </c>
      <c r="FH49" s="29" t="str">
        <f t="shared" si="14"/>
        <v/>
      </c>
      <c r="FI49" s="29" t="str">
        <f t="shared" si="14"/>
        <v/>
      </c>
      <c r="FJ49" s="29" t="str">
        <f t="shared" si="14"/>
        <v/>
      </c>
      <c r="FK49" s="29" t="str">
        <f t="shared" si="14"/>
        <v/>
      </c>
      <c r="FL49" s="29" t="str">
        <f t="shared" si="14"/>
        <v/>
      </c>
      <c r="FM49" s="29" t="str">
        <f t="shared" si="14"/>
        <v/>
      </c>
      <c r="FN49" s="29" t="str">
        <f t="shared" si="14"/>
        <v/>
      </c>
      <c r="FO49" s="29" t="str">
        <f t="shared" si="14"/>
        <v/>
      </c>
      <c r="FP49" s="29" t="str">
        <f t="shared" si="14"/>
        <v/>
      </c>
      <c r="FQ49" s="29" t="str">
        <f t="shared" si="14"/>
        <v/>
      </c>
      <c r="FR49" s="29" t="str">
        <f t="shared" si="14"/>
        <v/>
      </c>
      <c r="FS49" s="29" t="str">
        <f t="shared" si="14"/>
        <v/>
      </c>
      <c r="FT49" s="29" t="str">
        <f t="shared" si="14"/>
        <v/>
      </c>
      <c r="FU49" s="29" t="str">
        <f t="shared" si="14"/>
        <v/>
      </c>
      <c r="FV49" s="29" t="str">
        <f t="shared" si="14"/>
        <v/>
      </c>
      <c r="FW49" s="29" t="str">
        <f t="shared" si="14"/>
        <v/>
      </c>
      <c r="FX49" s="29" t="str">
        <f t="shared" si="14"/>
        <v/>
      </c>
      <c r="FY49" s="29" t="str">
        <f t="shared" si="14"/>
        <v/>
      </c>
      <c r="FZ49" s="29" t="str">
        <f t="shared" si="14"/>
        <v/>
      </c>
      <c r="GA49" s="29" t="str">
        <f t="shared" si="14"/>
        <v/>
      </c>
      <c r="GB49" s="29" t="str">
        <f t="shared" si="14"/>
        <v/>
      </c>
      <c r="GC49" s="29" t="str">
        <f t="shared" si="14"/>
        <v/>
      </c>
      <c r="GD49" s="29" t="str">
        <f t="shared" si="14"/>
        <v/>
      </c>
      <c r="GE49" s="29" t="str">
        <f t="shared" si="14"/>
        <v/>
      </c>
      <c r="GF49" s="29" t="str">
        <f t="shared" si="14"/>
        <v/>
      </c>
      <c r="GG49" s="29" t="str">
        <f t="shared" si="14"/>
        <v/>
      </c>
      <c r="GH49" s="29" t="str">
        <f t="shared" si="14"/>
        <v/>
      </c>
      <c r="GI49" s="29" t="str">
        <f t="shared" si="14"/>
        <v/>
      </c>
      <c r="GJ49" s="29" t="str">
        <f t="shared" si="14"/>
        <v/>
      </c>
      <c r="GK49" s="29" t="str">
        <f t="shared" si="14"/>
        <v/>
      </c>
      <c r="GL49" s="29" t="str">
        <f t="shared" si="14"/>
        <v/>
      </c>
      <c r="GM49" s="29" t="str">
        <f t="shared" si="14"/>
        <v/>
      </c>
      <c r="GN49" s="29" t="str">
        <f t="shared" si="14"/>
        <v/>
      </c>
      <c r="GO49" s="29" t="str">
        <f t="shared" si="14"/>
        <v/>
      </c>
      <c r="GP49" s="29" t="str">
        <f t="shared" si="14"/>
        <v/>
      </c>
      <c r="GQ49" s="29" t="str">
        <f t="shared" si="14"/>
        <v/>
      </c>
      <c r="GR49" s="29" t="str">
        <f t="shared" si="14"/>
        <v/>
      </c>
      <c r="GS49" s="29" t="str">
        <f t="shared" si="14"/>
        <v/>
      </c>
      <c r="GT49" s="29" t="str">
        <f t="shared" si="14"/>
        <v/>
      </c>
      <c r="GU49" s="29" t="str">
        <f t="shared" si="14"/>
        <v/>
      </c>
      <c r="GV49" s="29" t="str">
        <f t="shared" ref="GV49:JB49" si="15">IFERROR(INDEX(Id,INDEX(LARGE((ВВ="+")*(ВМП="+")*ROW(Id),COUNTIFS(ВВ,"+",ВМП,"+")-COLUMN(GV49)+COLUMN($L$49)),1)),"")</f>
        <v/>
      </c>
      <c r="GW49" s="29" t="str">
        <f t="shared" si="15"/>
        <v/>
      </c>
      <c r="GX49" s="29" t="str">
        <f t="shared" si="15"/>
        <v/>
      </c>
      <c r="GY49" s="29" t="str">
        <f t="shared" si="15"/>
        <v/>
      </c>
      <c r="GZ49" s="29" t="str">
        <f t="shared" si="15"/>
        <v/>
      </c>
      <c r="HA49" s="29" t="str">
        <f t="shared" si="15"/>
        <v/>
      </c>
      <c r="HB49" s="29" t="str">
        <f t="shared" si="15"/>
        <v/>
      </c>
      <c r="HC49" s="29" t="str">
        <f t="shared" si="15"/>
        <v/>
      </c>
      <c r="HD49" s="29" t="str">
        <f t="shared" si="15"/>
        <v/>
      </c>
      <c r="HE49" s="29" t="str">
        <f t="shared" si="15"/>
        <v/>
      </c>
      <c r="HF49" s="29" t="str">
        <f t="shared" si="15"/>
        <v/>
      </c>
      <c r="HG49" s="29" t="str">
        <f t="shared" si="15"/>
        <v/>
      </c>
      <c r="HH49" s="29" t="str">
        <f t="shared" si="15"/>
        <v/>
      </c>
      <c r="HI49" s="29" t="str">
        <f t="shared" si="15"/>
        <v/>
      </c>
      <c r="HJ49" s="29" t="str">
        <f t="shared" si="15"/>
        <v/>
      </c>
      <c r="HK49" s="29" t="str">
        <f t="shared" si="15"/>
        <v/>
      </c>
      <c r="HL49" s="29" t="str">
        <f t="shared" si="15"/>
        <v/>
      </c>
      <c r="HM49" s="29" t="str">
        <f t="shared" si="15"/>
        <v/>
      </c>
      <c r="HN49" s="29" t="str">
        <f t="shared" si="15"/>
        <v/>
      </c>
      <c r="HO49" s="29" t="str">
        <f t="shared" si="15"/>
        <v/>
      </c>
      <c r="HP49" s="29" t="str">
        <f t="shared" si="15"/>
        <v/>
      </c>
      <c r="HQ49" s="29" t="str">
        <f t="shared" si="15"/>
        <v/>
      </c>
      <c r="HR49" s="29" t="str">
        <f t="shared" si="15"/>
        <v/>
      </c>
      <c r="HS49" s="29" t="str">
        <f t="shared" si="15"/>
        <v/>
      </c>
      <c r="HT49" s="29" t="str">
        <f t="shared" si="15"/>
        <v/>
      </c>
      <c r="HU49" s="29" t="str">
        <f t="shared" si="15"/>
        <v/>
      </c>
      <c r="HV49" s="29" t="str">
        <f t="shared" si="15"/>
        <v/>
      </c>
      <c r="HW49" s="29" t="str">
        <f t="shared" si="15"/>
        <v/>
      </c>
      <c r="HX49" s="29" t="str">
        <f t="shared" si="15"/>
        <v/>
      </c>
      <c r="HY49" s="29" t="str">
        <f t="shared" si="15"/>
        <v/>
      </c>
      <c r="HZ49" s="29" t="str">
        <f t="shared" si="15"/>
        <v/>
      </c>
      <c r="IA49" s="29" t="str">
        <f t="shared" si="15"/>
        <v/>
      </c>
      <c r="IB49" s="29" t="str">
        <f t="shared" si="15"/>
        <v/>
      </c>
      <c r="IC49" s="29" t="str">
        <f t="shared" si="15"/>
        <v/>
      </c>
      <c r="ID49" s="29" t="str">
        <f t="shared" si="15"/>
        <v/>
      </c>
      <c r="IE49" s="29" t="str">
        <f t="shared" si="15"/>
        <v/>
      </c>
      <c r="IF49" s="29" t="str">
        <f t="shared" si="15"/>
        <v/>
      </c>
      <c r="IG49" s="29" t="str">
        <f t="shared" si="15"/>
        <v/>
      </c>
      <c r="IH49" s="29" t="str">
        <f t="shared" si="15"/>
        <v/>
      </c>
      <c r="II49" s="29" t="str">
        <f t="shared" si="15"/>
        <v/>
      </c>
      <c r="IJ49" s="29" t="str">
        <f t="shared" si="15"/>
        <v/>
      </c>
      <c r="IK49" s="29" t="str">
        <f t="shared" si="15"/>
        <v/>
      </c>
      <c r="IL49" s="29" t="str">
        <f t="shared" si="15"/>
        <v/>
      </c>
      <c r="IM49" s="29" t="str">
        <f t="shared" si="15"/>
        <v/>
      </c>
      <c r="IN49" s="29" t="str">
        <f t="shared" si="15"/>
        <v/>
      </c>
      <c r="IO49" s="29" t="str">
        <f t="shared" si="15"/>
        <v/>
      </c>
      <c r="IP49" s="29" t="str">
        <f t="shared" si="15"/>
        <v/>
      </c>
      <c r="IQ49" s="29" t="str">
        <f t="shared" si="15"/>
        <v/>
      </c>
      <c r="IR49" s="29" t="str">
        <f t="shared" si="15"/>
        <v/>
      </c>
      <c r="IS49" s="29" t="str">
        <f t="shared" si="15"/>
        <v/>
      </c>
      <c r="IT49" s="29" t="str">
        <f t="shared" si="15"/>
        <v/>
      </c>
      <c r="IU49" s="29" t="str">
        <f t="shared" si="15"/>
        <v/>
      </c>
      <c r="IV49" s="29" t="str">
        <f t="shared" si="15"/>
        <v/>
      </c>
      <c r="IW49" s="29" t="str">
        <f t="shared" si="15"/>
        <v/>
      </c>
      <c r="IX49" s="29" t="str">
        <f t="shared" si="15"/>
        <v/>
      </c>
      <c r="IY49" s="29" t="str">
        <f t="shared" si="15"/>
        <v/>
      </c>
      <c r="IZ49" s="29" t="str">
        <f t="shared" si="15"/>
        <v/>
      </c>
      <c r="JA49" s="29" t="str">
        <f t="shared" si="15"/>
        <v/>
      </c>
      <c r="JB49" s="29" t="str">
        <f t="shared" si="15"/>
        <v/>
      </c>
      <c r="JC49" s="29"/>
      <c r="JD49" s="29"/>
      <c r="JE49" s="29"/>
      <c r="JF49" s="29"/>
    </row>
    <row r="50" spans="2:267" x14ac:dyDescent="0.2">
      <c r="I50" s="169"/>
      <c r="K50" s="135" t="s">
        <v>66</v>
      </c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3"/>
      <c r="AY50" s="103"/>
      <c r="AZ50" s="103"/>
      <c r="BA50" s="103"/>
      <c r="BB50" s="103"/>
      <c r="BC50" s="103"/>
      <c r="BD50" s="103"/>
      <c r="BE50" s="103"/>
      <c r="BF50" s="103"/>
      <c r="BG50" s="103"/>
      <c r="BH50" s="103"/>
      <c r="BI50" s="103"/>
      <c r="BJ50" s="103"/>
      <c r="BK50" s="103"/>
      <c r="BL50" s="103"/>
      <c r="BM50" s="103"/>
      <c r="BN50" s="103"/>
      <c r="BO50" s="103"/>
      <c r="BP50" s="103"/>
      <c r="BQ50" s="103"/>
      <c r="BR50" s="103"/>
      <c r="BS50" s="103"/>
      <c r="BT50" s="103"/>
      <c r="BU50" s="103"/>
      <c r="BV50" s="103"/>
      <c r="BW50" s="103"/>
      <c r="BX50" s="103"/>
      <c r="BY50" s="103"/>
      <c r="BZ50" s="103"/>
      <c r="CA50" s="103"/>
      <c r="CB50" s="103"/>
      <c r="CC50" s="103"/>
      <c r="CD50" s="103"/>
      <c r="CE50" s="103"/>
      <c r="CF50" s="103"/>
      <c r="CG50" s="103"/>
      <c r="CH50" s="103"/>
      <c r="CI50" s="103"/>
      <c r="CJ50" s="103"/>
      <c r="CK50" s="103"/>
      <c r="CL50" s="103"/>
      <c r="CM50" s="103"/>
      <c r="CN50" s="103"/>
      <c r="CO50" s="103"/>
      <c r="CP50" s="103"/>
      <c r="CQ50" s="103"/>
      <c r="CR50" s="103"/>
      <c r="CS50" s="103"/>
      <c r="CT50" s="103"/>
      <c r="CU50" s="103"/>
      <c r="CV50" s="103"/>
      <c r="CW50" s="103"/>
      <c r="CX50" s="103"/>
      <c r="CY50" s="103"/>
      <c r="CZ50" s="103"/>
      <c r="DA50" s="103"/>
      <c r="DB50" s="103"/>
      <c r="DC50" s="103"/>
      <c r="DD50" s="103"/>
      <c r="DE50" s="103"/>
      <c r="DF50" s="103"/>
      <c r="DG50" s="103"/>
      <c r="DH50" s="103"/>
      <c r="DI50" s="103"/>
      <c r="DJ50" s="103"/>
      <c r="DK50" s="103"/>
      <c r="DL50" s="103"/>
      <c r="DM50" s="103"/>
      <c r="DN50" s="103"/>
      <c r="DO50" s="103"/>
      <c r="DP50" s="103"/>
      <c r="DQ50" s="103"/>
      <c r="DR50" s="103"/>
      <c r="DS50" s="103"/>
      <c r="DT50" s="103"/>
      <c r="DU50" s="103"/>
      <c r="DV50" s="103"/>
      <c r="DW50" s="103"/>
      <c r="DX50" s="103"/>
      <c r="DY50" s="103"/>
      <c r="DZ50" s="103"/>
      <c r="EA50" s="103"/>
      <c r="EB50" s="103"/>
      <c r="EC50" s="103"/>
      <c r="ED50" s="103"/>
      <c r="EE50" s="103"/>
      <c r="EF50" s="103"/>
      <c r="EG50" s="103"/>
      <c r="EH50" s="103"/>
      <c r="EI50" s="103"/>
      <c r="EJ50" s="103"/>
      <c r="EK50" s="103"/>
      <c r="EL50" s="103"/>
      <c r="EM50" s="103"/>
      <c r="EN50" s="103"/>
      <c r="EO50" s="103"/>
      <c r="EP50" s="103"/>
      <c r="EQ50" s="103"/>
      <c r="ER50" s="103"/>
      <c r="ES50" s="103"/>
      <c r="ET50" s="103"/>
      <c r="EU50" s="103"/>
      <c r="EV50" s="103"/>
      <c r="EW50" s="103"/>
      <c r="EX50" s="103"/>
      <c r="EY50" s="103"/>
      <c r="EZ50" s="103"/>
      <c r="FA50" s="103"/>
      <c r="FB50" s="103"/>
      <c r="FC50" s="103"/>
      <c r="FD50" s="103"/>
      <c r="FE50" s="103"/>
      <c r="FF50" s="103"/>
      <c r="FG50" s="103"/>
      <c r="FH50" s="103"/>
      <c r="FI50" s="103"/>
      <c r="FJ50" s="103"/>
      <c r="FK50" s="103"/>
      <c r="FL50" s="103"/>
      <c r="FM50" s="103"/>
      <c r="FN50" s="103"/>
      <c r="FO50" s="103"/>
      <c r="FP50" s="103"/>
      <c r="FQ50" s="103"/>
      <c r="FR50" s="103"/>
      <c r="FS50" s="103"/>
      <c r="FT50" s="103"/>
      <c r="FU50" s="103"/>
      <c r="FV50" s="103"/>
      <c r="FW50" s="103"/>
      <c r="FX50" s="103"/>
      <c r="FY50" s="103"/>
      <c r="FZ50" s="103"/>
      <c r="GA50" s="103"/>
      <c r="GB50" s="103"/>
      <c r="GC50" s="103"/>
      <c r="GD50" s="103"/>
      <c r="GE50" s="103"/>
      <c r="GF50" s="103"/>
      <c r="GG50" s="103"/>
      <c r="GH50" s="103"/>
      <c r="GI50" s="103"/>
      <c r="GJ50" s="103"/>
      <c r="GK50" s="103"/>
      <c r="GL50" s="103"/>
      <c r="GM50" s="103"/>
      <c r="GN50" s="103"/>
      <c r="GO50" s="103"/>
      <c r="GP50" s="103"/>
      <c r="GQ50" s="103"/>
      <c r="GR50" s="103"/>
      <c r="GS50" s="103"/>
      <c r="GT50" s="103"/>
      <c r="GU50" s="103"/>
      <c r="GV50" s="103"/>
      <c r="GW50" s="103"/>
      <c r="GX50" s="103"/>
      <c r="GY50" s="103"/>
      <c r="GZ50" s="103"/>
      <c r="HA50" s="103"/>
      <c r="HB50" s="103"/>
      <c r="HC50" s="103"/>
      <c r="HD50" s="103"/>
      <c r="HE50" s="103"/>
      <c r="HF50" s="103"/>
      <c r="HG50" s="103"/>
      <c r="HH50" s="103"/>
      <c r="HI50" s="103"/>
      <c r="HJ50" s="103"/>
      <c r="HK50" s="103"/>
      <c r="HL50" s="103"/>
      <c r="HM50" s="103"/>
      <c r="HN50" s="103"/>
      <c r="HO50" s="103"/>
      <c r="HP50" s="103"/>
      <c r="HQ50" s="103"/>
      <c r="HR50" s="103"/>
      <c r="HS50" s="103"/>
      <c r="HT50" s="103"/>
      <c r="HU50" s="103"/>
      <c r="HV50" s="103"/>
      <c r="HW50" s="103"/>
      <c r="HX50" s="103"/>
      <c r="HY50" s="103"/>
      <c r="HZ50" s="103"/>
      <c r="IA50" s="103"/>
      <c r="IB50" s="103"/>
      <c r="IC50" s="103"/>
      <c r="ID50" s="103"/>
      <c r="IE50" s="103"/>
      <c r="IF50" s="103"/>
      <c r="IG50" s="103"/>
      <c r="IH50" s="103"/>
      <c r="II50" s="103"/>
      <c r="IJ50" s="103"/>
      <c r="IK50" s="103"/>
      <c r="IL50" s="103"/>
      <c r="IM50" s="103"/>
      <c r="IN50" s="103"/>
      <c r="IO50" s="103"/>
      <c r="IP50" s="103"/>
      <c r="IQ50" s="103"/>
      <c r="IR50" s="103"/>
      <c r="IS50" s="103"/>
      <c r="IT50" s="103"/>
      <c r="IU50" s="103"/>
      <c r="IV50" s="103"/>
      <c r="IW50" s="103"/>
      <c r="IX50" s="103"/>
      <c r="IY50" s="103"/>
      <c r="IZ50" s="103"/>
      <c r="JA50" s="103"/>
      <c r="JB50" s="103"/>
      <c r="JC50" s="103"/>
      <c r="JD50" s="103"/>
      <c r="JE50" s="29"/>
      <c r="JF50" s="29"/>
    </row>
    <row r="51" spans="2:267" ht="15" x14ac:dyDescent="0.2">
      <c r="C51" s="14" t="s">
        <v>67</v>
      </c>
      <c r="D51" s="165" t="s">
        <v>68</v>
      </c>
      <c r="E51" s="165"/>
      <c r="F51" s="165"/>
      <c r="G51" s="165"/>
      <c r="H51" s="165"/>
      <c r="I51" s="17" t="s">
        <v>65</v>
      </c>
      <c r="K51" s="136" t="str">
        <f>C51</f>
        <v>Lот</v>
      </c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/>
      <c r="BZ51" s="104"/>
      <c r="CA51" s="104"/>
      <c r="CB51" s="104"/>
      <c r="CC51" s="104"/>
      <c r="CD51" s="104"/>
      <c r="CE51" s="104"/>
      <c r="CF51" s="104"/>
      <c r="CG51" s="104"/>
      <c r="CH51" s="104"/>
      <c r="CI51" s="104"/>
      <c r="CJ51" s="104"/>
      <c r="CK51" s="104"/>
      <c r="CL51" s="104"/>
      <c r="CM51" s="104"/>
      <c r="CN51" s="104"/>
      <c r="CO51" s="104"/>
      <c r="CP51" s="104"/>
      <c r="CQ51" s="104"/>
      <c r="CR51" s="104"/>
      <c r="CS51" s="104"/>
      <c r="CT51" s="104"/>
      <c r="CU51" s="104"/>
      <c r="CV51" s="104"/>
      <c r="CW51" s="104"/>
      <c r="CX51" s="104"/>
      <c r="CY51" s="104"/>
      <c r="CZ51" s="104"/>
      <c r="DA51" s="104"/>
      <c r="DB51" s="104"/>
      <c r="DC51" s="104"/>
      <c r="DD51" s="104"/>
      <c r="DE51" s="104"/>
      <c r="DF51" s="104"/>
      <c r="DG51" s="104"/>
      <c r="DH51" s="104"/>
      <c r="DI51" s="104"/>
      <c r="DJ51" s="104"/>
      <c r="DK51" s="104"/>
      <c r="DL51" s="104"/>
      <c r="DM51" s="104"/>
      <c r="DN51" s="104"/>
      <c r="DO51" s="104"/>
      <c r="DP51" s="104"/>
      <c r="DQ51" s="104"/>
      <c r="DR51" s="104"/>
      <c r="DS51" s="104"/>
      <c r="DT51" s="104"/>
      <c r="DU51" s="104"/>
      <c r="DV51" s="104"/>
      <c r="DW51" s="104"/>
      <c r="DX51" s="104"/>
      <c r="DY51" s="104"/>
      <c r="DZ51" s="104"/>
      <c r="EA51" s="104"/>
      <c r="EB51" s="104"/>
      <c r="EC51" s="104"/>
      <c r="ED51" s="104"/>
      <c r="EE51" s="104"/>
      <c r="EF51" s="104"/>
      <c r="EG51" s="104"/>
      <c r="EH51" s="104"/>
      <c r="EI51" s="104"/>
      <c r="EJ51" s="104"/>
      <c r="EK51" s="104"/>
      <c r="EL51" s="104"/>
      <c r="EM51" s="104"/>
      <c r="EN51" s="104"/>
      <c r="EO51" s="104"/>
      <c r="EP51" s="104"/>
      <c r="EQ51" s="104"/>
      <c r="ER51" s="104"/>
      <c r="ES51" s="104"/>
      <c r="ET51" s="104"/>
      <c r="EU51" s="104"/>
      <c r="EV51" s="104"/>
      <c r="EW51" s="104"/>
      <c r="EX51" s="104"/>
      <c r="EY51" s="104"/>
      <c r="EZ51" s="104"/>
      <c r="FA51" s="104"/>
      <c r="FB51" s="104"/>
      <c r="FC51" s="104"/>
      <c r="FD51" s="104"/>
      <c r="FE51" s="104"/>
      <c r="FF51" s="104"/>
      <c r="FG51" s="104"/>
      <c r="FH51" s="104"/>
      <c r="FI51" s="104"/>
      <c r="FJ51" s="104"/>
      <c r="FK51" s="104"/>
      <c r="FL51" s="104"/>
      <c r="FM51" s="104"/>
      <c r="FN51" s="104"/>
      <c r="FO51" s="104"/>
      <c r="FP51" s="104"/>
      <c r="FQ51" s="104"/>
      <c r="FR51" s="104"/>
      <c r="FS51" s="104"/>
      <c r="FT51" s="104"/>
      <c r="FU51" s="104"/>
      <c r="FV51" s="104"/>
      <c r="FW51" s="104"/>
      <c r="FX51" s="104"/>
      <c r="FY51" s="104"/>
      <c r="FZ51" s="104"/>
      <c r="GA51" s="104"/>
      <c r="GB51" s="104"/>
      <c r="GC51" s="104"/>
      <c r="GD51" s="104"/>
      <c r="GE51" s="104"/>
      <c r="GF51" s="104"/>
      <c r="GG51" s="104"/>
      <c r="GH51" s="104"/>
      <c r="GI51" s="104"/>
      <c r="GJ51" s="104"/>
      <c r="GK51" s="104"/>
      <c r="GL51" s="104"/>
      <c r="GM51" s="104"/>
      <c r="GN51" s="104"/>
      <c r="GO51" s="104"/>
      <c r="GP51" s="104"/>
      <c r="GQ51" s="104"/>
      <c r="GR51" s="104"/>
      <c r="GS51" s="104"/>
      <c r="GT51" s="104"/>
      <c r="GU51" s="104"/>
      <c r="GV51" s="104"/>
      <c r="GW51" s="104"/>
      <c r="GX51" s="104"/>
      <c r="GY51" s="104"/>
      <c r="GZ51" s="104"/>
      <c r="HA51" s="104"/>
      <c r="HB51" s="104"/>
      <c r="HC51" s="104"/>
      <c r="HD51" s="104"/>
      <c r="HE51" s="104"/>
      <c r="HF51" s="104"/>
      <c r="HG51" s="104"/>
      <c r="HH51" s="104"/>
      <c r="HI51" s="104"/>
      <c r="HJ51" s="104"/>
      <c r="HK51" s="104"/>
      <c r="HL51" s="104"/>
      <c r="HM51" s="104"/>
      <c r="HN51" s="104"/>
      <c r="HO51" s="104"/>
      <c r="HP51" s="104"/>
      <c r="HQ51" s="104"/>
      <c r="HR51" s="104"/>
      <c r="HS51" s="104"/>
      <c r="HT51" s="104"/>
      <c r="HU51" s="104"/>
      <c r="HV51" s="104"/>
      <c r="HW51" s="104"/>
      <c r="HX51" s="104"/>
      <c r="HY51" s="104"/>
      <c r="HZ51" s="104"/>
      <c r="IA51" s="104"/>
      <c r="IB51" s="104"/>
      <c r="IC51" s="104"/>
      <c r="ID51" s="104"/>
      <c r="IE51" s="104"/>
      <c r="IF51" s="104"/>
      <c r="IG51" s="104"/>
      <c r="IH51" s="104"/>
      <c r="II51" s="104"/>
      <c r="IJ51" s="104"/>
      <c r="IK51" s="104"/>
      <c r="IL51" s="104"/>
      <c r="IM51" s="104"/>
      <c r="IN51" s="104"/>
      <c r="IO51" s="104"/>
      <c r="IP51" s="104"/>
      <c r="IQ51" s="104"/>
      <c r="IR51" s="104"/>
      <c r="IS51" s="104"/>
      <c r="IT51" s="104"/>
      <c r="IU51" s="104"/>
      <c r="IV51" s="104"/>
      <c r="IW51" s="104"/>
      <c r="IX51" s="104"/>
      <c r="IY51" s="104"/>
      <c r="IZ51" s="104"/>
      <c r="JA51" s="104"/>
      <c r="JB51" s="104"/>
      <c r="JC51" s="104"/>
      <c r="JD51" s="104"/>
    </row>
    <row r="52" spans="2:267" ht="13.5" x14ac:dyDescent="0.2">
      <c r="C52" s="14" t="s">
        <v>69</v>
      </c>
      <c r="D52" s="165" t="s">
        <v>70</v>
      </c>
      <c r="E52" s="165"/>
      <c r="F52" s="165"/>
      <c r="G52" s="165"/>
      <c r="H52" s="165"/>
      <c r="I52" s="55" t="s">
        <v>71</v>
      </c>
      <c r="K52" s="136" t="str">
        <f>C52</f>
        <v>S</v>
      </c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4"/>
      <c r="DK52" s="104"/>
      <c r="DL52" s="104"/>
      <c r="DM52" s="104"/>
      <c r="DN52" s="104"/>
      <c r="DO52" s="104"/>
      <c r="DP52" s="104"/>
      <c r="DQ52" s="104"/>
      <c r="DR52" s="104"/>
      <c r="DS52" s="104"/>
      <c r="DT52" s="104"/>
      <c r="DU52" s="104"/>
      <c r="DV52" s="104"/>
      <c r="DW52" s="104"/>
      <c r="DX52" s="104"/>
      <c r="DY52" s="104"/>
      <c r="DZ52" s="104"/>
      <c r="EA52" s="104"/>
      <c r="EB52" s="104"/>
      <c r="EC52" s="104"/>
      <c r="ED52" s="104"/>
      <c r="EE52" s="104"/>
      <c r="EF52" s="104"/>
      <c r="EG52" s="104"/>
      <c r="EH52" s="104"/>
      <c r="EI52" s="104"/>
      <c r="EJ52" s="104"/>
      <c r="EK52" s="104"/>
      <c r="EL52" s="104"/>
      <c r="EM52" s="104"/>
      <c r="EN52" s="104"/>
      <c r="EO52" s="104"/>
      <c r="EP52" s="104"/>
      <c r="EQ52" s="104"/>
      <c r="ER52" s="104"/>
      <c r="ES52" s="104"/>
      <c r="ET52" s="104"/>
      <c r="EU52" s="104"/>
      <c r="EV52" s="104"/>
      <c r="EW52" s="104"/>
      <c r="EX52" s="104"/>
      <c r="EY52" s="104"/>
      <c r="EZ52" s="104"/>
      <c r="FA52" s="104"/>
      <c r="FB52" s="104"/>
      <c r="FC52" s="104"/>
      <c r="FD52" s="104"/>
      <c r="FE52" s="104"/>
      <c r="FF52" s="104"/>
      <c r="FG52" s="104"/>
      <c r="FH52" s="104"/>
      <c r="FI52" s="104"/>
      <c r="FJ52" s="104"/>
      <c r="FK52" s="104"/>
      <c r="FL52" s="104"/>
      <c r="FM52" s="104"/>
      <c r="FN52" s="104"/>
      <c r="FO52" s="104"/>
      <c r="FP52" s="104"/>
      <c r="FQ52" s="104"/>
      <c r="FR52" s="104"/>
      <c r="FS52" s="104"/>
      <c r="FT52" s="104"/>
      <c r="FU52" s="104"/>
      <c r="FV52" s="104"/>
      <c r="FW52" s="104"/>
      <c r="FX52" s="104"/>
      <c r="FY52" s="104"/>
      <c r="FZ52" s="104"/>
      <c r="GA52" s="104"/>
      <c r="GB52" s="104"/>
      <c r="GC52" s="104"/>
      <c r="GD52" s="104"/>
      <c r="GE52" s="104"/>
      <c r="GF52" s="104"/>
      <c r="GG52" s="104"/>
      <c r="GH52" s="104"/>
      <c r="GI52" s="104"/>
      <c r="GJ52" s="104"/>
      <c r="GK52" s="104"/>
      <c r="GL52" s="104"/>
      <c r="GM52" s="104"/>
      <c r="GN52" s="104"/>
      <c r="GO52" s="104"/>
      <c r="GP52" s="104"/>
      <c r="GQ52" s="104"/>
      <c r="GR52" s="104"/>
      <c r="GS52" s="104"/>
      <c r="GT52" s="104"/>
      <c r="GU52" s="104"/>
      <c r="GV52" s="104"/>
      <c r="GW52" s="104"/>
      <c r="GX52" s="104"/>
      <c r="GY52" s="104"/>
      <c r="GZ52" s="104"/>
      <c r="HA52" s="104"/>
      <c r="HB52" s="104"/>
      <c r="HC52" s="104"/>
      <c r="HD52" s="104"/>
      <c r="HE52" s="104"/>
      <c r="HF52" s="104"/>
      <c r="HG52" s="104"/>
      <c r="HH52" s="104"/>
      <c r="HI52" s="104"/>
      <c r="HJ52" s="104"/>
      <c r="HK52" s="104"/>
      <c r="HL52" s="104"/>
      <c r="HM52" s="104"/>
      <c r="HN52" s="104"/>
      <c r="HO52" s="104"/>
      <c r="HP52" s="104"/>
      <c r="HQ52" s="104"/>
      <c r="HR52" s="104"/>
      <c r="HS52" s="104"/>
      <c r="HT52" s="104"/>
      <c r="HU52" s="104"/>
      <c r="HV52" s="104"/>
      <c r="HW52" s="104"/>
      <c r="HX52" s="104"/>
      <c r="HY52" s="104"/>
      <c r="HZ52" s="104"/>
      <c r="IA52" s="104"/>
      <c r="IB52" s="104"/>
      <c r="IC52" s="104"/>
      <c r="ID52" s="104"/>
      <c r="IE52" s="104"/>
      <c r="IF52" s="104"/>
      <c r="IG52" s="104"/>
      <c r="IH52" s="104"/>
      <c r="II52" s="104"/>
      <c r="IJ52" s="104"/>
      <c r="IK52" s="104"/>
      <c r="IL52" s="104"/>
      <c r="IM52" s="104"/>
      <c r="IN52" s="104"/>
      <c r="IO52" s="104"/>
      <c r="IP52" s="104"/>
      <c r="IQ52" s="104"/>
      <c r="IR52" s="104"/>
      <c r="IS52" s="104"/>
      <c r="IT52" s="104"/>
      <c r="IU52" s="104"/>
      <c r="IV52" s="104"/>
      <c r="IW52" s="104"/>
      <c r="IX52" s="104"/>
      <c r="IY52" s="104"/>
      <c r="IZ52" s="104"/>
      <c r="JA52" s="104"/>
      <c r="JB52" s="104"/>
      <c r="JC52" s="104"/>
      <c r="JD52" s="104"/>
      <c r="JF52" s="29"/>
    </row>
    <row r="53" spans="2:267" ht="15" x14ac:dyDescent="0.2">
      <c r="C53" s="14" t="s">
        <v>72</v>
      </c>
      <c r="D53" s="165" t="s">
        <v>73</v>
      </c>
      <c r="E53" s="165"/>
      <c r="F53" s="165"/>
      <c r="G53" s="165"/>
      <c r="H53" s="165"/>
      <c r="I53" s="12" t="s">
        <v>54</v>
      </c>
      <c r="K53" s="14" t="str">
        <f>C53</f>
        <v>kвыр</v>
      </c>
      <c r="L53" s="29" t="str">
        <f>IF(L49="","",IF(L50="арочное",3.77,IF(L50="квадратное",4,IF(L50="круглое",3.54,IF(L50="прямоугольное",4.04,"не задан тип")))))</f>
        <v/>
      </c>
      <c r="M53" s="29" t="str">
        <f t="shared" ref="M53:N53" si="16">IF(M49="","",IF(M50="арочное",3.77,IF(M50="квадратное",4,IF(M50="круглое",3.54,IF(M50="прямоугольное",4.04,"не задан тип")))))</f>
        <v/>
      </c>
      <c r="N53" s="29" t="str">
        <f t="shared" si="16"/>
        <v/>
      </c>
      <c r="O53" s="29" t="str">
        <f t="shared" ref="O53:BZ53" si="17">IF(O49="","",IF(O50="арочное",3.77,IF(O50="квадратное",4,IF(O50="круглое",3.54,IF(O50="прямоугольное",4.04,"не задан тип")))))</f>
        <v/>
      </c>
      <c r="P53" s="29" t="str">
        <f t="shared" si="17"/>
        <v/>
      </c>
      <c r="Q53" s="29" t="str">
        <f t="shared" si="17"/>
        <v/>
      </c>
      <c r="R53" s="29" t="str">
        <f t="shared" si="17"/>
        <v/>
      </c>
      <c r="S53" s="29" t="str">
        <f t="shared" si="17"/>
        <v/>
      </c>
      <c r="T53" s="29" t="str">
        <f t="shared" si="17"/>
        <v/>
      </c>
      <c r="U53" s="29" t="str">
        <f t="shared" si="17"/>
        <v/>
      </c>
      <c r="V53" s="29" t="str">
        <f t="shared" si="17"/>
        <v/>
      </c>
      <c r="W53" s="29" t="str">
        <f t="shared" si="17"/>
        <v/>
      </c>
      <c r="X53" s="29" t="str">
        <f t="shared" si="17"/>
        <v/>
      </c>
      <c r="Y53" s="29" t="str">
        <f t="shared" si="17"/>
        <v/>
      </c>
      <c r="Z53" s="29" t="str">
        <f t="shared" si="17"/>
        <v/>
      </c>
      <c r="AA53" s="29" t="str">
        <f t="shared" si="17"/>
        <v/>
      </c>
      <c r="AB53" s="29" t="str">
        <f t="shared" si="17"/>
        <v/>
      </c>
      <c r="AC53" s="29" t="str">
        <f t="shared" si="17"/>
        <v/>
      </c>
      <c r="AD53" s="29" t="str">
        <f t="shared" si="17"/>
        <v/>
      </c>
      <c r="AE53" s="29" t="str">
        <f t="shared" si="17"/>
        <v/>
      </c>
      <c r="AF53" s="29" t="str">
        <f t="shared" si="17"/>
        <v/>
      </c>
      <c r="AG53" s="29" t="str">
        <f t="shared" si="17"/>
        <v/>
      </c>
      <c r="AH53" s="29" t="str">
        <f t="shared" si="17"/>
        <v/>
      </c>
      <c r="AI53" s="29" t="str">
        <f t="shared" si="17"/>
        <v/>
      </c>
      <c r="AJ53" s="29" t="str">
        <f t="shared" si="17"/>
        <v/>
      </c>
      <c r="AK53" s="29" t="str">
        <f t="shared" si="17"/>
        <v/>
      </c>
      <c r="AL53" s="29" t="str">
        <f t="shared" si="17"/>
        <v/>
      </c>
      <c r="AM53" s="29" t="str">
        <f t="shared" si="17"/>
        <v/>
      </c>
      <c r="AN53" s="29" t="str">
        <f t="shared" si="17"/>
        <v/>
      </c>
      <c r="AO53" s="29" t="str">
        <f t="shared" si="17"/>
        <v/>
      </c>
      <c r="AP53" s="29" t="str">
        <f t="shared" si="17"/>
        <v/>
      </c>
      <c r="AQ53" s="29" t="str">
        <f t="shared" si="17"/>
        <v/>
      </c>
      <c r="AR53" s="29" t="str">
        <f t="shared" si="17"/>
        <v/>
      </c>
      <c r="AS53" s="29" t="str">
        <f t="shared" si="17"/>
        <v/>
      </c>
      <c r="AT53" s="29" t="str">
        <f t="shared" si="17"/>
        <v/>
      </c>
      <c r="AU53" s="29" t="str">
        <f t="shared" si="17"/>
        <v/>
      </c>
      <c r="AV53" s="29" t="str">
        <f t="shared" si="17"/>
        <v/>
      </c>
      <c r="AW53" s="29" t="str">
        <f t="shared" si="17"/>
        <v/>
      </c>
      <c r="AX53" s="29" t="str">
        <f t="shared" si="17"/>
        <v/>
      </c>
      <c r="AY53" s="29" t="str">
        <f t="shared" si="17"/>
        <v/>
      </c>
      <c r="AZ53" s="29" t="str">
        <f t="shared" si="17"/>
        <v/>
      </c>
      <c r="BA53" s="29" t="str">
        <f t="shared" si="17"/>
        <v/>
      </c>
      <c r="BB53" s="29" t="str">
        <f t="shared" si="17"/>
        <v/>
      </c>
      <c r="BC53" s="29" t="str">
        <f t="shared" si="17"/>
        <v/>
      </c>
      <c r="BD53" s="29" t="str">
        <f t="shared" si="17"/>
        <v/>
      </c>
      <c r="BE53" s="29" t="str">
        <f t="shared" si="17"/>
        <v/>
      </c>
      <c r="BF53" s="29" t="str">
        <f t="shared" si="17"/>
        <v/>
      </c>
      <c r="BG53" s="29" t="str">
        <f t="shared" si="17"/>
        <v/>
      </c>
      <c r="BH53" s="29" t="str">
        <f t="shared" si="17"/>
        <v/>
      </c>
      <c r="BI53" s="29" t="str">
        <f t="shared" si="17"/>
        <v/>
      </c>
      <c r="BJ53" s="29" t="str">
        <f t="shared" si="17"/>
        <v/>
      </c>
      <c r="BK53" s="29" t="str">
        <f t="shared" si="17"/>
        <v/>
      </c>
      <c r="BL53" s="29" t="str">
        <f t="shared" si="17"/>
        <v/>
      </c>
      <c r="BM53" s="29" t="str">
        <f t="shared" si="17"/>
        <v/>
      </c>
      <c r="BN53" s="29" t="str">
        <f t="shared" si="17"/>
        <v/>
      </c>
      <c r="BO53" s="29" t="str">
        <f t="shared" si="17"/>
        <v/>
      </c>
      <c r="BP53" s="29" t="str">
        <f t="shared" si="17"/>
        <v/>
      </c>
      <c r="BQ53" s="29" t="str">
        <f t="shared" si="17"/>
        <v/>
      </c>
      <c r="BR53" s="29" t="str">
        <f t="shared" si="17"/>
        <v/>
      </c>
      <c r="BS53" s="29" t="str">
        <f t="shared" si="17"/>
        <v/>
      </c>
      <c r="BT53" s="29" t="str">
        <f t="shared" si="17"/>
        <v/>
      </c>
      <c r="BU53" s="29" t="str">
        <f t="shared" si="17"/>
        <v/>
      </c>
      <c r="BV53" s="29" t="str">
        <f t="shared" si="17"/>
        <v/>
      </c>
      <c r="BW53" s="29" t="str">
        <f t="shared" si="17"/>
        <v/>
      </c>
      <c r="BX53" s="29" t="str">
        <f t="shared" si="17"/>
        <v/>
      </c>
      <c r="BY53" s="29" t="str">
        <f t="shared" si="17"/>
        <v/>
      </c>
      <c r="BZ53" s="29" t="str">
        <f t="shared" si="17"/>
        <v/>
      </c>
      <c r="CA53" s="29" t="str">
        <f t="shared" ref="CA53:EL53" si="18">IF(CA49="","",IF(CA50="арочное",3.77,IF(CA50="квадратное",4,IF(CA50="круглое",3.54,IF(CA50="прямоугольное",4.04,"не задан тип")))))</f>
        <v/>
      </c>
      <c r="CB53" s="29" t="str">
        <f t="shared" si="18"/>
        <v/>
      </c>
      <c r="CC53" s="29" t="str">
        <f t="shared" si="18"/>
        <v/>
      </c>
      <c r="CD53" s="29" t="str">
        <f t="shared" si="18"/>
        <v/>
      </c>
      <c r="CE53" s="29" t="str">
        <f t="shared" si="18"/>
        <v/>
      </c>
      <c r="CF53" s="29" t="str">
        <f t="shared" si="18"/>
        <v/>
      </c>
      <c r="CG53" s="29" t="str">
        <f t="shared" si="18"/>
        <v/>
      </c>
      <c r="CH53" s="29" t="str">
        <f t="shared" si="18"/>
        <v/>
      </c>
      <c r="CI53" s="29" t="str">
        <f t="shared" si="18"/>
        <v/>
      </c>
      <c r="CJ53" s="29" t="str">
        <f t="shared" si="18"/>
        <v/>
      </c>
      <c r="CK53" s="29" t="str">
        <f t="shared" si="18"/>
        <v/>
      </c>
      <c r="CL53" s="29" t="str">
        <f t="shared" si="18"/>
        <v/>
      </c>
      <c r="CM53" s="29" t="str">
        <f t="shared" si="18"/>
        <v/>
      </c>
      <c r="CN53" s="29" t="str">
        <f t="shared" si="18"/>
        <v/>
      </c>
      <c r="CO53" s="29" t="str">
        <f t="shared" si="18"/>
        <v/>
      </c>
      <c r="CP53" s="29" t="str">
        <f t="shared" si="18"/>
        <v/>
      </c>
      <c r="CQ53" s="29" t="str">
        <f t="shared" si="18"/>
        <v/>
      </c>
      <c r="CR53" s="29" t="str">
        <f t="shared" si="18"/>
        <v/>
      </c>
      <c r="CS53" s="29" t="str">
        <f t="shared" si="18"/>
        <v/>
      </c>
      <c r="CT53" s="29" t="str">
        <f t="shared" si="18"/>
        <v/>
      </c>
      <c r="CU53" s="29" t="str">
        <f t="shared" si="18"/>
        <v/>
      </c>
      <c r="CV53" s="29" t="str">
        <f t="shared" si="18"/>
        <v/>
      </c>
      <c r="CW53" s="29" t="str">
        <f t="shared" si="18"/>
        <v/>
      </c>
      <c r="CX53" s="29" t="str">
        <f t="shared" si="18"/>
        <v/>
      </c>
      <c r="CY53" s="29" t="str">
        <f t="shared" si="18"/>
        <v/>
      </c>
      <c r="CZ53" s="29" t="str">
        <f t="shared" si="18"/>
        <v/>
      </c>
      <c r="DA53" s="29" t="str">
        <f t="shared" si="18"/>
        <v/>
      </c>
      <c r="DB53" s="29" t="str">
        <f t="shared" si="18"/>
        <v/>
      </c>
      <c r="DC53" s="29" t="str">
        <f t="shared" si="18"/>
        <v/>
      </c>
      <c r="DD53" s="29" t="str">
        <f t="shared" si="18"/>
        <v/>
      </c>
      <c r="DE53" s="29" t="str">
        <f t="shared" si="18"/>
        <v/>
      </c>
      <c r="DF53" s="29" t="str">
        <f t="shared" si="18"/>
        <v/>
      </c>
      <c r="DG53" s="29" t="str">
        <f t="shared" si="18"/>
        <v/>
      </c>
      <c r="DH53" s="29" t="str">
        <f t="shared" si="18"/>
        <v/>
      </c>
      <c r="DI53" s="29" t="str">
        <f t="shared" si="18"/>
        <v/>
      </c>
      <c r="DJ53" s="29" t="str">
        <f t="shared" si="18"/>
        <v/>
      </c>
      <c r="DK53" s="29" t="str">
        <f t="shared" si="18"/>
        <v/>
      </c>
      <c r="DL53" s="29" t="str">
        <f t="shared" si="18"/>
        <v/>
      </c>
      <c r="DM53" s="29" t="str">
        <f t="shared" si="18"/>
        <v/>
      </c>
      <c r="DN53" s="29" t="str">
        <f t="shared" si="18"/>
        <v/>
      </c>
      <c r="DO53" s="29" t="str">
        <f t="shared" si="18"/>
        <v/>
      </c>
      <c r="DP53" s="29" t="str">
        <f t="shared" si="18"/>
        <v/>
      </c>
      <c r="DQ53" s="29" t="str">
        <f t="shared" si="18"/>
        <v/>
      </c>
      <c r="DR53" s="29" t="str">
        <f t="shared" si="18"/>
        <v/>
      </c>
      <c r="DS53" s="29" t="str">
        <f t="shared" si="18"/>
        <v/>
      </c>
      <c r="DT53" s="29" t="str">
        <f t="shared" si="18"/>
        <v/>
      </c>
      <c r="DU53" s="29" t="str">
        <f t="shared" si="18"/>
        <v/>
      </c>
      <c r="DV53" s="29" t="str">
        <f t="shared" si="18"/>
        <v/>
      </c>
      <c r="DW53" s="29" t="str">
        <f t="shared" si="18"/>
        <v/>
      </c>
      <c r="DX53" s="29" t="str">
        <f t="shared" si="18"/>
        <v/>
      </c>
      <c r="DY53" s="29" t="str">
        <f t="shared" si="18"/>
        <v/>
      </c>
      <c r="DZ53" s="29" t="str">
        <f t="shared" si="18"/>
        <v/>
      </c>
      <c r="EA53" s="29" t="str">
        <f t="shared" si="18"/>
        <v/>
      </c>
      <c r="EB53" s="29" t="str">
        <f t="shared" si="18"/>
        <v/>
      </c>
      <c r="EC53" s="29" t="str">
        <f t="shared" si="18"/>
        <v/>
      </c>
      <c r="ED53" s="29" t="str">
        <f t="shared" si="18"/>
        <v/>
      </c>
      <c r="EE53" s="29" t="str">
        <f t="shared" si="18"/>
        <v/>
      </c>
      <c r="EF53" s="29" t="str">
        <f t="shared" si="18"/>
        <v/>
      </c>
      <c r="EG53" s="29" t="str">
        <f t="shared" si="18"/>
        <v/>
      </c>
      <c r="EH53" s="29" t="str">
        <f t="shared" si="18"/>
        <v/>
      </c>
      <c r="EI53" s="29" t="str">
        <f t="shared" si="18"/>
        <v/>
      </c>
      <c r="EJ53" s="29" t="str">
        <f t="shared" si="18"/>
        <v/>
      </c>
      <c r="EK53" s="29" t="str">
        <f t="shared" si="18"/>
        <v/>
      </c>
      <c r="EL53" s="29" t="str">
        <f t="shared" si="18"/>
        <v/>
      </c>
      <c r="EM53" s="29" t="str">
        <f t="shared" ref="EM53:GX53" si="19">IF(EM49="","",IF(EM50="арочное",3.77,IF(EM50="квадратное",4,IF(EM50="круглое",3.54,IF(EM50="прямоугольное",4.04,"не задан тип")))))</f>
        <v/>
      </c>
      <c r="EN53" s="29" t="str">
        <f t="shared" si="19"/>
        <v/>
      </c>
      <c r="EO53" s="29" t="str">
        <f t="shared" si="19"/>
        <v/>
      </c>
      <c r="EP53" s="29" t="str">
        <f t="shared" si="19"/>
        <v/>
      </c>
      <c r="EQ53" s="29" t="str">
        <f t="shared" si="19"/>
        <v/>
      </c>
      <c r="ER53" s="29" t="str">
        <f t="shared" si="19"/>
        <v/>
      </c>
      <c r="ES53" s="29" t="str">
        <f t="shared" si="19"/>
        <v/>
      </c>
      <c r="ET53" s="29" t="str">
        <f t="shared" si="19"/>
        <v/>
      </c>
      <c r="EU53" s="29" t="str">
        <f t="shared" si="19"/>
        <v/>
      </c>
      <c r="EV53" s="29" t="str">
        <f t="shared" si="19"/>
        <v/>
      </c>
      <c r="EW53" s="29" t="str">
        <f t="shared" si="19"/>
        <v/>
      </c>
      <c r="EX53" s="29" t="str">
        <f t="shared" si="19"/>
        <v/>
      </c>
      <c r="EY53" s="29" t="str">
        <f t="shared" si="19"/>
        <v/>
      </c>
      <c r="EZ53" s="29" t="str">
        <f t="shared" si="19"/>
        <v/>
      </c>
      <c r="FA53" s="29" t="str">
        <f t="shared" si="19"/>
        <v/>
      </c>
      <c r="FB53" s="29" t="str">
        <f t="shared" si="19"/>
        <v/>
      </c>
      <c r="FC53" s="29" t="str">
        <f t="shared" si="19"/>
        <v/>
      </c>
      <c r="FD53" s="29" t="str">
        <f t="shared" si="19"/>
        <v/>
      </c>
      <c r="FE53" s="29" t="str">
        <f t="shared" si="19"/>
        <v/>
      </c>
      <c r="FF53" s="29" t="str">
        <f t="shared" si="19"/>
        <v/>
      </c>
      <c r="FG53" s="29" t="str">
        <f t="shared" si="19"/>
        <v/>
      </c>
      <c r="FH53" s="29" t="str">
        <f t="shared" si="19"/>
        <v/>
      </c>
      <c r="FI53" s="29" t="str">
        <f t="shared" si="19"/>
        <v/>
      </c>
      <c r="FJ53" s="29" t="str">
        <f t="shared" si="19"/>
        <v/>
      </c>
      <c r="FK53" s="29" t="str">
        <f t="shared" si="19"/>
        <v/>
      </c>
      <c r="FL53" s="29" t="str">
        <f t="shared" si="19"/>
        <v/>
      </c>
      <c r="FM53" s="29" t="str">
        <f t="shared" si="19"/>
        <v/>
      </c>
      <c r="FN53" s="29" t="str">
        <f t="shared" si="19"/>
        <v/>
      </c>
      <c r="FO53" s="29" t="str">
        <f t="shared" si="19"/>
        <v/>
      </c>
      <c r="FP53" s="29" t="str">
        <f t="shared" si="19"/>
        <v/>
      </c>
      <c r="FQ53" s="29" t="str">
        <f t="shared" si="19"/>
        <v/>
      </c>
      <c r="FR53" s="29" t="str">
        <f t="shared" si="19"/>
        <v/>
      </c>
      <c r="FS53" s="29" t="str">
        <f t="shared" si="19"/>
        <v/>
      </c>
      <c r="FT53" s="29" t="str">
        <f t="shared" si="19"/>
        <v/>
      </c>
      <c r="FU53" s="29" t="str">
        <f t="shared" si="19"/>
        <v/>
      </c>
      <c r="FV53" s="29" t="str">
        <f t="shared" si="19"/>
        <v/>
      </c>
      <c r="FW53" s="29" t="str">
        <f t="shared" si="19"/>
        <v/>
      </c>
      <c r="FX53" s="29" t="str">
        <f t="shared" si="19"/>
        <v/>
      </c>
      <c r="FY53" s="29" t="str">
        <f t="shared" si="19"/>
        <v/>
      </c>
      <c r="FZ53" s="29" t="str">
        <f t="shared" si="19"/>
        <v/>
      </c>
      <c r="GA53" s="29" t="str">
        <f t="shared" si="19"/>
        <v/>
      </c>
      <c r="GB53" s="29" t="str">
        <f t="shared" si="19"/>
        <v/>
      </c>
      <c r="GC53" s="29" t="str">
        <f t="shared" si="19"/>
        <v/>
      </c>
      <c r="GD53" s="29" t="str">
        <f t="shared" si="19"/>
        <v/>
      </c>
      <c r="GE53" s="29" t="str">
        <f t="shared" si="19"/>
        <v/>
      </c>
      <c r="GF53" s="29" t="str">
        <f t="shared" si="19"/>
        <v/>
      </c>
      <c r="GG53" s="29" t="str">
        <f t="shared" si="19"/>
        <v/>
      </c>
      <c r="GH53" s="29" t="str">
        <f t="shared" si="19"/>
        <v/>
      </c>
      <c r="GI53" s="29" t="str">
        <f t="shared" si="19"/>
        <v/>
      </c>
      <c r="GJ53" s="29" t="str">
        <f t="shared" si="19"/>
        <v/>
      </c>
      <c r="GK53" s="29" t="str">
        <f t="shared" si="19"/>
        <v/>
      </c>
      <c r="GL53" s="29" t="str">
        <f t="shared" si="19"/>
        <v/>
      </c>
      <c r="GM53" s="29" t="str">
        <f t="shared" si="19"/>
        <v/>
      </c>
      <c r="GN53" s="29" t="str">
        <f t="shared" si="19"/>
        <v/>
      </c>
      <c r="GO53" s="29" t="str">
        <f t="shared" si="19"/>
        <v/>
      </c>
      <c r="GP53" s="29" t="str">
        <f t="shared" si="19"/>
        <v/>
      </c>
      <c r="GQ53" s="29" t="str">
        <f t="shared" si="19"/>
        <v/>
      </c>
      <c r="GR53" s="29" t="str">
        <f t="shared" si="19"/>
        <v/>
      </c>
      <c r="GS53" s="29" t="str">
        <f t="shared" si="19"/>
        <v/>
      </c>
      <c r="GT53" s="29" t="str">
        <f t="shared" si="19"/>
        <v/>
      </c>
      <c r="GU53" s="29" t="str">
        <f t="shared" si="19"/>
        <v/>
      </c>
      <c r="GV53" s="29" t="str">
        <f t="shared" si="19"/>
        <v/>
      </c>
      <c r="GW53" s="29" t="str">
        <f t="shared" si="19"/>
        <v/>
      </c>
      <c r="GX53" s="29" t="str">
        <f t="shared" si="19"/>
        <v/>
      </c>
      <c r="GY53" s="29" t="str">
        <f t="shared" ref="GY53:JB53" si="20">IF(GY49="","",IF(GY50="арочное",3.77,IF(GY50="квадратное",4,IF(GY50="круглое",3.54,IF(GY50="прямоугольное",4.04,"не задан тип")))))</f>
        <v/>
      </c>
      <c r="GZ53" s="29" t="str">
        <f t="shared" si="20"/>
        <v/>
      </c>
      <c r="HA53" s="29" t="str">
        <f t="shared" si="20"/>
        <v/>
      </c>
      <c r="HB53" s="29" t="str">
        <f t="shared" si="20"/>
        <v/>
      </c>
      <c r="HC53" s="29" t="str">
        <f t="shared" si="20"/>
        <v/>
      </c>
      <c r="HD53" s="29" t="str">
        <f t="shared" si="20"/>
        <v/>
      </c>
      <c r="HE53" s="29" t="str">
        <f t="shared" si="20"/>
        <v/>
      </c>
      <c r="HF53" s="29" t="str">
        <f t="shared" si="20"/>
        <v/>
      </c>
      <c r="HG53" s="29" t="str">
        <f t="shared" si="20"/>
        <v/>
      </c>
      <c r="HH53" s="29" t="str">
        <f t="shared" si="20"/>
        <v/>
      </c>
      <c r="HI53" s="29" t="str">
        <f t="shared" si="20"/>
        <v/>
      </c>
      <c r="HJ53" s="29" t="str">
        <f t="shared" si="20"/>
        <v/>
      </c>
      <c r="HK53" s="29" t="str">
        <f t="shared" si="20"/>
        <v/>
      </c>
      <c r="HL53" s="29" t="str">
        <f t="shared" si="20"/>
        <v/>
      </c>
      <c r="HM53" s="29" t="str">
        <f t="shared" si="20"/>
        <v/>
      </c>
      <c r="HN53" s="29" t="str">
        <f t="shared" si="20"/>
        <v/>
      </c>
      <c r="HO53" s="29" t="str">
        <f t="shared" si="20"/>
        <v/>
      </c>
      <c r="HP53" s="29" t="str">
        <f t="shared" si="20"/>
        <v/>
      </c>
      <c r="HQ53" s="29" t="str">
        <f t="shared" si="20"/>
        <v/>
      </c>
      <c r="HR53" s="29" t="str">
        <f t="shared" si="20"/>
        <v/>
      </c>
      <c r="HS53" s="29" t="str">
        <f t="shared" si="20"/>
        <v/>
      </c>
      <c r="HT53" s="29" t="str">
        <f t="shared" si="20"/>
        <v/>
      </c>
      <c r="HU53" s="29" t="str">
        <f t="shared" si="20"/>
        <v/>
      </c>
      <c r="HV53" s="29" t="str">
        <f t="shared" si="20"/>
        <v/>
      </c>
      <c r="HW53" s="29" t="str">
        <f t="shared" si="20"/>
        <v/>
      </c>
      <c r="HX53" s="29" t="str">
        <f t="shared" si="20"/>
        <v/>
      </c>
      <c r="HY53" s="29" t="str">
        <f t="shared" si="20"/>
        <v/>
      </c>
      <c r="HZ53" s="29" t="str">
        <f t="shared" si="20"/>
        <v/>
      </c>
      <c r="IA53" s="29" t="str">
        <f t="shared" si="20"/>
        <v/>
      </c>
      <c r="IB53" s="29" t="str">
        <f t="shared" si="20"/>
        <v/>
      </c>
      <c r="IC53" s="29" t="str">
        <f t="shared" si="20"/>
        <v/>
      </c>
      <c r="ID53" s="29" t="str">
        <f t="shared" si="20"/>
        <v/>
      </c>
      <c r="IE53" s="29" t="str">
        <f t="shared" si="20"/>
        <v/>
      </c>
      <c r="IF53" s="29" t="str">
        <f t="shared" si="20"/>
        <v/>
      </c>
      <c r="IG53" s="29" t="str">
        <f t="shared" si="20"/>
        <v/>
      </c>
      <c r="IH53" s="29" t="str">
        <f t="shared" si="20"/>
        <v/>
      </c>
      <c r="II53" s="29" t="str">
        <f t="shared" si="20"/>
        <v/>
      </c>
      <c r="IJ53" s="29" t="str">
        <f t="shared" si="20"/>
        <v/>
      </c>
      <c r="IK53" s="29" t="str">
        <f t="shared" si="20"/>
        <v/>
      </c>
      <c r="IL53" s="29" t="str">
        <f t="shared" si="20"/>
        <v/>
      </c>
      <c r="IM53" s="29" t="str">
        <f t="shared" si="20"/>
        <v/>
      </c>
      <c r="IN53" s="29" t="str">
        <f t="shared" si="20"/>
        <v/>
      </c>
      <c r="IO53" s="29" t="str">
        <f t="shared" si="20"/>
        <v/>
      </c>
      <c r="IP53" s="29" t="str">
        <f t="shared" si="20"/>
        <v/>
      </c>
      <c r="IQ53" s="29" t="str">
        <f t="shared" si="20"/>
        <v/>
      </c>
      <c r="IR53" s="29" t="str">
        <f t="shared" si="20"/>
        <v/>
      </c>
      <c r="IS53" s="29" t="str">
        <f t="shared" si="20"/>
        <v/>
      </c>
      <c r="IT53" s="29" t="str">
        <f t="shared" si="20"/>
        <v/>
      </c>
      <c r="IU53" s="29" t="str">
        <f t="shared" si="20"/>
        <v/>
      </c>
      <c r="IV53" s="29" t="str">
        <f t="shared" si="20"/>
        <v/>
      </c>
      <c r="IW53" s="29" t="str">
        <f t="shared" si="20"/>
        <v/>
      </c>
      <c r="IX53" s="29" t="str">
        <f t="shared" si="20"/>
        <v/>
      </c>
      <c r="IY53" s="29" t="str">
        <f t="shared" si="20"/>
        <v/>
      </c>
      <c r="IZ53" s="29" t="str">
        <f t="shared" si="20"/>
        <v/>
      </c>
      <c r="JA53" s="29" t="str">
        <f t="shared" si="20"/>
        <v/>
      </c>
      <c r="JB53" s="29" t="str">
        <f t="shared" si="20"/>
        <v/>
      </c>
      <c r="JC53" s="29"/>
      <c r="JD53" s="29"/>
      <c r="JE53" s="29"/>
      <c r="JF53" s="29"/>
    </row>
    <row r="54" spans="2:267" x14ac:dyDescent="0.2">
      <c r="C54" s="14"/>
      <c r="D54" s="165"/>
      <c r="E54" s="165"/>
      <c r="F54" s="165"/>
      <c r="G54" s="165"/>
      <c r="H54" s="165"/>
      <c r="K54" s="83" t="s">
        <v>74</v>
      </c>
      <c r="L54" s="53" t="str">
        <f t="shared" ref="L54:M54" si="21">IF(L49&lt;&gt;"",IF(OR(L53="",L52="",L51="",L50=""),"Не заданы парметры",L51+16*L52^(1/2)/L53),"")</f>
        <v/>
      </c>
      <c r="M54" s="53" t="str">
        <f t="shared" si="21"/>
        <v/>
      </c>
      <c r="N54" s="53" t="str">
        <f>IF(N49&lt;&gt;"",IF(OR(N53="",N52="",N51="",N50=""),"Не заданы парметры",N51+16*N52^(1/2)/N53),"")</f>
        <v/>
      </c>
      <c r="O54" s="53" t="str">
        <f t="shared" ref="O54:U54" si="22">IF(O49&lt;&gt;"",IF(OR(O53="",O52="",O51="",O50=""),"Не заданы парметры",O51+16*O52^(1/2)/O53),"")</f>
        <v/>
      </c>
      <c r="P54" s="53" t="str">
        <f t="shared" si="22"/>
        <v/>
      </c>
      <c r="Q54" s="53" t="str">
        <f t="shared" si="22"/>
        <v/>
      </c>
      <c r="R54" s="53" t="str">
        <f t="shared" si="22"/>
        <v/>
      </c>
      <c r="S54" s="53" t="str">
        <f t="shared" si="22"/>
        <v/>
      </c>
      <c r="T54" s="53" t="str">
        <f t="shared" si="22"/>
        <v/>
      </c>
      <c r="U54" s="53" t="str">
        <f t="shared" si="22"/>
        <v/>
      </c>
      <c r="V54" s="53" t="str">
        <f t="shared" ref="V54:CG54" si="23">IF(V49&lt;&gt;"",IF(OR(V53="",V52="",V51="",V50=""),"Не заданы парметры",V51+16*V52^(1/2)/V53),"")</f>
        <v/>
      </c>
      <c r="W54" s="53" t="str">
        <f t="shared" si="23"/>
        <v/>
      </c>
      <c r="X54" s="53" t="str">
        <f t="shared" si="23"/>
        <v/>
      </c>
      <c r="Y54" s="53" t="str">
        <f t="shared" si="23"/>
        <v/>
      </c>
      <c r="Z54" s="53" t="str">
        <f t="shared" si="23"/>
        <v/>
      </c>
      <c r="AA54" s="53" t="str">
        <f t="shared" si="23"/>
        <v/>
      </c>
      <c r="AB54" s="53" t="str">
        <f t="shared" si="23"/>
        <v/>
      </c>
      <c r="AC54" s="53" t="str">
        <f t="shared" si="23"/>
        <v/>
      </c>
      <c r="AD54" s="53" t="str">
        <f t="shared" si="23"/>
        <v/>
      </c>
      <c r="AE54" s="53" t="str">
        <f t="shared" si="23"/>
        <v/>
      </c>
      <c r="AF54" s="53" t="str">
        <f t="shared" si="23"/>
        <v/>
      </c>
      <c r="AG54" s="53" t="str">
        <f t="shared" si="23"/>
        <v/>
      </c>
      <c r="AH54" s="53" t="str">
        <f t="shared" si="23"/>
        <v/>
      </c>
      <c r="AI54" s="53" t="str">
        <f t="shared" si="23"/>
        <v/>
      </c>
      <c r="AJ54" s="53" t="str">
        <f t="shared" si="23"/>
        <v/>
      </c>
      <c r="AK54" s="53" t="str">
        <f t="shared" si="23"/>
        <v/>
      </c>
      <c r="AL54" s="53" t="str">
        <f t="shared" si="23"/>
        <v/>
      </c>
      <c r="AM54" s="53" t="str">
        <f t="shared" si="23"/>
        <v/>
      </c>
      <c r="AN54" s="53" t="str">
        <f t="shared" si="23"/>
        <v/>
      </c>
      <c r="AO54" s="53" t="str">
        <f t="shared" si="23"/>
        <v/>
      </c>
      <c r="AP54" s="53" t="str">
        <f t="shared" si="23"/>
        <v/>
      </c>
      <c r="AQ54" s="53" t="str">
        <f t="shared" si="23"/>
        <v/>
      </c>
      <c r="AR54" s="53" t="str">
        <f t="shared" si="23"/>
        <v/>
      </c>
      <c r="AS54" s="53" t="str">
        <f t="shared" si="23"/>
        <v/>
      </c>
      <c r="AT54" s="53" t="str">
        <f t="shared" si="23"/>
        <v/>
      </c>
      <c r="AU54" s="53" t="str">
        <f t="shared" si="23"/>
        <v/>
      </c>
      <c r="AV54" s="53" t="str">
        <f t="shared" si="23"/>
        <v/>
      </c>
      <c r="AW54" s="53" t="str">
        <f t="shared" si="23"/>
        <v/>
      </c>
      <c r="AX54" s="53" t="str">
        <f t="shared" si="23"/>
        <v/>
      </c>
      <c r="AY54" s="53" t="str">
        <f t="shared" si="23"/>
        <v/>
      </c>
      <c r="AZ54" s="53" t="str">
        <f t="shared" si="23"/>
        <v/>
      </c>
      <c r="BA54" s="53" t="str">
        <f t="shared" si="23"/>
        <v/>
      </c>
      <c r="BB54" s="53" t="str">
        <f t="shared" si="23"/>
        <v/>
      </c>
      <c r="BC54" s="53" t="str">
        <f t="shared" si="23"/>
        <v/>
      </c>
      <c r="BD54" s="53" t="str">
        <f t="shared" si="23"/>
        <v/>
      </c>
      <c r="BE54" s="53" t="str">
        <f t="shared" si="23"/>
        <v/>
      </c>
      <c r="BF54" s="53" t="str">
        <f t="shared" si="23"/>
        <v/>
      </c>
      <c r="BG54" s="53" t="str">
        <f t="shared" si="23"/>
        <v/>
      </c>
      <c r="BH54" s="53" t="str">
        <f t="shared" si="23"/>
        <v/>
      </c>
      <c r="BI54" s="53" t="str">
        <f t="shared" si="23"/>
        <v/>
      </c>
      <c r="BJ54" s="53" t="str">
        <f t="shared" si="23"/>
        <v/>
      </c>
      <c r="BK54" s="53" t="str">
        <f t="shared" si="23"/>
        <v/>
      </c>
      <c r="BL54" s="53" t="str">
        <f t="shared" si="23"/>
        <v/>
      </c>
      <c r="BM54" s="53" t="str">
        <f t="shared" si="23"/>
        <v/>
      </c>
      <c r="BN54" s="53" t="str">
        <f t="shared" si="23"/>
        <v/>
      </c>
      <c r="BO54" s="53" t="str">
        <f t="shared" si="23"/>
        <v/>
      </c>
      <c r="BP54" s="53" t="str">
        <f t="shared" si="23"/>
        <v/>
      </c>
      <c r="BQ54" s="53" t="str">
        <f t="shared" si="23"/>
        <v/>
      </c>
      <c r="BR54" s="53" t="str">
        <f t="shared" si="23"/>
        <v/>
      </c>
      <c r="BS54" s="53" t="str">
        <f t="shared" si="23"/>
        <v/>
      </c>
      <c r="BT54" s="53" t="str">
        <f t="shared" si="23"/>
        <v/>
      </c>
      <c r="BU54" s="53" t="str">
        <f t="shared" si="23"/>
        <v/>
      </c>
      <c r="BV54" s="53" t="str">
        <f t="shared" si="23"/>
        <v/>
      </c>
      <c r="BW54" s="53" t="str">
        <f t="shared" si="23"/>
        <v/>
      </c>
      <c r="BX54" s="53" t="str">
        <f t="shared" si="23"/>
        <v/>
      </c>
      <c r="BY54" s="53" t="str">
        <f t="shared" si="23"/>
        <v/>
      </c>
      <c r="BZ54" s="53" t="str">
        <f t="shared" si="23"/>
        <v/>
      </c>
      <c r="CA54" s="53" t="str">
        <f t="shared" si="23"/>
        <v/>
      </c>
      <c r="CB54" s="53" t="str">
        <f t="shared" si="23"/>
        <v/>
      </c>
      <c r="CC54" s="53" t="str">
        <f t="shared" si="23"/>
        <v/>
      </c>
      <c r="CD54" s="53" t="str">
        <f t="shared" si="23"/>
        <v/>
      </c>
      <c r="CE54" s="53" t="str">
        <f t="shared" si="23"/>
        <v/>
      </c>
      <c r="CF54" s="53" t="str">
        <f t="shared" si="23"/>
        <v/>
      </c>
      <c r="CG54" s="53" t="str">
        <f t="shared" si="23"/>
        <v/>
      </c>
      <c r="CH54" s="53" t="str">
        <f t="shared" ref="CH54:ES54" si="24">IF(CH49&lt;&gt;"",IF(OR(CH53="",CH52="",CH51="",CH50=""),"Не заданы парметры",CH51+16*CH52^(1/2)/CH53),"")</f>
        <v/>
      </c>
      <c r="CI54" s="53" t="str">
        <f t="shared" si="24"/>
        <v/>
      </c>
      <c r="CJ54" s="53" t="str">
        <f t="shared" si="24"/>
        <v/>
      </c>
      <c r="CK54" s="53" t="str">
        <f t="shared" si="24"/>
        <v/>
      </c>
      <c r="CL54" s="53" t="str">
        <f t="shared" si="24"/>
        <v/>
      </c>
      <c r="CM54" s="53" t="str">
        <f t="shared" si="24"/>
        <v/>
      </c>
      <c r="CN54" s="53" t="str">
        <f t="shared" si="24"/>
        <v/>
      </c>
      <c r="CO54" s="53" t="str">
        <f t="shared" si="24"/>
        <v/>
      </c>
      <c r="CP54" s="53" t="str">
        <f t="shared" si="24"/>
        <v/>
      </c>
      <c r="CQ54" s="53" t="str">
        <f t="shared" si="24"/>
        <v/>
      </c>
      <c r="CR54" s="53" t="str">
        <f t="shared" si="24"/>
        <v/>
      </c>
      <c r="CS54" s="53" t="str">
        <f t="shared" si="24"/>
        <v/>
      </c>
      <c r="CT54" s="53" t="str">
        <f t="shared" si="24"/>
        <v/>
      </c>
      <c r="CU54" s="53" t="str">
        <f t="shared" si="24"/>
        <v/>
      </c>
      <c r="CV54" s="53" t="str">
        <f t="shared" si="24"/>
        <v/>
      </c>
      <c r="CW54" s="53" t="str">
        <f t="shared" si="24"/>
        <v/>
      </c>
      <c r="CX54" s="53" t="str">
        <f t="shared" si="24"/>
        <v/>
      </c>
      <c r="CY54" s="53" t="str">
        <f t="shared" si="24"/>
        <v/>
      </c>
      <c r="CZ54" s="53" t="str">
        <f t="shared" si="24"/>
        <v/>
      </c>
      <c r="DA54" s="53" t="str">
        <f t="shared" si="24"/>
        <v/>
      </c>
      <c r="DB54" s="53" t="str">
        <f t="shared" si="24"/>
        <v/>
      </c>
      <c r="DC54" s="53" t="str">
        <f t="shared" si="24"/>
        <v/>
      </c>
      <c r="DD54" s="53" t="str">
        <f t="shared" si="24"/>
        <v/>
      </c>
      <c r="DE54" s="53" t="str">
        <f t="shared" si="24"/>
        <v/>
      </c>
      <c r="DF54" s="53" t="str">
        <f t="shared" si="24"/>
        <v/>
      </c>
      <c r="DG54" s="53" t="str">
        <f t="shared" si="24"/>
        <v/>
      </c>
      <c r="DH54" s="53" t="str">
        <f t="shared" si="24"/>
        <v/>
      </c>
      <c r="DI54" s="53" t="str">
        <f t="shared" si="24"/>
        <v/>
      </c>
      <c r="DJ54" s="53" t="str">
        <f t="shared" si="24"/>
        <v/>
      </c>
      <c r="DK54" s="53" t="str">
        <f t="shared" si="24"/>
        <v/>
      </c>
      <c r="DL54" s="53" t="str">
        <f t="shared" si="24"/>
        <v/>
      </c>
      <c r="DM54" s="53" t="str">
        <f t="shared" si="24"/>
        <v/>
      </c>
      <c r="DN54" s="53" t="str">
        <f t="shared" si="24"/>
        <v/>
      </c>
      <c r="DO54" s="53" t="str">
        <f t="shared" si="24"/>
        <v/>
      </c>
      <c r="DP54" s="53" t="str">
        <f t="shared" si="24"/>
        <v/>
      </c>
      <c r="DQ54" s="53" t="str">
        <f t="shared" si="24"/>
        <v/>
      </c>
      <c r="DR54" s="53" t="str">
        <f t="shared" si="24"/>
        <v/>
      </c>
      <c r="DS54" s="53" t="str">
        <f t="shared" si="24"/>
        <v/>
      </c>
      <c r="DT54" s="53" t="str">
        <f t="shared" si="24"/>
        <v/>
      </c>
      <c r="DU54" s="53" t="str">
        <f t="shared" si="24"/>
        <v/>
      </c>
      <c r="DV54" s="53" t="str">
        <f t="shared" si="24"/>
        <v/>
      </c>
      <c r="DW54" s="53" t="str">
        <f t="shared" si="24"/>
        <v/>
      </c>
      <c r="DX54" s="53" t="str">
        <f t="shared" si="24"/>
        <v/>
      </c>
      <c r="DY54" s="53" t="str">
        <f t="shared" si="24"/>
        <v/>
      </c>
      <c r="DZ54" s="53" t="str">
        <f t="shared" si="24"/>
        <v/>
      </c>
      <c r="EA54" s="53" t="str">
        <f t="shared" si="24"/>
        <v/>
      </c>
      <c r="EB54" s="53" t="str">
        <f t="shared" si="24"/>
        <v/>
      </c>
      <c r="EC54" s="53" t="str">
        <f t="shared" si="24"/>
        <v/>
      </c>
      <c r="ED54" s="53" t="str">
        <f t="shared" si="24"/>
        <v/>
      </c>
      <c r="EE54" s="53" t="str">
        <f t="shared" si="24"/>
        <v/>
      </c>
      <c r="EF54" s="53" t="str">
        <f t="shared" si="24"/>
        <v/>
      </c>
      <c r="EG54" s="53" t="str">
        <f t="shared" si="24"/>
        <v/>
      </c>
      <c r="EH54" s="53" t="str">
        <f t="shared" si="24"/>
        <v/>
      </c>
      <c r="EI54" s="53" t="str">
        <f t="shared" si="24"/>
        <v/>
      </c>
      <c r="EJ54" s="53" t="str">
        <f t="shared" si="24"/>
        <v/>
      </c>
      <c r="EK54" s="53" t="str">
        <f t="shared" si="24"/>
        <v/>
      </c>
      <c r="EL54" s="53" t="str">
        <f t="shared" si="24"/>
        <v/>
      </c>
      <c r="EM54" s="53" t="str">
        <f t="shared" si="24"/>
        <v/>
      </c>
      <c r="EN54" s="53" t="str">
        <f t="shared" si="24"/>
        <v/>
      </c>
      <c r="EO54" s="53" t="str">
        <f t="shared" si="24"/>
        <v/>
      </c>
      <c r="EP54" s="53" t="str">
        <f t="shared" si="24"/>
        <v/>
      </c>
      <c r="EQ54" s="53" t="str">
        <f t="shared" si="24"/>
        <v/>
      </c>
      <c r="ER54" s="53" t="str">
        <f t="shared" si="24"/>
        <v/>
      </c>
      <c r="ES54" s="53" t="str">
        <f t="shared" si="24"/>
        <v/>
      </c>
      <c r="ET54" s="53" t="str">
        <f t="shared" ref="ET54:HE54" si="25">IF(ET49&lt;&gt;"",IF(OR(ET53="",ET52="",ET51="",ET50=""),"Не заданы парметры",ET51+16*ET52^(1/2)/ET53),"")</f>
        <v/>
      </c>
      <c r="EU54" s="53" t="str">
        <f t="shared" si="25"/>
        <v/>
      </c>
      <c r="EV54" s="53" t="str">
        <f t="shared" si="25"/>
        <v/>
      </c>
      <c r="EW54" s="53" t="str">
        <f t="shared" si="25"/>
        <v/>
      </c>
      <c r="EX54" s="53" t="str">
        <f t="shared" si="25"/>
        <v/>
      </c>
      <c r="EY54" s="53" t="str">
        <f t="shared" si="25"/>
        <v/>
      </c>
      <c r="EZ54" s="53" t="str">
        <f t="shared" si="25"/>
        <v/>
      </c>
      <c r="FA54" s="53" t="str">
        <f t="shared" si="25"/>
        <v/>
      </c>
      <c r="FB54" s="53" t="str">
        <f t="shared" si="25"/>
        <v/>
      </c>
      <c r="FC54" s="53" t="str">
        <f t="shared" si="25"/>
        <v/>
      </c>
      <c r="FD54" s="53" t="str">
        <f t="shared" si="25"/>
        <v/>
      </c>
      <c r="FE54" s="53" t="str">
        <f t="shared" si="25"/>
        <v/>
      </c>
      <c r="FF54" s="53" t="str">
        <f t="shared" si="25"/>
        <v/>
      </c>
      <c r="FG54" s="53" t="str">
        <f t="shared" si="25"/>
        <v/>
      </c>
      <c r="FH54" s="53" t="str">
        <f t="shared" si="25"/>
        <v/>
      </c>
      <c r="FI54" s="53" t="str">
        <f t="shared" si="25"/>
        <v/>
      </c>
      <c r="FJ54" s="53" t="str">
        <f t="shared" si="25"/>
        <v/>
      </c>
      <c r="FK54" s="53" t="str">
        <f t="shared" si="25"/>
        <v/>
      </c>
      <c r="FL54" s="53" t="str">
        <f t="shared" si="25"/>
        <v/>
      </c>
      <c r="FM54" s="53" t="str">
        <f t="shared" si="25"/>
        <v/>
      </c>
      <c r="FN54" s="53" t="str">
        <f t="shared" si="25"/>
        <v/>
      </c>
      <c r="FO54" s="53" t="str">
        <f t="shared" si="25"/>
        <v/>
      </c>
      <c r="FP54" s="53" t="str">
        <f t="shared" si="25"/>
        <v/>
      </c>
      <c r="FQ54" s="53" t="str">
        <f t="shared" si="25"/>
        <v/>
      </c>
      <c r="FR54" s="53" t="str">
        <f t="shared" si="25"/>
        <v/>
      </c>
      <c r="FS54" s="53" t="str">
        <f t="shared" si="25"/>
        <v/>
      </c>
      <c r="FT54" s="53" t="str">
        <f t="shared" si="25"/>
        <v/>
      </c>
      <c r="FU54" s="53" t="str">
        <f t="shared" si="25"/>
        <v/>
      </c>
      <c r="FV54" s="53" t="str">
        <f t="shared" si="25"/>
        <v/>
      </c>
      <c r="FW54" s="53" t="str">
        <f t="shared" si="25"/>
        <v/>
      </c>
      <c r="FX54" s="53" t="str">
        <f t="shared" si="25"/>
        <v/>
      </c>
      <c r="FY54" s="53" t="str">
        <f t="shared" si="25"/>
        <v/>
      </c>
      <c r="FZ54" s="53" t="str">
        <f t="shared" si="25"/>
        <v/>
      </c>
      <c r="GA54" s="53" t="str">
        <f t="shared" si="25"/>
        <v/>
      </c>
      <c r="GB54" s="53" t="str">
        <f t="shared" si="25"/>
        <v/>
      </c>
      <c r="GC54" s="53" t="str">
        <f t="shared" si="25"/>
        <v/>
      </c>
      <c r="GD54" s="53" t="str">
        <f t="shared" si="25"/>
        <v/>
      </c>
      <c r="GE54" s="53" t="str">
        <f t="shared" si="25"/>
        <v/>
      </c>
      <c r="GF54" s="53" t="str">
        <f t="shared" si="25"/>
        <v/>
      </c>
      <c r="GG54" s="53" t="str">
        <f t="shared" si="25"/>
        <v/>
      </c>
      <c r="GH54" s="53" t="str">
        <f t="shared" si="25"/>
        <v/>
      </c>
      <c r="GI54" s="53" t="str">
        <f t="shared" si="25"/>
        <v/>
      </c>
      <c r="GJ54" s="53" t="str">
        <f t="shared" si="25"/>
        <v/>
      </c>
      <c r="GK54" s="53" t="str">
        <f t="shared" si="25"/>
        <v/>
      </c>
      <c r="GL54" s="53" t="str">
        <f t="shared" si="25"/>
        <v/>
      </c>
      <c r="GM54" s="53" t="str">
        <f t="shared" si="25"/>
        <v/>
      </c>
      <c r="GN54" s="53" t="str">
        <f t="shared" si="25"/>
        <v/>
      </c>
      <c r="GO54" s="53" t="str">
        <f t="shared" si="25"/>
        <v/>
      </c>
      <c r="GP54" s="53" t="str">
        <f t="shared" si="25"/>
        <v/>
      </c>
      <c r="GQ54" s="53" t="str">
        <f t="shared" si="25"/>
        <v/>
      </c>
      <c r="GR54" s="53" t="str">
        <f t="shared" si="25"/>
        <v/>
      </c>
      <c r="GS54" s="53" t="str">
        <f t="shared" si="25"/>
        <v/>
      </c>
      <c r="GT54" s="53" t="str">
        <f t="shared" si="25"/>
        <v/>
      </c>
      <c r="GU54" s="53" t="str">
        <f t="shared" si="25"/>
        <v/>
      </c>
      <c r="GV54" s="53" t="str">
        <f t="shared" si="25"/>
        <v/>
      </c>
      <c r="GW54" s="53" t="str">
        <f t="shared" si="25"/>
        <v/>
      </c>
      <c r="GX54" s="53" t="str">
        <f t="shared" si="25"/>
        <v/>
      </c>
      <c r="GY54" s="53" t="str">
        <f t="shared" si="25"/>
        <v/>
      </c>
      <c r="GZ54" s="53" t="str">
        <f t="shared" si="25"/>
        <v/>
      </c>
      <c r="HA54" s="53" t="str">
        <f t="shared" si="25"/>
        <v/>
      </c>
      <c r="HB54" s="53" t="str">
        <f t="shared" si="25"/>
        <v/>
      </c>
      <c r="HC54" s="53" t="str">
        <f t="shared" si="25"/>
        <v/>
      </c>
      <c r="HD54" s="53" t="str">
        <f t="shared" si="25"/>
        <v/>
      </c>
      <c r="HE54" s="53" t="str">
        <f t="shared" si="25"/>
        <v/>
      </c>
      <c r="HF54" s="53" t="str">
        <f t="shared" ref="HF54:JB54" si="26">IF(HF49&lt;&gt;"",IF(OR(HF53="",HF52="",HF51="",HF50=""),"Не заданы парметры",HF51+16*HF52^(1/2)/HF53),"")</f>
        <v/>
      </c>
      <c r="HG54" s="53" t="str">
        <f t="shared" si="26"/>
        <v/>
      </c>
      <c r="HH54" s="53" t="str">
        <f t="shared" si="26"/>
        <v/>
      </c>
      <c r="HI54" s="53" t="str">
        <f t="shared" si="26"/>
        <v/>
      </c>
      <c r="HJ54" s="53" t="str">
        <f t="shared" si="26"/>
        <v/>
      </c>
      <c r="HK54" s="53" t="str">
        <f t="shared" si="26"/>
        <v/>
      </c>
      <c r="HL54" s="53" t="str">
        <f t="shared" si="26"/>
        <v/>
      </c>
      <c r="HM54" s="53" t="str">
        <f t="shared" si="26"/>
        <v/>
      </c>
      <c r="HN54" s="53" t="str">
        <f t="shared" si="26"/>
        <v/>
      </c>
      <c r="HO54" s="53" t="str">
        <f t="shared" si="26"/>
        <v/>
      </c>
      <c r="HP54" s="53" t="str">
        <f t="shared" si="26"/>
        <v/>
      </c>
      <c r="HQ54" s="53" t="str">
        <f t="shared" si="26"/>
        <v/>
      </c>
      <c r="HR54" s="53" t="str">
        <f t="shared" si="26"/>
        <v/>
      </c>
      <c r="HS54" s="53" t="str">
        <f t="shared" si="26"/>
        <v/>
      </c>
      <c r="HT54" s="53" t="str">
        <f t="shared" si="26"/>
        <v/>
      </c>
      <c r="HU54" s="53" t="str">
        <f t="shared" si="26"/>
        <v/>
      </c>
      <c r="HV54" s="53" t="str">
        <f t="shared" si="26"/>
        <v/>
      </c>
      <c r="HW54" s="53" t="str">
        <f t="shared" si="26"/>
        <v/>
      </c>
      <c r="HX54" s="53" t="str">
        <f t="shared" si="26"/>
        <v/>
      </c>
      <c r="HY54" s="53" t="str">
        <f t="shared" si="26"/>
        <v/>
      </c>
      <c r="HZ54" s="53" t="str">
        <f t="shared" si="26"/>
        <v/>
      </c>
      <c r="IA54" s="53" t="str">
        <f t="shared" si="26"/>
        <v/>
      </c>
      <c r="IB54" s="53" t="str">
        <f t="shared" si="26"/>
        <v/>
      </c>
      <c r="IC54" s="53" t="str">
        <f t="shared" si="26"/>
        <v/>
      </c>
      <c r="ID54" s="53" t="str">
        <f t="shared" si="26"/>
        <v/>
      </c>
      <c r="IE54" s="53" t="str">
        <f t="shared" si="26"/>
        <v/>
      </c>
      <c r="IF54" s="53" t="str">
        <f t="shared" si="26"/>
        <v/>
      </c>
      <c r="IG54" s="53" t="str">
        <f t="shared" si="26"/>
        <v/>
      </c>
      <c r="IH54" s="53" t="str">
        <f t="shared" si="26"/>
        <v/>
      </c>
      <c r="II54" s="53" t="str">
        <f t="shared" si="26"/>
        <v/>
      </c>
      <c r="IJ54" s="53" t="str">
        <f t="shared" si="26"/>
        <v/>
      </c>
      <c r="IK54" s="53" t="str">
        <f t="shared" si="26"/>
        <v/>
      </c>
      <c r="IL54" s="53" t="str">
        <f t="shared" si="26"/>
        <v/>
      </c>
      <c r="IM54" s="53" t="str">
        <f t="shared" si="26"/>
        <v/>
      </c>
      <c r="IN54" s="53" t="str">
        <f t="shared" si="26"/>
        <v/>
      </c>
      <c r="IO54" s="53" t="str">
        <f t="shared" si="26"/>
        <v/>
      </c>
      <c r="IP54" s="53" t="str">
        <f t="shared" si="26"/>
        <v/>
      </c>
      <c r="IQ54" s="53" t="str">
        <f t="shared" si="26"/>
        <v/>
      </c>
      <c r="IR54" s="53" t="str">
        <f t="shared" si="26"/>
        <v/>
      </c>
      <c r="IS54" s="53" t="str">
        <f t="shared" si="26"/>
        <v/>
      </c>
      <c r="IT54" s="53" t="str">
        <f t="shared" si="26"/>
        <v/>
      </c>
      <c r="IU54" s="53" t="str">
        <f t="shared" si="26"/>
        <v/>
      </c>
      <c r="IV54" s="53" t="str">
        <f t="shared" si="26"/>
        <v/>
      </c>
      <c r="IW54" s="53" t="str">
        <f t="shared" si="26"/>
        <v/>
      </c>
      <c r="IX54" s="53" t="str">
        <f t="shared" si="26"/>
        <v/>
      </c>
      <c r="IY54" s="53" t="str">
        <f t="shared" si="26"/>
        <v/>
      </c>
      <c r="IZ54" s="53" t="str">
        <f t="shared" si="26"/>
        <v/>
      </c>
      <c r="JA54" s="53" t="str">
        <f t="shared" si="26"/>
        <v/>
      </c>
      <c r="JB54" s="53" t="str">
        <f t="shared" si="26"/>
        <v/>
      </c>
      <c r="JC54" s="53"/>
      <c r="JD54" s="53"/>
      <c r="JE54" s="29"/>
      <c r="JF54" s="29"/>
    </row>
    <row r="55" spans="2:267" ht="12" customHeight="1" x14ac:dyDescent="0.2">
      <c r="B55" s="167" t="s">
        <v>75</v>
      </c>
      <c r="C55" s="167"/>
      <c r="D55" s="167"/>
      <c r="E55" s="167"/>
      <c r="F55" s="167"/>
      <c r="G55" s="167"/>
      <c r="H55" s="167"/>
      <c r="I55" s="167"/>
      <c r="K55" s="83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29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HY55" s="29"/>
      <c r="HZ55" s="29"/>
      <c r="IA55" s="29"/>
      <c r="IB55" s="29"/>
      <c r="IC55" s="29"/>
      <c r="ID55" s="29"/>
      <c r="IE55" s="29"/>
      <c r="IF55" s="29"/>
      <c r="IG55" s="29"/>
      <c r="IH55" s="29"/>
      <c r="II55" s="29"/>
      <c r="IJ55" s="29"/>
      <c r="IK55" s="29"/>
      <c r="IL55" s="29"/>
      <c r="IM55" s="29"/>
      <c r="IN55" s="29"/>
      <c r="IO55" s="29"/>
      <c r="IP55" s="29"/>
      <c r="IQ55" s="29"/>
      <c r="IR55" s="29"/>
      <c r="IS55" s="29"/>
      <c r="IT55" s="29"/>
      <c r="IU55" s="29"/>
      <c r="IV55" s="29"/>
      <c r="IW55" s="29"/>
      <c r="IX55" s="29"/>
      <c r="IY55" s="29"/>
      <c r="IZ55" s="29"/>
      <c r="JA55" s="29"/>
      <c r="JB55" s="29"/>
      <c r="JC55" s="29"/>
      <c r="JD55" s="29"/>
      <c r="JE55" s="29"/>
      <c r="JF55" s="29"/>
    </row>
    <row r="56" spans="2:267" x14ac:dyDescent="0.2">
      <c r="B56" s="167"/>
      <c r="C56" s="167"/>
      <c r="D56" s="167"/>
      <c r="E56" s="167"/>
      <c r="F56" s="167"/>
      <c r="G56" s="167"/>
      <c r="H56" s="167"/>
      <c r="I56" s="167"/>
      <c r="K56" s="83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  <c r="GB56" s="29"/>
      <c r="GC56" s="29"/>
      <c r="GD56" s="29"/>
      <c r="GE56" s="29"/>
      <c r="GF56" s="29"/>
      <c r="GG56" s="29"/>
      <c r="GH56" s="29"/>
      <c r="GI56" s="29"/>
      <c r="GJ56" s="29"/>
      <c r="GK56" s="29"/>
      <c r="GL56" s="29"/>
      <c r="GM56" s="29"/>
      <c r="GN56" s="29"/>
      <c r="GO56" s="29"/>
      <c r="GP56" s="29"/>
      <c r="GQ56" s="29"/>
      <c r="GR56" s="29"/>
      <c r="GS56" s="29"/>
      <c r="GT56" s="29"/>
      <c r="GU56" s="29"/>
      <c r="GV56" s="29"/>
      <c r="GW56" s="29"/>
      <c r="GX56" s="29"/>
      <c r="GY56" s="29"/>
      <c r="GZ56" s="29"/>
      <c r="HA56" s="29"/>
      <c r="HB56" s="29"/>
      <c r="HC56" s="29"/>
      <c r="HD56" s="29"/>
      <c r="HE56" s="29"/>
      <c r="HF56" s="29"/>
      <c r="HG56" s="29"/>
      <c r="HH56" s="29"/>
      <c r="HI56" s="29"/>
      <c r="HJ56" s="29"/>
      <c r="HK56" s="29"/>
      <c r="HL56" s="29"/>
      <c r="HM56" s="29"/>
      <c r="HN56" s="29"/>
      <c r="HO56" s="29"/>
      <c r="HP56" s="29"/>
      <c r="HQ56" s="29"/>
      <c r="HR56" s="29"/>
      <c r="HS56" s="29"/>
      <c r="HT56" s="29"/>
      <c r="HU56" s="29"/>
      <c r="HV56" s="29"/>
      <c r="HW56" s="29"/>
      <c r="HX56" s="29"/>
      <c r="HY56" s="29"/>
      <c r="HZ56" s="29"/>
      <c r="IA56" s="29"/>
      <c r="IB56" s="29"/>
      <c r="IC56" s="29"/>
      <c r="ID56" s="29"/>
      <c r="IE56" s="29"/>
      <c r="IF56" s="29"/>
      <c r="IG56" s="29"/>
      <c r="IH56" s="29"/>
      <c r="II56" s="29"/>
      <c r="IJ56" s="29"/>
      <c r="IK56" s="29"/>
      <c r="IL56" s="29"/>
      <c r="IM56" s="29"/>
      <c r="IN56" s="29"/>
      <c r="IO56" s="29"/>
      <c r="IP56" s="29"/>
      <c r="IQ56" s="29"/>
      <c r="IR56" s="29"/>
      <c r="IS56" s="29"/>
      <c r="IT56" s="29"/>
      <c r="IU56" s="29"/>
      <c r="IV56" s="29"/>
      <c r="IW56" s="29"/>
      <c r="IX56" s="29"/>
      <c r="IY56" s="29"/>
      <c r="IZ56" s="29"/>
      <c r="JA56" s="29"/>
      <c r="JB56" s="29"/>
      <c r="JC56" s="29"/>
      <c r="JD56" s="29"/>
      <c r="JE56" s="29"/>
      <c r="JF56" s="29"/>
    </row>
    <row r="57" spans="2:267" x14ac:dyDescent="0.2">
      <c r="C57" s="2"/>
      <c r="I57" s="168" t="s">
        <v>48</v>
      </c>
      <c r="K57" s="83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  <c r="FY57" s="29"/>
      <c r="FZ57" s="29"/>
      <c r="GA57" s="29"/>
      <c r="GB57" s="29"/>
      <c r="GC57" s="29"/>
      <c r="GD57" s="29"/>
      <c r="GE57" s="29"/>
      <c r="GF57" s="29"/>
      <c r="GG57" s="29"/>
      <c r="GH57" s="29"/>
      <c r="GI57" s="29"/>
      <c r="GJ57" s="29"/>
      <c r="GK57" s="29"/>
      <c r="GL57" s="29"/>
      <c r="GM57" s="29"/>
      <c r="GN57" s="29"/>
      <c r="GO57" s="29"/>
      <c r="GP57" s="29"/>
      <c r="GQ57" s="29"/>
      <c r="GR57" s="29"/>
      <c r="GS57" s="29"/>
      <c r="GT57" s="29"/>
      <c r="GU57" s="29"/>
      <c r="GV57" s="29"/>
      <c r="GW57" s="29"/>
      <c r="GX57" s="29"/>
      <c r="GY57" s="29"/>
      <c r="GZ57" s="29"/>
      <c r="HA57" s="29"/>
      <c r="HB57" s="29"/>
      <c r="HC57" s="29"/>
      <c r="HD57" s="29"/>
      <c r="HE57" s="29"/>
      <c r="HF57" s="29"/>
      <c r="HG57" s="29"/>
      <c r="HH57" s="29"/>
      <c r="HI57" s="29"/>
      <c r="HJ57" s="29"/>
      <c r="HK57" s="29"/>
      <c r="HL57" s="29"/>
      <c r="HM57" s="29"/>
      <c r="HN57" s="29"/>
      <c r="HO57" s="29"/>
      <c r="HP57" s="29"/>
      <c r="HQ57" s="29"/>
      <c r="HR57" s="29"/>
      <c r="HS57" s="29"/>
      <c r="HT57" s="29"/>
      <c r="HU57" s="29"/>
      <c r="HV57" s="29"/>
      <c r="HW57" s="29"/>
      <c r="HX57" s="29"/>
      <c r="HY57" s="29"/>
      <c r="HZ57" s="29"/>
      <c r="IA57" s="29"/>
      <c r="IB57" s="29"/>
      <c r="IC57" s="29"/>
      <c r="ID57" s="29"/>
      <c r="IE57" s="29"/>
      <c r="IF57" s="29"/>
      <c r="IG57" s="29"/>
      <c r="IH57" s="29"/>
      <c r="II57" s="29"/>
      <c r="IJ57" s="29"/>
      <c r="IK57" s="29"/>
      <c r="IL57" s="29"/>
      <c r="IM57" s="29"/>
      <c r="IN57" s="29"/>
      <c r="IO57" s="29"/>
      <c r="IP57" s="29"/>
      <c r="IQ57" s="29"/>
      <c r="IR57" s="29"/>
      <c r="IS57" s="29"/>
      <c r="IT57" s="29"/>
      <c r="IU57" s="29"/>
      <c r="IV57" s="29"/>
      <c r="IW57" s="29"/>
      <c r="IX57" s="29"/>
      <c r="IY57" s="29"/>
      <c r="IZ57" s="29"/>
      <c r="JA57" s="29"/>
      <c r="JB57" s="29"/>
      <c r="JC57" s="29"/>
      <c r="JD57" s="29"/>
      <c r="JE57" s="29"/>
      <c r="JF57" s="29"/>
    </row>
    <row r="58" spans="2:267" x14ac:dyDescent="0.2">
      <c r="C58" s="2"/>
      <c r="I58" s="168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  <c r="IC58" s="29"/>
      <c r="ID58" s="29"/>
      <c r="IE58" s="29"/>
      <c r="IF58" s="29"/>
      <c r="IG58" s="29"/>
      <c r="IH58" s="29"/>
      <c r="II58" s="29"/>
      <c r="IJ58" s="29"/>
      <c r="IK58" s="29"/>
      <c r="IL58" s="29"/>
      <c r="IM58" s="29"/>
      <c r="IN58" s="29"/>
      <c r="IO58" s="29"/>
      <c r="IP58" s="29"/>
      <c r="IQ58" s="29"/>
      <c r="IR58" s="29"/>
      <c r="IS58" s="29"/>
      <c r="IT58" s="29"/>
      <c r="IU58" s="29"/>
      <c r="IV58" s="29"/>
      <c r="IW58" s="29"/>
      <c r="IX58" s="29"/>
      <c r="IY58" s="29"/>
      <c r="IZ58" s="29"/>
      <c r="JA58" s="29"/>
      <c r="JB58" s="29"/>
      <c r="JC58" s="29"/>
      <c r="JD58" s="29"/>
      <c r="JE58" s="29"/>
      <c r="JF58" s="29"/>
    </row>
    <row r="59" spans="2:267" x14ac:dyDescent="0.2">
      <c r="B59" s="84"/>
      <c r="C59" s="2"/>
      <c r="I59" s="168"/>
      <c r="K59" s="24"/>
      <c r="L59" s="29" t="str">
        <f t="shared" ref="L59:BW59" si="27">IFERROR(INDEX(Id,INDEX(LARGE((ВВ="+")*(ВМП="+")*ROW(Id),COUNTIFS(ВВ,"+",ВМП,"+")-COLUMN(L59)+COLUMN($L$59)),1)),"")</f>
        <v/>
      </c>
      <c r="M59" s="29" t="str">
        <f t="shared" si="27"/>
        <v/>
      </c>
      <c r="N59" s="29" t="str">
        <f t="shared" si="27"/>
        <v/>
      </c>
      <c r="O59" s="29" t="str">
        <f t="shared" si="27"/>
        <v/>
      </c>
      <c r="P59" s="29" t="str">
        <f t="shared" si="27"/>
        <v/>
      </c>
      <c r="Q59" s="29" t="str">
        <f t="shared" si="27"/>
        <v/>
      </c>
      <c r="R59" s="29" t="str">
        <f t="shared" si="27"/>
        <v/>
      </c>
      <c r="S59" s="29" t="str">
        <f t="shared" si="27"/>
        <v/>
      </c>
      <c r="T59" s="29" t="str">
        <f t="shared" si="27"/>
        <v/>
      </c>
      <c r="U59" s="29" t="str">
        <f t="shared" si="27"/>
        <v/>
      </c>
      <c r="V59" s="29" t="str">
        <f t="shared" si="27"/>
        <v/>
      </c>
      <c r="W59" s="29" t="str">
        <f t="shared" si="27"/>
        <v/>
      </c>
      <c r="X59" s="29" t="str">
        <f t="shared" si="27"/>
        <v/>
      </c>
      <c r="Y59" s="29" t="str">
        <f t="shared" si="27"/>
        <v/>
      </c>
      <c r="Z59" s="29" t="str">
        <f t="shared" si="27"/>
        <v/>
      </c>
      <c r="AA59" s="29" t="str">
        <f t="shared" si="27"/>
        <v/>
      </c>
      <c r="AB59" s="29" t="str">
        <f t="shared" si="27"/>
        <v/>
      </c>
      <c r="AC59" s="29" t="str">
        <f t="shared" si="27"/>
        <v/>
      </c>
      <c r="AD59" s="29" t="str">
        <f t="shared" si="27"/>
        <v/>
      </c>
      <c r="AE59" s="29" t="str">
        <f t="shared" si="27"/>
        <v/>
      </c>
      <c r="AF59" s="29" t="str">
        <f t="shared" si="27"/>
        <v/>
      </c>
      <c r="AG59" s="29" t="str">
        <f t="shared" si="27"/>
        <v/>
      </c>
      <c r="AH59" s="29" t="str">
        <f t="shared" si="27"/>
        <v/>
      </c>
      <c r="AI59" s="29" t="str">
        <f t="shared" si="27"/>
        <v/>
      </c>
      <c r="AJ59" s="29" t="str">
        <f t="shared" si="27"/>
        <v/>
      </c>
      <c r="AK59" s="29" t="str">
        <f t="shared" si="27"/>
        <v/>
      </c>
      <c r="AL59" s="29" t="str">
        <f t="shared" si="27"/>
        <v/>
      </c>
      <c r="AM59" s="29" t="str">
        <f t="shared" si="27"/>
        <v/>
      </c>
      <c r="AN59" s="29" t="str">
        <f t="shared" si="27"/>
        <v/>
      </c>
      <c r="AO59" s="29" t="str">
        <f t="shared" si="27"/>
        <v/>
      </c>
      <c r="AP59" s="29" t="str">
        <f t="shared" si="27"/>
        <v/>
      </c>
      <c r="AQ59" s="29" t="str">
        <f t="shared" si="27"/>
        <v/>
      </c>
      <c r="AR59" s="29" t="str">
        <f t="shared" si="27"/>
        <v/>
      </c>
      <c r="AS59" s="29" t="str">
        <f t="shared" si="27"/>
        <v/>
      </c>
      <c r="AT59" s="29" t="str">
        <f t="shared" si="27"/>
        <v/>
      </c>
      <c r="AU59" s="29" t="str">
        <f t="shared" si="27"/>
        <v/>
      </c>
      <c r="AV59" s="29" t="str">
        <f t="shared" si="27"/>
        <v/>
      </c>
      <c r="AW59" s="29" t="str">
        <f t="shared" si="27"/>
        <v/>
      </c>
      <c r="AX59" s="29" t="str">
        <f t="shared" si="27"/>
        <v/>
      </c>
      <c r="AY59" s="29" t="str">
        <f t="shared" si="27"/>
        <v/>
      </c>
      <c r="AZ59" s="29" t="str">
        <f t="shared" si="27"/>
        <v/>
      </c>
      <c r="BA59" s="29" t="str">
        <f t="shared" si="27"/>
        <v/>
      </c>
      <c r="BB59" s="29" t="str">
        <f t="shared" si="27"/>
        <v/>
      </c>
      <c r="BC59" s="29" t="str">
        <f t="shared" si="27"/>
        <v/>
      </c>
      <c r="BD59" s="29" t="str">
        <f t="shared" si="27"/>
        <v/>
      </c>
      <c r="BE59" s="29" t="str">
        <f t="shared" si="27"/>
        <v/>
      </c>
      <c r="BF59" s="29" t="str">
        <f t="shared" si="27"/>
        <v/>
      </c>
      <c r="BG59" s="29" t="str">
        <f t="shared" si="27"/>
        <v/>
      </c>
      <c r="BH59" s="29" t="str">
        <f t="shared" si="27"/>
        <v/>
      </c>
      <c r="BI59" s="29" t="str">
        <f t="shared" si="27"/>
        <v/>
      </c>
      <c r="BJ59" s="29" t="str">
        <f t="shared" si="27"/>
        <v/>
      </c>
      <c r="BK59" s="29" t="str">
        <f t="shared" si="27"/>
        <v/>
      </c>
      <c r="BL59" s="29" t="str">
        <f t="shared" si="27"/>
        <v/>
      </c>
      <c r="BM59" s="29" t="str">
        <f t="shared" si="27"/>
        <v/>
      </c>
      <c r="BN59" s="29" t="str">
        <f t="shared" si="27"/>
        <v/>
      </c>
      <c r="BO59" s="29" t="str">
        <f t="shared" si="27"/>
        <v/>
      </c>
      <c r="BP59" s="29" t="str">
        <f t="shared" si="27"/>
        <v/>
      </c>
      <c r="BQ59" s="29" t="str">
        <f t="shared" si="27"/>
        <v/>
      </c>
      <c r="BR59" s="29" t="str">
        <f t="shared" si="27"/>
        <v/>
      </c>
      <c r="BS59" s="29" t="str">
        <f t="shared" si="27"/>
        <v/>
      </c>
      <c r="BT59" s="29" t="str">
        <f t="shared" si="27"/>
        <v/>
      </c>
      <c r="BU59" s="29" t="str">
        <f t="shared" si="27"/>
        <v/>
      </c>
      <c r="BV59" s="29" t="str">
        <f t="shared" si="27"/>
        <v/>
      </c>
      <c r="BW59" s="29" t="str">
        <f t="shared" si="27"/>
        <v/>
      </c>
      <c r="BX59" s="29" t="str">
        <f t="shared" ref="BX59:EI59" si="28">IFERROR(INDEX(Id,INDEX(LARGE((ВВ="+")*(ВМП="+")*ROW(Id),COUNTIFS(ВВ,"+",ВМП,"+")-COLUMN(BX59)+COLUMN($L$59)),1)),"")</f>
        <v/>
      </c>
      <c r="BY59" s="29" t="str">
        <f t="shared" si="28"/>
        <v/>
      </c>
      <c r="BZ59" s="29" t="str">
        <f t="shared" si="28"/>
        <v/>
      </c>
      <c r="CA59" s="29" t="str">
        <f t="shared" si="28"/>
        <v/>
      </c>
      <c r="CB59" s="29" t="str">
        <f t="shared" si="28"/>
        <v/>
      </c>
      <c r="CC59" s="29" t="str">
        <f t="shared" si="28"/>
        <v/>
      </c>
      <c r="CD59" s="29" t="str">
        <f t="shared" si="28"/>
        <v/>
      </c>
      <c r="CE59" s="29" t="str">
        <f t="shared" si="28"/>
        <v/>
      </c>
      <c r="CF59" s="29" t="str">
        <f t="shared" si="28"/>
        <v/>
      </c>
      <c r="CG59" s="29" t="str">
        <f t="shared" si="28"/>
        <v/>
      </c>
      <c r="CH59" s="29" t="str">
        <f t="shared" si="28"/>
        <v/>
      </c>
      <c r="CI59" s="29" t="str">
        <f t="shared" si="28"/>
        <v/>
      </c>
      <c r="CJ59" s="29" t="str">
        <f t="shared" si="28"/>
        <v/>
      </c>
      <c r="CK59" s="29" t="str">
        <f t="shared" si="28"/>
        <v/>
      </c>
      <c r="CL59" s="29" t="str">
        <f t="shared" si="28"/>
        <v/>
      </c>
      <c r="CM59" s="29" t="str">
        <f t="shared" si="28"/>
        <v/>
      </c>
      <c r="CN59" s="29" t="str">
        <f t="shared" si="28"/>
        <v/>
      </c>
      <c r="CO59" s="29" t="str">
        <f t="shared" si="28"/>
        <v/>
      </c>
      <c r="CP59" s="29" t="str">
        <f t="shared" si="28"/>
        <v/>
      </c>
      <c r="CQ59" s="29" t="str">
        <f t="shared" si="28"/>
        <v/>
      </c>
      <c r="CR59" s="29" t="str">
        <f t="shared" si="28"/>
        <v/>
      </c>
      <c r="CS59" s="29" t="str">
        <f t="shared" si="28"/>
        <v/>
      </c>
      <c r="CT59" s="29" t="str">
        <f t="shared" si="28"/>
        <v/>
      </c>
      <c r="CU59" s="29" t="str">
        <f t="shared" si="28"/>
        <v/>
      </c>
      <c r="CV59" s="29" t="str">
        <f t="shared" si="28"/>
        <v/>
      </c>
      <c r="CW59" s="29" t="str">
        <f t="shared" si="28"/>
        <v/>
      </c>
      <c r="CX59" s="29" t="str">
        <f t="shared" si="28"/>
        <v/>
      </c>
      <c r="CY59" s="29" t="str">
        <f t="shared" si="28"/>
        <v/>
      </c>
      <c r="CZ59" s="29" t="str">
        <f t="shared" si="28"/>
        <v/>
      </c>
      <c r="DA59" s="29" t="str">
        <f t="shared" si="28"/>
        <v/>
      </c>
      <c r="DB59" s="29" t="str">
        <f t="shared" si="28"/>
        <v/>
      </c>
      <c r="DC59" s="29" t="str">
        <f t="shared" si="28"/>
        <v/>
      </c>
      <c r="DD59" s="29" t="str">
        <f t="shared" si="28"/>
        <v/>
      </c>
      <c r="DE59" s="29" t="str">
        <f t="shared" si="28"/>
        <v/>
      </c>
      <c r="DF59" s="29" t="str">
        <f t="shared" si="28"/>
        <v/>
      </c>
      <c r="DG59" s="29" t="str">
        <f t="shared" si="28"/>
        <v/>
      </c>
      <c r="DH59" s="29" t="str">
        <f t="shared" si="28"/>
        <v/>
      </c>
      <c r="DI59" s="29" t="str">
        <f t="shared" si="28"/>
        <v/>
      </c>
      <c r="DJ59" s="29" t="str">
        <f t="shared" si="28"/>
        <v/>
      </c>
      <c r="DK59" s="29" t="str">
        <f t="shared" si="28"/>
        <v/>
      </c>
      <c r="DL59" s="29" t="str">
        <f t="shared" si="28"/>
        <v/>
      </c>
      <c r="DM59" s="29" t="str">
        <f t="shared" si="28"/>
        <v/>
      </c>
      <c r="DN59" s="29" t="str">
        <f t="shared" si="28"/>
        <v/>
      </c>
      <c r="DO59" s="29" t="str">
        <f t="shared" si="28"/>
        <v/>
      </c>
      <c r="DP59" s="29" t="str">
        <f t="shared" si="28"/>
        <v/>
      </c>
      <c r="DQ59" s="29" t="str">
        <f t="shared" si="28"/>
        <v/>
      </c>
      <c r="DR59" s="29" t="str">
        <f t="shared" si="28"/>
        <v/>
      </c>
      <c r="DS59" s="29" t="str">
        <f t="shared" si="28"/>
        <v/>
      </c>
      <c r="DT59" s="29" t="str">
        <f t="shared" si="28"/>
        <v/>
      </c>
      <c r="DU59" s="29" t="str">
        <f t="shared" si="28"/>
        <v/>
      </c>
      <c r="DV59" s="29" t="str">
        <f t="shared" si="28"/>
        <v/>
      </c>
      <c r="DW59" s="29" t="str">
        <f t="shared" si="28"/>
        <v/>
      </c>
      <c r="DX59" s="29" t="str">
        <f t="shared" si="28"/>
        <v/>
      </c>
      <c r="DY59" s="29" t="str">
        <f t="shared" si="28"/>
        <v/>
      </c>
      <c r="DZ59" s="29" t="str">
        <f t="shared" si="28"/>
        <v/>
      </c>
      <c r="EA59" s="29" t="str">
        <f t="shared" si="28"/>
        <v/>
      </c>
      <c r="EB59" s="29" t="str">
        <f t="shared" si="28"/>
        <v/>
      </c>
      <c r="EC59" s="29" t="str">
        <f t="shared" si="28"/>
        <v/>
      </c>
      <c r="ED59" s="29" t="str">
        <f t="shared" si="28"/>
        <v/>
      </c>
      <c r="EE59" s="29" t="str">
        <f t="shared" si="28"/>
        <v/>
      </c>
      <c r="EF59" s="29" t="str">
        <f t="shared" si="28"/>
        <v/>
      </c>
      <c r="EG59" s="29" t="str">
        <f t="shared" si="28"/>
        <v/>
      </c>
      <c r="EH59" s="29" t="str">
        <f t="shared" si="28"/>
        <v/>
      </c>
      <c r="EI59" s="29" t="str">
        <f t="shared" si="28"/>
        <v/>
      </c>
      <c r="EJ59" s="29" t="str">
        <f t="shared" ref="EJ59:GU59" si="29">IFERROR(INDEX(Id,INDEX(LARGE((ВВ="+")*(ВМП="+")*ROW(Id),COUNTIFS(ВВ,"+",ВМП,"+")-COLUMN(EJ59)+COLUMN($L$59)),1)),"")</f>
        <v/>
      </c>
      <c r="EK59" s="29" t="str">
        <f t="shared" si="29"/>
        <v/>
      </c>
      <c r="EL59" s="29" t="str">
        <f t="shared" si="29"/>
        <v/>
      </c>
      <c r="EM59" s="29" t="str">
        <f t="shared" si="29"/>
        <v/>
      </c>
      <c r="EN59" s="29" t="str">
        <f t="shared" si="29"/>
        <v/>
      </c>
      <c r="EO59" s="29" t="str">
        <f t="shared" si="29"/>
        <v/>
      </c>
      <c r="EP59" s="29" t="str">
        <f t="shared" si="29"/>
        <v/>
      </c>
      <c r="EQ59" s="29" t="str">
        <f t="shared" si="29"/>
        <v/>
      </c>
      <c r="ER59" s="29" t="str">
        <f t="shared" si="29"/>
        <v/>
      </c>
      <c r="ES59" s="29" t="str">
        <f t="shared" si="29"/>
        <v/>
      </c>
      <c r="ET59" s="29" t="str">
        <f t="shared" si="29"/>
        <v/>
      </c>
      <c r="EU59" s="29" t="str">
        <f t="shared" si="29"/>
        <v/>
      </c>
      <c r="EV59" s="29" t="str">
        <f t="shared" si="29"/>
        <v/>
      </c>
      <c r="EW59" s="29" t="str">
        <f t="shared" si="29"/>
        <v/>
      </c>
      <c r="EX59" s="29" t="str">
        <f t="shared" si="29"/>
        <v/>
      </c>
      <c r="EY59" s="29" t="str">
        <f t="shared" si="29"/>
        <v/>
      </c>
      <c r="EZ59" s="29" t="str">
        <f t="shared" si="29"/>
        <v/>
      </c>
      <c r="FA59" s="29" t="str">
        <f t="shared" si="29"/>
        <v/>
      </c>
      <c r="FB59" s="29" t="str">
        <f t="shared" si="29"/>
        <v/>
      </c>
      <c r="FC59" s="29" t="str">
        <f t="shared" si="29"/>
        <v/>
      </c>
      <c r="FD59" s="29" t="str">
        <f t="shared" si="29"/>
        <v/>
      </c>
      <c r="FE59" s="29" t="str">
        <f t="shared" si="29"/>
        <v/>
      </c>
      <c r="FF59" s="29" t="str">
        <f t="shared" si="29"/>
        <v/>
      </c>
      <c r="FG59" s="29" t="str">
        <f t="shared" si="29"/>
        <v/>
      </c>
      <c r="FH59" s="29" t="str">
        <f t="shared" si="29"/>
        <v/>
      </c>
      <c r="FI59" s="29" t="str">
        <f t="shared" si="29"/>
        <v/>
      </c>
      <c r="FJ59" s="29" t="str">
        <f t="shared" si="29"/>
        <v/>
      </c>
      <c r="FK59" s="29" t="str">
        <f t="shared" si="29"/>
        <v/>
      </c>
      <c r="FL59" s="29" t="str">
        <f t="shared" si="29"/>
        <v/>
      </c>
      <c r="FM59" s="29" t="str">
        <f t="shared" si="29"/>
        <v/>
      </c>
      <c r="FN59" s="29" t="str">
        <f t="shared" si="29"/>
        <v/>
      </c>
      <c r="FO59" s="29" t="str">
        <f t="shared" si="29"/>
        <v/>
      </c>
      <c r="FP59" s="29" t="str">
        <f t="shared" si="29"/>
        <v/>
      </c>
      <c r="FQ59" s="29" t="str">
        <f t="shared" si="29"/>
        <v/>
      </c>
      <c r="FR59" s="29" t="str">
        <f t="shared" si="29"/>
        <v/>
      </c>
      <c r="FS59" s="29" t="str">
        <f t="shared" si="29"/>
        <v/>
      </c>
      <c r="FT59" s="29" t="str">
        <f t="shared" si="29"/>
        <v/>
      </c>
      <c r="FU59" s="29" t="str">
        <f t="shared" si="29"/>
        <v/>
      </c>
      <c r="FV59" s="29" t="str">
        <f t="shared" si="29"/>
        <v/>
      </c>
      <c r="FW59" s="29" t="str">
        <f t="shared" si="29"/>
        <v/>
      </c>
      <c r="FX59" s="29" t="str">
        <f t="shared" si="29"/>
        <v/>
      </c>
      <c r="FY59" s="29" t="str">
        <f t="shared" si="29"/>
        <v/>
      </c>
      <c r="FZ59" s="29" t="str">
        <f t="shared" si="29"/>
        <v/>
      </c>
      <c r="GA59" s="29" t="str">
        <f t="shared" si="29"/>
        <v/>
      </c>
      <c r="GB59" s="29" t="str">
        <f t="shared" si="29"/>
        <v/>
      </c>
      <c r="GC59" s="29" t="str">
        <f t="shared" si="29"/>
        <v/>
      </c>
      <c r="GD59" s="29" t="str">
        <f t="shared" si="29"/>
        <v/>
      </c>
      <c r="GE59" s="29" t="str">
        <f t="shared" si="29"/>
        <v/>
      </c>
      <c r="GF59" s="29" t="str">
        <f t="shared" si="29"/>
        <v/>
      </c>
      <c r="GG59" s="29" t="str">
        <f t="shared" si="29"/>
        <v/>
      </c>
      <c r="GH59" s="29" t="str">
        <f t="shared" si="29"/>
        <v/>
      </c>
      <c r="GI59" s="29" t="str">
        <f t="shared" si="29"/>
        <v/>
      </c>
      <c r="GJ59" s="29" t="str">
        <f t="shared" si="29"/>
        <v/>
      </c>
      <c r="GK59" s="29" t="str">
        <f t="shared" si="29"/>
        <v/>
      </c>
      <c r="GL59" s="29" t="str">
        <f t="shared" si="29"/>
        <v/>
      </c>
      <c r="GM59" s="29" t="str">
        <f t="shared" si="29"/>
        <v/>
      </c>
      <c r="GN59" s="29" t="str">
        <f t="shared" si="29"/>
        <v/>
      </c>
      <c r="GO59" s="29" t="str">
        <f t="shared" si="29"/>
        <v/>
      </c>
      <c r="GP59" s="29" t="str">
        <f t="shared" si="29"/>
        <v/>
      </c>
      <c r="GQ59" s="29" t="str">
        <f t="shared" si="29"/>
        <v/>
      </c>
      <c r="GR59" s="29" t="str">
        <f t="shared" si="29"/>
        <v/>
      </c>
      <c r="GS59" s="29" t="str">
        <f t="shared" si="29"/>
        <v/>
      </c>
      <c r="GT59" s="29" t="str">
        <f t="shared" si="29"/>
        <v/>
      </c>
      <c r="GU59" s="29" t="str">
        <f t="shared" si="29"/>
        <v/>
      </c>
      <c r="GV59" s="29" t="str">
        <f t="shared" ref="GV59:JB59" si="30">IFERROR(INDEX(Id,INDEX(LARGE((ВВ="+")*(ВМП="+")*ROW(Id),COUNTIFS(ВВ,"+",ВМП,"+")-COLUMN(GV59)+COLUMN($L$59)),1)),"")</f>
        <v/>
      </c>
      <c r="GW59" s="29" t="str">
        <f t="shared" si="30"/>
        <v/>
      </c>
      <c r="GX59" s="29" t="str">
        <f t="shared" si="30"/>
        <v/>
      </c>
      <c r="GY59" s="29" t="str">
        <f t="shared" si="30"/>
        <v/>
      </c>
      <c r="GZ59" s="29" t="str">
        <f t="shared" si="30"/>
        <v/>
      </c>
      <c r="HA59" s="29" t="str">
        <f t="shared" si="30"/>
        <v/>
      </c>
      <c r="HB59" s="29" t="str">
        <f t="shared" si="30"/>
        <v/>
      </c>
      <c r="HC59" s="29" t="str">
        <f t="shared" si="30"/>
        <v/>
      </c>
      <c r="HD59" s="29" t="str">
        <f t="shared" si="30"/>
        <v/>
      </c>
      <c r="HE59" s="29" t="str">
        <f t="shared" si="30"/>
        <v/>
      </c>
      <c r="HF59" s="29" t="str">
        <f t="shared" si="30"/>
        <v/>
      </c>
      <c r="HG59" s="29" t="str">
        <f t="shared" si="30"/>
        <v/>
      </c>
      <c r="HH59" s="29" t="str">
        <f t="shared" si="30"/>
        <v/>
      </c>
      <c r="HI59" s="29" t="str">
        <f t="shared" si="30"/>
        <v/>
      </c>
      <c r="HJ59" s="29" t="str">
        <f t="shared" si="30"/>
        <v/>
      </c>
      <c r="HK59" s="29" t="str">
        <f t="shared" si="30"/>
        <v/>
      </c>
      <c r="HL59" s="29" t="str">
        <f t="shared" si="30"/>
        <v/>
      </c>
      <c r="HM59" s="29" t="str">
        <f t="shared" si="30"/>
        <v/>
      </c>
      <c r="HN59" s="29" t="str">
        <f t="shared" si="30"/>
        <v/>
      </c>
      <c r="HO59" s="29" t="str">
        <f t="shared" si="30"/>
        <v/>
      </c>
      <c r="HP59" s="29" t="str">
        <f t="shared" si="30"/>
        <v/>
      </c>
      <c r="HQ59" s="29" t="str">
        <f t="shared" si="30"/>
        <v/>
      </c>
      <c r="HR59" s="29" t="str">
        <f t="shared" si="30"/>
        <v/>
      </c>
      <c r="HS59" s="29" t="str">
        <f t="shared" si="30"/>
        <v/>
      </c>
      <c r="HT59" s="29" t="str">
        <f t="shared" si="30"/>
        <v/>
      </c>
      <c r="HU59" s="29" t="str">
        <f t="shared" si="30"/>
        <v/>
      </c>
      <c r="HV59" s="29" t="str">
        <f t="shared" si="30"/>
        <v/>
      </c>
      <c r="HW59" s="29" t="str">
        <f t="shared" si="30"/>
        <v/>
      </c>
      <c r="HX59" s="29" t="str">
        <f t="shared" si="30"/>
        <v/>
      </c>
      <c r="HY59" s="29" t="str">
        <f t="shared" si="30"/>
        <v/>
      </c>
      <c r="HZ59" s="29" t="str">
        <f t="shared" si="30"/>
        <v/>
      </c>
      <c r="IA59" s="29" t="str">
        <f t="shared" si="30"/>
        <v/>
      </c>
      <c r="IB59" s="29" t="str">
        <f t="shared" si="30"/>
        <v/>
      </c>
      <c r="IC59" s="29" t="str">
        <f t="shared" si="30"/>
        <v/>
      </c>
      <c r="ID59" s="29" t="str">
        <f t="shared" si="30"/>
        <v/>
      </c>
      <c r="IE59" s="29" t="str">
        <f t="shared" si="30"/>
        <v/>
      </c>
      <c r="IF59" s="29" t="str">
        <f t="shared" si="30"/>
        <v/>
      </c>
      <c r="IG59" s="29" t="str">
        <f t="shared" si="30"/>
        <v/>
      </c>
      <c r="IH59" s="29" t="str">
        <f t="shared" si="30"/>
        <v/>
      </c>
      <c r="II59" s="29" t="str">
        <f t="shared" si="30"/>
        <v/>
      </c>
      <c r="IJ59" s="29" t="str">
        <f t="shared" si="30"/>
        <v/>
      </c>
      <c r="IK59" s="29" t="str">
        <f t="shared" si="30"/>
        <v/>
      </c>
      <c r="IL59" s="29" t="str">
        <f t="shared" si="30"/>
        <v/>
      </c>
      <c r="IM59" s="29" t="str">
        <f t="shared" si="30"/>
        <v/>
      </c>
      <c r="IN59" s="29" t="str">
        <f t="shared" si="30"/>
        <v/>
      </c>
      <c r="IO59" s="29" t="str">
        <f t="shared" si="30"/>
        <v/>
      </c>
      <c r="IP59" s="29" t="str">
        <f t="shared" si="30"/>
        <v/>
      </c>
      <c r="IQ59" s="29" t="str">
        <f t="shared" si="30"/>
        <v/>
      </c>
      <c r="IR59" s="29" t="str">
        <f t="shared" si="30"/>
        <v/>
      </c>
      <c r="IS59" s="29" t="str">
        <f t="shared" si="30"/>
        <v/>
      </c>
      <c r="IT59" s="29" t="str">
        <f t="shared" si="30"/>
        <v/>
      </c>
      <c r="IU59" s="29" t="str">
        <f t="shared" si="30"/>
        <v/>
      </c>
      <c r="IV59" s="29" t="str">
        <f t="shared" si="30"/>
        <v/>
      </c>
      <c r="IW59" s="29" t="str">
        <f t="shared" si="30"/>
        <v/>
      </c>
      <c r="IX59" s="29" t="str">
        <f t="shared" si="30"/>
        <v/>
      </c>
      <c r="IY59" s="29" t="str">
        <f t="shared" si="30"/>
        <v/>
      </c>
      <c r="IZ59" s="29" t="str">
        <f t="shared" si="30"/>
        <v/>
      </c>
      <c r="JA59" s="29" t="str">
        <f t="shared" si="30"/>
        <v/>
      </c>
      <c r="JB59" s="29" t="str">
        <f t="shared" si="30"/>
        <v/>
      </c>
      <c r="JC59" s="29"/>
      <c r="JD59" s="29"/>
      <c r="JE59" s="29"/>
      <c r="JF59" s="29"/>
    </row>
    <row r="60" spans="2:267" ht="13.5" customHeight="1" x14ac:dyDescent="0.2">
      <c r="C60" s="49" t="s">
        <v>76</v>
      </c>
      <c r="D60" s="170" t="s">
        <v>77</v>
      </c>
      <c r="E60" s="170"/>
      <c r="F60" s="170"/>
      <c r="G60" s="170"/>
      <c r="H60" s="170"/>
      <c r="I60" s="12" t="s">
        <v>54</v>
      </c>
      <c r="K60" s="24" t="str">
        <f>C60</f>
        <v>kТ</v>
      </c>
      <c r="L60" s="29" t="str">
        <f>IF(L59&lt;&gt;"",0.6,"")</f>
        <v/>
      </c>
      <c r="M60" s="29" t="str">
        <f t="shared" ref="M60:O60" si="31">IF(M59&lt;&gt;"",0.6,"")</f>
        <v/>
      </c>
      <c r="N60" s="29" t="str">
        <f t="shared" si="31"/>
        <v/>
      </c>
      <c r="O60" s="29" t="str">
        <f t="shared" si="31"/>
        <v/>
      </c>
      <c r="P60" s="29" t="str">
        <f>IF(P59&lt;&gt;"",0.6,"")</f>
        <v/>
      </c>
      <c r="Q60" s="29" t="str">
        <f t="shared" ref="Q60:R60" si="32">IF(Q59&lt;&gt;"",0.6,"")</f>
        <v/>
      </c>
      <c r="R60" s="29" t="str">
        <f t="shared" si="32"/>
        <v/>
      </c>
      <c r="S60" s="29" t="str">
        <f>IF(S59&lt;&gt;"",0.6,"")</f>
        <v/>
      </c>
      <c r="T60" s="29" t="str">
        <f t="shared" ref="T60:U60" si="33">IF(T59&lt;&gt;"",0.6,"")</f>
        <v/>
      </c>
      <c r="U60" s="29" t="str">
        <f t="shared" si="33"/>
        <v/>
      </c>
      <c r="V60" s="29" t="str">
        <f>IF(V59&lt;&gt;"",0.6,"")</f>
        <v/>
      </c>
      <c r="W60" s="29" t="str">
        <f t="shared" ref="W60:X60" si="34">IF(W59&lt;&gt;"",0.6,"")</f>
        <v/>
      </c>
      <c r="X60" s="29" t="str">
        <f t="shared" si="34"/>
        <v/>
      </c>
      <c r="Y60" s="29" t="str">
        <f>IF(Y59&lt;&gt;"",0.6,"")</f>
        <v/>
      </c>
      <c r="Z60" s="29" t="str">
        <f t="shared" ref="Z60:AA60" si="35">IF(Z59&lt;&gt;"",0.6,"")</f>
        <v/>
      </c>
      <c r="AA60" s="29" t="str">
        <f t="shared" si="35"/>
        <v/>
      </c>
      <c r="AB60" s="29" t="str">
        <f>IF(AB59&lt;&gt;"",0.6,"")</f>
        <v/>
      </c>
      <c r="AC60" s="29" t="str">
        <f t="shared" ref="AC60:AD60" si="36">IF(AC59&lt;&gt;"",0.6,"")</f>
        <v/>
      </c>
      <c r="AD60" s="29" t="str">
        <f t="shared" si="36"/>
        <v/>
      </c>
      <c r="AE60" s="29" t="str">
        <f>IF(AE59&lt;&gt;"",0.6,"")</f>
        <v/>
      </c>
      <c r="AF60" s="29" t="str">
        <f t="shared" ref="AF60:AG60" si="37">IF(AF59&lt;&gt;"",0.6,"")</f>
        <v/>
      </c>
      <c r="AG60" s="29" t="str">
        <f t="shared" si="37"/>
        <v/>
      </c>
      <c r="AH60" s="29" t="str">
        <f>IF(AH59&lt;&gt;"",0.6,"")</f>
        <v/>
      </c>
      <c r="AI60" s="29" t="str">
        <f t="shared" ref="AI60:AJ60" si="38">IF(AI59&lt;&gt;"",0.6,"")</f>
        <v/>
      </c>
      <c r="AJ60" s="29" t="str">
        <f t="shared" si="38"/>
        <v/>
      </c>
      <c r="AK60" s="29" t="str">
        <f>IF(AK59&lt;&gt;"",0.6,"")</f>
        <v/>
      </c>
      <c r="AL60" s="29" t="str">
        <f t="shared" ref="AL60:AM60" si="39">IF(AL59&lt;&gt;"",0.6,"")</f>
        <v/>
      </c>
      <c r="AM60" s="29" t="str">
        <f t="shared" si="39"/>
        <v/>
      </c>
      <c r="AN60" s="29" t="str">
        <f>IF(AN59&lt;&gt;"",0.6,"")</f>
        <v/>
      </c>
      <c r="AO60" s="29" t="str">
        <f t="shared" ref="AO60:AP60" si="40">IF(AO59&lt;&gt;"",0.6,"")</f>
        <v/>
      </c>
      <c r="AP60" s="29" t="str">
        <f t="shared" si="40"/>
        <v/>
      </c>
      <c r="AQ60" s="29" t="str">
        <f>IF(AQ59&lt;&gt;"",0.6,"")</f>
        <v/>
      </c>
      <c r="AR60" s="29" t="str">
        <f t="shared" ref="AR60:AS60" si="41">IF(AR59&lt;&gt;"",0.6,"")</f>
        <v/>
      </c>
      <c r="AS60" s="29" t="str">
        <f t="shared" si="41"/>
        <v/>
      </c>
      <c r="AT60" s="29" t="str">
        <f>IF(AT59&lt;&gt;"",0.6,"")</f>
        <v/>
      </c>
      <c r="AU60" s="29" t="str">
        <f t="shared" ref="AU60:AV60" si="42">IF(AU59&lt;&gt;"",0.6,"")</f>
        <v/>
      </c>
      <c r="AV60" s="29" t="str">
        <f t="shared" si="42"/>
        <v/>
      </c>
      <c r="AW60" s="29" t="str">
        <f>IF(AW59&lt;&gt;"",0.6,"")</f>
        <v/>
      </c>
      <c r="AX60" s="29" t="str">
        <f t="shared" ref="AX60:AY60" si="43">IF(AX59&lt;&gt;"",0.6,"")</f>
        <v/>
      </c>
      <c r="AY60" s="29" t="str">
        <f t="shared" si="43"/>
        <v/>
      </c>
      <c r="AZ60" s="29" t="str">
        <f>IF(AZ59&lt;&gt;"",0.6,"")</f>
        <v/>
      </c>
      <c r="BA60" s="29" t="str">
        <f t="shared" ref="BA60:BB60" si="44">IF(BA59&lt;&gt;"",0.6,"")</f>
        <v/>
      </c>
      <c r="BB60" s="29" t="str">
        <f t="shared" si="44"/>
        <v/>
      </c>
      <c r="BC60" s="29" t="str">
        <f>IF(BC59&lt;&gt;"",0.6,"")</f>
        <v/>
      </c>
      <c r="BD60" s="29" t="str">
        <f t="shared" ref="BD60:BE60" si="45">IF(BD59&lt;&gt;"",0.6,"")</f>
        <v/>
      </c>
      <c r="BE60" s="29" t="str">
        <f t="shared" si="45"/>
        <v/>
      </c>
      <c r="BF60" s="29" t="str">
        <f>IF(BF59&lt;&gt;"",0.6,"")</f>
        <v/>
      </c>
      <c r="BG60" s="29" t="str">
        <f t="shared" ref="BG60:BH60" si="46">IF(BG59&lt;&gt;"",0.6,"")</f>
        <v/>
      </c>
      <c r="BH60" s="29" t="str">
        <f t="shared" si="46"/>
        <v/>
      </c>
      <c r="BI60" s="29" t="str">
        <f>IF(BI59&lt;&gt;"",0.6,"")</f>
        <v/>
      </c>
      <c r="BJ60" s="29" t="str">
        <f t="shared" ref="BJ60:BK60" si="47">IF(BJ59&lt;&gt;"",0.6,"")</f>
        <v/>
      </c>
      <c r="BK60" s="29" t="str">
        <f t="shared" si="47"/>
        <v/>
      </c>
      <c r="BL60" s="29" t="str">
        <f>IF(BL59&lt;&gt;"",0.6,"")</f>
        <v/>
      </c>
      <c r="BM60" s="29" t="str">
        <f t="shared" ref="BM60:BN60" si="48">IF(BM59&lt;&gt;"",0.6,"")</f>
        <v/>
      </c>
      <c r="BN60" s="29" t="str">
        <f t="shared" si="48"/>
        <v/>
      </c>
      <c r="BO60" s="29" t="str">
        <f>IF(BO59&lt;&gt;"",0.6,"")</f>
        <v/>
      </c>
      <c r="BP60" s="29" t="str">
        <f t="shared" ref="BP60:BQ60" si="49">IF(BP59&lt;&gt;"",0.6,"")</f>
        <v/>
      </c>
      <c r="BQ60" s="29" t="str">
        <f t="shared" si="49"/>
        <v/>
      </c>
      <c r="BR60" s="29" t="str">
        <f>IF(BR59&lt;&gt;"",0.6,"")</f>
        <v/>
      </c>
      <c r="BS60" s="29" t="str">
        <f t="shared" ref="BS60:BT60" si="50">IF(BS59&lt;&gt;"",0.6,"")</f>
        <v/>
      </c>
      <c r="BT60" s="29" t="str">
        <f t="shared" si="50"/>
        <v/>
      </c>
      <c r="BU60" s="29" t="str">
        <f>IF(BU59&lt;&gt;"",0.6,"")</f>
        <v/>
      </c>
      <c r="BV60" s="29" t="str">
        <f t="shared" ref="BV60:BW60" si="51">IF(BV59&lt;&gt;"",0.6,"")</f>
        <v/>
      </c>
      <c r="BW60" s="29" t="str">
        <f t="shared" si="51"/>
        <v/>
      </c>
      <c r="BX60" s="29" t="str">
        <f>IF(BX59&lt;&gt;"",0.6,"")</f>
        <v/>
      </c>
      <c r="BY60" s="29" t="str">
        <f t="shared" ref="BY60:BZ60" si="52">IF(BY59&lt;&gt;"",0.6,"")</f>
        <v/>
      </c>
      <c r="BZ60" s="29" t="str">
        <f t="shared" si="52"/>
        <v/>
      </c>
      <c r="CA60" s="29" t="str">
        <f>IF(CA59&lt;&gt;"",0.6,"")</f>
        <v/>
      </c>
      <c r="CB60" s="29" t="str">
        <f t="shared" ref="CB60:CC60" si="53">IF(CB59&lt;&gt;"",0.6,"")</f>
        <v/>
      </c>
      <c r="CC60" s="29" t="str">
        <f t="shared" si="53"/>
        <v/>
      </c>
      <c r="CD60" s="29" t="str">
        <f>IF(CD59&lt;&gt;"",0.6,"")</f>
        <v/>
      </c>
      <c r="CE60" s="29" t="str">
        <f t="shared" ref="CE60:CF60" si="54">IF(CE59&lt;&gt;"",0.6,"")</f>
        <v/>
      </c>
      <c r="CF60" s="29" t="str">
        <f t="shared" si="54"/>
        <v/>
      </c>
      <c r="CG60" s="29" t="str">
        <f>IF(CG59&lt;&gt;"",0.6,"")</f>
        <v/>
      </c>
      <c r="CH60" s="29" t="str">
        <f t="shared" ref="CH60:CI60" si="55">IF(CH59&lt;&gt;"",0.6,"")</f>
        <v/>
      </c>
      <c r="CI60" s="29" t="str">
        <f t="shared" si="55"/>
        <v/>
      </c>
      <c r="CJ60" s="29" t="str">
        <f>IF(CJ59&lt;&gt;"",0.6,"")</f>
        <v/>
      </c>
      <c r="CK60" s="29" t="str">
        <f t="shared" ref="CK60:CL60" si="56">IF(CK59&lt;&gt;"",0.6,"")</f>
        <v/>
      </c>
      <c r="CL60" s="29" t="str">
        <f t="shared" si="56"/>
        <v/>
      </c>
      <c r="CM60" s="29" t="str">
        <f>IF(CM59&lt;&gt;"",0.6,"")</f>
        <v/>
      </c>
      <c r="CN60" s="29" t="str">
        <f t="shared" ref="CN60:CO60" si="57">IF(CN59&lt;&gt;"",0.6,"")</f>
        <v/>
      </c>
      <c r="CO60" s="29" t="str">
        <f t="shared" si="57"/>
        <v/>
      </c>
      <c r="CP60" s="29" t="str">
        <f>IF(CP59&lt;&gt;"",0.6,"")</f>
        <v/>
      </c>
      <c r="CQ60" s="29" t="str">
        <f t="shared" ref="CQ60:CR60" si="58">IF(CQ59&lt;&gt;"",0.6,"")</f>
        <v/>
      </c>
      <c r="CR60" s="29" t="str">
        <f t="shared" si="58"/>
        <v/>
      </c>
      <c r="CS60" s="29" t="str">
        <f>IF(CS59&lt;&gt;"",0.6,"")</f>
        <v/>
      </c>
      <c r="CT60" s="29" t="str">
        <f t="shared" ref="CT60:CU60" si="59">IF(CT59&lt;&gt;"",0.6,"")</f>
        <v/>
      </c>
      <c r="CU60" s="29" t="str">
        <f t="shared" si="59"/>
        <v/>
      </c>
      <c r="CV60" s="29" t="str">
        <f>IF(CV59&lt;&gt;"",0.6,"")</f>
        <v/>
      </c>
      <c r="CW60" s="29" t="str">
        <f t="shared" ref="CW60:CX60" si="60">IF(CW59&lt;&gt;"",0.6,"")</f>
        <v/>
      </c>
      <c r="CX60" s="29" t="str">
        <f t="shared" si="60"/>
        <v/>
      </c>
      <c r="CY60" s="29" t="str">
        <f>IF(CY59&lt;&gt;"",0.6,"")</f>
        <v/>
      </c>
      <c r="CZ60" s="29" t="str">
        <f t="shared" ref="CZ60:DA60" si="61">IF(CZ59&lt;&gt;"",0.6,"")</f>
        <v/>
      </c>
      <c r="DA60" s="29" t="str">
        <f t="shared" si="61"/>
        <v/>
      </c>
      <c r="DB60" s="29" t="str">
        <f>IF(DB59&lt;&gt;"",0.6,"")</f>
        <v/>
      </c>
      <c r="DC60" s="29" t="str">
        <f t="shared" ref="DC60:DD60" si="62">IF(DC59&lt;&gt;"",0.6,"")</f>
        <v/>
      </c>
      <c r="DD60" s="29" t="str">
        <f t="shared" si="62"/>
        <v/>
      </c>
      <c r="DE60" s="29" t="str">
        <f>IF(DE59&lt;&gt;"",0.6,"")</f>
        <v/>
      </c>
      <c r="DF60" s="29" t="str">
        <f t="shared" ref="DF60:DG60" si="63">IF(DF59&lt;&gt;"",0.6,"")</f>
        <v/>
      </c>
      <c r="DG60" s="29" t="str">
        <f t="shared" si="63"/>
        <v/>
      </c>
      <c r="DH60" s="29" t="str">
        <f>IF(DH59&lt;&gt;"",0.6,"")</f>
        <v/>
      </c>
      <c r="DI60" s="29" t="str">
        <f t="shared" ref="DI60:DJ60" si="64">IF(DI59&lt;&gt;"",0.6,"")</f>
        <v/>
      </c>
      <c r="DJ60" s="29" t="str">
        <f t="shared" si="64"/>
        <v/>
      </c>
      <c r="DK60" s="29" t="str">
        <f>IF(DK59&lt;&gt;"",0.6,"")</f>
        <v/>
      </c>
      <c r="DL60" s="29" t="str">
        <f t="shared" ref="DL60:DM60" si="65">IF(DL59&lt;&gt;"",0.6,"")</f>
        <v/>
      </c>
      <c r="DM60" s="29" t="str">
        <f t="shared" si="65"/>
        <v/>
      </c>
      <c r="DN60" s="29" t="str">
        <f>IF(DN59&lt;&gt;"",0.6,"")</f>
        <v/>
      </c>
      <c r="DO60" s="29" t="str">
        <f t="shared" ref="DO60:DP60" si="66">IF(DO59&lt;&gt;"",0.6,"")</f>
        <v/>
      </c>
      <c r="DP60" s="29" t="str">
        <f t="shared" si="66"/>
        <v/>
      </c>
      <c r="DQ60" s="29" t="str">
        <f>IF(DQ59&lt;&gt;"",0.6,"")</f>
        <v/>
      </c>
      <c r="DR60" s="29" t="str">
        <f t="shared" ref="DR60:DS60" si="67">IF(DR59&lt;&gt;"",0.6,"")</f>
        <v/>
      </c>
      <c r="DS60" s="29" t="str">
        <f t="shared" si="67"/>
        <v/>
      </c>
      <c r="DT60" s="29" t="str">
        <f>IF(DT59&lt;&gt;"",0.6,"")</f>
        <v/>
      </c>
      <c r="DU60" s="29" t="str">
        <f t="shared" ref="DU60:DV60" si="68">IF(DU59&lt;&gt;"",0.6,"")</f>
        <v/>
      </c>
      <c r="DV60" s="29" t="str">
        <f t="shared" si="68"/>
        <v/>
      </c>
      <c r="DW60" s="29" t="str">
        <f>IF(DW59&lt;&gt;"",0.6,"")</f>
        <v/>
      </c>
      <c r="DX60" s="29" t="str">
        <f t="shared" ref="DX60:DY60" si="69">IF(DX59&lt;&gt;"",0.6,"")</f>
        <v/>
      </c>
      <c r="DY60" s="29" t="str">
        <f t="shared" si="69"/>
        <v/>
      </c>
      <c r="DZ60" s="29" t="str">
        <f>IF(DZ59&lt;&gt;"",0.6,"")</f>
        <v/>
      </c>
      <c r="EA60" s="29" t="str">
        <f t="shared" ref="EA60:EB60" si="70">IF(EA59&lt;&gt;"",0.6,"")</f>
        <v/>
      </c>
      <c r="EB60" s="29" t="str">
        <f t="shared" si="70"/>
        <v/>
      </c>
      <c r="EC60" s="29" t="str">
        <f>IF(EC59&lt;&gt;"",0.6,"")</f>
        <v/>
      </c>
      <c r="ED60" s="29" t="str">
        <f t="shared" ref="ED60:EE60" si="71">IF(ED59&lt;&gt;"",0.6,"")</f>
        <v/>
      </c>
      <c r="EE60" s="29" t="str">
        <f t="shared" si="71"/>
        <v/>
      </c>
      <c r="EF60" s="29" t="str">
        <f>IF(EF59&lt;&gt;"",0.6,"")</f>
        <v/>
      </c>
      <c r="EG60" s="29" t="str">
        <f t="shared" ref="EG60:EH60" si="72">IF(EG59&lt;&gt;"",0.6,"")</f>
        <v/>
      </c>
      <c r="EH60" s="29" t="str">
        <f t="shared" si="72"/>
        <v/>
      </c>
      <c r="EI60" s="29" t="str">
        <f>IF(EI59&lt;&gt;"",0.6,"")</f>
        <v/>
      </c>
      <c r="EJ60" s="29" t="str">
        <f t="shared" ref="EJ60:EK60" si="73">IF(EJ59&lt;&gt;"",0.6,"")</f>
        <v/>
      </c>
      <c r="EK60" s="29" t="str">
        <f t="shared" si="73"/>
        <v/>
      </c>
      <c r="EL60" s="29" t="str">
        <f>IF(EL59&lt;&gt;"",0.6,"")</f>
        <v/>
      </c>
      <c r="EM60" s="29" t="str">
        <f t="shared" ref="EM60:EN60" si="74">IF(EM59&lt;&gt;"",0.6,"")</f>
        <v/>
      </c>
      <c r="EN60" s="29" t="str">
        <f t="shared" si="74"/>
        <v/>
      </c>
      <c r="EO60" s="29" t="str">
        <f>IF(EO59&lt;&gt;"",0.6,"")</f>
        <v/>
      </c>
      <c r="EP60" s="29" t="str">
        <f t="shared" ref="EP60:EQ60" si="75">IF(EP59&lt;&gt;"",0.6,"")</f>
        <v/>
      </c>
      <c r="EQ60" s="29" t="str">
        <f t="shared" si="75"/>
        <v/>
      </c>
      <c r="ER60" s="29" t="str">
        <f>IF(ER59&lt;&gt;"",0.6,"")</f>
        <v/>
      </c>
      <c r="ES60" s="29" t="str">
        <f t="shared" ref="ES60:ET60" si="76">IF(ES59&lt;&gt;"",0.6,"")</f>
        <v/>
      </c>
      <c r="ET60" s="29" t="str">
        <f t="shared" si="76"/>
        <v/>
      </c>
      <c r="EU60" s="29" t="str">
        <f>IF(EU59&lt;&gt;"",0.6,"")</f>
        <v/>
      </c>
      <c r="EV60" s="29" t="str">
        <f t="shared" ref="EV60:EW60" si="77">IF(EV59&lt;&gt;"",0.6,"")</f>
        <v/>
      </c>
      <c r="EW60" s="29" t="str">
        <f t="shared" si="77"/>
        <v/>
      </c>
      <c r="EX60" s="29" t="str">
        <f>IF(EX59&lt;&gt;"",0.6,"")</f>
        <v/>
      </c>
      <c r="EY60" s="29" t="str">
        <f t="shared" ref="EY60:EZ60" si="78">IF(EY59&lt;&gt;"",0.6,"")</f>
        <v/>
      </c>
      <c r="EZ60" s="29" t="str">
        <f t="shared" si="78"/>
        <v/>
      </c>
      <c r="FA60" s="29" t="str">
        <f>IF(FA59&lt;&gt;"",0.6,"")</f>
        <v/>
      </c>
      <c r="FB60" s="29" t="str">
        <f t="shared" ref="FB60:FC60" si="79">IF(FB59&lt;&gt;"",0.6,"")</f>
        <v/>
      </c>
      <c r="FC60" s="29" t="str">
        <f t="shared" si="79"/>
        <v/>
      </c>
      <c r="FD60" s="29" t="str">
        <f>IF(FD59&lt;&gt;"",0.6,"")</f>
        <v/>
      </c>
      <c r="FE60" s="29" t="str">
        <f t="shared" ref="FE60:FF60" si="80">IF(FE59&lt;&gt;"",0.6,"")</f>
        <v/>
      </c>
      <c r="FF60" s="29" t="str">
        <f t="shared" si="80"/>
        <v/>
      </c>
      <c r="FG60" s="29" t="str">
        <f>IF(FG59&lt;&gt;"",0.6,"")</f>
        <v/>
      </c>
      <c r="FH60" s="29" t="str">
        <f t="shared" ref="FH60:FI60" si="81">IF(FH59&lt;&gt;"",0.6,"")</f>
        <v/>
      </c>
      <c r="FI60" s="29" t="str">
        <f t="shared" si="81"/>
        <v/>
      </c>
      <c r="FJ60" s="29" t="str">
        <f>IF(FJ59&lt;&gt;"",0.6,"")</f>
        <v/>
      </c>
      <c r="FK60" s="29" t="str">
        <f t="shared" ref="FK60:FL60" si="82">IF(FK59&lt;&gt;"",0.6,"")</f>
        <v/>
      </c>
      <c r="FL60" s="29" t="str">
        <f t="shared" si="82"/>
        <v/>
      </c>
      <c r="FM60" s="29" t="str">
        <f>IF(FM59&lt;&gt;"",0.6,"")</f>
        <v/>
      </c>
      <c r="FN60" s="29" t="str">
        <f t="shared" ref="FN60:FO60" si="83">IF(FN59&lt;&gt;"",0.6,"")</f>
        <v/>
      </c>
      <c r="FO60" s="29" t="str">
        <f t="shared" si="83"/>
        <v/>
      </c>
      <c r="FP60" s="29" t="str">
        <f>IF(FP59&lt;&gt;"",0.6,"")</f>
        <v/>
      </c>
      <c r="FQ60" s="29" t="str">
        <f t="shared" ref="FQ60:FR60" si="84">IF(FQ59&lt;&gt;"",0.6,"")</f>
        <v/>
      </c>
      <c r="FR60" s="29" t="str">
        <f t="shared" si="84"/>
        <v/>
      </c>
      <c r="FS60" s="29" t="str">
        <f>IF(FS59&lt;&gt;"",0.6,"")</f>
        <v/>
      </c>
      <c r="FT60" s="29" t="str">
        <f t="shared" ref="FT60:FU60" si="85">IF(FT59&lt;&gt;"",0.6,"")</f>
        <v/>
      </c>
      <c r="FU60" s="29" t="str">
        <f t="shared" si="85"/>
        <v/>
      </c>
      <c r="FV60" s="29" t="str">
        <f>IF(FV59&lt;&gt;"",0.6,"")</f>
        <v/>
      </c>
      <c r="FW60" s="29" t="str">
        <f t="shared" ref="FW60:FX60" si="86">IF(FW59&lt;&gt;"",0.6,"")</f>
        <v/>
      </c>
      <c r="FX60" s="29" t="str">
        <f t="shared" si="86"/>
        <v/>
      </c>
      <c r="FY60" s="29" t="str">
        <f>IF(FY59&lt;&gt;"",0.6,"")</f>
        <v/>
      </c>
      <c r="FZ60" s="29" t="str">
        <f t="shared" ref="FZ60:GA60" si="87">IF(FZ59&lt;&gt;"",0.6,"")</f>
        <v/>
      </c>
      <c r="GA60" s="29" t="str">
        <f t="shared" si="87"/>
        <v/>
      </c>
      <c r="GB60" s="29" t="str">
        <f>IF(GB59&lt;&gt;"",0.6,"")</f>
        <v/>
      </c>
      <c r="GC60" s="29" t="str">
        <f t="shared" ref="GC60:GD60" si="88">IF(GC59&lt;&gt;"",0.6,"")</f>
        <v/>
      </c>
      <c r="GD60" s="29" t="str">
        <f t="shared" si="88"/>
        <v/>
      </c>
      <c r="GE60" s="29" t="str">
        <f>IF(GE59&lt;&gt;"",0.6,"")</f>
        <v/>
      </c>
      <c r="GF60" s="29" t="str">
        <f t="shared" ref="GF60:GG60" si="89">IF(GF59&lt;&gt;"",0.6,"")</f>
        <v/>
      </c>
      <c r="GG60" s="29" t="str">
        <f t="shared" si="89"/>
        <v/>
      </c>
      <c r="GH60" s="29" t="str">
        <f>IF(GH59&lt;&gt;"",0.6,"")</f>
        <v/>
      </c>
      <c r="GI60" s="29" t="str">
        <f t="shared" ref="GI60:GJ60" si="90">IF(GI59&lt;&gt;"",0.6,"")</f>
        <v/>
      </c>
      <c r="GJ60" s="29" t="str">
        <f t="shared" si="90"/>
        <v/>
      </c>
      <c r="GK60" s="29" t="str">
        <f>IF(GK59&lt;&gt;"",0.6,"")</f>
        <v/>
      </c>
      <c r="GL60" s="29" t="str">
        <f t="shared" ref="GL60:GM60" si="91">IF(GL59&lt;&gt;"",0.6,"")</f>
        <v/>
      </c>
      <c r="GM60" s="29" t="str">
        <f t="shared" si="91"/>
        <v/>
      </c>
      <c r="GN60" s="29" t="str">
        <f>IF(GN59&lt;&gt;"",0.6,"")</f>
        <v/>
      </c>
      <c r="GO60" s="29" t="str">
        <f t="shared" ref="GO60:GP60" si="92">IF(GO59&lt;&gt;"",0.6,"")</f>
        <v/>
      </c>
      <c r="GP60" s="29" t="str">
        <f t="shared" si="92"/>
        <v/>
      </c>
      <c r="GQ60" s="29" t="str">
        <f>IF(GQ59&lt;&gt;"",0.6,"")</f>
        <v/>
      </c>
      <c r="GR60" s="29" t="str">
        <f t="shared" ref="GR60:GS60" si="93">IF(GR59&lt;&gt;"",0.6,"")</f>
        <v/>
      </c>
      <c r="GS60" s="29" t="str">
        <f t="shared" si="93"/>
        <v/>
      </c>
      <c r="GT60" s="29" t="str">
        <f>IF(GT59&lt;&gt;"",0.6,"")</f>
        <v/>
      </c>
      <c r="GU60" s="29" t="str">
        <f t="shared" ref="GU60:GV60" si="94">IF(GU59&lt;&gt;"",0.6,"")</f>
        <v/>
      </c>
      <c r="GV60" s="29" t="str">
        <f t="shared" si="94"/>
        <v/>
      </c>
      <c r="GW60" s="29" t="str">
        <f>IF(GW59&lt;&gt;"",0.6,"")</f>
        <v/>
      </c>
      <c r="GX60" s="29" t="str">
        <f t="shared" ref="GX60:GY60" si="95">IF(GX59&lt;&gt;"",0.6,"")</f>
        <v/>
      </c>
      <c r="GY60" s="29" t="str">
        <f t="shared" si="95"/>
        <v/>
      </c>
      <c r="GZ60" s="29" t="str">
        <f>IF(GZ59&lt;&gt;"",0.6,"")</f>
        <v/>
      </c>
      <c r="HA60" s="29" t="str">
        <f t="shared" ref="HA60:HB60" si="96">IF(HA59&lt;&gt;"",0.6,"")</f>
        <v/>
      </c>
      <c r="HB60" s="29" t="str">
        <f t="shared" si="96"/>
        <v/>
      </c>
      <c r="HC60" s="29" t="str">
        <f>IF(HC59&lt;&gt;"",0.6,"")</f>
        <v/>
      </c>
      <c r="HD60" s="29" t="str">
        <f t="shared" ref="HD60:HE60" si="97">IF(HD59&lt;&gt;"",0.6,"")</f>
        <v/>
      </c>
      <c r="HE60" s="29" t="str">
        <f t="shared" si="97"/>
        <v/>
      </c>
      <c r="HF60" s="29" t="str">
        <f>IF(HF59&lt;&gt;"",0.6,"")</f>
        <v/>
      </c>
      <c r="HG60" s="29" t="str">
        <f t="shared" ref="HG60:HH60" si="98">IF(HG59&lt;&gt;"",0.6,"")</f>
        <v/>
      </c>
      <c r="HH60" s="29" t="str">
        <f t="shared" si="98"/>
        <v/>
      </c>
      <c r="HI60" s="29" t="str">
        <f>IF(HI59&lt;&gt;"",0.6,"")</f>
        <v/>
      </c>
      <c r="HJ60" s="29" t="str">
        <f t="shared" ref="HJ60:HK60" si="99">IF(HJ59&lt;&gt;"",0.6,"")</f>
        <v/>
      </c>
      <c r="HK60" s="29" t="str">
        <f t="shared" si="99"/>
        <v/>
      </c>
      <c r="HL60" s="29" t="str">
        <f>IF(HL59&lt;&gt;"",0.6,"")</f>
        <v/>
      </c>
      <c r="HM60" s="29" t="str">
        <f t="shared" ref="HM60:HN60" si="100">IF(HM59&lt;&gt;"",0.6,"")</f>
        <v/>
      </c>
      <c r="HN60" s="29" t="str">
        <f t="shared" si="100"/>
        <v/>
      </c>
      <c r="HO60" s="29" t="str">
        <f>IF(HO59&lt;&gt;"",0.6,"")</f>
        <v/>
      </c>
      <c r="HP60" s="29" t="str">
        <f t="shared" ref="HP60:HQ60" si="101">IF(HP59&lt;&gt;"",0.6,"")</f>
        <v/>
      </c>
      <c r="HQ60" s="29" t="str">
        <f t="shared" si="101"/>
        <v/>
      </c>
      <c r="HR60" s="29" t="str">
        <f>IF(HR59&lt;&gt;"",0.6,"")</f>
        <v/>
      </c>
      <c r="HS60" s="29" t="str">
        <f t="shared" ref="HS60:HT60" si="102">IF(HS59&lt;&gt;"",0.6,"")</f>
        <v/>
      </c>
      <c r="HT60" s="29" t="str">
        <f t="shared" si="102"/>
        <v/>
      </c>
      <c r="HU60" s="29" t="str">
        <f>IF(HU59&lt;&gt;"",0.6,"")</f>
        <v/>
      </c>
      <c r="HV60" s="29" t="str">
        <f t="shared" ref="HV60:HW60" si="103">IF(HV59&lt;&gt;"",0.6,"")</f>
        <v/>
      </c>
      <c r="HW60" s="29" t="str">
        <f t="shared" si="103"/>
        <v/>
      </c>
      <c r="HX60" s="29" t="str">
        <f>IF(HX59&lt;&gt;"",0.6,"")</f>
        <v/>
      </c>
      <c r="HY60" s="29" t="str">
        <f t="shared" ref="HY60:HZ60" si="104">IF(HY59&lt;&gt;"",0.6,"")</f>
        <v/>
      </c>
      <c r="HZ60" s="29" t="str">
        <f t="shared" si="104"/>
        <v/>
      </c>
      <c r="IA60" s="29" t="str">
        <f>IF(IA59&lt;&gt;"",0.6,"")</f>
        <v/>
      </c>
      <c r="IB60" s="29" t="str">
        <f t="shared" ref="IB60:IC60" si="105">IF(IB59&lt;&gt;"",0.6,"")</f>
        <v/>
      </c>
      <c r="IC60" s="29" t="str">
        <f t="shared" si="105"/>
        <v/>
      </c>
      <c r="ID60" s="29" t="str">
        <f>IF(ID59&lt;&gt;"",0.6,"")</f>
        <v/>
      </c>
      <c r="IE60" s="29" t="str">
        <f t="shared" ref="IE60:IF60" si="106">IF(IE59&lt;&gt;"",0.6,"")</f>
        <v/>
      </c>
      <c r="IF60" s="29" t="str">
        <f t="shared" si="106"/>
        <v/>
      </c>
      <c r="IG60" s="29" t="str">
        <f>IF(IG59&lt;&gt;"",0.6,"")</f>
        <v/>
      </c>
      <c r="IH60" s="29" t="str">
        <f t="shared" ref="IH60:II60" si="107">IF(IH59&lt;&gt;"",0.6,"")</f>
        <v/>
      </c>
      <c r="II60" s="29" t="str">
        <f t="shared" si="107"/>
        <v/>
      </c>
      <c r="IJ60" s="29" t="str">
        <f>IF(IJ59&lt;&gt;"",0.6,"")</f>
        <v/>
      </c>
      <c r="IK60" s="29" t="str">
        <f t="shared" ref="IK60:IL60" si="108">IF(IK59&lt;&gt;"",0.6,"")</f>
        <v/>
      </c>
      <c r="IL60" s="29" t="str">
        <f t="shared" si="108"/>
        <v/>
      </c>
      <c r="IM60" s="29" t="str">
        <f>IF(IM59&lt;&gt;"",0.6,"")</f>
        <v/>
      </c>
      <c r="IN60" s="29" t="str">
        <f t="shared" ref="IN60:IO60" si="109">IF(IN59&lt;&gt;"",0.6,"")</f>
        <v/>
      </c>
      <c r="IO60" s="29" t="str">
        <f t="shared" si="109"/>
        <v/>
      </c>
      <c r="IP60" s="29" t="str">
        <f>IF(IP59&lt;&gt;"",0.6,"")</f>
        <v/>
      </c>
      <c r="IQ60" s="29" t="str">
        <f t="shared" ref="IQ60:IR60" si="110">IF(IQ59&lt;&gt;"",0.6,"")</f>
        <v/>
      </c>
      <c r="IR60" s="29" t="str">
        <f t="shared" si="110"/>
        <v/>
      </c>
      <c r="IS60" s="29" t="str">
        <f>IF(IS59&lt;&gt;"",0.6,"")</f>
        <v/>
      </c>
      <c r="IT60" s="29" t="str">
        <f t="shared" ref="IT60:IU60" si="111">IF(IT59&lt;&gt;"",0.6,"")</f>
        <v/>
      </c>
      <c r="IU60" s="29" t="str">
        <f t="shared" si="111"/>
        <v/>
      </c>
      <c r="IV60" s="29" t="str">
        <f>IF(IV59&lt;&gt;"",0.6,"")</f>
        <v/>
      </c>
      <c r="IW60" s="29" t="str">
        <f t="shared" ref="IW60:IX60" si="112">IF(IW59&lt;&gt;"",0.6,"")</f>
        <v/>
      </c>
      <c r="IX60" s="29" t="str">
        <f t="shared" si="112"/>
        <v/>
      </c>
      <c r="IY60" s="29" t="str">
        <f>IF(IY59&lt;&gt;"",0.6,"")</f>
        <v/>
      </c>
      <c r="IZ60" s="29" t="str">
        <f t="shared" ref="IZ60:JA60" si="113">IF(IZ59&lt;&gt;"",0.6,"")</f>
        <v/>
      </c>
      <c r="JA60" s="29" t="str">
        <f t="shared" si="113"/>
        <v/>
      </c>
      <c r="JB60" s="29" t="str">
        <f>IF(JB59&lt;&gt;"",0.6,"")</f>
        <v/>
      </c>
      <c r="JC60" s="29"/>
      <c r="JD60" s="29"/>
      <c r="JE60" s="29"/>
      <c r="JF60" s="29"/>
      <c r="JG60" s="29"/>
    </row>
    <row r="61" spans="2:267" ht="12" customHeight="1" x14ac:dyDescent="0.2">
      <c r="C61" s="49" t="s">
        <v>78</v>
      </c>
      <c r="D61" s="170" t="s">
        <v>79</v>
      </c>
      <c r="E61" s="170"/>
      <c r="F61" s="170"/>
      <c r="G61" s="170"/>
      <c r="H61" s="170"/>
      <c r="I61" s="51" t="s">
        <v>80</v>
      </c>
      <c r="K61" s="24" t="str">
        <f t="shared" ref="K61:K66" si="114">C61</f>
        <v>T</v>
      </c>
      <c r="L61" s="29" t="str">
        <f>IF(L59&lt;&gt;"",30,"")</f>
        <v/>
      </c>
      <c r="M61" s="29" t="str">
        <f t="shared" ref="M61:O61" si="115">IF(M59&lt;&gt;"",30,"")</f>
        <v/>
      </c>
      <c r="N61" s="29" t="str">
        <f t="shared" si="115"/>
        <v/>
      </c>
      <c r="O61" s="29" t="str">
        <f t="shared" si="115"/>
        <v/>
      </c>
      <c r="P61" s="29" t="str">
        <f t="shared" ref="P61:CA61" si="116">IF(P59&lt;&gt;"",30,"")</f>
        <v/>
      </c>
      <c r="Q61" s="29" t="str">
        <f t="shared" si="116"/>
        <v/>
      </c>
      <c r="R61" s="29" t="str">
        <f t="shared" si="116"/>
        <v/>
      </c>
      <c r="S61" s="29" t="str">
        <f t="shared" si="116"/>
        <v/>
      </c>
      <c r="T61" s="29" t="str">
        <f t="shared" si="116"/>
        <v/>
      </c>
      <c r="U61" s="29" t="str">
        <f t="shared" si="116"/>
        <v/>
      </c>
      <c r="V61" s="29" t="str">
        <f t="shared" si="116"/>
        <v/>
      </c>
      <c r="W61" s="29" t="str">
        <f t="shared" si="116"/>
        <v/>
      </c>
      <c r="X61" s="29" t="str">
        <f t="shared" si="116"/>
        <v/>
      </c>
      <c r="Y61" s="29" t="str">
        <f t="shared" si="116"/>
        <v/>
      </c>
      <c r="Z61" s="29" t="str">
        <f t="shared" si="116"/>
        <v/>
      </c>
      <c r="AA61" s="29" t="str">
        <f t="shared" si="116"/>
        <v/>
      </c>
      <c r="AB61" s="29" t="str">
        <f t="shared" si="116"/>
        <v/>
      </c>
      <c r="AC61" s="29" t="str">
        <f t="shared" si="116"/>
        <v/>
      </c>
      <c r="AD61" s="29" t="str">
        <f t="shared" si="116"/>
        <v/>
      </c>
      <c r="AE61" s="29" t="str">
        <f t="shared" si="116"/>
        <v/>
      </c>
      <c r="AF61" s="29" t="str">
        <f t="shared" si="116"/>
        <v/>
      </c>
      <c r="AG61" s="29" t="str">
        <f t="shared" si="116"/>
        <v/>
      </c>
      <c r="AH61" s="29" t="str">
        <f t="shared" si="116"/>
        <v/>
      </c>
      <c r="AI61" s="29" t="str">
        <f t="shared" si="116"/>
        <v/>
      </c>
      <c r="AJ61" s="29" t="str">
        <f t="shared" si="116"/>
        <v/>
      </c>
      <c r="AK61" s="29" t="str">
        <f t="shared" si="116"/>
        <v/>
      </c>
      <c r="AL61" s="29" t="str">
        <f t="shared" si="116"/>
        <v/>
      </c>
      <c r="AM61" s="29" t="str">
        <f t="shared" si="116"/>
        <v/>
      </c>
      <c r="AN61" s="29" t="str">
        <f t="shared" si="116"/>
        <v/>
      </c>
      <c r="AO61" s="29" t="str">
        <f t="shared" si="116"/>
        <v/>
      </c>
      <c r="AP61" s="29" t="str">
        <f t="shared" si="116"/>
        <v/>
      </c>
      <c r="AQ61" s="29" t="str">
        <f t="shared" si="116"/>
        <v/>
      </c>
      <c r="AR61" s="29" t="str">
        <f t="shared" si="116"/>
        <v/>
      </c>
      <c r="AS61" s="29" t="str">
        <f t="shared" si="116"/>
        <v/>
      </c>
      <c r="AT61" s="29" t="str">
        <f t="shared" si="116"/>
        <v/>
      </c>
      <c r="AU61" s="29" t="str">
        <f t="shared" si="116"/>
        <v/>
      </c>
      <c r="AV61" s="29" t="str">
        <f t="shared" si="116"/>
        <v/>
      </c>
      <c r="AW61" s="29" t="str">
        <f t="shared" si="116"/>
        <v/>
      </c>
      <c r="AX61" s="29" t="str">
        <f t="shared" si="116"/>
        <v/>
      </c>
      <c r="AY61" s="29" t="str">
        <f t="shared" si="116"/>
        <v/>
      </c>
      <c r="AZ61" s="29" t="str">
        <f t="shared" si="116"/>
        <v/>
      </c>
      <c r="BA61" s="29" t="str">
        <f t="shared" si="116"/>
        <v/>
      </c>
      <c r="BB61" s="29" t="str">
        <f t="shared" si="116"/>
        <v/>
      </c>
      <c r="BC61" s="29" t="str">
        <f t="shared" si="116"/>
        <v/>
      </c>
      <c r="BD61" s="29" t="str">
        <f t="shared" si="116"/>
        <v/>
      </c>
      <c r="BE61" s="29" t="str">
        <f t="shared" si="116"/>
        <v/>
      </c>
      <c r="BF61" s="29" t="str">
        <f t="shared" si="116"/>
        <v/>
      </c>
      <c r="BG61" s="29" t="str">
        <f t="shared" si="116"/>
        <v/>
      </c>
      <c r="BH61" s="29" t="str">
        <f t="shared" si="116"/>
        <v/>
      </c>
      <c r="BI61" s="29" t="str">
        <f t="shared" si="116"/>
        <v/>
      </c>
      <c r="BJ61" s="29" t="str">
        <f t="shared" si="116"/>
        <v/>
      </c>
      <c r="BK61" s="29" t="str">
        <f t="shared" si="116"/>
        <v/>
      </c>
      <c r="BL61" s="29" t="str">
        <f t="shared" si="116"/>
        <v/>
      </c>
      <c r="BM61" s="29" t="str">
        <f t="shared" si="116"/>
        <v/>
      </c>
      <c r="BN61" s="29" t="str">
        <f t="shared" si="116"/>
        <v/>
      </c>
      <c r="BO61" s="29" t="str">
        <f t="shared" si="116"/>
        <v/>
      </c>
      <c r="BP61" s="29" t="str">
        <f t="shared" si="116"/>
        <v/>
      </c>
      <c r="BQ61" s="29" t="str">
        <f t="shared" si="116"/>
        <v/>
      </c>
      <c r="BR61" s="29" t="str">
        <f t="shared" si="116"/>
        <v/>
      </c>
      <c r="BS61" s="29" t="str">
        <f t="shared" si="116"/>
        <v/>
      </c>
      <c r="BT61" s="29" t="str">
        <f t="shared" si="116"/>
        <v/>
      </c>
      <c r="BU61" s="29" t="str">
        <f t="shared" si="116"/>
        <v/>
      </c>
      <c r="BV61" s="29" t="str">
        <f t="shared" si="116"/>
        <v/>
      </c>
      <c r="BW61" s="29" t="str">
        <f t="shared" si="116"/>
        <v/>
      </c>
      <c r="BX61" s="29" t="str">
        <f t="shared" si="116"/>
        <v/>
      </c>
      <c r="BY61" s="29" t="str">
        <f t="shared" si="116"/>
        <v/>
      </c>
      <c r="BZ61" s="29" t="str">
        <f t="shared" si="116"/>
        <v/>
      </c>
      <c r="CA61" s="29" t="str">
        <f t="shared" si="116"/>
        <v/>
      </c>
      <c r="CB61" s="29" t="str">
        <f t="shared" ref="CB61:EM61" si="117">IF(CB59&lt;&gt;"",30,"")</f>
        <v/>
      </c>
      <c r="CC61" s="29" t="str">
        <f t="shared" si="117"/>
        <v/>
      </c>
      <c r="CD61" s="29" t="str">
        <f t="shared" si="117"/>
        <v/>
      </c>
      <c r="CE61" s="29" t="str">
        <f t="shared" si="117"/>
        <v/>
      </c>
      <c r="CF61" s="29" t="str">
        <f t="shared" si="117"/>
        <v/>
      </c>
      <c r="CG61" s="29" t="str">
        <f t="shared" si="117"/>
        <v/>
      </c>
      <c r="CH61" s="29" t="str">
        <f t="shared" si="117"/>
        <v/>
      </c>
      <c r="CI61" s="29" t="str">
        <f t="shared" si="117"/>
        <v/>
      </c>
      <c r="CJ61" s="29" t="str">
        <f t="shared" si="117"/>
        <v/>
      </c>
      <c r="CK61" s="29" t="str">
        <f t="shared" si="117"/>
        <v/>
      </c>
      <c r="CL61" s="29" t="str">
        <f t="shared" si="117"/>
        <v/>
      </c>
      <c r="CM61" s="29" t="str">
        <f t="shared" si="117"/>
        <v/>
      </c>
      <c r="CN61" s="29" t="str">
        <f t="shared" si="117"/>
        <v/>
      </c>
      <c r="CO61" s="29" t="str">
        <f t="shared" si="117"/>
        <v/>
      </c>
      <c r="CP61" s="29" t="str">
        <f t="shared" si="117"/>
        <v/>
      </c>
      <c r="CQ61" s="29" t="str">
        <f t="shared" si="117"/>
        <v/>
      </c>
      <c r="CR61" s="29" t="str">
        <f t="shared" si="117"/>
        <v/>
      </c>
      <c r="CS61" s="29" t="str">
        <f t="shared" si="117"/>
        <v/>
      </c>
      <c r="CT61" s="29" t="str">
        <f t="shared" si="117"/>
        <v/>
      </c>
      <c r="CU61" s="29" t="str">
        <f t="shared" si="117"/>
        <v/>
      </c>
      <c r="CV61" s="29" t="str">
        <f t="shared" si="117"/>
        <v/>
      </c>
      <c r="CW61" s="29" t="str">
        <f t="shared" si="117"/>
        <v/>
      </c>
      <c r="CX61" s="29" t="str">
        <f t="shared" si="117"/>
        <v/>
      </c>
      <c r="CY61" s="29" t="str">
        <f t="shared" si="117"/>
        <v/>
      </c>
      <c r="CZ61" s="29" t="str">
        <f t="shared" si="117"/>
        <v/>
      </c>
      <c r="DA61" s="29" t="str">
        <f t="shared" si="117"/>
        <v/>
      </c>
      <c r="DB61" s="29" t="str">
        <f t="shared" si="117"/>
        <v/>
      </c>
      <c r="DC61" s="29" t="str">
        <f t="shared" si="117"/>
        <v/>
      </c>
      <c r="DD61" s="29" t="str">
        <f t="shared" si="117"/>
        <v/>
      </c>
      <c r="DE61" s="29" t="str">
        <f t="shared" si="117"/>
        <v/>
      </c>
      <c r="DF61" s="29" t="str">
        <f t="shared" si="117"/>
        <v/>
      </c>
      <c r="DG61" s="29" t="str">
        <f t="shared" si="117"/>
        <v/>
      </c>
      <c r="DH61" s="29" t="str">
        <f t="shared" si="117"/>
        <v/>
      </c>
      <c r="DI61" s="29" t="str">
        <f t="shared" si="117"/>
        <v/>
      </c>
      <c r="DJ61" s="29" t="str">
        <f t="shared" si="117"/>
        <v/>
      </c>
      <c r="DK61" s="29" t="str">
        <f t="shared" si="117"/>
        <v/>
      </c>
      <c r="DL61" s="29" t="str">
        <f t="shared" si="117"/>
        <v/>
      </c>
      <c r="DM61" s="29" t="str">
        <f t="shared" si="117"/>
        <v/>
      </c>
      <c r="DN61" s="29" t="str">
        <f t="shared" si="117"/>
        <v/>
      </c>
      <c r="DO61" s="29" t="str">
        <f t="shared" si="117"/>
        <v/>
      </c>
      <c r="DP61" s="29" t="str">
        <f t="shared" si="117"/>
        <v/>
      </c>
      <c r="DQ61" s="29" t="str">
        <f t="shared" si="117"/>
        <v/>
      </c>
      <c r="DR61" s="29" t="str">
        <f t="shared" si="117"/>
        <v/>
      </c>
      <c r="DS61" s="29" t="str">
        <f t="shared" si="117"/>
        <v/>
      </c>
      <c r="DT61" s="29" t="str">
        <f t="shared" si="117"/>
        <v/>
      </c>
      <c r="DU61" s="29" t="str">
        <f t="shared" si="117"/>
        <v/>
      </c>
      <c r="DV61" s="29" t="str">
        <f t="shared" si="117"/>
        <v/>
      </c>
      <c r="DW61" s="29" t="str">
        <f t="shared" si="117"/>
        <v/>
      </c>
      <c r="DX61" s="29" t="str">
        <f t="shared" si="117"/>
        <v/>
      </c>
      <c r="DY61" s="29" t="str">
        <f t="shared" si="117"/>
        <v/>
      </c>
      <c r="DZ61" s="29" t="str">
        <f t="shared" si="117"/>
        <v/>
      </c>
      <c r="EA61" s="29" t="str">
        <f t="shared" si="117"/>
        <v/>
      </c>
      <c r="EB61" s="29" t="str">
        <f t="shared" si="117"/>
        <v/>
      </c>
      <c r="EC61" s="29" t="str">
        <f t="shared" si="117"/>
        <v/>
      </c>
      <c r="ED61" s="29" t="str">
        <f t="shared" si="117"/>
        <v/>
      </c>
      <c r="EE61" s="29" t="str">
        <f t="shared" si="117"/>
        <v/>
      </c>
      <c r="EF61" s="29" t="str">
        <f t="shared" si="117"/>
        <v/>
      </c>
      <c r="EG61" s="29" t="str">
        <f t="shared" si="117"/>
        <v/>
      </c>
      <c r="EH61" s="29" t="str">
        <f t="shared" si="117"/>
        <v/>
      </c>
      <c r="EI61" s="29" t="str">
        <f t="shared" si="117"/>
        <v/>
      </c>
      <c r="EJ61" s="29" t="str">
        <f t="shared" si="117"/>
        <v/>
      </c>
      <c r="EK61" s="29" t="str">
        <f t="shared" si="117"/>
        <v/>
      </c>
      <c r="EL61" s="29" t="str">
        <f t="shared" si="117"/>
        <v/>
      </c>
      <c r="EM61" s="29" t="str">
        <f t="shared" si="117"/>
        <v/>
      </c>
      <c r="EN61" s="29" t="str">
        <f t="shared" ref="EN61:GY61" si="118">IF(EN59&lt;&gt;"",30,"")</f>
        <v/>
      </c>
      <c r="EO61" s="29" t="str">
        <f t="shared" si="118"/>
        <v/>
      </c>
      <c r="EP61" s="29" t="str">
        <f t="shared" si="118"/>
        <v/>
      </c>
      <c r="EQ61" s="29" t="str">
        <f t="shared" si="118"/>
        <v/>
      </c>
      <c r="ER61" s="29" t="str">
        <f t="shared" si="118"/>
        <v/>
      </c>
      <c r="ES61" s="29" t="str">
        <f t="shared" si="118"/>
        <v/>
      </c>
      <c r="ET61" s="29" t="str">
        <f t="shared" si="118"/>
        <v/>
      </c>
      <c r="EU61" s="29" t="str">
        <f t="shared" si="118"/>
        <v/>
      </c>
      <c r="EV61" s="29" t="str">
        <f t="shared" si="118"/>
        <v/>
      </c>
      <c r="EW61" s="29" t="str">
        <f t="shared" si="118"/>
        <v/>
      </c>
      <c r="EX61" s="29" t="str">
        <f t="shared" si="118"/>
        <v/>
      </c>
      <c r="EY61" s="29" t="str">
        <f t="shared" si="118"/>
        <v/>
      </c>
      <c r="EZ61" s="29" t="str">
        <f t="shared" si="118"/>
        <v/>
      </c>
      <c r="FA61" s="29" t="str">
        <f t="shared" si="118"/>
        <v/>
      </c>
      <c r="FB61" s="29" t="str">
        <f t="shared" si="118"/>
        <v/>
      </c>
      <c r="FC61" s="29" t="str">
        <f t="shared" si="118"/>
        <v/>
      </c>
      <c r="FD61" s="29" t="str">
        <f t="shared" si="118"/>
        <v/>
      </c>
      <c r="FE61" s="29" t="str">
        <f t="shared" si="118"/>
        <v/>
      </c>
      <c r="FF61" s="29" t="str">
        <f t="shared" si="118"/>
        <v/>
      </c>
      <c r="FG61" s="29" t="str">
        <f t="shared" si="118"/>
        <v/>
      </c>
      <c r="FH61" s="29" t="str">
        <f t="shared" si="118"/>
        <v/>
      </c>
      <c r="FI61" s="29" t="str">
        <f t="shared" si="118"/>
        <v/>
      </c>
      <c r="FJ61" s="29" t="str">
        <f t="shared" si="118"/>
        <v/>
      </c>
      <c r="FK61" s="29" t="str">
        <f t="shared" si="118"/>
        <v/>
      </c>
      <c r="FL61" s="29" t="str">
        <f t="shared" si="118"/>
        <v/>
      </c>
      <c r="FM61" s="29" t="str">
        <f t="shared" si="118"/>
        <v/>
      </c>
      <c r="FN61" s="29" t="str">
        <f t="shared" si="118"/>
        <v/>
      </c>
      <c r="FO61" s="29" t="str">
        <f t="shared" si="118"/>
        <v/>
      </c>
      <c r="FP61" s="29" t="str">
        <f t="shared" si="118"/>
        <v/>
      </c>
      <c r="FQ61" s="29" t="str">
        <f t="shared" si="118"/>
        <v/>
      </c>
      <c r="FR61" s="29" t="str">
        <f t="shared" si="118"/>
        <v/>
      </c>
      <c r="FS61" s="29" t="str">
        <f t="shared" si="118"/>
        <v/>
      </c>
      <c r="FT61" s="29" t="str">
        <f t="shared" si="118"/>
        <v/>
      </c>
      <c r="FU61" s="29" t="str">
        <f t="shared" si="118"/>
        <v/>
      </c>
      <c r="FV61" s="29" t="str">
        <f t="shared" si="118"/>
        <v/>
      </c>
      <c r="FW61" s="29" t="str">
        <f t="shared" si="118"/>
        <v/>
      </c>
      <c r="FX61" s="29" t="str">
        <f t="shared" si="118"/>
        <v/>
      </c>
      <c r="FY61" s="29" t="str">
        <f t="shared" si="118"/>
        <v/>
      </c>
      <c r="FZ61" s="29" t="str">
        <f t="shared" si="118"/>
        <v/>
      </c>
      <c r="GA61" s="29" t="str">
        <f t="shared" si="118"/>
        <v/>
      </c>
      <c r="GB61" s="29" t="str">
        <f t="shared" si="118"/>
        <v/>
      </c>
      <c r="GC61" s="29" t="str">
        <f t="shared" si="118"/>
        <v/>
      </c>
      <c r="GD61" s="29" t="str">
        <f t="shared" si="118"/>
        <v/>
      </c>
      <c r="GE61" s="29" t="str">
        <f t="shared" si="118"/>
        <v/>
      </c>
      <c r="GF61" s="29" t="str">
        <f t="shared" si="118"/>
        <v/>
      </c>
      <c r="GG61" s="29" t="str">
        <f t="shared" si="118"/>
        <v/>
      </c>
      <c r="GH61" s="29" t="str">
        <f t="shared" si="118"/>
        <v/>
      </c>
      <c r="GI61" s="29" t="str">
        <f t="shared" si="118"/>
        <v/>
      </c>
      <c r="GJ61" s="29" t="str">
        <f t="shared" si="118"/>
        <v/>
      </c>
      <c r="GK61" s="29" t="str">
        <f t="shared" si="118"/>
        <v/>
      </c>
      <c r="GL61" s="29" t="str">
        <f t="shared" si="118"/>
        <v/>
      </c>
      <c r="GM61" s="29" t="str">
        <f t="shared" si="118"/>
        <v/>
      </c>
      <c r="GN61" s="29" t="str">
        <f t="shared" si="118"/>
        <v/>
      </c>
      <c r="GO61" s="29" t="str">
        <f t="shared" si="118"/>
        <v/>
      </c>
      <c r="GP61" s="29" t="str">
        <f t="shared" si="118"/>
        <v/>
      </c>
      <c r="GQ61" s="29" t="str">
        <f t="shared" si="118"/>
        <v/>
      </c>
      <c r="GR61" s="29" t="str">
        <f t="shared" si="118"/>
        <v/>
      </c>
      <c r="GS61" s="29" t="str">
        <f t="shared" si="118"/>
        <v/>
      </c>
      <c r="GT61" s="29" t="str">
        <f t="shared" si="118"/>
        <v/>
      </c>
      <c r="GU61" s="29" t="str">
        <f t="shared" si="118"/>
        <v/>
      </c>
      <c r="GV61" s="29" t="str">
        <f t="shared" si="118"/>
        <v/>
      </c>
      <c r="GW61" s="29" t="str">
        <f t="shared" si="118"/>
        <v/>
      </c>
      <c r="GX61" s="29" t="str">
        <f t="shared" si="118"/>
        <v/>
      </c>
      <c r="GY61" s="29" t="str">
        <f t="shared" si="118"/>
        <v/>
      </c>
      <c r="GZ61" s="29" t="str">
        <f t="shared" ref="GZ61:JB61" si="119">IF(GZ59&lt;&gt;"",30,"")</f>
        <v/>
      </c>
      <c r="HA61" s="29" t="str">
        <f t="shared" si="119"/>
        <v/>
      </c>
      <c r="HB61" s="29" t="str">
        <f t="shared" si="119"/>
        <v/>
      </c>
      <c r="HC61" s="29" t="str">
        <f t="shared" si="119"/>
        <v/>
      </c>
      <c r="HD61" s="29" t="str">
        <f t="shared" si="119"/>
        <v/>
      </c>
      <c r="HE61" s="29" t="str">
        <f t="shared" si="119"/>
        <v/>
      </c>
      <c r="HF61" s="29" t="str">
        <f t="shared" si="119"/>
        <v/>
      </c>
      <c r="HG61" s="29" t="str">
        <f t="shared" si="119"/>
        <v/>
      </c>
      <c r="HH61" s="29" t="str">
        <f t="shared" si="119"/>
        <v/>
      </c>
      <c r="HI61" s="29" t="str">
        <f t="shared" si="119"/>
        <v/>
      </c>
      <c r="HJ61" s="29" t="str">
        <f t="shared" si="119"/>
        <v/>
      </c>
      <c r="HK61" s="29" t="str">
        <f t="shared" si="119"/>
        <v/>
      </c>
      <c r="HL61" s="29" t="str">
        <f t="shared" si="119"/>
        <v/>
      </c>
      <c r="HM61" s="29" t="str">
        <f t="shared" si="119"/>
        <v/>
      </c>
      <c r="HN61" s="29" t="str">
        <f t="shared" si="119"/>
        <v/>
      </c>
      <c r="HO61" s="29" t="str">
        <f t="shared" si="119"/>
        <v/>
      </c>
      <c r="HP61" s="29" t="str">
        <f t="shared" si="119"/>
        <v/>
      </c>
      <c r="HQ61" s="29" t="str">
        <f t="shared" si="119"/>
        <v/>
      </c>
      <c r="HR61" s="29" t="str">
        <f t="shared" si="119"/>
        <v/>
      </c>
      <c r="HS61" s="29" t="str">
        <f t="shared" si="119"/>
        <v/>
      </c>
      <c r="HT61" s="29" t="str">
        <f t="shared" si="119"/>
        <v/>
      </c>
      <c r="HU61" s="29" t="str">
        <f t="shared" si="119"/>
        <v/>
      </c>
      <c r="HV61" s="29" t="str">
        <f t="shared" si="119"/>
        <v/>
      </c>
      <c r="HW61" s="29" t="str">
        <f t="shared" si="119"/>
        <v/>
      </c>
      <c r="HX61" s="29" t="str">
        <f t="shared" si="119"/>
        <v/>
      </c>
      <c r="HY61" s="29" t="str">
        <f t="shared" si="119"/>
        <v/>
      </c>
      <c r="HZ61" s="29" t="str">
        <f t="shared" si="119"/>
        <v/>
      </c>
      <c r="IA61" s="29" t="str">
        <f t="shared" si="119"/>
        <v/>
      </c>
      <c r="IB61" s="29" t="str">
        <f t="shared" si="119"/>
        <v/>
      </c>
      <c r="IC61" s="29" t="str">
        <f t="shared" si="119"/>
        <v/>
      </c>
      <c r="ID61" s="29" t="str">
        <f t="shared" si="119"/>
        <v/>
      </c>
      <c r="IE61" s="29" t="str">
        <f t="shared" si="119"/>
        <v/>
      </c>
      <c r="IF61" s="29" t="str">
        <f t="shared" si="119"/>
        <v/>
      </c>
      <c r="IG61" s="29" t="str">
        <f t="shared" si="119"/>
        <v/>
      </c>
      <c r="IH61" s="29" t="str">
        <f t="shared" si="119"/>
        <v/>
      </c>
      <c r="II61" s="29" t="str">
        <f t="shared" si="119"/>
        <v/>
      </c>
      <c r="IJ61" s="29" t="str">
        <f t="shared" si="119"/>
        <v/>
      </c>
      <c r="IK61" s="29" t="str">
        <f t="shared" si="119"/>
        <v/>
      </c>
      <c r="IL61" s="29" t="str">
        <f t="shared" si="119"/>
        <v/>
      </c>
      <c r="IM61" s="29" t="str">
        <f t="shared" si="119"/>
        <v/>
      </c>
      <c r="IN61" s="29" t="str">
        <f t="shared" si="119"/>
        <v/>
      </c>
      <c r="IO61" s="29" t="str">
        <f t="shared" si="119"/>
        <v/>
      </c>
      <c r="IP61" s="29" t="str">
        <f t="shared" si="119"/>
        <v/>
      </c>
      <c r="IQ61" s="29" t="str">
        <f t="shared" si="119"/>
        <v/>
      </c>
      <c r="IR61" s="29" t="str">
        <f t="shared" si="119"/>
        <v/>
      </c>
      <c r="IS61" s="29" t="str">
        <f t="shared" si="119"/>
        <v/>
      </c>
      <c r="IT61" s="29" t="str">
        <f t="shared" si="119"/>
        <v/>
      </c>
      <c r="IU61" s="29" t="str">
        <f t="shared" si="119"/>
        <v/>
      </c>
      <c r="IV61" s="29" t="str">
        <f t="shared" si="119"/>
        <v/>
      </c>
      <c r="IW61" s="29" t="str">
        <f t="shared" si="119"/>
        <v/>
      </c>
      <c r="IX61" s="29" t="str">
        <f t="shared" si="119"/>
        <v/>
      </c>
      <c r="IY61" s="29" t="str">
        <f t="shared" si="119"/>
        <v/>
      </c>
      <c r="IZ61" s="29" t="str">
        <f t="shared" si="119"/>
        <v/>
      </c>
      <c r="JA61" s="29" t="str">
        <f t="shared" si="119"/>
        <v/>
      </c>
      <c r="JB61" s="29" t="str">
        <f t="shared" si="119"/>
        <v/>
      </c>
      <c r="JC61" s="29"/>
      <c r="JD61" s="29"/>
    </row>
    <row r="62" spans="2:267" ht="13.5" customHeight="1" x14ac:dyDescent="0.2">
      <c r="C62" s="50" t="s">
        <v>81</v>
      </c>
      <c r="D62" s="170" t="s">
        <v>82</v>
      </c>
      <c r="E62" s="170"/>
      <c r="F62" s="170"/>
      <c r="G62" s="170"/>
      <c r="H62" s="170"/>
      <c r="I62" s="51" t="s">
        <v>65</v>
      </c>
      <c r="K62" s="24" t="str">
        <f t="shared" si="114"/>
        <v>Lз.с.</v>
      </c>
      <c r="L62" s="53" t="str">
        <f>IF(L59&lt;&gt;"",L54,"")</f>
        <v/>
      </c>
      <c r="M62" s="53" t="str">
        <f t="shared" ref="M62:O62" si="120">IF(M59&lt;&gt;"",M54,"")</f>
        <v/>
      </c>
      <c r="N62" s="53" t="str">
        <f t="shared" si="120"/>
        <v/>
      </c>
      <c r="O62" s="53" t="str">
        <f t="shared" si="120"/>
        <v/>
      </c>
      <c r="P62" s="53" t="str">
        <f t="shared" ref="P62:CA62" si="121">IF(P59&lt;&gt;"",P54,"")</f>
        <v/>
      </c>
      <c r="Q62" s="53" t="str">
        <f t="shared" si="121"/>
        <v/>
      </c>
      <c r="R62" s="53" t="str">
        <f t="shared" si="121"/>
        <v/>
      </c>
      <c r="S62" s="53" t="str">
        <f t="shared" si="121"/>
        <v/>
      </c>
      <c r="T62" s="53" t="str">
        <f t="shared" si="121"/>
        <v/>
      </c>
      <c r="U62" s="53" t="str">
        <f t="shared" si="121"/>
        <v/>
      </c>
      <c r="V62" s="53" t="str">
        <f t="shared" si="121"/>
        <v/>
      </c>
      <c r="W62" s="53" t="str">
        <f t="shared" si="121"/>
        <v/>
      </c>
      <c r="X62" s="53" t="str">
        <f t="shared" si="121"/>
        <v/>
      </c>
      <c r="Y62" s="53" t="str">
        <f t="shared" si="121"/>
        <v/>
      </c>
      <c r="Z62" s="53" t="str">
        <f t="shared" si="121"/>
        <v/>
      </c>
      <c r="AA62" s="53" t="str">
        <f t="shared" si="121"/>
        <v/>
      </c>
      <c r="AB62" s="53" t="str">
        <f t="shared" si="121"/>
        <v/>
      </c>
      <c r="AC62" s="53" t="str">
        <f t="shared" si="121"/>
        <v/>
      </c>
      <c r="AD62" s="53" t="str">
        <f t="shared" si="121"/>
        <v/>
      </c>
      <c r="AE62" s="53" t="str">
        <f t="shared" si="121"/>
        <v/>
      </c>
      <c r="AF62" s="53" t="str">
        <f t="shared" si="121"/>
        <v/>
      </c>
      <c r="AG62" s="53" t="str">
        <f t="shared" si="121"/>
        <v/>
      </c>
      <c r="AH62" s="53" t="str">
        <f t="shared" si="121"/>
        <v/>
      </c>
      <c r="AI62" s="53" t="str">
        <f t="shared" si="121"/>
        <v/>
      </c>
      <c r="AJ62" s="53" t="str">
        <f t="shared" si="121"/>
        <v/>
      </c>
      <c r="AK62" s="53" t="str">
        <f t="shared" si="121"/>
        <v/>
      </c>
      <c r="AL62" s="53" t="str">
        <f t="shared" si="121"/>
        <v/>
      </c>
      <c r="AM62" s="53" t="str">
        <f t="shared" si="121"/>
        <v/>
      </c>
      <c r="AN62" s="53" t="str">
        <f t="shared" si="121"/>
        <v/>
      </c>
      <c r="AO62" s="53" t="str">
        <f t="shared" si="121"/>
        <v/>
      </c>
      <c r="AP62" s="53" t="str">
        <f t="shared" si="121"/>
        <v/>
      </c>
      <c r="AQ62" s="53" t="str">
        <f t="shared" si="121"/>
        <v/>
      </c>
      <c r="AR62" s="53" t="str">
        <f t="shared" si="121"/>
        <v/>
      </c>
      <c r="AS62" s="53" t="str">
        <f t="shared" si="121"/>
        <v/>
      </c>
      <c r="AT62" s="53" t="str">
        <f t="shared" si="121"/>
        <v/>
      </c>
      <c r="AU62" s="53" t="str">
        <f t="shared" si="121"/>
        <v/>
      </c>
      <c r="AV62" s="53" t="str">
        <f t="shared" si="121"/>
        <v/>
      </c>
      <c r="AW62" s="53" t="str">
        <f t="shared" si="121"/>
        <v/>
      </c>
      <c r="AX62" s="53" t="str">
        <f t="shared" si="121"/>
        <v/>
      </c>
      <c r="AY62" s="53" t="str">
        <f t="shared" si="121"/>
        <v/>
      </c>
      <c r="AZ62" s="53" t="str">
        <f t="shared" si="121"/>
        <v/>
      </c>
      <c r="BA62" s="53" t="str">
        <f t="shared" si="121"/>
        <v/>
      </c>
      <c r="BB62" s="53" t="str">
        <f t="shared" si="121"/>
        <v/>
      </c>
      <c r="BC62" s="53" t="str">
        <f t="shared" si="121"/>
        <v/>
      </c>
      <c r="BD62" s="53" t="str">
        <f t="shared" si="121"/>
        <v/>
      </c>
      <c r="BE62" s="53" t="str">
        <f t="shared" si="121"/>
        <v/>
      </c>
      <c r="BF62" s="53" t="str">
        <f t="shared" si="121"/>
        <v/>
      </c>
      <c r="BG62" s="53" t="str">
        <f t="shared" si="121"/>
        <v/>
      </c>
      <c r="BH62" s="53" t="str">
        <f t="shared" si="121"/>
        <v/>
      </c>
      <c r="BI62" s="53" t="str">
        <f t="shared" si="121"/>
        <v/>
      </c>
      <c r="BJ62" s="53" t="str">
        <f t="shared" si="121"/>
        <v/>
      </c>
      <c r="BK62" s="53" t="str">
        <f t="shared" si="121"/>
        <v/>
      </c>
      <c r="BL62" s="53" t="str">
        <f t="shared" si="121"/>
        <v/>
      </c>
      <c r="BM62" s="53" t="str">
        <f t="shared" si="121"/>
        <v/>
      </c>
      <c r="BN62" s="53" t="str">
        <f t="shared" si="121"/>
        <v/>
      </c>
      <c r="BO62" s="53" t="str">
        <f t="shared" si="121"/>
        <v/>
      </c>
      <c r="BP62" s="53" t="str">
        <f t="shared" si="121"/>
        <v/>
      </c>
      <c r="BQ62" s="53" t="str">
        <f t="shared" si="121"/>
        <v/>
      </c>
      <c r="BR62" s="53" t="str">
        <f t="shared" si="121"/>
        <v/>
      </c>
      <c r="BS62" s="53" t="str">
        <f t="shared" si="121"/>
        <v/>
      </c>
      <c r="BT62" s="53" t="str">
        <f t="shared" si="121"/>
        <v/>
      </c>
      <c r="BU62" s="53" t="str">
        <f t="shared" si="121"/>
        <v/>
      </c>
      <c r="BV62" s="53" t="str">
        <f t="shared" si="121"/>
        <v/>
      </c>
      <c r="BW62" s="53" t="str">
        <f t="shared" si="121"/>
        <v/>
      </c>
      <c r="BX62" s="53" t="str">
        <f t="shared" si="121"/>
        <v/>
      </c>
      <c r="BY62" s="53" t="str">
        <f t="shared" si="121"/>
        <v/>
      </c>
      <c r="BZ62" s="53" t="str">
        <f t="shared" si="121"/>
        <v/>
      </c>
      <c r="CA62" s="53" t="str">
        <f t="shared" si="121"/>
        <v/>
      </c>
      <c r="CB62" s="53" t="str">
        <f t="shared" ref="CB62:EM62" si="122">IF(CB59&lt;&gt;"",CB54,"")</f>
        <v/>
      </c>
      <c r="CC62" s="53" t="str">
        <f t="shared" si="122"/>
        <v/>
      </c>
      <c r="CD62" s="53" t="str">
        <f t="shared" si="122"/>
        <v/>
      </c>
      <c r="CE62" s="53" t="str">
        <f t="shared" si="122"/>
        <v/>
      </c>
      <c r="CF62" s="53" t="str">
        <f t="shared" si="122"/>
        <v/>
      </c>
      <c r="CG62" s="53" t="str">
        <f t="shared" si="122"/>
        <v/>
      </c>
      <c r="CH62" s="53" t="str">
        <f t="shared" si="122"/>
        <v/>
      </c>
      <c r="CI62" s="53" t="str">
        <f t="shared" si="122"/>
        <v/>
      </c>
      <c r="CJ62" s="53" t="str">
        <f t="shared" si="122"/>
        <v/>
      </c>
      <c r="CK62" s="53" t="str">
        <f t="shared" si="122"/>
        <v/>
      </c>
      <c r="CL62" s="53" t="str">
        <f t="shared" si="122"/>
        <v/>
      </c>
      <c r="CM62" s="53" t="str">
        <f t="shared" si="122"/>
        <v/>
      </c>
      <c r="CN62" s="53" t="str">
        <f t="shared" si="122"/>
        <v/>
      </c>
      <c r="CO62" s="53" t="str">
        <f t="shared" si="122"/>
        <v/>
      </c>
      <c r="CP62" s="53" t="str">
        <f t="shared" si="122"/>
        <v/>
      </c>
      <c r="CQ62" s="53" t="str">
        <f t="shared" si="122"/>
        <v/>
      </c>
      <c r="CR62" s="53" t="str">
        <f t="shared" si="122"/>
        <v/>
      </c>
      <c r="CS62" s="53" t="str">
        <f t="shared" si="122"/>
        <v/>
      </c>
      <c r="CT62" s="53" t="str">
        <f t="shared" si="122"/>
        <v/>
      </c>
      <c r="CU62" s="53" t="str">
        <f t="shared" si="122"/>
        <v/>
      </c>
      <c r="CV62" s="53" t="str">
        <f t="shared" si="122"/>
        <v/>
      </c>
      <c r="CW62" s="53" t="str">
        <f t="shared" si="122"/>
        <v/>
      </c>
      <c r="CX62" s="53" t="str">
        <f t="shared" si="122"/>
        <v/>
      </c>
      <c r="CY62" s="53" t="str">
        <f t="shared" si="122"/>
        <v/>
      </c>
      <c r="CZ62" s="53" t="str">
        <f t="shared" si="122"/>
        <v/>
      </c>
      <c r="DA62" s="53" t="str">
        <f t="shared" si="122"/>
        <v/>
      </c>
      <c r="DB62" s="53" t="str">
        <f t="shared" si="122"/>
        <v/>
      </c>
      <c r="DC62" s="53" t="str">
        <f t="shared" si="122"/>
        <v/>
      </c>
      <c r="DD62" s="53" t="str">
        <f t="shared" si="122"/>
        <v/>
      </c>
      <c r="DE62" s="53" t="str">
        <f t="shared" si="122"/>
        <v/>
      </c>
      <c r="DF62" s="53" t="str">
        <f t="shared" si="122"/>
        <v/>
      </c>
      <c r="DG62" s="53" t="str">
        <f t="shared" si="122"/>
        <v/>
      </c>
      <c r="DH62" s="53" t="str">
        <f t="shared" si="122"/>
        <v/>
      </c>
      <c r="DI62" s="53" t="str">
        <f t="shared" si="122"/>
        <v/>
      </c>
      <c r="DJ62" s="53" t="str">
        <f t="shared" si="122"/>
        <v/>
      </c>
      <c r="DK62" s="53" t="str">
        <f t="shared" si="122"/>
        <v/>
      </c>
      <c r="DL62" s="53" t="str">
        <f t="shared" si="122"/>
        <v/>
      </c>
      <c r="DM62" s="53" t="str">
        <f t="shared" si="122"/>
        <v/>
      </c>
      <c r="DN62" s="53" t="str">
        <f t="shared" si="122"/>
        <v/>
      </c>
      <c r="DO62" s="53" t="str">
        <f t="shared" si="122"/>
        <v/>
      </c>
      <c r="DP62" s="53" t="str">
        <f t="shared" si="122"/>
        <v/>
      </c>
      <c r="DQ62" s="53" t="str">
        <f t="shared" si="122"/>
        <v/>
      </c>
      <c r="DR62" s="53" t="str">
        <f t="shared" si="122"/>
        <v/>
      </c>
      <c r="DS62" s="53" t="str">
        <f t="shared" si="122"/>
        <v/>
      </c>
      <c r="DT62" s="53" t="str">
        <f t="shared" si="122"/>
        <v/>
      </c>
      <c r="DU62" s="53" t="str">
        <f t="shared" si="122"/>
        <v/>
      </c>
      <c r="DV62" s="53" t="str">
        <f t="shared" si="122"/>
        <v/>
      </c>
      <c r="DW62" s="53" t="str">
        <f t="shared" si="122"/>
        <v/>
      </c>
      <c r="DX62" s="53" t="str">
        <f t="shared" si="122"/>
        <v/>
      </c>
      <c r="DY62" s="53" t="str">
        <f t="shared" si="122"/>
        <v/>
      </c>
      <c r="DZ62" s="53" t="str">
        <f t="shared" si="122"/>
        <v/>
      </c>
      <c r="EA62" s="53" t="str">
        <f t="shared" si="122"/>
        <v/>
      </c>
      <c r="EB62" s="53" t="str">
        <f t="shared" si="122"/>
        <v/>
      </c>
      <c r="EC62" s="53" t="str">
        <f t="shared" si="122"/>
        <v/>
      </c>
      <c r="ED62" s="53" t="str">
        <f t="shared" si="122"/>
        <v/>
      </c>
      <c r="EE62" s="53" t="str">
        <f t="shared" si="122"/>
        <v/>
      </c>
      <c r="EF62" s="53" t="str">
        <f t="shared" si="122"/>
        <v/>
      </c>
      <c r="EG62" s="53" t="str">
        <f t="shared" si="122"/>
        <v/>
      </c>
      <c r="EH62" s="53" t="str">
        <f t="shared" si="122"/>
        <v/>
      </c>
      <c r="EI62" s="53" t="str">
        <f t="shared" si="122"/>
        <v/>
      </c>
      <c r="EJ62" s="53" t="str">
        <f t="shared" si="122"/>
        <v/>
      </c>
      <c r="EK62" s="53" t="str">
        <f t="shared" si="122"/>
        <v/>
      </c>
      <c r="EL62" s="53" t="str">
        <f t="shared" si="122"/>
        <v/>
      </c>
      <c r="EM62" s="53" t="str">
        <f t="shared" si="122"/>
        <v/>
      </c>
      <c r="EN62" s="53" t="str">
        <f t="shared" ref="EN62:GY62" si="123">IF(EN59&lt;&gt;"",EN54,"")</f>
        <v/>
      </c>
      <c r="EO62" s="53" t="str">
        <f t="shared" si="123"/>
        <v/>
      </c>
      <c r="EP62" s="53" t="str">
        <f t="shared" si="123"/>
        <v/>
      </c>
      <c r="EQ62" s="53" t="str">
        <f t="shared" si="123"/>
        <v/>
      </c>
      <c r="ER62" s="53" t="str">
        <f t="shared" si="123"/>
        <v/>
      </c>
      <c r="ES62" s="53" t="str">
        <f t="shared" si="123"/>
        <v/>
      </c>
      <c r="ET62" s="53" t="str">
        <f t="shared" si="123"/>
        <v/>
      </c>
      <c r="EU62" s="53" t="str">
        <f t="shared" si="123"/>
        <v/>
      </c>
      <c r="EV62" s="53" t="str">
        <f t="shared" si="123"/>
        <v/>
      </c>
      <c r="EW62" s="53" t="str">
        <f t="shared" si="123"/>
        <v/>
      </c>
      <c r="EX62" s="53" t="str">
        <f t="shared" si="123"/>
        <v/>
      </c>
      <c r="EY62" s="53" t="str">
        <f t="shared" si="123"/>
        <v/>
      </c>
      <c r="EZ62" s="53" t="str">
        <f t="shared" si="123"/>
        <v/>
      </c>
      <c r="FA62" s="53" t="str">
        <f t="shared" si="123"/>
        <v/>
      </c>
      <c r="FB62" s="53" t="str">
        <f t="shared" si="123"/>
        <v/>
      </c>
      <c r="FC62" s="53" t="str">
        <f t="shared" si="123"/>
        <v/>
      </c>
      <c r="FD62" s="53" t="str">
        <f t="shared" si="123"/>
        <v/>
      </c>
      <c r="FE62" s="53" t="str">
        <f t="shared" si="123"/>
        <v/>
      </c>
      <c r="FF62" s="53" t="str">
        <f t="shared" si="123"/>
        <v/>
      </c>
      <c r="FG62" s="53" t="str">
        <f t="shared" si="123"/>
        <v/>
      </c>
      <c r="FH62" s="53" t="str">
        <f t="shared" si="123"/>
        <v/>
      </c>
      <c r="FI62" s="53" t="str">
        <f t="shared" si="123"/>
        <v/>
      </c>
      <c r="FJ62" s="53" t="str">
        <f t="shared" si="123"/>
        <v/>
      </c>
      <c r="FK62" s="53" t="str">
        <f t="shared" si="123"/>
        <v/>
      </c>
      <c r="FL62" s="53" t="str">
        <f t="shared" si="123"/>
        <v/>
      </c>
      <c r="FM62" s="53" t="str">
        <f t="shared" si="123"/>
        <v/>
      </c>
      <c r="FN62" s="53" t="str">
        <f t="shared" si="123"/>
        <v/>
      </c>
      <c r="FO62" s="53" t="str">
        <f t="shared" si="123"/>
        <v/>
      </c>
      <c r="FP62" s="53" t="str">
        <f t="shared" si="123"/>
        <v/>
      </c>
      <c r="FQ62" s="53" t="str">
        <f t="shared" si="123"/>
        <v/>
      </c>
      <c r="FR62" s="53" t="str">
        <f t="shared" si="123"/>
        <v/>
      </c>
      <c r="FS62" s="53" t="str">
        <f t="shared" si="123"/>
        <v/>
      </c>
      <c r="FT62" s="53" t="str">
        <f t="shared" si="123"/>
        <v/>
      </c>
      <c r="FU62" s="53" t="str">
        <f t="shared" si="123"/>
        <v/>
      </c>
      <c r="FV62" s="53" t="str">
        <f t="shared" si="123"/>
        <v/>
      </c>
      <c r="FW62" s="53" t="str">
        <f t="shared" si="123"/>
        <v/>
      </c>
      <c r="FX62" s="53" t="str">
        <f t="shared" si="123"/>
        <v/>
      </c>
      <c r="FY62" s="53" t="str">
        <f t="shared" si="123"/>
        <v/>
      </c>
      <c r="FZ62" s="53" t="str">
        <f t="shared" si="123"/>
        <v/>
      </c>
      <c r="GA62" s="53" t="str">
        <f t="shared" si="123"/>
        <v/>
      </c>
      <c r="GB62" s="53" t="str">
        <f t="shared" si="123"/>
        <v/>
      </c>
      <c r="GC62" s="53" t="str">
        <f t="shared" si="123"/>
        <v/>
      </c>
      <c r="GD62" s="53" t="str">
        <f t="shared" si="123"/>
        <v/>
      </c>
      <c r="GE62" s="53" t="str">
        <f t="shared" si="123"/>
        <v/>
      </c>
      <c r="GF62" s="53" t="str">
        <f t="shared" si="123"/>
        <v/>
      </c>
      <c r="GG62" s="53" t="str">
        <f t="shared" si="123"/>
        <v/>
      </c>
      <c r="GH62" s="53" t="str">
        <f t="shared" si="123"/>
        <v/>
      </c>
      <c r="GI62" s="53" t="str">
        <f t="shared" si="123"/>
        <v/>
      </c>
      <c r="GJ62" s="53" t="str">
        <f t="shared" si="123"/>
        <v/>
      </c>
      <c r="GK62" s="53" t="str">
        <f t="shared" si="123"/>
        <v/>
      </c>
      <c r="GL62" s="53" t="str">
        <f t="shared" si="123"/>
        <v/>
      </c>
      <c r="GM62" s="53" t="str">
        <f t="shared" si="123"/>
        <v/>
      </c>
      <c r="GN62" s="53" t="str">
        <f t="shared" si="123"/>
        <v/>
      </c>
      <c r="GO62" s="53" t="str">
        <f t="shared" si="123"/>
        <v/>
      </c>
      <c r="GP62" s="53" t="str">
        <f t="shared" si="123"/>
        <v/>
      </c>
      <c r="GQ62" s="53" t="str">
        <f t="shared" si="123"/>
        <v/>
      </c>
      <c r="GR62" s="53" t="str">
        <f t="shared" si="123"/>
        <v/>
      </c>
      <c r="GS62" s="53" t="str">
        <f t="shared" si="123"/>
        <v/>
      </c>
      <c r="GT62" s="53" t="str">
        <f t="shared" si="123"/>
        <v/>
      </c>
      <c r="GU62" s="53" t="str">
        <f t="shared" si="123"/>
        <v/>
      </c>
      <c r="GV62" s="53" t="str">
        <f t="shared" si="123"/>
        <v/>
      </c>
      <c r="GW62" s="53" t="str">
        <f t="shared" si="123"/>
        <v/>
      </c>
      <c r="GX62" s="53" t="str">
        <f t="shared" si="123"/>
        <v/>
      </c>
      <c r="GY62" s="53" t="str">
        <f t="shared" si="123"/>
        <v/>
      </c>
      <c r="GZ62" s="53" t="str">
        <f t="shared" ref="GZ62:JB62" si="124">IF(GZ59&lt;&gt;"",GZ54,"")</f>
        <v/>
      </c>
      <c r="HA62" s="53" t="str">
        <f t="shared" si="124"/>
        <v/>
      </c>
      <c r="HB62" s="53" t="str">
        <f t="shared" si="124"/>
        <v/>
      </c>
      <c r="HC62" s="53" t="str">
        <f t="shared" si="124"/>
        <v/>
      </c>
      <c r="HD62" s="53" t="str">
        <f t="shared" si="124"/>
        <v/>
      </c>
      <c r="HE62" s="53" t="str">
        <f t="shared" si="124"/>
        <v/>
      </c>
      <c r="HF62" s="53" t="str">
        <f t="shared" si="124"/>
        <v/>
      </c>
      <c r="HG62" s="53" t="str">
        <f t="shared" si="124"/>
        <v/>
      </c>
      <c r="HH62" s="53" t="str">
        <f t="shared" si="124"/>
        <v/>
      </c>
      <c r="HI62" s="53" t="str">
        <f t="shared" si="124"/>
        <v/>
      </c>
      <c r="HJ62" s="53" t="str">
        <f t="shared" si="124"/>
        <v/>
      </c>
      <c r="HK62" s="53" t="str">
        <f t="shared" si="124"/>
        <v/>
      </c>
      <c r="HL62" s="53" t="str">
        <f t="shared" si="124"/>
        <v/>
      </c>
      <c r="HM62" s="53" t="str">
        <f t="shared" si="124"/>
        <v/>
      </c>
      <c r="HN62" s="53" t="str">
        <f t="shared" si="124"/>
        <v/>
      </c>
      <c r="HO62" s="53" t="str">
        <f t="shared" si="124"/>
        <v/>
      </c>
      <c r="HP62" s="53" t="str">
        <f t="shared" si="124"/>
        <v/>
      </c>
      <c r="HQ62" s="53" t="str">
        <f t="shared" si="124"/>
        <v/>
      </c>
      <c r="HR62" s="53" t="str">
        <f t="shared" si="124"/>
        <v/>
      </c>
      <c r="HS62" s="53" t="str">
        <f t="shared" si="124"/>
        <v/>
      </c>
      <c r="HT62" s="53" t="str">
        <f t="shared" si="124"/>
        <v/>
      </c>
      <c r="HU62" s="53" t="str">
        <f t="shared" si="124"/>
        <v/>
      </c>
      <c r="HV62" s="53" t="str">
        <f t="shared" si="124"/>
        <v/>
      </c>
      <c r="HW62" s="53" t="str">
        <f t="shared" si="124"/>
        <v/>
      </c>
      <c r="HX62" s="53" t="str">
        <f t="shared" si="124"/>
        <v/>
      </c>
      <c r="HY62" s="53" t="str">
        <f t="shared" si="124"/>
        <v/>
      </c>
      <c r="HZ62" s="53" t="str">
        <f t="shared" si="124"/>
        <v/>
      </c>
      <c r="IA62" s="53" t="str">
        <f t="shared" si="124"/>
        <v/>
      </c>
      <c r="IB62" s="53" t="str">
        <f t="shared" si="124"/>
        <v/>
      </c>
      <c r="IC62" s="53" t="str">
        <f t="shared" si="124"/>
        <v/>
      </c>
      <c r="ID62" s="53" t="str">
        <f t="shared" si="124"/>
        <v/>
      </c>
      <c r="IE62" s="53" t="str">
        <f t="shared" si="124"/>
        <v/>
      </c>
      <c r="IF62" s="53" t="str">
        <f t="shared" si="124"/>
        <v/>
      </c>
      <c r="IG62" s="53" t="str">
        <f t="shared" si="124"/>
        <v/>
      </c>
      <c r="IH62" s="53" t="str">
        <f t="shared" si="124"/>
        <v/>
      </c>
      <c r="II62" s="53" t="str">
        <f t="shared" si="124"/>
        <v/>
      </c>
      <c r="IJ62" s="53" t="str">
        <f t="shared" si="124"/>
        <v/>
      </c>
      <c r="IK62" s="53" t="str">
        <f t="shared" si="124"/>
        <v/>
      </c>
      <c r="IL62" s="53" t="str">
        <f t="shared" si="124"/>
        <v/>
      </c>
      <c r="IM62" s="53" t="str">
        <f t="shared" si="124"/>
        <v/>
      </c>
      <c r="IN62" s="53" t="str">
        <f t="shared" si="124"/>
        <v/>
      </c>
      <c r="IO62" s="53" t="str">
        <f t="shared" si="124"/>
        <v/>
      </c>
      <c r="IP62" s="53" t="str">
        <f t="shared" si="124"/>
        <v/>
      </c>
      <c r="IQ62" s="53" t="str">
        <f t="shared" si="124"/>
        <v/>
      </c>
      <c r="IR62" s="53" t="str">
        <f t="shared" si="124"/>
        <v/>
      </c>
      <c r="IS62" s="53" t="str">
        <f t="shared" si="124"/>
        <v/>
      </c>
      <c r="IT62" s="53" t="str">
        <f t="shared" si="124"/>
        <v/>
      </c>
      <c r="IU62" s="53" t="str">
        <f t="shared" si="124"/>
        <v/>
      </c>
      <c r="IV62" s="53" t="str">
        <f t="shared" si="124"/>
        <v/>
      </c>
      <c r="IW62" s="53" t="str">
        <f t="shared" si="124"/>
        <v/>
      </c>
      <c r="IX62" s="53" t="str">
        <f t="shared" si="124"/>
        <v/>
      </c>
      <c r="IY62" s="53" t="str">
        <f t="shared" si="124"/>
        <v/>
      </c>
      <c r="IZ62" s="53" t="str">
        <f t="shared" si="124"/>
        <v/>
      </c>
      <c r="JA62" s="53" t="str">
        <f t="shared" si="124"/>
        <v/>
      </c>
      <c r="JB62" s="53" t="str">
        <f t="shared" si="124"/>
        <v/>
      </c>
      <c r="JC62" s="53"/>
      <c r="JD62" s="53"/>
    </row>
    <row r="63" spans="2:267" ht="13.5" customHeight="1" x14ac:dyDescent="0.2">
      <c r="C63" s="49" t="s">
        <v>83</v>
      </c>
      <c r="D63" s="170" t="s">
        <v>84</v>
      </c>
      <c r="E63" s="170"/>
      <c r="F63" s="170"/>
      <c r="G63" s="170"/>
      <c r="H63" s="170"/>
      <c r="I63" s="51" t="s">
        <v>65</v>
      </c>
      <c r="K63" s="134" t="str">
        <f t="shared" si="114"/>
        <v>Lв</v>
      </c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4"/>
      <c r="BK63" s="104"/>
      <c r="BL63" s="104"/>
      <c r="BM63" s="104"/>
      <c r="BN63" s="104"/>
      <c r="BO63" s="104"/>
      <c r="BP63" s="104"/>
      <c r="BQ63" s="104"/>
      <c r="BR63" s="104"/>
      <c r="BS63" s="104"/>
      <c r="BT63" s="104"/>
      <c r="BU63" s="104"/>
      <c r="BV63" s="104"/>
      <c r="BW63" s="104"/>
      <c r="BX63" s="104"/>
      <c r="BY63" s="104"/>
      <c r="BZ63" s="104"/>
      <c r="CA63" s="104"/>
      <c r="CB63" s="104"/>
      <c r="CC63" s="104"/>
      <c r="CD63" s="104"/>
      <c r="CE63" s="104"/>
      <c r="CF63" s="104"/>
      <c r="CG63" s="104"/>
      <c r="CH63" s="104"/>
      <c r="CI63" s="104"/>
      <c r="CJ63" s="104"/>
      <c r="CK63" s="104"/>
      <c r="CL63" s="104"/>
      <c r="CM63" s="104"/>
      <c r="CN63" s="104"/>
      <c r="CO63" s="104"/>
      <c r="CP63" s="104"/>
      <c r="CQ63" s="104"/>
      <c r="CR63" s="104"/>
      <c r="CS63" s="104"/>
      <c r="CT63" s="104"/>
      <c r="CU63" s="104"/>
      <c r="CV63" s="104"/>
      <c r="CW63" s="104"/>
      <c r="CX63" s="104"/>
      <c r="CY63" s="104"/>
      <c r="CZ63" s="104"/>
      <c r="DA63" s="104"/>
      <c r="DB63" s="104"/>
      <c r="DC63" s="104"/>
      <c r="DD63" s="104"/>
      <c r="DE63" s="104"/>
      <c r="DF63" s="104"/>
      <c r="DG63" s="104"/>
      <c r="DH63" s="104"/>
      <c r="DI63" s="104"/>
      <c r="DJ63" s="104"/>
      <c r="DK63" s="104"/>
      <c r="DL63" s="104"/>
      <c r="DM63" s="104"/>
      <c r="DN63" s="104"/>
      <c r="DO63" s="104"/>
      <c r="DP63" s="104"/>
      <c r="DQ63" s="104"/>
      <c r="DR63" s="104"/>
      <c r="DS63" s="104"/>
      <c r="DT63" s="104"/>
      <c r="DU63" s="104"/>
      <c r="DV63" s="104"/>
      <c r="DW63" s="104"/>
      <c r="DX63" s="104"/>
      <c r="DY63" s="104"/>
      <c r="DZ63" s="104"/>
      <c r="EA63" s="104"/>
      <c r="EB63" s="104"/>
      <c r="EC63" s="104"/>
      <c r="ED63" s="104"/>
      <c r="EE63" s="104"/>
      <c r="EF63" s="104"/>
      <c r="EG63" s="104"/>
      <c r="EH63" s="104"/>
      <c r="EI63" s="104"/>
      <c r="EJ63" s="104"/>
      <c r="EK63" s="104"/>
      <c r="EL63" s="104"/>
      <c r="EM63" s="104"/>
      <c r="EN63" s="104"/>
      <c r="EO63" s="104"/>
      <c r="EP63" s="104"/>
      <c r="EQ63" s="104"/>
      <c r="ER63" s="104"/>
      <c r="ES63" s="104"/>
      <c r="ET63" s="104"/>
      <c r="EU63" s="104"/>
      <c r="EV63" s="104"/>
      <c r="EW63" s="104"/>
      <c r="EX63" s="104"/>
      <c r="EY63" s="104"/>
      <c r="EZ63" s="104"/>
      <c r="FA63" s="104"/>
      <c r="FB63" s="104"/>
      <c r="FC63" s="104"/>
      <c r="FD63" s="104"/>
      <c r="FE63" s="104"/>
      <c r="FF63" s="104"/>
      <c r="FG63" s="104"/>
      <c r="FH63" s="104"/>
      <c r="FI63" s="104"/>
      <c r="FJ63" s="104"/>
      <c r="FK63" s="104"/>
      <c r="FL63" s="104"/>
      <c r="FM63" s="104"/>
      <c r="FN63" s="104"/>
      <c r="FO63" s="104"/>
      <c r="FP63" s="104"/>
      <c r="FQ63" s="104"/>
      <c r="FR63" s="104"/>
      <c r="FS63" s="104"/>
      <c r="FT63" s="104"/>
      <c r="FU63" s="104"/>
      <c r="FV63" s="104"/>
      <c r="FW63" s="104"/>
      <c r="FX63" s="104"/>
      <c r="FY63" s="104"/>
      <c r="FZ63" s="104"/>
      <c r="GA63" s="104"/>
      <c r="GB63" s="104"/>
      <c r="GC63" s="104"/>
      <c r="GD63" s="104"/>
      <c r="GE63" s="104"/>
      <c r="GF63" s="104"/>
      <c r="GG63" s="104"/>
      <c r="GH63" s="104"/>
      <c r="GI63" s="104"/>
      <c r="GJ63" s="104"/>
      <c r="GK63" s="104"/>
      <c r="GL63" s="104"/>
      <c r="GM63" s="104"/>
      <c r="GN63" s="104"/>
      <c r="GO63" s="104"/>
      <c r="GP63" s="104"/>
      <c r="GQ63" s="104"/>
      <c r="GR63" s="104"/>
      <c r="GS63" s="104"/>
      <c r="GT63" s="104"/>
      <c r="GU63" s="104"/>
      <c r="GV63" s="104"/>
      <c r="GW63" s="104"/>
      <c r="GX63" s="104"/>
      <c r="GY63" s="104"/>
      <c r="GZ63" s="104"/>
      <c r="HA63" s="104"/>
      <c r="HB63" s="104"/>
      <c r="HC63" s="104"/>
      <c r="HD63" s="104"/>
      <c r="HE63" s="104"/>
      <c r="HF63" s="104"/>
      <c r="HG63" s="104"/>
      <c r="HH63" s="104"/>
      <c r="HI63" s="104"/>
      <c r="HJ63" s="104"/>
      <c r="HK63" s="104"/>
      <c r="HL63" s="104"/>
      <c r="HM63" s="104"/>
      <c r="HN63" s="104"/>
      <c r="HO63" s="104"/>
      <c r="HP63" s="104"/>
      <c r="HQ63" s="104"/>
      <c r="HR63" s="104"/>
      <c r="HS63" s="104"/>
      <c r="HT63" s="104"/>
      <c r="HU63" s="104"/>
      <c r="HV63" s="104"/>
      <c r="HW63" s="104"/>
      <c r="HX63" s="104"/>
      <c r="HY63" s="104"/>
      <c r="HZ63" s="104"/>
      <c r="IA63" s="104"/>
      <c r="IB63" s="104"/>
      <c r="IC63" s="104"/>
      <c r="ID63" s="104"/>
      <c r="IE63" s="104"/>
      <c r="IF63" s="104"/>
      <c r="IG63" s="104"/>
      <c r="IH63" s="104"/>
      <c r="II63" s="104"/>
      <c r="IJ63" s="104"/>
      <c r="IK63" s="104"/>
      <c r="IL63" s="104"/>
      <c r="IM63" s="104"/>
      <c r="IN63" s="104"/>
      <c r="IO63" s="104"/>
      <c r="IP63" s="104"/>
      <c r="IQ63" s="104"/>
      <c r="IR63" s="104"/>
      <c r="IS63" s="104"/>
      <c r="IT63" s="104"/>
      <c r="IU63" s="104"/>
      <c r="IV63" s="104"/>
      <c r="IW63" s="104"/>
      <c r="IX63" s="104"/>
      <c r="IY63" s="104"/>
      <c r="IZ63" s="104"/>
      <c r="JA63" s="104"/>
      <c r="JB63" s="104"/>
      <c r="JC63" s="104"/>
      <c r="JD63" s="104"/>
    </row>
    <row r="64" spans="2:267" ht="12" customHeight="1" x14ac:dyDescent="0.2">
      <c r="B64" s="65"/>
      <c r="C64" s="49" t="s">
        <v>69</v>
      </c>
      <c r="D64" s="170" t="s">
        <v>85</v>
      </c>
      <c r="E64" s="170"/>
      <c r="F64" s="170"/>
      <c r="G64" s="170"/>
      <c r="H64" s="170"/>
      <c r="I64" s="51" t="s">
        <v>86</v>
      </c>
      <c r="K64" s="24" t="str">
        <f t="shared" si="114"/>
        <v>S</v>
      </c>
      <c r="L64" s="29" t="str">
        <f>IF(L59&lt;&gt;"",IF(L52="","Не задана площадь",L52),"")</f>
        <v/>
      </c>
      <c r="M64" s="29" t="str">
        <f t="shared" ref="M64:O64" si="125">IF(M59&lt;&gt;"",IF(M52="","Не задана площадь",M52),"")</f>
        <v/>
      </c>
      <c r="N64" s="29" t="str">
        <f t="shared" si="125"/>
        <v/>
      </c>
      <c r="O64" s="29" t="str">
        <f t="shared" si="125"/>
        <v/>
      </c>
      <c r="P64" s="29" t="str">
        <f t="shared" ref="P64:CA64" si="126">IF(P59&lt;&gt;"",IF(P52="","Не задана площадь",P52),"")</f>
        <v/>
      </c>
      <c r="Q64" s="29" t="str">
        <f t="shared" si="126"/>
        <v/>
      </c>
      <c r="R64" s="29" t="str">
        <f t="shared" si="126"/>
        <v/>
      </c>
      <c r="S64" s="29" t="str">
        <f t="shared" si="126"/>
        <v/>
      </c>
      <c r="T64" s="29" t="str">
        <f t="shared" si="126"/>
        <v/>
      </c>
      <c r="U64" s="29" t="str">
        <f t="shared" si="126"/>
        <v/>
      </c>
      <c r="V64" s="29" t="str">
        <f t="shared" si="126"/>
        <v/>
      </c>
      <c r="W64" s="29" t="str">
        <f t="shared" si="126"/>
        <v/>
      </c>
      <c r="X64" s="29" t="str">
        <f t="shared" si="126"/>
        <v/>
      </c>
      <c r="Y64" s="29" t="str">
        <f t="shared" si="126"/>
        <v/>
      </c>
      <c r="Z64" s="29" t="str">
        <f t="shared" si="126"/>
        <v/>
      </c>
      <c r="AA64" s="29" t="str">
        <f t="shared" si="126"/>
        <v/>
      </c>
      <c r="AB64" s="29" t="str">
        <f t="shared" si="126"/>
        <v/>
      </c>
      <c r="AC64" s="29" t="str">
        <f t="shared" si="126"/>
        <v/>
      </c>
      <c r="AD64" s="29" t="str">
        <f t="shared" si="126"/>
        <v/>
      </c>
      <c r="AE64" s="29" t="str">
        <f t="shared" si="126"/>
        <v/>
      </c>
      <c r="AF64" s="29" t="str">
        <f t="shared" si="126"/>
        <v/>
      </c>
      <c r="AG64" s="29" t="str">
        <f t="shared" si="126"/>
        <v/>
      </c>
      <c r="AH64" s="29" t="str">
        <f t="shared" si="126"/>
        <v/>
      </c>
      <c r="AI64" s="29" t="str">
        <f t="shared" si="126"/>
        <v/>
      </c>
      <c r="AJ64" s="29" t="str">
        <f t="shared" si="126"/>
        <v/>
      </c>
      <c r="AK64" s="29" t="str">
        <f t="shared" si="126"/>
        <v/>
      </c>
      <c r="AL64" s="29" t="str">
        <f t="shared" si="126"/>
        <v/>
      </c>
      <c r="AM64" s="29" t="str">
        <f t="shared" si="126"/>
        <v/>
      </c>
      <c r="AN64" s="29" t="str">
        <f t="shared" si="126"/>
        <v/>
      </c>
      <c r="AO64" s="29" t="str">
        <f t="shared" si="126"/>
        <v/>
      </c>
      <c r="AP64" s="29" t="str">
        <f t="shared" si="126"/>
        <v/>
      </c>
      <c r="AQ64" s="29" t="str">
        <f t="shared" si="126"/>
        <v/>
      </c>
      <c r="AR64" s="29" t="str">
        <f t="shared" si="126"/>
        <v/>
      </c>
      <c r="AS64" s="29" t="str">
        <f t="shared" si="126"/>
        <v/>
      </c>
      <c r="AT64" s="29" t="str">
        <f t="shared" si="126"/>
        <v/>
      </c>
      <c r="AU64" s="29" t="str">
        <f t="shared" si="126"/>
        <v/>
      </c>
      <c r="AV64" s="29" t="str">
        <f t="shared" si="126"/>
        <v/>
      </c>
      <c r="AW64" s="29" t="str">
        <f t="shared" si="126"/>
        <v/>
      </c>
      <c r="AX64" s="29" t="str">
        <f t="shared" si="126"/>
        <v/>
      </c>
      <c r="AY64" s="29" t="str">
        <f t="shared" si="126"/>
        <v/>
      </c>
      <c r="AZ64" s="29" t="str">
        <f t="shared" si="126"/>
        <v/>
      </c>
      <c r="BA64" s="29" t="str">
        <f t="shared" si="126"/>
        <v/>
      </c>
      <c r="BB64" s="29" t="str">
        <f t="shared" si="126"/>
        <v/>
      </c>
      <c r="BC64" s="29" t="str">
        <f t="shared" si="126"/>
        <v/>
      </c>
      <c r="BD64" s="29" t="str">
        <f t="shared" si="126"/>
        <v/>
      </c>
      <c r="BE64" s="29" t="str">
        <f t="shared" si="126"/>
        <v/>
      </c>
      <c r="BF64" s="29" t="str">
        <f t="shared" si="126"/>
        <v/>
      </c>
      <c r="BG64" s="29" t="str">
        <f t="shared" si="126"/>
        <v/>
      </c>
      <c r="BH64" s="29" t="str">
        <f t="shared" si="126"/>
        <v/>
      </c>
      <c r="BI64" s="29" t="str">
        <f t="shared" si="126"/>
        <v/>
      </c>
      <c r="BJ64" s="29" t="str">
        <f t="shared" si="126"/>
        <v/>
      </c>
      <c r="BK64" s="29" t="str">
        <f t="shared" si="126"/>
        <v/>
      </c>
      <c r="BL64" s="29" t="str">
        <f t="shared" si="126"/>
        <v/>
      </c>
      <c r="BM64" s="29" t="str">
        <f t="shared" si="126"/>
        <v/>
      </c>
      <c r="BN64" s="29" t="str">
        <f t="shared" si="126"/>
        <v/>
      </c>
      <c r="BO64" s="29" t="str">
        <f t="shared" si="126"/>
        <v/>
      </c>
      <c r="BP64" s="29" t="str">
        <f t="shared" si="126"/>
        <v/>
      </c>
      <c r="BQ64" s="29" t="str">
        <f t="shared" si="126"/>
        <v/>
      </c>
      <c r="BR64" s="29" t="str">
        <f t="shared" si="126"/>
        <v/>
      </c>
      <c r="BS64" s="29" t="str">
        <f t="shared" si="126"/>
        <v/>
      </c>
      <c r="BT64" s="29" t="str">
        <f t="shared" si="126"/>
        <v/>
      </c>
      <c r="BU64" s="29" t="str">
        <f t="shared" si="126"/>
        <v/>
      </c>
      <c r="BV64" s="29" t="str">
        <f t="shared" si="126"/>
        <v/>
      </c>
      <c r="BW64" s="29" t="str">
        <f t="shared" si="126"/>
        <v/>
      </c>
      <c r="BX64" s="29" t="str">
        <f t="shared" si="126"/>
        <v/>
      </c>
      <c r="BY64" s="29" t="str">
        <f t="shared" si="126"/>
        <v/>
      </c>
      <c r="BZ64" s="29" t="str">
        <f t="shared" si="126"/>
        <v/>
      </c>
      <c r="CA64" s="29" t="str">
        <f t="shared" si="126"/>
        <v/>
      </c>
      <c r="CB64" s="29" t="str">
        <f t="shared" ref="CB64:EM64" si="127">IF(CB59&lt;&gt;"",IF(CB52="","Не задана площадь",CB52),"")</f>
        <v/>
      </c>
      <c r="CC64" s="29" t="str">
        <f t="shared" si="127"/>
        <v/>
      </c>
      <c r="CD64" s="29" t="str">
        <f t="shared" si="127"/>
        <v/>
      </c>
      <c r="CE64" s="29" t="str">
        <f t="shared" si="127"/>
        <v/>
      </c>
      <c r="CF64" s="29" t="str">
        <f t="shared" si="127"/>
        <v/>
      </c>
      <c r="CG64" s="29" t="str">
        <f t="shared" si="127"/>
        <v/>
      </c>
      <c r="CH64" s="29" t="str">
        <f t="shared" si="127"/>
        <v/>
      </c>
      <c r="CI64" s="29" t="str">
        <f t="shared" si="127"/>
        <v/>
      </c>
      <c r="CJ64" s="29" t="str">
        <f t="shared" si="127"/>
        <v/>
      </c>
      <c r="CK64" s="29" t="str">
        <f t="shared" si="127"/>
        <v/>
      </c>
      <c r="CL64" s="29" t="str">
        <f t="shared" si="127"/>
        <v/>
      </c>
      <c r="CM64" s="29" t="str">
        <f t="shared" si="127"/>
        <v/>
      </c>
      <c r="CN64" s="29" t="str">
        <f t="shared" si="127"/>
        <v/>
      </c>
      <c r="CO64" s="29" t="str">
        <f t="shared" si="127"/>
        <v/>
      </c>
      <c r="CP64" s="29" t="str">
        <f t="shared" si="127"/>
        <v/>
      </c>
      <c r="CQ64" s="29" t="str">
        <f t="shared" si="127"/>
        <v/>
      </c>
      <c r="CR64" s="29" t="str">
        <f t="shared" si="127"/>
        <v/>
      </c>
      <c r="CS64" s="29" t="str">
        <f t="shared" si="127"/>
        <v/>
      </c>
      <c r="CT64" s="29" t="str">
        <f t="shared" si="127"/>
        <v/>
      </c>
      <c r="CU64" s="29" t="str">
        <f t="shared" si="127"/>
        <v/>
      </c>
      <c r="CV64" s="29" t="str">
        <f t="shared" si="127"/>
        <v/>
      </c>
      <c r="CW64" s="29" t="str">
        <f t="shared" si="127"/>
        <v/>
      </c>
      <c r="CX64" s="29" t="str">
        <f t="shared" si="127"/>
        <v/>
      </c>
      <c r="CY64" s="29" t="str">
        <f t="shared" si="127"/>
        <v/>
      </c>
      <c r="CZ64" s="29" t="str">
        <f t="shared" si="127"/>
        <v/>
      </c>
      <c r="DA64" s="29" t="str">
        <f t="shared" si="127"/>
        <v/>
      </c>
      <c r="DB64" s="29" t="str">
        <f t="shared" si="127"/>
        <v/>
      </c>
      <c r="DC64" s="29" t="str">
        <f t="shared" si="127"/>
        <v/>
      </c>
      <c r="DD64" s="29" t="str">
        <f t="shared" si="127"/>
        <v/>
      </c>
      <c r="DE64" s="29" t="str">
        <f t="shared" si="127"/>
        <v/>
      </c>
      <c r="DF64" s="29" t="str">
        <f t="shared" si="127"/>
        <v/>
      </c>
      <c r="DG64" s="29" t="str">
        <f t="shared" si="127"/>
        <v/>
      </c>
      <c r="DH64" s="29" t="str">
        <f t="shared" si="127"/>
        <v/>
      </c>
      <c r="DI64" s="29" t="str">
        <f t="shared" si="127"/>
        <v/>
      </c>
      <c r="DJ64" s="29" t="str">
        <f t="shared" si="127"/>
        <v/>
      </c>
      <c r="DK64" s="29" t="str">
        <f t="shared" si="127"/>
        <v/>
      </c>
      <c r="DL64" s="29" t="str">
        <f t="shared" si="127"/>
        <v/>
      </c>
      <c r="DM64" s="29" t="str">
        <f t="shared" si="127"/>
        <v/>
      </c>
      <c r="DN64" s="29" t="str">
        <f t="shared" si="127"/>
        <v/>
      </c>
      <c r="DO64" s="29" t="str">
        <f t="shared" si="127"/>
        <v/>
      </c>
      <c r="DP64" s="29" t="str">
        <f t="shared" si="127"/>
        <v/>
      </c>
      <c r="DQ64" s="29" t="str">
        <f t="shared" si="127"/>
        <v/>
      </c>
      <c r="DR64" s="29" t="str">
        <f t="shared" si="127"/>
        <v/>
      </c>
      <c r="DS64" s="29" t="str">
        <f t="shared" si="127"/>
        <v/>
      </c>
      <c r="DT64" s="29" t="str">
        <f t="shared" si="127"/>
        <v/>
      </c>
      <c r="DU64" s="29" t="str">
        <f t="shared" si="127"/>
        <v/>
      </c>
      <c r="DV64" s="29" t="str">
        <f t="shared" si="127"/>
        <v/>
      </c>
      <c r="DW64" s="29" t="str">
        <f t="shared" si="127"/>
        <v/>
      </c>
      <c r="DX64" s="29" t="str">
        <f t="shared" si="127"/>
        <v/>
      </c>
      <c r="DY64" s="29" t="str">
        <f t="shared" si="127"/>
        <v/>
      </c>
      <c r="DZ64" s="29" t="str">
        <f t="shared" si="127"/>
        <v/>
      </c>
      <c r="EA64" s="29" t="str">
        <f t="shared" si="127"/>
        <v/>
      </c>
      <c r="EB64" s="29" t="str">
        <f t="shared" si="127"/>
        <v/>
      </c>
      <c r="EC64" s="29" t="str">
        <f t="shared" si="127"/>
        <v/>
      </c>
      <c r="ED64" s="29" t="str">
        <f t="shared" si="127"/>
        <v/>
      </c>
      <c r="EE64" s="29" t="str">
        <f t="shared" si="127"/>
        <v/>
      </c>
      <c r="EF64" s="29" t="str">
        <f t="shared" si="127"/>
        <v/>
      </c>
      <c r="EG64" s="29" t="str">
        <f t="shared" si="127"/>
        <v/>
      </c>
      <c r="EH64" s="29" t="str">
        <f t="shared" si="127"/>
        <v/>
      </c>
      <c r="EI64" s="29" t="str">
        <f t="shared" si="127"/>
        <v/>
      </c>
      <c r="EJ64" s="29" t="str">
        <f t="shared" si="127"/>
        <v/>
      </c>
      <c r="EK64" s="29" t="str">
        <f t="shared" si="127"/>
        <v/>
      </c>
      <c r="EL64" s="29" t="str">
        <f t="shared" si="127"/>
        <v/>
      </c>
      <c r="EM64" s="29" t="str">
        <f t="shared" si="127"/>
        <v/>
      </c>
      <c r="EN64" s="29" t="str">
        <f t="shared" ref="EN64:GY64" si="128">IF(EN59&lt;&gt;"",IF(EN52="","Не задана площадь",EN52),"")</f>
        <v/>
      </c>
      <c r="EO64" s="29" t="str">
        <f t="shared" si="128"/>
        <v/>
      </c>
      <c r="EP64" s="29" t="str">
        <f t="shared" si="128"/>
        <v/>
      </c>
      <c r="EQ64" s="29" t="str">
        <f t="shared" si="128"/>
        <v/>
      </c>
      <c r="ER64" s="29" t="str">
        <f t="shared" si="128"/>
        <v/>
      </c>
      <c r="ES64" s="29" t="str">
        <f t="shared" si="128"/>
        <v/>
      </c>
      <c r="ET64" s="29" t="str">
        <f t="shared" si="128"/>
        <v/>
      </c>
      <c r="EU64" s="29" t="str">
        <f t="shared" si="128"/>
        <v/>
      </c>
      <c r="EV64" s="29" t="str">
        <f t="shared" si="128"/>
        <v/>
      </c>
      <c r="EW64" s="29" t="str">
        <f t="shared" si="128"/>
        <v/>
      </c>
      <c r="EX64" s="29" t="str">
        <f t="shared" si="128"/>
        <v/>
      </c>
      <c r="EY64" s="29" t="str">
        <f t="shared" si="128"/>
        <v/>
      </c>
      <c r="EZ64" s="29" t="str">
        <f t="shared" si="128"/>
        <v/>
      </c>
      <c r="FA64" s="29" t="str">
        <f t="shared" si="128"/>
        <v/>
      </c>
      <c r="FB64" s="29" t="str">
        <f t="shared" si="128"/>
        <v/>
      </c>
      <c r="FC64" s="29" t="str">
        <f t="shared" si="128"/>
        <v/>
      </c>
      <c r="FD64" s="29" t="str">
        <f t="shared" si="128"/>
        <v/>
      </c>
      <c r="FE64" s="29" t="str">
        <f t="shared" si="128"/>
        <v/>
      </c>
      <c r="FF64" s="29" t="str">
        <f t="shared" si="128"/>
        <v/>
      </c>
      <c r="FG64" s="29" t="str">
        <f t="shared" si="128"/>
        <v/>
      </c>
      <c r="FH64" s="29" t="str">
        <f t="shared" si="128"/>
        <v/>
      </c>
      <c r="FI64" s="29" t="str">
        <f t="shared" si="128"/>
        <v/>
      </c>
      <c r="FJ64" s="29" t="str">
        <f t="shared" si="128"/>
        <v/>
      </c>
      <c r="FK64" s="29" t="str">
        <f t="shared" si="128"/>
        <v/>
      </c>
      <c r="FL64" s="29" t="str">
        <f t="shared" si="128"/>
        <v/>
      </c>
      <c r="FM64" s="29" t="str">
        <f t="shared" si="128"/>
        <v/>
      </c>
      <c r="FN64" s="29" t="str">
        <f t="shared" si="128"/>
        <v/>
      </c>
      <c r="FO64" s="29" t="str">
        <f t="shared" si="128"/>
        <v/>
      </c>
      <c r="FP64" s="29" t="str">
        <f t="shared" si="128"/>
        <v/>
      </c>
      <c r="FQ64" s="29" t="str">
        <f t="shared" si="128"/>
        <v/>
      </c>
      <c r="FR64" s="29" t="str">
        <f t="shared" si="128"/>
        <v/>
      </c>
      <c r="FS64" s="29" t="str">
        <f t="shared" si="128"/>
        <v/>
      </c>
      <c r="FT64" s="29" t="str">
        <f t="shared" si="128"/>
        <v/>
      </c>
      <c r="FU64" s="29" t="str">
        <f t="shared" si="128"/>
        <v/>
      </c>
      <c r="FV64" s="29" t="str">
        <f t="shared" si="128"/>
        <v/>
      </c>
      <c r="FW64" s="29" t="str">
        <f t="shared" si="128"/>
        <v/>
      </c>
      <c r="FX64" s="29" t="str">
        <f t="shared" si="128"/>
        <v/>
      </c>
      <c r="FY64" s="29" t="str">
        <f t="shared" si="128"/>
        <v/>
      </c>
      <c r="FZ64" s="29" t="str">
        <f t="shared" si="128"/>
        <v/>
      </c>
      <c r="GA64" s="29" t="str">
        <f t="shared" si="128"/>
        <v/>
      </c>
      <c r="GB64" s="29" t="str">
        <f t="shared" si="128"/>
        <v/>
      </c>
      <c r="GC64" s="29" t="str">
        <f t="shared" si="128"/>
        <v/>
      </c>
      <c r="GD64" s="29" t="str">
        <f t="shared" si="128"/>
        <v/>
      </c>
      <c r="GE64" s="29" t="str">
        <f t="shared" si="128"/>
        <v/>
      </c>
      <c r="GF64" s="29" t="str">
        <f t="shared" si="128"/>
        <v/>
      </c>
      <c r="GG64" s="29" t="str">
        <f t="shared" si="128"/>
        <v/>
      </c>
      <c r="GH64" s="29" t="str">
        <f t="shared" si="128"/>
        <v/>
      </c>
      <c r="GI64" s="29" t="str">
        <f t="shared" si="128"/>
        <v/>
      </c>
      <c r="GJ64" s="29" t="str">
        <f t="shared" si="128"/>
        <v/>
      </c>
      <c r="GK64" s="29" t="str">
        <f t="shared" si="128"/>
        <v/>
      </c>
      <c r="GL64" s="29" t="str">
        <f t="shared" si="128"/>
        <v/>
      </c>
      <c r="GM64" s="29" t="str">
        <f t="shared" si="128"/>
        <v/>
      </c>
      <c r="GN64" s="29" t="str">
        <f t="shared" si="128"/>
        <v/>
      </c>
      <c r="GO64" s="29" t="str">
        <f t="shared" si="128"/>
        <v/>
      </c>
      <c r="GP64" s="29" t="str">
        <f t="shared" si="128"/>
        <v/>
      </c>
      <c r="GQ64" s="29" t="str">
        <f t="shared" si="128"/>
        <v/>
      </c>
      <c r="GR64" s="29" t="str">
        <f t="shared" si="128"/>
        <v/>
      </c>
      <c r="GS64" s="29" t="str">
        <f t="shared" si="128"/>
        <v/>
      </c>
      <c r="GT64" s="29" t="str">
        <f t="shared" si="128"/>
        <v/>
      </c>
      <c r="GU64" s="29" t="str">
        <f t="shared" si="128"/>
        <v/>
      </c>
      <c r="GV64" s="29" t="str">
        <f t="shared" si="128"/>
        <v/>
      </c>
      <c r="GW64" s="29" t="str">
        <f t="shared" si="128"/>
        <v/>
      </c>
      <c r="GX64" s="29" t="str">
        <f t="shared" si="128"/>
        <v/>
      </c>
      <c r="GY64" s="29" t="str">
        <f t="shared" si="128"/>
        <v/>
      </c>
      <c r="GZ64" s="29" t="str">
        <f t="shared" ref="GZ64:JB64" si="129">IF(GZ59&lt;&gt;"",IF(GZ52="","Не задана площадь",GZ52),"")</f>
        <v/>
      </c>
      <c r="HA64" s="29" t="str">
        <f t="shared" si="129"/>
        <v/>
      </c>
      <c r="HB64" s="29" t="str">
        <f t="shared" si="129"/>
        <v/>
      </c>
      <c r="HC64" s="29" t="str">
        <f t="shared" si="129"/>
        <v/>
      </c>
      <c r="HD64" s="29" t="str">
        <f t="shared" si="129"/>
        <v/>
      </c>
      <c r="HE64" s="29" t="str">
        <f t="shared" si="129"/>
        <v/>
      </c>
      <c r="HF64" s="29" t="str">
        <f t="shared" si="129"/>
        <v/>
      </c>
      <c r="HG64" s="29" t="str">
        <f t="shared" si="129"/>
        <v/>
      </c>
      <c r="HH64" s="29" t="str">
        <f t="shared" si="129"/>
        <v/>
      </c>
      <c r="HI64" s="29" t="str">
        <f t="shared" si="129"/>
        <v/>
      </c>
      <c r="HJ64" s="29" t="str">
        <f t="shared" si="129"/>
        <v/>
      </c>
      <c r="HK64" s="29" t="str">
        <f t="shared" si="129"/>
        <v/>
      </c>
      <c r="HL64" s="29" t="str">
        <f t="shared" si="129"/>
        <v/>
      </c>
      <c r="HM64" s="29" t="str">
        <f t="shared" si="129"/>
        <v/>
      </c>
      <c r="HN64" s="29" t="str">
        <f t="shared" si="129"/>
        <v/>
      </c>
      <c r="HO64" s="29" t="str">
        <f t="shared" si="129"/>
        <v/>
      </c>
      <c r="HP64" s="29" t="str">
        <f t="shared" si="129"/>
        <v/>
      </c>
      <c r="HQ64" s="29" t="str">
        <f t="shared" si="129"/>
        <v/>
      </c>
      <c r="HR64" s="29" t="str">
        <f t="shared" si="129"/>
        <v/>
      </c>
      <c r="HS64" s="29" t="str">
        <f t="shared" si="129"/>
        <v/>
      </c>
      <c r="HT64" s="29" t="str">
        <f t="shared" si="129"/>
        <v/>
      </c>
      <c r="HU64" s="29" t="str">
        <f t="shared" si="129"/>
        <v/>
      </c>
      <c r="HV64" s="29" t="str">
        <f t="shared" si="129"/>
        <v/>
      </c>
      <c r="HW64" s="29" t="str">
        <f t="shared" si="129"/>
        <v/>
      </c>
      <c r="HX64" s="29" t="str">
        <f t="shared" si="129"/>
        <v/>
      </c>
      <c r="HY64" s="29" t="str">
        <f t="shared" si="129"/>
        <v/>
      </c>
      <c r="HZ64" s="29" t="str">
        <f t="shared" si="129"/>
        <v/>
      </c>
      <c r="IA64" s="29" t="str">
        <f t="shared" si="129"/>
        <v/>
      </c>
      <c r="IB64" s="29" t="str">
        <f t="shared" si="129"/>
        <v/>
      </c>
      <c r="IC64" s="29" t="str">
        <f t="shared" si="129"/>
        <v/>
      </c>
      <c r="ID64" s="29" t="str">
        <f t="shared" si="129"/>
        <v/>
      </c>
      <c r="IE64" s="29" t="str">
        <f t="shared" si="129"/>
        <v/>
      </c>
      <c r="IF64" s="29" t="str">
        <f t="shared" si="129"/>
        <v/>
      </c>
      <c r="IG64" s="29" t="str">
        <f t="shared" si="129"/>
        <v/>
      </c>
      <c r="IH64" s="29" t="str">
        <f t="shared" si="129"/>
        <v/>
      </c>
      <c r="II64" s="29" t="str">
        <f t="shared" si="129"/>
        <v/>
      </c>
      <c r="IJ64" s="29" t="str">
        <f t="shared" si="129"/>
        <v/>
      </c>
      <c r="IK64" s="29" t="str">
        <f t="shared" si="129"/>
        <v/>
      </c>
      <c r="IL64" s="29" t="str">
        <f t="shared" si="129"/>
        <v/>
      </c>
      <c r="IM64" s="29" t="str">
        <f t="shared" si="129"/>
        <v/>
      </c>
      <c r="IN64" s="29" t="str">
        <f t="shared" si="129"/>
        <v/>
      </c>
      <c r="IO64" s="29" t="str">
        <f t="shared" si="129"/>
        <v/>
      </c>
      <c r="IP64" s="29" t="str">
        <f t="shared" si="129"/>
        <v/>
      </c>
      <c r="IQ64" s="29" t="str">
        <f t="shared" si="129"/>
        <v/>
      </c>
      <c r="IR64" s="29" t="str">
        <f t="shared" si="129"/>
        <v/>
      </c>
      <c r="IS64" s="29" t="str">
        <f t="shared" si="129"/>
        <v/>
      </c>
      <c r="IT64" s="29" t="str">
        <f t="shared" si="129"/>
        <v/>
      </c>
      <c r="IU64" s="29" t="str">
        <f t="shared" si="129"/>
        <v/>
      </c>
      <c r="IV64" s="29" t="str">
        <f t="shared" si="129"/>
        <v/>
      </c>
      <c r="IW64" s="29" t="str">
        <f t="shared" si="129"/>
        <v/>
      </c>
      <c r="IX64" s="29" t="str">
        <f t="shared" si="129"/>
        <v/>
      </c>
      <c r="IY64" s="29" t="str">
        <f t="shared" si="129"/>
        <v/>
      </c>
      <c r="IZ64" s="29" t="str">
        <f t="shared" si="129"/>
        <v/>
      </c>
      <c r="JA64" s="29" t="str">
        <f t="shared" si="129"/>
        <v/>
      </c>
      <c r="JB64" s="29" t="str">
        <f t="shared" si="129"/>
        <v/>
      </c>
      <c r="JC64" s="29"/>
      <c r="JD64" s="29"/>
    </row>
    <row r="65" spans="2:264" ht="13.5" customHeight="1" x14ac:dyDescent="0.2">
      <c r="B65" s="65"/>
      <c r="C65" s="49" t="s">
        <v>87</v>
      </c>
      <c r="D65" s="170" t="s">
        <v>88</v>
      </c>
      <c r="E65" s="170"/>
      <c r="F65" s="170"/>
      <c r="G65" s="170"/>
      <c r="H65" s="170"/>
      <c r="I65" s="51" t="s">
        <v>89</v>
      </c>
      <c r="K65" s="134" t="str">
        <f t="shared" si="114"/>
        <v>Aвв</v>
      </c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04"/>
      <c r="BX65" s="104"/>
      <c r="BY65" s="104"/>
      <c r="BZ65" s="104"/>
      <c r="CA65" s="104"/>
      <c r="CB65" s="104"/>
      <c r="CC65" s="104"/>
      <c r="CD65" s="104"/>
      <c r="CE65" s="104"/>
      <c r="CF65" s="104"/>
      <c r="CG65" s="104"/>
      <c r="CH65" s="104"/>
      <c r="CI65" s="104"/>
      <c r="CJ65" s="104"/>
      <c r="CK65" s="104"/>
      <c r="CL65" s="104"/>
      <c r="CM65" s="104"/>
      <c r="CN65" s="104"/>
      <c r="CO65" s="104"/>
      <c r="CP65" s="104"/>
      <c r="CQ65" s="104"/>
      <c r="CR65" s="104"/>
      <c r="CS65" s="104"/>
      <c r="CT65" s="104"/>
      <c r="CU65" s="104"/>
      <c r="CV65" s="104"/>
      <c r="CW65" s="104"/>
      <c r="CX65" s="104"/>
      <c r="CY65" s="104"/>
      <c r="CZ65" s="104"/>
      <c r="DA65" s="104"/>
      <c r="DB65" s="104"/>
      <c r="DC65" s="104"/>
      <c r="DD65" s="104"/>
      <c r="DE65" s="104"/>
      <c r="DF65" s="104"/>
      <c r="DG65" s="104"/>
      <c r="DH65" s="104"/>
      <c r="DI65" s="104"/>
      <c r="DJ65" s="104"/>
      <c r="DK65" s="104"/>
      <c r="DL65" s="104"/>
      <c r="DM65" s="104"/>
      <c r="DN65" s="104"/>
      <c r="DO65" s="104"/>
      <c r="DP65" s="104"/>
      <c r="DQ65" s="104"/>
      <c r="DR65" s="104"/>
      <c r="DS65" s="104"/>
      <c r="DT65" s="104"/>
      <c r="DU65" s="104"/>
      <c r="DV65" s="104"/>
      <c r="DW65" s="104"/>
      <c r="DX65" s="104"/>
      <c r="DY65" s="104"/>
      <c r="DZ65" s="104"/>
      <c r="EA65" s="104"/>
      <c r="EB65" s="104"/>
      <c r="EC65" s="104"/>
      <c r="ED65" s="104"/>
      <c r="EE65" s="104"/>
      <c r="EF65" s="104"/>
      <c r="EG65" s="104"/>
      <c r="EH65" s="104"/>
      <c r="EI65" s="104"/>
      <c r="EJ65" s="104"/>
      <c r="EK65" s="104"/>
      <c r="EL65" s="104"/>
      <c r="EM65" s="104"/>
      <c r="EN65" s="104"/>
      <c r="EO65" s="104"/>
      <c r="EP65" s="104"/>
      <c r="EQ65" s="104"/>
      <c r="ER65" s="104"/>
      <c r="ES65" s="104"/>
      <c r="ET65" s="104"/>
      <c r="EU65" s="104"/>
      <c r="EV65" s="104"/>
      <c r="EW65" s="104"/>
      <c r="EX65" s="104"/>
      <c r="EY65" s="104"/>
      <c r="EZ65" s="104"/>
      <c r="FA65" s="104"/>
      <c r="FB65" s="104"/>
      <c r="FC65" s="104"/>
      <c r="FD65" s="104"/>
      <c r="FE65" s="104"/>
      <c r="FF65" s="104"/>
      <c r="FG65" s="104"/>
      <c r="FH65" s="104"/>
      <c r="FI65" s="104"/>
      <c r="FJ65" s="104"/>
      <c r="FK65" s="104"/>
      <c r="FL65" s="104"/>
      <c r="FM65" s="104"/>
      <c r="FN65" s="104"/>
      <c r="FO65" s="104"/>
      <c r="FP65" s="104"/>
      <c r="FQ65" s="104"/>
      <c r="FR65" s="104"/>
      <c r="FS65" s="104"/>
      <c r="FT65" s="104"/>
      <c r="FU65" s="104"/>
      <c r="FV65" s="104"/>
      <c r="FW65" s="104"/>
      <c r="FX65" s="104"/>
      <c r="FY65" s="104"/>
      <c r="FZ65" s="104"/>
      <c r="GA65" s="104"/>
      <c r="GB65" s="104"/>
      <c r="GC65" s="104"/>
      <c r="GD65" s="104"/>
      <c r="GE65" s="104"/>
      <c r="GF65" s="104"/>
      <c r="GG65" s="104"/>
      <c r="GH65" s="104"/>
      <c r="GI65" s="104"/>
      <c r="GJ65" s="104"/>
      <c r="GK65" s="104"/>
      <c r="GL65" s="104"/>
      <c r="GM65" s="104"/>
      <c r="GN65" s="104"/>
      <c r="GO65" s="104"/>
      <c r="GP65" s="104"/>
      <c r="GQ65" s="104"/>
      <c r="GR65" s="104"/>
      <c r="GS65" s="104"/>
      <c r="GT65" s="104"/>
      <c r="GU65" s="104"/>
      <c r="GV65" s="104"/>
      <c r="GW65" s="104"/>
      <c r="GX65" s="104"/>
      <c r="GY65" s="104"/>
      <c r="GZ65" s="104"/>
      <c r="HA65" s="104"/>
      <c r="HB65" s="104"/>
      <c r="HC65" s="104"/>
      <c r="HD65" s="104"/>
      <c r="HE65" s="104"/>
      <c r="HF65" s="104"/>
      <c r="HG65" s="104"/>
      <c r="HH65" s="104"/>
      <c r="HI65" s="104"/>
      <c r="HJ65" s="104"/>
      <c r="HK65" s="104"/>
      <c r="HL65" s="104"/>
      <c r="HM65" s="104"/>
      <c r="HN65" s="104"/>
      <c r="HO65" s="104"/>
      <c r="HP65" s="104"/>
      <c r="HQ65" s="104"/>
      <c r="HR65" s="104"/>
      <c r="HS65" s="104"/>
      <c r="HT65" s="104"/>
      <c r="HU65" s="104"/>
      <c r="HV65" s="104"/>
      <c r="HW65" s="104"/>
      <c r="HX65" s="104"/>
      <c r="HY65" s="104"/>
      <c r="HZ65" s="104"/>
      <c r="IA65" s="104"/>
      <c r="IB65" s="104"/>
      <c r="IC65" s="104"/>
      <c r="ID65" s="104"/>
      <c r="IE65" s="104"/>
      <c r="IF65" s="104"/>
      <c r="IG65" s="104"/>
      <c r="IH65" s="104"/>
      <c r="II65" s="104"/>
      <c r="IJ65" s="104"/>
      <c r="IK65" s="104"/>
      <c r="IL65" s="104"/>
      <c r="IM65" s="104"/>
      <c r="IN65" s="104"/>
      <c r="IO65" s="104"/>
      <c r="IP65" s="104"/>
      <c r="IQ65" s="104"/>
      <c r="IR65" s="104"/>
      <c r="IS65" s="104"/>
      <c r="IT65" s="104"/>
      <c r="IU65" s="104"/>
      <c r="IV65" s="104"/>
      <c r="IW65" s="104"/>
      <c r="IX65" s="104"/>
      <c r="IY65" s="104"/>
      <c r="IZ65" s="104"/>
      <c r="JA65" s="104"/>
      <c r="JB65" s="104"/>
      <c r="JC65" s="104"/>
      <c r="JD65" s="104"/>
    </row>
    <row r="66" spans="2:264" ht="12" customHeight="1" x14ac:dyDescent="0.2">
      <c r="B66" s="65"/>
      <c r="C66" s="49" t="s">
        <v>90</v>
      </c>
      <c r="D66" s="170" t="s">
        <v>91</v>
      </c>
      <c r="E66" s="170"/>
      <c r="F66" s="170"/>
      <c r="G66" s="170"/>
      <c r="H66" s="170"/>
      <c r="I66" s="51" t="s">
        <v>92</v>
      </c>
      <c r="K66" s="24" t="str">
        <f t="shared" si="114"/>
        <v>b</v>
      </c>
      <c r="L66" s="29" t="str">
        <f>IF(L59&lt;&gt;"",22,"")</f>
        <v/>
      </c>
      <c r="M66" s="29" t="str">
        <f t="shared" ref="M66:O66" si="130">IF(M59&lt;&gt;"",22,"")</f>
        <v/>
      </c>
      <c r="N66" s="29" t="str">
        <f t="shared" si="130"/>
        <v/>
      </c>
      <c r="O66" s="29" t="str">
        <f t="shared" si="130"/>
        <v/>
      </c>
      <c r="P66" s="29" t="str">
        <f t="shared" ref="P66:CA66" si="131">IF(P59&lt;&gt;"",22,"")</f>
        <v/>
      </c>
      <c r="Q66" s="29" t="str">
        <f t="shared" si="131"/>
        <v/>
      </c>
      <c r="R66" s="29" t="str">
        <f t="shared" si="131"/>
        <v/>
      </c>
      <c r="S66" s="29" t="str">
        <f t="shared" si="131"/>
        <v/>
      </c>
      <c r="T66" s="29" t="str">
        <f t="shared" si="131"/>
        <v/>
      </c>
      <c r="U66" s="29" t="str">
        <f t="shared" si="131"/>
        <v/>
      </c>
      <c r="V66" s="29" t="str">
        <f t="shared" si="131"/>
        <v/>
      </c>
      <c r="W66" s="29" t="str">
        <f t="shared" si="131"/>
        <v/>
      </c>
      <c r="X66" s="29" t="str">
        <f t="shared" si="131"/>
        <v/>
      </c>
      <c r="Y66" s="29" t="str">
        <f t="shared" si="131"/>
        <v/>
      </c>
      <c r="Z66" s="29" t="str">
        <f t="shared" si="131"/>
        <v/>
      </c>
      <c r="AA66" s="29" t="str">
        <f t="shared" si="131"/>
        <v/>
      </c>
      <c r="AB66" s="29" t="str">
        <f t="shared" si="131"/>
        <v/>
      </c>
      <c r="AC66" s="29" t="str">
        <f t="shared" si="131"/>
        <v/>
      </c>
      <c r="AD66" s="29" t="str">
        <f t="shared" si="131"/>
        <v/>
      </c>
      <c r="AE66" s="29" t="str">
        <f t="shared" si="131"/>
        <v/>
      </c>
      <c r="AF66" s="29" t="str">
        <f t="shared" si="131"/>
        <v/>
      </c>
      <c r="AG66" s="29" t="str">
        <f t="shared" si="131"/>
        <v/>
      </c>
      <c r="AH66" s="29" t="str">
        <f t="shared" si="131"/>
        <v/>
      </c>
      <c r="AI66" s="29" t="str">
        <f t="shared" si="131"/>
        <v/>
      </c>
      <c r="AJ66" s="29" t="str">
        <f t="shared" si="131"/>
        <v/>
      </c>
      <c r="AK66" s="29" t="str">
        <f t="shared" si="131"/>
        <v/>
      </c>
      <c r="AL66" s="29" t="str">
        <f t="shared" si="131"/>
        <v/>
      </c>
      <c r="AM66" s="29" t="str">
        <f t="shared" si="131"/>
        <v/>
      </c>
      <c r="AN66" s="29" t="str">
        <f t="shared" si="131"/>
        <v/>
      </c>
      <c r="AO66" s="29" t="str">
        <f t="shared" si="131"/>
        <v/>
      </c>
      <c r="AP66" s="29" t="str">
        <f t="shared" si="131"/>
        <v/>
      </c>
      <c r="AQ66" s="29" t="str">
        <f t="shared" si="131"/>
        <v/>
      </c>
      <c r="AR66" s="29" t="str">
        <f t="shared" si="131"/>
        <v/>
      </c>
      <c r="AS66" s="29" t="str">
        <f t="shared" si="131"/>
        <v/>
      </c>
      <c r="AT66" s="29" t="str">
        <f t="shared" si="131"/>
        <v/>
      </c>
      <c r="AU66" s="29" t="str">
        <f t="shared" si="131"/>
        <v/>
      </c>
      <c r="AV66" s="29" t="str">
        <f t="shared" si="131"/>
        <v/>
      </c>
      <c r="AW66" s="29" t="str">
        <f t="shared" si="131"/>
        <v/>
      </c>
      <c r="AX66" s="29" t="str">
        <f t="shared" si="131"/>
        <v/>
      </c>
      <c r="AY66" s="29" t="str">
        <f t="shared" si="131"/>
        <v/>
      </c>
      <c r="AZ66" s="29" t="str">
        <f t="shared" si="131"/>
        <v/>
      </c>
      <c r="BA66" s="29" t="str">
        <f t="shared" si="131"/>
        <v/>
      </c>
      <c r="BB66" s="29" t="str">
        <f t="shared" si="131"/>
        <v/>
      </c>
      <c r="BC66" s="29" t="str">
        <f t="shared" si="131"/>
        <v/>
      </c>
      <c r="BD66" s="29" t="str">
        <f t="shared" si="131"/>
        <v/>
      </c>
      <c r="BE66" s="29" t="str">
        <f t="shared" si="131"/>
        <v/>
      </c>
      <c r="BF66" s="29" t="str">
        <f t="shared" si="131"/>
        <v/>
      </c>
      <c r="BG66" s="29" t="str">
        <f t="shared" si="131"/>
        <v/>
      </c>
      <c r="BH66" s="29" t="str">
        <f t="shared" si="131"/>
        <v/>
      </c>
      <c r="BI66" s="29" t="str">
        <f t="shared" si="131"/>
        <v/>
      </c>
      <c r="BJ66" s="29" t="str">
        <f t="shared" si="131"/>
        <v/>
      </c>
      <c r="BK66" s="29" t="str">
        <f t="shared" si="131"/>
        <v/>
      </c>
      <c r="BL66" s="29" t="str">
        <f t="shared" si="131"/>
        <v/>
      </c>
      <c r="BM66" s="29" t="str">
        <f t="shared" si="131"/>
        <v/>
      </c>
      <c r="BN66" s="29" t="str">
        <f t="shared" si="131"/>
        <v/>
      </c>
      <c r="BO66" s="29" t="str">
        <f t="shared" si="131"/>
        <v/>
      </c>
      <c r="BP66" s="29" t="str">
        <f t="shared" si="131"/>
        <v/>
      </c>
      <c r="BQ66" s="29" t="str">
        <f t="shared" si="131"/>
        <v/>
      </c>
      <c r="BR66" s="29" t="str">
        <f t="shared" si="131"/>
        <v/>
      </c>
      <c r="BS66" s="29" t="str">
        <f t="shared" si="131"/>
        <v/>
      </c>
      <c r="BT66" s="29" t="str">
        <f t="shared" si="131"/>
        <v/>
      </c>
      <c r="BU66" s="29" t="str">
        <f t="shared" si="131"/>
        <v/>
      </c>
      <c r="BV66" s="29" t="str">
        <f t="shared" si="131"/>
        <v/>
      </c>
      <c r="BW66" s="29" t="str">
        <f t="shared" si="131"/>
        <v/>
      </c>
      <c r="BX66" s="29" t="str">
        <f t="shared" si="131"/>
        <v/>
      </c>
      <c r="BY66" s="29" t="str">
        <f t="shared" si="131"/>
        <v/>
      </c>
      <c r="BZ66" s="29" t="str">
        <f t="shared" si="131"/>
        <v/>
      </c>
      <c r="CA66" s="29" t="str">
        <f t="shared" si="131"/>
        <v/>
      </c>
      <c r="CB66" s="29" t="str">
        <f t="shared" ref="CB66:EM66" si="132">IF(CB59&lt;&gt;"",22,"")</f>
        <v/>
      </c>
      <c r="CC66" s="29" t="str">
        <f t="shared" si="132"/>
        <v/>
      </c>
      <c r="CD66" s="29" t="str">
        <f t="shared" si="132"/>
        <v/>
      </c>
      <c r="CE66" s="29" t="str">
        <f t="shared" si="132"/>
        <v/>
      </c>
      <c r="CF66" s="29" t="str">
        <f t="shared" si="132"/>
        <v/>
      </c>
      <c r="CG66" s="29" t="str">
        <f t="shared" si="132"/>
        <v/>
      </c>
      <c r="CH66" s="29" t="str">
        <f t="shared" si="132"/>
        <v/>
      </c>
      <c r="CI66" s="29" t="str">
        <f t="shared" si="132"/>
        <v/>
      </c>
      <c r="CJ66" s="29" t="str">
        <f t="shared" si="132"/>
        <v/>
      </c>
      <c r="CK66" s="29" t="str">
        <f t="shared" si="132"/>
        <v/>
      </c>
      <c r="CL66" s="29" t="str">
        <f t="shared" si="132"/>
        <v/>
      </c>
      <c r="CM66" s="29" t="str">
        <f t="shared" si="132"/>
        <v/>
      </c>
      <c r="CN66" s="29" t="str">
        <f t="shared" si="132"/>
        <v/>
      </c>
      <c r="CO66" s="29" t="str">
        <f t="shared" si="132"/>
        <v/>
      </c>
      <c r="CP66" s="29" t="str">
        <f t="shared" si="132"/>
        <v/>
      </c>
      <c r="CQ66" s="29" t="str">
        <f t="shared" si="132"/>
        <v/>
      </c>
      <c r="CR66" s="29" t="str">
        <f t="shared" si="132"/>
        <v/>
      </c>
      <c r="CS66" s="29" t="str">
        <f t="shared" si="132"/>
        <v/>
      </c>
      <c r="CT66" s="29" t="str">
        <f t="shared" si="132"/>
        <v/>
      </c>
      <c r="CU66" s="29" t="str">
        <f t="shared" si="132"/>
        <v/>
      </c>
      <c r="CV66" s="29" t="str">
        <f t="shared" si="132"/>
        <v/>
      </c>
      <c r="CW66" s="29" t="str">
        <f t="shared" si="132"/>
        <v/>
      </c>
      <c r="CX66" s="29" t="str">
        <f t="shared" si="132"/>
        <v/>
      </c>
      <c r="CY66" s="29" t="str">
        <f t="shared" si="132"/>
        <v/>
      </c>
      <c r="CZ66" s="29" t="str">
        <f t="shared" si="132"/>
        <v/>
      </c>
      <c r="DA66" s="29" t="str">
        <f t="shared" si="132"/>
        <v/>
      </c>
      <c r="DB66" s="29" t="str">
        <f t="shared" si="132"/>
        <v/>
      </c>
      <c r="DC66" s="29" t="str">
        <f t="shared" si="132"/>
        <v/>
      </c>
      <c r="DD66" s="29" t="str">
        <f t="shared" si="132"/>
        <v/>
      </c>
      <c r="DE66" s="29" t="str">
        <f t="shared" si="132"/>
        <v/>
      </c>
      <c r="DF66" s="29" t="str">
        <f t="shared" si="132"/>
        <v/>
      </c>
      <c r="DG66" s="29" t="str">
        <f t="shared" si="132"/>
        <v/>
      </c>
      <c r="DH66" s="29" t="str">
        <f t="shared" si="132"/>
        <v/>
      </c>
      <c r="DI66" s="29" t="str">
        <f t="shared" si="132"/>
        <v/>
      </c>
      <c r="DJ66" s="29" t="str">
        <f t="shared" si="132"/>
        <v/>
      </c>
      <c r="DK66" s="29" t="str">
        <f t="shared" si="132"/>
        <v/>
      </c>
      <c r="DL66" s="29" t="str">
        <f t="shared" si="132"/>
        <v/>
      </c>
      <c r="DM66" s="29" t="str">
        <f t="shared" si="132"/>
        <v/>
      </c>
      <c r="DN66" s="29" t="str">
        <f t="shared" si="132"/>
        <v/>
      </c>
      <c r="DO66" s="29" t="str">
        <f t="shared" si="132"/>
        <v/>
      </c>
      <c r="DP66" s="29" t="str">
        <f t="shared" si="132"/>
        <v/>
      </c>
      <c r="DQ66" s="29" t="str">
        <f t="shared" si="132"/>
        <v/>
      </c>
      <c r="DR66" s="29" t="str">
        <f t="shared" si="132"/>
        <v/>
      </c>
      <c r="DS66" s="29" t="str">
        <f t="shared" si="132"/>
        <v/>
      </c>
      <c r="DT66" s="29" t="str">
        <f t="shared" si="132"/>
        <v/>
      </c>
      <c r="DU66" s="29" t="str">
        <f t="shared" si="132"/>
        <v/>
      </c>
      <c r="DV66" s="29" t="str">
        <f t="shared" si="132"/>
        <v/>
      </c>
      <c r="DW66" s="29" t="str">
        <f t="shared" si="132"/>
        <v/>
      </c>
      <c r="DX66" s="29" t="str">
        <f t="shared" si="132"/>
        <v/>
      </c>
      <c r="DY66" s="29" t="str">
        <f t="shared" si="132"/>
        <v/>
      </c>
      <c r="DZ66" s="29" t="str">
        <f t="shared" si="132"/>
        <v/>
      </c>
      <c r="EA66" s="29" t="str">
        <f t="shared" si="132"/>
        <v/>
      </c>
      <c r="EB66" s="29" t="str">
        <f t="shared" si="132"/>
        <v/>
      </c>
      <c r="EC66" s="29" t="str">
        <f t="shared" si="132"/>
        <v/>
      </c>
      <c r="ED66" s="29" t="str">
        <f t="shared" si="132"/>
        <v/>
      </c>
      <c r="EE66" s="29" t="str">
        <f t="shared" si="132"/>
        <v/>
      </c>
      <c r="EF66" s="29" t="str">
        <f t="shared" si="132"/>
        <v/>
      </c>
      <c r="EG66" s="29" t="str">
        <f t="shared" si="132"/>
        <v/>
      </c>
      <c r="EH66" s="29" t="str">
        <f t="shared" si="132"/>
        <v/>
      </c>
      <c r="EI66" s="29" t="str">
        <f t="shared" si="132"/>
        <v/>
      </c>
      <c r="EJ66" s="29" t="str">
        <f t="shared" si="132"/>
        <v/>
      </c>
      <c r="EK66" s="29" t="str">
        <f t="shared" si="132"/>
        <v/>
      </c>
      <c r="EL66" s="29" t="str">
        <f t="shared" si="132"/>
        <v/>
      </c>
      <c r="EM66" s="29" t="str">
        <f t="shared" si="132"/>
        <v/>
      </c>
      <c r="EN66" s="29" t="str">
        <f t="shared" ref="EN66:GY66" si="133">IF(EN59&lt;&gt;"",22,"")</f>
        <v/>
      </c>
      <c r="EO66" s="29" t="str">
        <f t="shared" si="133"/>
        <v/>
      </c>
      <c r="EP66" s="29" t="str">
        <f t="shared" si="133"/>
        <v/>
      </c>
      <c r="EQ66" s="29" t="str">
        <f t="shared" si="133"/>
        <v/>
      </c>
      <c r="ER66" s="29" t="str">
        <f t="shared" si="133"/>
        <v/>
      </c>
      <c r="ES66" s="29" t="str">
        <f t="shared" si="133"/>
        <v/>
      </c>
      <c r="ET66" s="29" t="str">
        <f t="shared" si="133"/>
        <v/>
      </c>
      <c r="EU66" s="29" t="str">
        <f t="shared" si="133"/>
        <v/>
      </c>
      <c r="EV66" s="29" t="str">
        <f t="shared" si="133"/>
        <v/>
      </c>
      <c r="EW66" s="29" t="str">
        <f t="shared" si="133"/>
        <v/>
      </c>
      <c r="EX66" s="29" t="str">
        <f t="shared" si="133"/>
        <v/>
      </c>
      <c r="EY66" s="29" t="str">
        <f t="shared" si="133"/>
        <v/>
      </c>
      <c r="EZ66" s="29" t="str">
        <f t="shared" si="133"/>
        <v/>
      </c>
      <c r="FA66" s="29" t="str">
        <f t="shared" si="133"/>
        <v/>
      </c>
      <c r="FB66" s="29" t="str">
        <f t="shared" si="133"/>
        <v/>
      </c>
      <c r="FC66" s="29" t="str">
        <f t="shared" si="133"/>
        <v/>
      </c>
      <c r="FD66" s="29" t="str">
        <f t="shared" si="133"/>
        <v/>
      </c>
      <c r="FE66" s="29" t="str">
        <f t="shared" si="133"/>
        <v/>
      </c>
      <c r="FF66" s="29" t="str">
        <f t="shared" si="133"/>
        <v/>
      </c>
      <c r="FG66" s="29" t="str">
        <f t="shared" si="133"/>
        <v/>
      </c>
      <c r="FH66" s="29" t="str">
        <f t="shared" si="133"/>
        <v/>
      </c>
      <c r="FI66" s="29" t="str">
        <f t="shared" si="133"/>
        <v/>
      </c>
      <c r="FJ66" s="29" t="str">
        <f t="shared" si="133"/>
        <v/>
      </c>
      <c r="FK66" s="29" t="str">
        <f t="shared" si="133"/>
        <v/>
      </c>
      <c r="FL66" s="29" t="str">
        <f t="shared" si="133"/>
        <v/>
      </c>
      <c r="FM66" s="29" t="str">
        <f t="shared" si="133"/>
        <v/>
      </c>
      <c r="FN66" s="29" t="str">
        <f t="shared" si="133"/>
        <v/>
      </c>
      <c r="FO66" s="29" t="str">
        <f t="shared" si="133"/>
        <v/>
      </c>
      <c r="FP66" s="29" t="str">
        <f t="shared" si="133"/>
        <v/>
      </c>
      <c r="FQ66" s="29" t="str">
        <f t="shared" si="133"/>
        <v/>
      </c>
      <c r="FR66" s="29" t="str">
        <f t="shared" si="133"/>
        <v/>
      </c>
      <c r="FS66" s="29" t="str">
        <f t="shared" si="133"/>
        <v/>
      </c>
      <c r="FT66" s="29" t="str">
        <f t="shared" si="133"/>
        <v/>
      </c>
      <c r="FU66" s="29" t="str">
        <f t="shared" si="133"/>
        <v/>
      </c>
      <c r="FV66" s="29" t="str">
        <f t="shared" si="133"/>
        <v/>
      </c>
      <c r="FW66" s="29" t="str">
        <f t="shared" si="133"/>
        <v/>
      </c>
      <c r="FX66" s="29" t="str">
        <f t="shared" si="133"/>
        <v/>
      </c>
      <c r="FY66" s="29" t="str">
        <f t="shared" si="133"/>
        <v/>
      </c>
      <c r="FZ66" s="29" t="str">
        <f t="shared" si="133"/>
        <v/>
      </c>
      <c r="GA66" s="29" t="str">
        <f t="shared" si="133"/>
        <v/>
      </c>
      <c r="GB66" s="29" t="str">
        <f t="shared" si="133"/>
        <v/>
      </c>
      <c r="GC66" s="29" t="str">
        <f t="shared" si="133"/>
        <v/>
      </c>
      <c r="GD66" s="29" t="str">
        <f t="shared" si="133"/>
        <v/>
      </c>
      <c r="GE66" s="29" t="str">
        <f t="shared" si="133"/>
        <v/>
      </c>
      <c r="GF66" s="29" t="str">
        <f t="shared" si="133"/>
        <v/>
      </c>
      <c r="GG66" s="29" t="str">
        <f t="shared" si="133"/>
        <v/>
      </c>
      <c r="GH66" s="29" t="str">
        <f t="shared" si="133"/>
        <v/>
      </c>
      <c r="GI66" s="29" t="str">
        <f t="shared" si="133"/>
        <v/>
      </c>
      <c r="GJ66" s="29" t="str">
        <f t="shared" si="133"/>
        <v/>
      </c>
      <c r="GK66" s="29" t="str">
        <f t="shared" si="133"/>
        <v/>
      </c>
      <c r="GL66" s="29" t="str">
        <f t="shared" si="133"/>
        <v/>
      </c>
      <c r="GM66" s="29" t="str">
        <f t="shared" si="133"/>
        <v/>
      </c>
      <c r="GN66" s="29" t="str">
        <f t="shared" si="133"/>
        <v/>
      </c>
      <c r="GO66" s="29" t="str">
        <f t="shared" si="133"/>
        <v/>
      </c>
      <c r="GP66" s="29" t="str">
        <f t="shared" si="133"/>
        <v/>
      </c>
      <c r="GQ66" s="29" t="str">
        <f t="shared" si="133"/>
        <v/>
      </c>
      <c r="GR66" s="29" t="str">
        <f t="shared" si="133"/>
        <v/>
      </c>
      <c r="GS66" s="29" t="str">
        <f t="shared" si="133"/>
        <v/>
      </c>
      <c r="GT66" s="29" t="str">
        <f t="shared" si="133"/>
        <v/>
      </c>
      <c r="GU66" s="29" t="str">
        <f t="shared" si="133"/>
        <v/>
      </c>
      <c r="GV66" s="29" t="str">
        <f t="shared" si="133"/>
        <v/>
      </c>
      <c r="GW66" s="29" t="str">
        <f t="shared" si="133"/>
        <v/>
      </c>
      <c r="GX66" s="29" t="str">
        <f t="shared" si="133"/>
        <v/>
      </c>
      <c r="GY66" s="29" t="str">
        <f t="shared" si="133"/>
        <v/>
      </c>
      <c r="GZ66" s="29" t="str">
        <f t="shared" ref="GZ66:JB66" si="134">IF(GZ59&lt;&gt;"",22,"")</f>
        <v/>
      </c>
      <c r="HA66" s="29" t="str">
        <f t="shared" si="134"/>
        <v/>
      </c>
      <c r="HB66" s="29" t="str">
        <f t="shared" si="134"/>
        <v/>
      </c>
      <c r="HC66" s="29" t="str">
        <f t="shared" si="134"/>
        <v/>
      </c>
      <c r="HD66" s="29" t="str">
        <f t="shared" si="134"/>
        <v/>
      </c>
      <c r="HE66" s="29" t="str">
        <f t="shared" si="134"/>
        <v/>
      </c>
      <c r="HF66" s="29" t="str">
        <f t="shared" si="134"/>
        <v/>
      </c>
      <c r="HG66" s="29" t="str">
        <f t="shared" si="134"/>
        <v/>
      </c>
      <c r="HH66" s="29" t="str">
        <f t="shared" si="134"/>
        <v/>
      </c>
      <c r="HI66" s="29" t="str">
        <f t="shared" si="134"/>
        <v/>
      </c>
      <c r="HJ66" s="29" t="str">
        <f t="shared" si="134"/>
        <v/>
      </c>
      <c r="HK66" s="29" t="str">
        <f t="shared" si="134"/>
        <v/>
      </c>
      <c r="HL66" s="29" t="str">
        <f t="shared" si="134"/>
        <v/>
      </c>
      <c r="HM66" s="29" t="str">
        <f t="shared" si="134"/>
        <v/>
      </c>
      <c r="HN66" s="29" t="str">
        <f t="shared" si="134"/>
        <v/>
      </c>
      <c r="HO66" s="29" t="str">
        <f t="shared" si="134"/>
        <v/>
      </c>
      <c r="HP66" s="29" t="str">
        <f t="shared" si="134"/>
        <v/>
      </c>
      <c r="HQ66" s="29" t="str">
        <f t="shared" si="134"/>
        <v/>
      </c>
      <c r="HR66" s="29" t="str">
        <f t="shared" si="134"/>
        <v/>
      </c>
      <c r="HS66" s="29" t="str">
        <f t="shared" si="134"/>
        <v/>
      </c>
      <c r="HT66" s="29" t="str">
        <f t="shared" si="134"/>
        <v/>
      </c>
      <c r="HU66" s="29" t="str">
        <f t="shared" si="134"/>
        <v/>
      </c>
      <c r="HV66" s="29" t="str">
        <f t="shared" si="134"/>
        <v/>
      </c>
      <c r="HW66" s="29" t="str">
        <f t="shared" si="134"/>
        <v/>
      </c>
      <c r="HX66" s="29" t="str">
        <f t="shared" si="134"/>
        <v/>
      </c>
      <c r="HY66" s="29" t="str">
        <f t="shared" si="134"/>
        <v/>
      </c>
      <c r="HZ66" s="29" t="str">
        <f t="shared" si="134"/>
        <v/>
      </c>
      <c r="IA66" s="29" t="str">
        <f t="shared" si="134"/>
        <v/>
      </c>
      <c r="IB66" s="29" t="str">
        <f t="shared" si="134"/>
        <v/>
      </c>
      <c r="IC66" s="29" t="str">
        <f t="shared" si="134"/>
        <v/>
      </c>
      <c r="ID66" s="29" t="str">
        <f t="shared" si="134"/>
        <v/>
      </c>
      <c r="IE66" s="29" t="str">
        <f t="shared" si="134"/>
        <v/>
      </c>
      <c r="IF66" s="29" t="str">
        <f t="shared" si="134"/>
        <v/>
      </c>
      <c r="IG66" s="29" t="str">
        <f t="shared" si="134"/>
        <v/>
      </c>
      <c r="IH66" s="29" t="str">
        <f t="shared" si="134"/>
        <v/>
      </c>
      <c r="II66" s="29" t="str">
        <f t="shared" si="134"/>
        <v/>
      </c>
      <c r="IJ66" s="29" t="str">
        <f t="shared" si="134"/>
        <v/>
      </c>
      <c r="IK66" s="29" t="str">
        <f t="shared" si="134"/>
        <v/>
      </c>
      <c r="IL66" s="29" t="str">
        <f t="shared" si="134"/>
        <v/>
      </c>
      <c r="IM66" s="29" t="str">
        <f t="shared" si="134"/>
        <v/>
      </c>
      <c r="IN66" s="29" t="str">
        <f t="shared" si="134"/>
        <v/>
      </c>
      <c r="IO66" s="29" t="str">
        <f t="shared" si="134"/>
        <v/>
      </c>
      <c r="IP66" s="29" t="str">
        <f t="shared" si="134"/>
        <v/>
      </c>
      <c r="IQ66" s="29" t="str">
        <f t="shared" si="134"/>
        <v/>
      </c>
      <c r="IR66" s="29" t="str">
        <f t="shared" si="134"/>
        <v/>
      </c>
      <c r="IS66" s="29" t="str">
        <f t="shared" si="134"/>
        <v/>
      </c>
      <c r="IT66" s="29" t="str">
        <f t="shared" si="134"/>
        <v/>
      </c>
      <c r="IU66" s="29" t="str">
        <f t="shared" si="134"/>
        <v/>
      </c>
      <c r="IV66" s="29" t="str">
        <f t="shared" si="134"/>
        <v/>
      </c>
      <c r="IW66" s="29" t="str">
        <f t="shared" si="134"/>
        <v/>
      </c>
      <c r="IX66" s="29" t="str">
        <f t="shared" si="134"/>
        <v/>
      </c>
      <c r="IY66" s="29" t="str">
        <f t="shared" si="134"/>
        <v/>
      </c>
      <c r="IZ66" s="29" t="str">
        <f t="shared" si="134"/>
        <v/>
      </c>
      <c r="JA66" s="29" t="str">
        <f t="shared" si="134"/>
        <v/>
      </c>
      <c r="JB66" s="29" t="str">
        <f t="shared" si="134"/>
        <v/>
      </c>
      <c r="JC66" s="29"/>
      <c r="JD66" s="29"/>
    </row>
    <row r="67" spans="2:264" x14ac:dyDescent="0.2">
      <c r="K67" s="24" t="s">
        <v>93</v>
      </c>
      <c r="L67" s="53" t="str">
        <f>IF(L59&lt;&gt;"",IF(OR(L65="",L64="",L62="",L63="",L66="",L52=""),"Не заданы параметры",0.017*L62*L64/L60/L61*LN(12.5*L65*L66/L62/L64)+0.017*(L63-L62)*L64/L61),"")</f>
        <v/>
      </c>
      <c r="M67" s="53" t="str">
        <f t="shared" ref="M67:O67" si="135">IF(M59&lt;&gt;"",IF(OR(M65="",M64="",M62="",M63="",M66="",M52=""),"Не заданы параметры",0.017*M62*M64/M60/M61*LN(12.5*M65*M66/M62/M64)+0.017*(M63-M62)*M64/M61),"")</f>
        <v/>
      </c>
      <c r="N67" s="53" t="str">
        <f t="shared" si="135"/>
        <v/>
      </c>
      <c r="O67" s="53" t="str">
        <f t="shared" si="135"/>
        <v/>
      </c>
      <c r="P67" s="53" t="str">
        <f>IF(P59&lt;&gt;"",IF(OR(P65="",P64="",P62="",P63="",P66="",P52=""),"Не заданы параметры",0.017*P62*P64/P60/P61*LN(12.5*P65*P66/P62/P64)+0.017*(P63-P62)*P64/P61),"")</f>
        <v/>
      </c>
      <c r="Q67" s="53" t="str">
        <f t="shared" ref="Q67:R67" si="136">IF(Q59&lt;&gt;"",IF(OR(Q65="",Q64="",Q62="",Q63="",Q66="",Q52=""),"Не заданы параметры",0.017*Q62*Q64/Q60/Q61*LN(12.5*Q65*Q66/Q62/Q64)+0.017*(Q63-Q62)*Q64/Q61),"")</f>
        <v/>
      </c>
      <c r="R67" s="53" t="str">
        <f t="shared" si="136"/>
        <v/>
      </c>
      <c r="S67" s="53" t="str">
        <f>IF(S59&lt;&gt;"",IF(OR(S65="",S64="",S62="",S63="",S66="",S52=""),"Не заданы параметры",0.017*S62*S64/S60/S61*LN(12.5*S65*S66/S62/S64)+0.017*(S63-S62)*S64/S61),"")</f>
        <v/>
      </c>
      <c r="T67" s="53" t="str">
        <f t="shared" ref="T67:U67" si="137">IF(T59&lt;&gt;"",IF(OR(T65="",T64="",T62="",T63="",T66="",T52=""),"Не заданы параметры",0.017*T62*T64/T60/T61*LN(12.5*T65*T66/T62/T64)+0.017*(T63-T62)*T64/T61),"")</f>
        <v/>
      </c>
      <c r="U67" s="53" t="str">
        <f t="shared" si="137"/>
        <v/>
      </c>
      <c r="V67" s="53" t="str">
        <f>IF(V59&lt;&gt;"",IF(OR(V65="",V64="",V62="",V63="",V66="",V52=""),"Не заданы параметры",0.017*V62*V64/V60/V61*LN(12.5*V65*V66/V62/V64)+0.017*(V63-V62)*V64/V61),"")</f>
        <v/>
      </c>
      <c r="W67" s="53" t="str">
        <f t="shared" ref="W67:X67" si="138">IF(W59&lt;&gt;"",IF(OR(W65="",W64="",W62="",W63="",W66="",W52=""),"Не заданы параметры",0.017*W62*W64/W60/W61*LN(12.5*W65*W66/W62/W64)+0.017*(W63-W62)*W64/W61),"")</f>
        <v/>
      </c>
      <c r="X67" s="53" t="str">
        <f t="shared" si="138"/>
        <v/>
      </c>
      <c r="Y67" s="53" t="str">
        <f>IF(Y59&lt;&gt;"",IF(OR(Y65="",Y64="",Y62="",Y63="",Y66="",Y52=""),"Не заданы параметры",0.017*Y62*Y64/Y60/Y61*LN(12.5*Y65*Y66/Y62/Y64)+0.017*(Y63-Y62)*Y64/Y61),"")</f>
        <v/>
      </c>
      <c r="Z67" s="53" t="str">
        <f t="shared" ref="Z67:AA67" si="139">IF(Z59&lt;&gt;"",IF(OR(Z65="",Z64="",Z62="",Z63="",Z66="",Z52=""),"Не заданы параметры",0.017*Z62*Z64/Z60/Z61*LN(12.5*Z65*Z66/Z62/Z64)+0.017*(Z63-Z62)*Z64/Z61),"")</f>
        <v/>
      </c>
      <c r="AA67" s="53" t="str">
        <f t="shared" si="139"/>
        <v/>
      </c>
      <c r="AB67" s="53" t="str">
        <f>IF(AB59&lt;&gt;"",IF(OR(AB65="",AB64="",AB62="",AB63="",AB66="",AB52=""),"Не заданы параметры",0.017*AB62*AB64/AB60/AB61*LN(12.5*AB65*AB66/AB62/AB64)+0.017*(AB63-AB62)*AB64/AB61),"")</f>
        <v/>
      </c>
      <c r="AC67" s="53" t="str">
        <f t="shared" ref="AC67:AD67" si="140">IF(AC59&lt;&gt;"",IF(OR(AC65="",AC64="",AC62="",AC63="",AC66="",AC52=""),"Не заданы параметры",0.017*AC62*AC64/AC60/AC61*LN(12.5*AC65*AC66/AC62/AC64)+0.017*(AC63-AC62)*AC64/AC61),"")</f>
        <v/>
      </c>
      <c r="AD67" s="53" t="str">
        <f t="shared" si="140"/>
        <v/>
      </c>
      <c r="AE67" s="53" t="str">
        <f>IF(AE59&lt;&gt;"",IF(OR(AE65="",AE64="",AE62="",AE63="",AE66="",AE52=""),"Не заданы параметры",0.017*AE62*AE64/AE60/AE61*LN(12.5*AE65*AE66/AE62/AE64)+0.017*(AE63-AE62)*AE64/AE61),"")</f>
        <v/>
      </c>
      <c r="AF67" s="53" t="str">
        <f t="shared" ref="AF67:AG67" si="141">IF(AF59&lt;&gt;"",IF(OR(AF65="",AF64="",AF62="",AF63="",AF66="",AF52=""),"Не заданы параметры",0.017*AF62*AF64/AF60/AF61*LN(12.5*AF65*AF66/AF62/AF64)+0.017*(AF63-AF62)*AF64/AF61),"")</f>
        <v/>
      </c>
      <c r="AG67" s="53" t="str">
        <f t="shared" si="141"/>
        <v/>
      </c>
      <c r="AH67" s="53" t="str">
        <f>IF(AH59&lt;&gt;"",IF(OR(AH65="",AH64="",AH62="",AH63="",AH66="",AH52=""),"Не заданы параметры",0.017*AH62*AH64/AH60/AH61*LN(12.5*AH65*AH66/AH62/AH64)+0.017*(AH63-AH62)*AH64/AH61),"")</f>
        <v/>
      </c>
      <c r="AI67" s="53" t="str">
        <f t="shared" ref="AI67:AJ67" si="142">IF(AI59&lt;&gt;"",IF(OR(AI65="",AI64="",AI62="",AI63="",AI66="",AI52=""),"Не заданы параметры",0.017*AI62*AI64/AI60/AI61*LN(12.5*AI65*AI66/AI62/AI64)+0.017*(AI63-AI62)*AI64/AI61),"")</f>
        <v/>
      </c>
      <c r="AJ67" s="53" t="str">
        <f t="shared" si="142"/>
        <v/>
      </c>
      <c r="AK67" s="53" t="str">
        <f>IF(AK59&lt;&gt;"",IF(OR(AK65="",AK64="",AK62="",AK63="",AK66="",AK52=""),"Не заданы параметры",0.017*AK62*AK64/AK60/AK61*LN(12.5*AK65*AK66/AK62/AK64)+0.017*(AK63-AK62)*AK64/AK61),"")</f>
        <v/>
      </c>
      <c r="AL67" s="53" t="str">
        <f t="shared" ref="AL67:AM67" si="143">IF(AL59&lt;&gt;"",IF(OR(AL65="",AL64="",AL62="",AL63="",AL66="",AL52=""),"Не заданы параметры",0.017*AL62*AL64/AL60/AL61*LN(12.5*AL65*AL66/AL62/AL64)+0.017*(AL63-AL62)*AL64/AL61),"")</f>
        <v/>
      </c>
      <c r="AM67" s="53" t="str">
        <f t="shared" si="143"/>
        <v/>
      </c>
      <c r="AN67" s="53" t="str">
        <f>IF(AN59&lt;&gt;"",IF(OR(AN65="",AN64="",AN62="",AN63="",AN66="",AN52=""),"Не заданы параметры",0.017*AN62*AN64/AN60/AN61*LN(12.5*AN65*AN66/AN62/AN64)+0.017*(AN63-AN62)*AN64/AN61),"")</f>
        <v/>
      </c>
      <c r="AO67" s="53" t="str">
        <f t="shared" ref="AO67:AP67" si="144">IF(AO59&lt;&gt;"",IF(OR(AO65="",AO64="",AO62="",AO63="",AO66="",AO52=""),"Не заданы параметры",0.017*AO62*AO64/AO60/AO61*LN(12.5*AO65*AO66/AO62/AO64)+0.017*(AO63-AO62)*AO64/AO61),"")</f>
        <v/>
      </c>
      <c r="AP67" s="53" t="str">
        <f t="shared" si="144"/>
        <v/>
      </c>
      <c r="AQ67" s="53" t="str">
        <f>IF(AQ59&lt;&gt;"",IF(OR(AQ65="",AQ64="",AQ62="",AQ63="",AQ66="",AQ52=""),"Не заданы параметры",0.017*AQ62*AQ64/AQ60/AQ61*LN(12.5*AQ65*AQ66/AQ62/AQ64)+0.017*(AQ63-AQ62)*AQ64/AQ61),"")</f>
        <v/>
      </c>
      <c r="AR67" s="53" t="str">
        <f t="shared" ref="AR67:AS67" si="145">IF(AR59&lt;&gt;"",IF(OR(AR65="",AR64="",AR62="",AR63="",AR66="",AR52=""),"Не заданы параметры",0.017*AR62*AR64/AR60/AR61*LN(12.5*AR65*AR66/AR62/AR64)+0.017*(AR63-AR62)*AR64/AR61),"")</f>
        <v/>
      </c>
      <c r="AS67" s="53" t="str">
        <f t="shared" si="145"/>
        <v/>
      </c>
      <c r="AT67" s="53" t="str">
        <f>IF(AT59&lt;&gt;"",IF(OR(AT65="",AT64="",AT62="",AT63="",AT66="",AT52=""),"Не заданы параметры",0.017*AT62*AT64/AT60/AT61*LN(12.5*AT65*AT66/AT62/AT64)+0.017*(AT63-AT62)*AT64/AT61),"")</f>
        <v/>
      </c>
      <c r="AU67" s="53" t="str">
        <f t="shared" ref="AU67:AV67" si="146">IF(AU59&lt;&gt;"",IF(OR(AU65="",AU64="",AU62="",AU63="",AU66="",AU52=""),"Не заданы параметры",0.017*AU62*AU64/AU60/AU61*LN(12.5*AU65*AU66/AU62/AU64)+0.017*(AU63-AU62)*AU64/AU61),"")</f>
        <v/>
      </c>
      <c r="AV67" s="53" t="str">
        <f t="shared" si="146"/>
        <v/>
      </c>
      <c r="AW67" s="53" t="str">
        <f>IF(AW59&lt;&gt;"",IF(OR(AW65="",AW64="",AW62="",AW63="",AW66="",AW52=""),"Не заданы параметры",0.017*AW62*AW64/AW60/AW61*LN(12.5*AW65*AW66/AW62/AW64)+0.017*(AW63-AW62)*AW64/AW61),"")</f>
        <v/>
      </c>
      <c r="AX67" s="53" t="str">
        <f t="shared" ref="AX67:AY67" si="147">IF(AX59&lt;&gt;"",IF(OR(AX65="",AX64="",AX62="",AX63="",AX66="",AX52=""),"Не заданы параметры",0.017*AX62*AX64/AX60/AX61*LN(12.5*AX65*AX66/AX62/AX64)+0.017*(AX63-AX62)*AX64/AX61),"")</f>
        <v/>
      </c>
      <c r="AY67" s="53" t="str">
        <f t="shared" si="147"/>
        <v/>
      </c>
      <c r="AZ67" s="53" t="str">
        <f>IF(AZ59&lt;&gt;"",IF(OR(AZ65="",AZ64="",AZ62="",AZ63="",AZ66="",AZ52=""),"Не заданы параметры",0.017*AZ62*AZ64/AZ60/AZ61*LN(12.5*AZ65*AZ66/AZ62/AZ64)+0.017*(AZ63-AZ62)*AZ64/AZ61),"")</f>
        <v/>
      </c>
      <c r="BA67" s="53" t="str">
        <f t="shared" ref="BA67:BB67" si="148">IF(BA59&lt;&gt;"",IF(OR(BA65="",BA64="",BA62="",BA63="",BA66="",BA52=""),"Не заданы параметры",0.017*BA62*BA64/BA60/BA61*LN(12.5*BA65*BA66/BA62/BA64)+0.017*(BA63-BA62)*BA64/BA61),"")</f>
        <v/>
      </c>
      <c r="BB67" s="53" t="str">
        <f t="shared" si="148"/>
        <v/>
      </c>
      <c r="BC67" s="53" t="str">
        <f>IF(BC59&lt;&gt;"",IF(OR(BC65="",BC64="",BC62="",BC63="",BC66="",BC52=""),"Не заданы параметры",0.017*BC62*BC64/BC60/BC61*LN(12.5*BC65*BC66/BC62/BC64)+0.017*(BC63-BC62)*BC64/BC61),"")</f>
        <v/>
      </c>
      <c r="BD67" s="53" t="str">
        <f t="shared" ref="BD67:BE67" si="149">IF(BD59&lt;&gt;"",IF(OR(BD65="",BD64="",BD62="",BD63="",BD66="",BD52=""),"Не заданы параметры",0.017*BD62*BD64/BD60/BD61*LN(12.5*BD65*BD66/BD62/BD64)+0.017*(BD63-BD62)*BD64/BD61),"")</f>
        <v/>
      </c>
      <c r="BE67" s="53" t="str">
        <f t="shared" si="149"/>
        <v/>
      </c>
      <c r="BF67" s="53" t="str">
        <f>IF(BF59&lt;&gt;"",IF(OR(BF65="",BF64="",BF62="",BF63="",BF66="",BF52=""),"Не заданы параметры",0.017*BF62*BF64/BF60/BF61*LN(12.5*BF65*BF66/BF62/BF64)+0.017*(BF63-BF62)*BF64/BF61),"")</f>
        <v/>
      </c>
      <c r="BG67" s="53" t="str">
        <f t="shared" ref="BG67:BH67" si="150">IF(BG59&lt;&gt;"",IF(OR(BG65="",BG64="",BG62="",BG63="",BG66="",BG52=""),"Не заданы параметры",0.017*BG62*BG64/BG60/BG61*LN(12.5*BG65*BG66/BG62/BG64)+0.017*(BG63-BG62)*BG64/BG61),"")</f>
        <v/>
      </c>
      <c r="BH67" s="53" t="str">
        <f t="shared" si="150"/>
        <v/>
      </c>
      <c r="BI67" s="53" t="str">
        <f>IF(BI59&lt;&gt;"",IF(OR(BI65="",BI64="",BI62="",BI63="",BI66="",BI52=""),"Не заданы параметры",0.017*BI62*BI64/BI60/BI61*LN(12.5*BI65*BI66/BI62/BI64)+0.017*(BI63-BI62)*BI64/BI61),"")</f>
        <v/>
      </c>
      <c r="BJ67" s="53" t="str">
        <f t="shared" ref="BJ67:BK67" si="151">IF(BJ59&lt;&gt;"",IF(OR(BJ65="",BJ64="",BJ62="",BJ63="",BJ66="",BJ52=""),"Не заданы параметры",0.017*BJ62*BJ64/BJ60/BJ61*LN(12.5*BJ65*BJ66/BJ62/BJ64)+0.017*(BJ63-BJ62)*BJ64/BJ61),"")</f>
        <v/>
      </c>
      <c r="BK67" s="53" t="str">
        <f t="shared" si="151"/>
        <v/>
      </c>
      <c r="BL67" s="53" t="str">
        <f>IF(BL59&lt;&gt;"",IF(OR(BL65="",BL64="",BL62="",BL63="",BL66="",BL52=""),"Не заданы параметры",0.017*BL62*BL64/BL60/BL61*LN(12.5*BL65*BL66/BL62/BL64)+0.017*(BL63-BL62)*BL64/BL61),"")</f>
        <v/>
      </c>
      <c r="BM67" s="53" t="str">
        <f t="shared" ref="BM67:BN67" si="152">IF(BM59&lt;&gt;"",IF(OR(BM65="",BM64="",BM62="",BM63="",BM66="",BM52=""),"Не заданы параметры",0.017*BM62*BM64/BM60/BM61*LN(12.5*BM65*BM66/BM62/BM64)+0.017*(BM63-BM62)*BM64/BM61),"")</f>
        <v/>
      </c>
      <c r="BN67" s="53" t="str">
        <f t="shared" si="152"/>
        <v/>
      </c>
      <c r="BO67" s="53" t="str">
        <f>IF(BO59&lt;&gt;"",IF(OR(BO65="",BO64="",BO62="",BO63="",BO66="",BO52=""),"Не заданы параметры",0.017*BO62*BO64/BO60/BO61*LN(12.5*BO65*BO66/BO62/BO64)+0.017*(BO63-BO62)*BO64/BO61),"")</f>
        <v/>
      </c>
      <c r="BP67" s="53" t="str">
        <f t="shared" ref="BP67:BQ67" si="153">IF(BP59&lt;&gt;"",IF(OR(BP65="",BP64="",BP62="",BP63="",BP66="",BP52=""),"Не заданы параметры",0.017*BP62*BP64/BP60/BP61*LN(12.5*BP65*BP66/BP62/BP64)+0.017*(BP63-BP62)*BP64/BP61),"")</f>
        <v/>
      </c>
      <c r="BQ67" s="53" t="str">
        <f t="shared" si="153"/>
        <v/>
      </c>
      <c r="BR67" s="53" t="str">
        <f>IF(BR59&lt;&gt;"",IF(OR(BR65="",BR64="",BR62="",BR63="",BR66="",BR52=""),"Не заданы параметры",0.017*BR62*BR64/BR60/BR61*LN(12.5*BR65*BR66/BR62/BR64)+0.017*(BR63-BR62)*BR64/BR61),"")</f>
        <v/>
      </c>
      <c r="BS67" s="53" t="str">
        <f t="shared" ref="BS67:BT67" si="154">IF(BS59&lt;&gt;"",IF(OR(BS65="",BS64="",BS62="",BS63="",BS66="",BS52=""),"Не заданы параметры",0.017*BS62*BS64/BS60/BS61*LN(12.5*BS65*BS66/BS62/BS64)+0.017*(BS63-BS62)*BS64/BS61),"")</f>
        <v/>
      </c>
      <c r="BT67" s="53" t="str">
        <f t="shared" si="154"/>
        <v/>
      </c>
      <c r="BU67" s="53" t="str">
        <f>IF(BU59&lt;&gt;"",IF(OR(BU65="",BU64="",BU62="",BU63="",BU66="",BU52=""),"Не заданы параметры",0.017*BU62*BU64/BU60/BU61*LN(12.5*BU65*BU66/BU62/BU64)+0.017*(BU63-BU62)*BU64/BU61),"")</f>
        <v/>
      </c>
      <c r="BV67" s="53" t="str">
        <f t="shared" ref="BV67:BW67" si="155">IF(BV59&lt;&gt;"",IF(OR(BV65="",BV64="",BV62="",BV63="",BV66="",BV52=""),"Не заданы параметры",0.017*BV62*BV64/BV60/BV61*LN(12.5*BV65*BV66/BV62/BV64)+0.017*(BV63-BV62)*BV64/BV61),"")</f>
        <v/>
      </c>
      <c r="BW67" s="53" t="str">
        <f t="shared" si="155"/>
        <v/>
      </c>
      <c r="BX67" s="53" t="str">
        <f>IF(BX59&lt;&gt;"",IF(OR(BX65="",BX64="",BX62="",BX63="",BX66="",BX52=""),"Не заданы параметры",0.017*BX62*BX64/BX60/BX61*LN(12.5*BX65*BX66/BX62/BX64)+0.017*(BX63-BX62)*BX64/BX61),"")</f>
        <v/>
      </c>
      <c r="BY67" s="53" t="str">
        <f t="shared" ref="BY67:BZ67" si="156">IF(BY59&lt;&gt;"",IF(OR(BY65="",BY64="",BY62="",BY63="",BY66="",BY52=""),"Не заданы параметры",0.017*BY62*BY64/BY60/BY61*LN(12.5*BY65*BY66/BY62/BY64)+0.017*(BY63-BY62)*BY64/BY61),"")</f>
        <v/>
      </c>
      <c r="BZ67" s="53" t="str">
        <f t="shared" si="156"/>
        <v/>
      </c>
      <c r="CA67" s="53" t="str">
        <f>IF(CA59&lt;&gt;"",IF(OR(CA65="",CA64="",CA62="",CA63="",CA66="",CA52=""),"Не заданы параметры",0.017*CA62*CA64/CA60/CA61*LN(12.5*CA65*CA66/CA62/CA64)+0.017*(CA63-CA62)*CA64/CA61),"")</f>
        <v/>
      </c>
      <c r="CB67" s="53" t="str">
        <f t="shared" ref="CB67:CC67" si="157">IF(CB59&lt;&gt;"",IF(OR(CB65="",CB64="",CB62="",CB63="",CB66="",CB52=""),"Не заданы параметры",0.017*CB62*CB64/CB60/CB61*LN(12.5*CB65*CB66/CB62/CB64)+0.017*(CB63-CB62)*CB64/CB61),"")</f>
        <v/>
      </c>
      <c r="CC67" s="53" t="str">
        <f t="shared" si="157"/>
        <v/>
      </c>
      <c r="CD67" s="53" t="str">
        <f>IF(CD59&lt;&gt;"",IF(OR(CD65="",CD64="",CD62="",CD63="",CD66="",CD52=""),"Не заданы параметры",0.017*CD62*CD64/CD60/CD61*LN(12.5*CD65*CD66/CD62/CD64)+0.017*(CD63-CD62)*CD64/CD61),"")</f>
        <v/>
      </c>
      <c r="CE67" s="53" t="str">
        <f t="shared" ref="CE67:CF67" si="158">IF(CE59&lt;&gt;"",IF(OR(CE65="",CE64="",CE62="",CE63="",CE66="",CE52=""),"Не заданы параметры",0.017*CE62*CE64/CE60/CE61*LN(12.5*CE65*CE66/CE62/CE64)+0.017*(CE63-CE62)*CE64/CE61),"")</f>
        <v/>
      </c>
      <c r="CF67" s="53" t="str">
        <f t="shared" si="158"/>
        <v/>
      </c>
      <c r="CG67" s="53" t="str">
        <f>IF(CG59&lt;&gt;"",IF(OR(CG65="",CG64="",CG62="",CG63="",CG66="",CG52=""),"Не заданы параметры",0.017*CG62*CG64/CG60/CG61*LN(12.5*CG65*CG66/CG62/CG64)+0.017*(CG63-CG62)*CG64/CG61),"")</f>
        <v/>
      </c>
      <c r="CH67" s="53" t="str">
        <f t="shared" ref="CH67:CI67" si="159">IF(CH59&lt;&gt;"",IF(OR(CH65="",CH64="",CH62="",CH63="",CH66="",CH52=""),"Не заданы параметры",0.017*CH62*CH64/CH60/CH61*LN(12.5*CH65*CH66/CH62/CH64)+0.017*(CH63-CH62)*CH64/CH61),"")</f>
        <v/>
      </c>
      <c r="CI67" s="53" t="str">
        <f t="shared" si="159"/>
        <v/>
      </c>
      <c r="CJ67" s="53" t="str">
        <f>IF(CJ59&lt;&gt;"",IF(OR(CJ65="",CJ64="",CJ62="",CJ63="",CJ66="",CJ52=""),"Не заданы параметры",0.017*CJ62*CJ64/CJ60/CJ61*LN(12.5*CJ65*CJ66/CJ62/CJ64)+0.017*(CJ63-CJ62)*CJ64/CJ61),"")</f>
        <v/>
      </c>
      <c r="CK67" s="53" t="str">
        <f t="shared" ref="CK67:CL67" si="160">IF(CK59&lt;&gt;"",IF(OR(CK65="",CK64="",CK62="",CK63="",CK66="",CK52=""),"Не заданы параметры",0.017*CK62*CK64/CK60/CK61*LN(12.5*CK65*CK66/CK62/CK64)+0.017*(CK63-CK62)*CK64/CK61),"")</f>
        <v/>
      </c>
      <c r="CL67" s="53" t="str">
        <f t="shared" si="160"/>
        <v/>
      </c>
      <c r="CM67" s="53" t="str">
        <f>IF(CM59&lt;&gt;"",IF(OR(CM65="",CM64="",CM62="",CM63="",CM66="",CM52=""),"Не заданы параметры",0.017*CM62*CM64/CM60/CM61*LN(12.5*CM65*CM66/CM62/CM64)+0.017*(CM63-CM62)*CM64/CM61),"")</f>
        <v/>
      </c>
      <c r="CN67" s="53" t="str">
        <f t="shared" ref="CN67:CO67" si="161">IF(CN59&lt;&gt;"",IF(OR(CN65="",CN64="",CN62="",CN63="",CN66="",CN52=""),"Не заданы параметры",0.017*CN62*CN64/CN60/CN61*LN(12.5*CN65*CN66/CN62/CN64)+0.017*(CN63-CN62)*CN64/CN61),"")</f>
        <v/>
      </c>
      <c r="CO67" s="53" t="str">
        <f t="shared" si="161"/>
        <v/>
      </c>
      <c r="CP67" s="53" t="str">
        <f>IF(CP59&lt;&gt;"",IF(OR(CP65="",CP64="",CP62="",CP63="",CP66="",CP52=""),"Не заданы параметры",0.017*CP62*CP64/CP60/CP61*LN(12.5*CP65*CP66/CP62/CP64)+0.017*(CP63-CP62)*CP64/CP61),"")</f>
        <v/>
      </c>
      <c r="CQ67" s="53" t="str">
        <f t="shared" ref="CQ67:CR67" si="162">IF(CQ59&lt;&gt;"",IF(OR(CQ65="",CQ64="",CQ62="",CQ63="",CQ66="",CQ52=""),"Не заданы параметры",0.017*CQ62*CQ64/CQ60/CQ61*LN(12.5*CQ65*CQ66/CQ62/CQ64)+0.017*(CQ63-CQ62)*CQ64/CQ61),"")</f>
        <v/>
      </c>
      <c r="CR67" s="53" t="str">
        <f t="shared" si="162"/>
        <v/>
      </c>
      <c r="CS67" s="53" t="str">
        <f>IF(CS59&lt;&gt;"",IF(OR(CS65="",CS64="",CS62="",CS63="",CS66="",CS52=""),"Не заданы параметры",0.017*CS62*CS64/CS60/CS61*LN(12.5*CS65*CS66/CS62/CS64)+0.017*(CS63-CS62)*CS64/CS61),"")</f>
        <v/>
      </c>
      <c r="CT67" s="53" t="str">
        <f t="shared" ref="CT67:CU67" si="163">IF(CT59&lt;&gt;"",IF(OR(CT65="",CT64="",CT62="",CT63="",CT66="",CT52=""),"Не заданы параметры",0.017*CT62*CT64/CT60/CT61*LN(12.5*CT65*CT66/CT62/CT64)+0.017*(CT63-CT62)*CT64/CT61),"")</f>
        <v/>
      </c>
      <c r="CU67" s="53" t="str">
        <f t="shared" si="163"/>
        <v/>
      </c>
      <c r="CV67" s="53" t="str">
        <f>IF(CV59&lt;&gt;"",IF(OR(CV65="",CV64="",CV62="",CV63="",CV66="",CV52=""),"Не заданы параметры",0.017*CV62*CV64/CV60/CV61*LN(12.5*CV65*CV66/CV62/CV64)+0.017*(CV63-CV62)*CV64/CV61),"")</f>
        <v/>
      </c>
      <c r="CW67" s="53" t="str">
        <f t="shared" ref="CW67:CX67" si="164">IF(CW59&lt;&gt;"",IF(OR(CW65="",CW64="",CW62="",CW63="",CW66="",CW52=""),"Не заданы параметры",0.017*CW62*CW64/CW60/CW61*LN(12.5*CW65*CW66/CW62/CW64)+0.017*(CW63-CW62)*CW64/CW61),"")</f>
        <v/>
      </c>
      <c r="CX67" s="53" t="str">
        <f t="shared" si="164"/>
        <v/>
      </c>
      <c r="CY67" s="53" t="str">
        <f>IF(CY59&lt;&gt;"",IF(OR(CY65="",CY64="",CY62="",CY63="",CY66="",CY52=""),"Не заданы параметры",0.017*CY62*CY64/CY60/CY61*LN(12.5*CY65*CY66/CY62/CY64)+0.017*(CY63-CY62)*CY64/CY61),"")</f>
        <v/>
      </c>
      <c r="CZ67" s="53" t="str">
        <f t="shared" ref="CZ67:DA67" si="165">IF(CZ59&lt;&gt;"",IF(OR(CZ65="",CZ64="",CZ62="",CZ63="",CZ66="",CZ52=""),"Не заданы параметры",0.017*CZ62*CZ64/CZ60/CZ61*LN(12.5*CZ65*CZ66/CZ62/CZ64)+0.017*(CZ63-CZ62)*CZ64/CZ61),"")</f>
        <v/>
      </c>
      <c r="DA67" s="53" t="str">
        <f t="shared" si="165"/>
        <v/>
      </c>
      <c r="DB67" s="53" t="str">
        <f>IF(DB59&lt;&gt;"",IF(OR(DB65="",DB64="",DB62="",DB63="",DB66="",DB52=""),"Не заданы параметры",0.017*DB62*DB64/DB60/DB61*LN(12.5*DB65*DB66/DB62/DB64)+0.017*(DB63-DB62)*DB64/DB61),"")</f>
        <v/>
      </c>
      <c r="DC67" s="53" t="str">
        <f t="shared" ref="DC67:DD67" si="166">IF(DC59&lt;&gt;"",IF(OR(DC65="",DC64="",DC62="",DC63="",DC66="",DC52=""),"Не заданы параметры",0.017*DC62*DC64/DC60/DC61*LN(12.5*DC65*DC66/DC62/DC64)+0.017*(DC63-DC62)*DC64/DC61),"")</f>
        <v/>
      </c>
      <c r="DD67" s="53" t="str">
        <f t="shared" si="166"/>
        <v/>
      </c>
      <c r="DE67" s="53" t="str">
        <f>IF(DE59&lt;&gt;"",IF(OR(DE65="",DE64="",DE62="",DE63="",DE66="",DE52=""),"Не заданы параметры",0.017*DE62*DE64/DE60/DE61*LN(12.5*DE65*DE66/DE62/DE64)+0.017*(DE63-DE62)*DE64/DE61),"")</f>
        <v/>
      </c>
      <c r="DF67" s="53" t="str">
        <f t="shared" ref="DF67:DG67" si="167">IF(DF59&lt;&gt;"",IF(OR(DF65="",DF64="",DF62="",DF63="",DF66="",DF52=""),"Не заданы параметры",0.017*DF62*DF64/DF60/DF61*LN(12.5*DF65*DF66/DF62/DF64)+0.017*(DF63-DF62)*DF64/DF61),"")</f>
        <v/>
      </c>
      <c r="DG67" s="53" t="str">
        <f t="shared" si="167"/>
        <v/>
      </c>
      <c r="DH67" s="53" t="str">
        <f>IF(DH59&lt;&gt;"",IF(OR(DH65="",DH64="",DH62="",DH63="",DH66="",DH52=""),"Не заданы параметры",0.017*DH62*DH64/DH60/DH61*LN(12.5*DH65*DH66/DH62/DH64)+0.017*(DH63-DH62)*DH64/DH61),"")</f>
        <v/>
      </c>
      <c r="DI67" s="53" t="str">
        <f t="shared" ref="DI67:DJ67" si="168">IF(DI59&lt;&gt;"",IF(OR(DI65="",DI64="",DI62="",DI63="",DI66="",DI52=""),"Не заданы параметры",0.017*DI62*DI64/DI60/DI61*LN(12.5*DI65*DI66/DI62/DI64)+0.017*(DI63-DI62)*DI64/DI61),"")</f>
        <v/>
      </c>
      <c r="DJ67" s="53" t="str">
        <f t="shared" si="168"/>
        <v/>
      </c>
      <c r="DK67" s="53" t="str">
        <f>IF(DK59&lt;&gt;"",IF(OR(DK65="",DK64="",DK62="",DK63="",DK66="",DK52=""),"Не заданы параметры",0.017*DK62*DK64/DK60/DK61*LN(12.5*DK65*DK66/DK62/DK64)+0.017*(DK63-DK62)*DK64/DK61),"")</f>
        <v/>
      </c>
      <c r="DL67" s="53" t="str">
        <f t="shared" ref="DL67:DM67" si="169">IF(DL59&lt;&gt;"",IF(OR(DL65="",DL64="",DL62="",DL63="",DL66="",DL52=""),"Не заданы параметры",0.017*DL62*DL64/DL60/DL61*LN(12.5*DL65*DL66/DL62/DL64)+0.017*(DL63-DL62)*DL64/DL61),"")</f>
        <v/>
      </c>
      <c r="DM67" s="53" t="str">
        <f t="shared" si="169"/>
        <v/>
      </c>
      <c r="DN67" s="53" t="str">
        <f>IF(DN59&lt;&gt;"",IF(OR(DN65="",DN64="",DN62="",DN63="",DN66="",DN52=""),"Не заданы параметры",0.017*DN62*DN64/DN60/DN61*LN(12.5*DN65*DN66/DN62/DN64)+0.017*(DN63-DN62)*DN64/DN61),"")</f>
        <v/>
      </c>
      <c r="DO67" s="53" t="str">
        <f t="shared" ref="DO67:DP67" si="170">IF(DO59&lt;&gt;"",IF(OR(DO65="",DO64="",DO62="",DO63="",DO66="",DO52=""),"Не заданы параметры",0.017*DO62*DO64/DO60/DO61*LN(12.5*DO65*DO66/DO62/DO64)+0.017*(DO63-DO62)*DO64/DO61),"")</f>
        <v/>
      </c>
      <c r="DP67" s="53" t="str">
        <f t="shared" si="170"/>
        <v/>
      </c>
      <c r="DQ67" s="53" t="str">
        <f>IF(DQ59&lt;&gt;"",IF(OR(DQ65="",DQ64="",DQ62="",DQ63="",DQ66="",DQ52=""),"Не заданы параметры",0.017*DQ62*DQ64/DQ60/DQ61*LN(12.5*DQ65*DQ66/DQ62/DQ64)+0.017*(DQ63-DQ62)*DQ64/DQ61),"")</f>
        <v/>
      </c>
      <c r="DR67" s="53" t="str">
        <f t="shared" ref="DR67:DS67" si="171">IF(DR59&lt;&gt;"",IF(OR(DR65="",DR64="",DR62="",DR63="",DR66="",DR52=""),"Не заданы параметры",0.017*DR62*DR64/DR60/DR61*LN(12.5*DR65*DR66/DR62/DR64)+0.017*(DR63-DR62)*DR64/DR61),"")</f>
        <v/>
      </c>
      <c r="DS67" s="53" t="str">
        <f t="shared" si="171"/>
        <v/>
      </c>
      <c r="DT67" s="53" t="str">
        <f>IF(DT59&lt;&gt;"",IF(OR(DT65="",DT64="",DT62="",DT63="",DT66="",DT52=""),"Не заданы параметры",0.017*DT62*DT64/DT60/DT61*LN(12.5*DT65*DT66/DT62/DT64)+0.017*(DT63-DT62)*DT64/DT61),"")</f>
        <v/>
      </c>
      <c r="DU67" s="53" t="str">
        <f t="shared" ref="DU67:DV67" si="172">IF(DU59&lt;&gt;"",IF(OR(DU65="",DU64="",DU62="",DU63="",DU66="",DU52=""),"Не заданы параметры",0.017*DU62*DU64/DU60/DU61*LN(12.5*DU65*DU66/DU62/DU64)+0.017*(DU63-DU62)*DU64/DU61),"")</f>
        <v/>
      </c>
      <c r="DV67" s="53" t="str">
        <f t="shared" si="172"/>
        <v/>
      </c>
      <c r="DW67" s="53" t="str">
        <f>IF(DW59&lt;&gt;"",IF(OR(DW65="",DW64="",DW62="",DW63="",DW66="",DW52=""),"Не заданы параметры",0.017*DW62*DW64/DW60/DW61*LN(12.5*DW65*DW66/DW62/DW64)+0.017*(DW63-DW62)*DW64/DW61),"")</f>
        <v/>
      </c>
      <c r="DX67" s="53" t="str">
        <f t="shared" ref="DX67:DY67" si="173">IF(DX59&lt;&gt;"",IF(OR(DX65="",DX64="",DX62="",DX63="",DX66="",DX52=""),"Не заданы параметры",0.017*DX62*DX64/DX60/DX61*LN(12.5*DX65*DX66/DX62/DX64)+0.017*(DX63-DX62)*DX64/DX61),"")</f>
        <v/>
      </c>
      <c r="DY67" s="53" t="str">
        <f t="shared" si="173"/>
        <v/>
      </c>
      <c r="DZ67" s="53" t="str">
        <f>IF(DZ59&lt;&gt;"",IF(OR(DZ65="",DZ64="",DZ62="",DZ63="",DZ66="",DZ52=""),"Не заданы параметры",0.017*DZ62*DZ64/DZ60/DZ61*LN(12.5*DZ65*DZ66/DZ62/DZ64)+0.017*(DZ63-DZ62)*DZ64/DZ61),"")</f>
        <v/>
      </c>
      <c r="EA67" s="53" t="str">
        <f t="shared" ref="EA67:EB67" si="174">IF(EA59&lt;&gt;"",IF(OR(EA65="",EA64="",EA62="",EA63="",EA66="",EA52=""),"Не заданы параметры",0.017*EA62*EA64/EA60/EA61*LN(12.5*EA65*EA66/EA62/EA64)+0.017*(EA63-EA62)*EA64/EA61),"")</f>
        <v/>
      </c>
      <c r="EB67" s="53" t="str">
        <f t="shared" si="174"/>
        <v/>
      </c>
      <c r="EC67" s="53" t="str">
        <f>IF(EC59&lt;&gt;"",IF(OR(EC65="",EC64="",EC62="",EC63="",EC66="",EC52=""),"Не заданы параметры",0.017*EC62*EC64/EC60/EC61*LN(12.5*EC65*EC66/EC62/EC64)+0.017*(EC63-EC62)*EC64/EC61),"")</f>
        <v/>
      </c>
      <c r="ED67" s="53" t="str">
        <f t="shared" ref="ED67:EE67" si="175">IF(ED59&lt;&gt;"",IF(OR(ED65="",ED64="",ED62="",ED63="",ED66="",ED52=""),"Не заданы параметры",0.017*ED62*ED64/ED60/ED61*LN(12.5*ED65*ED66/ED62/ED64)+0.017*(ED63-ED62)*ED64/ED61),"")</f>
        <v/>
      </c>
      <c r="EE67" s="53" t="str">
        <f t="shared" si="175"/>
        <v/>
      </c>
      <c r="EF67" s="53" t="str">
        <f>IF(EF59&lt;&gt;"",IF(OR(EF65="",EF64="",EF62="",EF63="",EF66="",EF52=""),"Не заданы параметры",0.017*EF62*EF64/EF60/EF61*LN(12.5*EF65*EF66/EF62/EF64)+0.017*(EF63-EF62)*EF64/EF61),"")</f>
        <v/>
      </c>
      <c r="EG67" s="53" t="str">
        <f t="shared" ref="EG67:EH67" si="176">IF(EG59&lt;&gt;"",IF(OR(EG65="",EG64="",EG62="",EG63="",EG66="",EG52=""),"Не заданы параметры",0.017*EG62*EG64/EG60/EG61*LN(12.5*EG65*EG66/EG62/EG64)+0.017*(EG63-EG62)*EG64/EG61),"")</f>
        <v/>
      </c>
      <c r="EH67" s="53" t="str">
        <f t="shared" si="176"/>
        <v/>
      </c>
      <c r="EI67" s="53" t="str">
        <f>IF(EI59&lt;&gt;"",IF(OR(EI65="",EI64="",EI62="",EI63="",EI66="",EI52=""),"Не заданы параметры",0.017*EI62*EI64/EI60/EI61*LN(12.5*EI65*EI66/EI62/EI64)+0.017*(EI63-EI62)*EI64/EI61),"")</f>
        <v/>
      </c>
      <c r="EJ67" s="53" t="str">
        <f t="shared" ref="EJ67:EK67" si="177">IF(EJ59&lt;&gt;"",IF(OR(EJ65="",EJ64="",EJ62="",EJ63="",EJ66="",EJ52=""),"Не заданы параметры",0.017*EJ62*EJ64/EJ60/EJ61*LN(12.5*EJ65*EJ66/EJ62/EJ64)+0.017*(EJ63-EJ62)*EJ64/EJ61),"")</f>
        <v/>
      </c>
      <c r="EK67" s="53" t="str">
        <f t="shared" si="177"/>
        <v/>
      </c>
      <c r="EL67" s="53" t="str">
        <f>IF(EL59&lt;&gt;"",IF(OR(EL65="",EL64="",EL62="",EL63="",EL66="",EL52=""),"Не заданы параметры",0.017*EL62*EL64/EL60/EL61*LN(12.5*EL65*EL66/EL62/EL64)+0.017*(EL63-EL62)*EL64/EL61),"")</f>
        <v/>
      </c>
      <c r="EM67" s="53" t="str">
        <f t="shared" ref="EM67:EN67" si="178">IF(EM59&lt;&gt;"",IF(OR(EM65="",EM64="",EM62="",EM63="",EM66="",EM52=""),"Не заданы параметры",0.017*EM62*EM64/EM60/EM61*LN(12.5*EM65*EM66/EM62/EM64)+0.017*(EM63-EM62)*EM64/EM61),"")</f>
        <v/>
      </c>
      <c r="EN67" s="53" t="str">
        <f t="shared" si="178"/>
        <v/>
      </c>
      <c r="EO67" s="53" t="str">
        <f>IF(EO59&lt;&gt;"",IF(OR(EO65="",EO64="",EO62="",EO63="",EO66="",EO52=""),"Не заданы параметры",0.017*EO62*EO64/EO60/EO61*LN(12.5*EO65*EO66/EO62/EO64)+0.017*(EO63-EO62)*EO64/EO61),"")</f>
        <v/>
      </c>
      <c r="EP67" s="53" t="str">
        <f t="shared" ref="EP67:EQ67" si="179">IF(EP59&lt;&gt;"",IF(OR(EP65="",EP64="",EP62="",EP63="",EP66="",EP52=""),"Не заданы параметры",0.017*EP62*EP64/EP60/EP61*LN(12.5*EP65*EP66/EP62/EP64)+0.017*(EP63-EP62)*EP64/EP61),"")</f>
        <v/>
      </c>
      <c r="EQ67" s="53" t="str">
        <f t="shared" si="179"/>
        <v/>
      </c>
      <c r="ER67" s="53" t="str">
        <f>IF(ER59&lt;&gt;"",IF(OR(ER65="",ER64="",ER62="",ER63="",ER66="",ER52=""),"Не заданы параметры",0.017*ER62*ER64/ER60/ER61*LN(12.5*ER65*ER66/ER62/ER64)+0.017*(ER63-ER62)*ER64/ER61),"")</f>
        <v/>
      </c>
      <c r="ES67" s="53" t="str">
        <f t="shared" ref="ES67:ET67" si="180">IF(ES59&lt;&gt;"",IF(OR(ES65="",ES64="",ES62="",ES63="",ES66="",ES52=""),"Не заданы параметры",0.017*ES62*ES64/ES60/ES61*LN(12.5*ES65*ES66/ES62/ES64)+0.017*(ES63-ES62)*ES64/ES61),"")</f>
        <v/>
      </c>
      <c r="ET67" s="53" t="str">
        <f t="shared" si="180"/>
        <v/>
      </c>
      <c r="EU67" s="53" t="str">
        <f>IF(EU59&lt;&gt;"",IF(OR(EU65="",EU64="",EU62="",EU63="",EU66="",EU52=""),"Не заданы параметры",0.017*EU62*EU64/EU60/EU61*LN(12.5*EU65*EU66/EU62/EU64)+0.017*(EU63-EU62)*EU64/EU61),"")</f>
        <v/>
      </c>
      <c r="EV67" s="53" t="str">
        <f t="shared" ref="EV67:EW67" si="181">IF(EV59&lt;&gt;"",IF(OR(EV65="",EV64="",EV62="",EV63="",EV66="",EV52=""),"Не заданы параметры",0.017*EV62*EV64/EV60/EV61*LN(12.5*EV65*EV66/EV62/EV64)+0.017*(EV63-EV62)*EV64/EV61),"")</f>
        <v/>
      </c>
      <c r="EW67" s="53" t="str">
        <f t="shared" si="181"/>
        <v/>
      </c>
      <c r="EX67" s="53" t="str">
        <f>IF(EX59&lt;&gt;"",IF(OR(EX65="",EX64="",EX62="",EX63="",EX66="",EX52=""),"Не заданы параметры",0.017*EX62*EX64/EX60/EX61*LN(12.5*EX65*EX66/EX62/EX64)+0.017*(EX63-EX62)*EX64/EX61),"")</f>
        <v/>
      </c>
      <c r="EY67" s="53" t="str">
        <f t="shared" ref="EY67:EZ67" si="182">IF(EY59&lt;&gt;"",IF(OR(EY65="",EY64="",EY62="",EY63="",EY66="",EY52=""),"Не заданы параметры",0.017*EY62*EY64/EY60/EY61*LN(12.5*EY65*EY66/EY62/EY64)+0.017*(EY63-EY62)*EY64/EY61),"")</f>
        <v/>
      </c>
      <c r="EZ67" s="53" t="str">
        <f t="shared" si="182"/>
        <v/>
      </c>
      <c r="FA67" s="53" t="str">
        <f>IF(FA59&lt;&gt;"",IF(OR(FA65="",FA64="",FA62="",FA63="",FA66="",FA52=""),"Не заданы параметры",0.017*FA62*FA64/FA60/FA61*LN(12.5*FA65*FA66/FA62/FA64)+0.017*(FA63-FA62)*FA64/FA61),"")</f>
        <v/>
      </c>
      <c r="FB67" s="53" t="str">
        <f t="shared" ref="FB67:FC67" si="183">IF(FB59&lt;&gt;"",IF(OR(FB65="",FB64="",FB62="",FB63="",FB66="",FB52=""),"Не заданы параметры",0.017*FB62*FB64/FB60/FB61*LN(12.5*FB65*FB66/FB62/FB64)+0.017*(FB63-FB62)*FB64/FB61),"")</f>
        <v/>
      </c>
      <c r="FC67" s="53" t="str">
        <f t="shared" si="183"/>
        <v/>
      </c>
      <c r="FD67" s="53" t="str">
        <f>IF(FD59&lt;&gt;"",IF(OR(FD65="",FD64="",FD62="",FD63="",FD66="",FD52=""),"Не заданы параметры",0.017*FD62*FD64/FD60/FD61*LN(12.5*FD65*FD66/FD62/FD64)+0.017*(FD63-FD62)*FD64/FD61),"")</f>
        <v/>
      </c>
      <c r="FE67" s="53" t="str">
        <f t="shared" ref="FE67:FF67" si="184">IF(FE59&lt;&gt;"",IF(OR(FE65="",FE64="",FE62="",FE63="",FE66="",FE52=""),"Не заданы параметры",0.017*FE62*FE64/FE60/FE61*LN(12.5*FE65*FE66/FE62/FE64)+0.017*(FE63-FE62)*FE64/FE61),"")</f>
        <v/>
      </c>
      <c r="FF67" s="53" t="str">
        <f t="shared" si="184"/>
        <v/>
      </c>
      <c r="FG67" s="53" t="str">
        <f>IF(FG59&lt;&gt;"",IF(OR(FG65="",FG64="",FG62="",FG63="",FG66="",FG52=""),"Не заданы параметры",0.017*FG62*FG64/FG60/FG61*LN(12.5*FG65*FG66/FG62/FG64)+0.017*(FG63-FG62)*FG64/FG61),"")</f>
        <v/>
      </c>
      <c r="FH67" s="53" t="str">
        <f t="shared" ref="FH67:FI67" si="185">IF(FH59&lt;&gt;"",IF(OR(FH65="",FH64="",FH62="",FH63="",FH66="",FH52=""),"Не заданы параметры",0.017*FH62*FH64/FH60/FH61*LN(12.5*FH65*FH66/FH62/FH64)+0.017*(FH63-FH62)*FH64/FH61),"")</f>
        <v/>
      </c>
      <c r="FI67" s="53" t="str">
        <f t="shared" si="185"/>
        <v/>
      </c>
      <c r="FJ67" s="53" t="str">
        <f>IF(FJ59&lt;&gt;"",IF(OR(FJ65="",FJ64="",FJ62="",FJ63="",FJ66="",FJ52=""),"Не заданы параметры",0.017*FJ62*FJ64/FJ60/FJ61*LN(12.5*FJ65*FJ66/FJ62/FJ64)+0.017*(FJ63-FJ62)*FJ64/FJ61),"")</f>
        <v/>
      </c>
      <c r="FK67" s="53" t="str">
        <f t="shared" ref="FK67:FL67" si="186">IF(FK59&lt;&gt;"",IF(OR(FK65="",FK64="",FK62="",FK63="",FK66="",FK52=""),"Не заданы параметры",0.017*FK62*FK64/FK60/FK61*LN(12.5*FK65*FK66/FK62/FK64)+0.017*(FK63-FK62)*FK64/FK61),"")</f>
        <v/>
      </c>
      <c r="FL67" s="53" t="str">
        <f t="shared" si="186"/>
        <v/>
      </c>
      <c r="FM67" s="53" t="str">
        <f>IF(FM59&lt;&gt;"",IF(OR(FM65="",FM64="",FM62="",FM63="",FM66="",FM52=""),"Не заданы параметры",0.017*FM62*FM64/FM60/FM61*LN(12.5*FM65*FM66/FM62/FM64)+0.017*(FM63-FM62)*FM64/FM61),"")</f>
        <v/>
      </c>
      <c r="FN67" s="53" t="str">
        <f t="shared" ref="FN67:FO67" si="187">IF(FN59&lt;&gt;"",IF(OR(FN65="",FN64="",FN62="",FN63="",FN66="",FN52=""),"Не заданы параметры",0.017*FN62*FN64/FN60/FN61*LN(12.5*FN65*FN66/FN62/FN64)+0.017*(FN63-FN62)*FN64/FN61),"")</f>
        <v/>
      </c>
      <c r="FO67" s="53" t="str">
        <f t="shared" si="187"/>
        <v/>
      </c>
      <c r="FP67" s="53" t="str">
        <f>IF(FP59&lt;&gt;"",IF(OR(FP65="",FP64="",FP62="",FP63="",FP66="",FP52=""),"Не заданы параметры",0.017*FP62*FP64/FP60/FP61*LN(12.5*FP65*FP66/FP62/FP64)+0.017*(FP63-FP62)*FP64/FP61),"")</f>
        <v/>
      </c>
      <c r="FQ67" s="53" t="str">
        <f t="shared" ref="FQ67:FR67" si="188">IF(FQ59&lt;&gt;"",IF(OR(FQ65="",FQ64="",FQ62="",FQ63="",FQ66="",FQ52=""),"Не заданы параметры",0.017*FQ62*FQ64/FQ60/FQ61*LN(12.5*FQ65*FQ66/FQ62/FQ64)+0.017*(FQ63-FQ62)*FQ64/FQ61),"")</f>
        <v/>
      </c>
      <c r="FR67" s="53" t="str">
        <f t="shared" si="188"/>
        <v/>
      </c>
      <c r="FS67" s="53" t="str">
        <f>IF(FS59&lt;&gt;"",IF(OR(FS65="",FS64="",FS62="",FS63="",FS66="",FS52=""),"Не заданы параметры",0.017*FS62*FS64/FS60/FS61*LN(12.5*FS65*FS66/FS62/FS64)+0.017*(FS63-FS62)*FS64/FS61),"")</f>
        <v/>
      </c>
      <c r="FT67" s="53" t="str">
        <f t="shared" ref="FT67:FU67" si="189">IF(FT59&lt;&gt;"",IF(OR(FT65="",FT64="",FT62="",FT63="",FT66="",FT52=""),"Не заданы параметры",0.017*FT62*FT64/FT60/FT61*LN(12.5*FT65*FT66/FT62/FT64)+0.017*(FT63-FT62)*FT64/FT61),"")</f>
        <v/>
      </c>
      <c r="FU67" s="53" t="str">
        <f t="shared" si="189"/>
        <v/>
      </c>
      <c r="FV67" s="53" t="str">
        <f>IF(FV59&lt;&gt;"",IF(OR(FV65="",FV64="",FV62="",FV63="",FV66="",FV52=""),"Не заданы параметры",0.017*FV62*FV64/FV60/FV61*LN(12.5*FV65*FV66/FV62/FV64)+0.017*(FV63-FV62)*FV64/FV61),"")</f>
        <v/>
      </c>
      <c r="FW67" s="53" t="str">
        <f t="shared" ref="FW67:FX67" si="190">IF(FW59&lt;&gt;"",IF(OR(FW65="",FW64="",FW62="",FW63="",FW66="",FW52=""),"Не заданы параметры",0.017*FW62*FW64/FW60/FW61*LN(12.5*FW65*FW66/FW62/FW64)+0.017*(FW63-FW62)*FW64/FW61),"")</f>
        <v/>
      </c>
      <c r="FX67" s="53" t="str">
        <f t="shared" si="190"/>
        <v/>
      </c>
      <c r="FY67" s="53" t="str">
        <f>IF(FY59&lt;&gt;"",IF(OR(FY65="",FY64="",FY62="",FY63="",FY66="",FY52=""),"Не заданы параметры",0.017*FY62*FY64/FY60/FY61*LN(12.5*FY65*FY66/FY62/FY64)+0.017*(FY63-FY62)*FY64/FY61),"")</f>
        <v/>
      </c>
      <c r="FZ67" s="53" t="str">
        <f t="shared" ref="FZ67:GA67" si="191">IF(FZ59&lt;&gt;"",IF(OR(FZ65="",FZ64="",FZ62="",FZ63="",FZ66="",FZ52=""),"Не заданы параметры",0.017*FZ62*FZ64/FZ60/FZ61*LN(12.5*FZ65*FZ66/FZ62/FZ64)+0.017*(FZ63-FZ62)*FZ64/FZ61),"")</f>
        <v/>
      </c>
      <c r="GA67" s="53" t="str">
        <f t="shared" si="191"/>
        <v/>
      </c>
      <c r="GB67" s="53" t="str">
        <f>IF(GB59&lt;&gt;"",IF(OR(GB65="",GB64="",GB62="",GB63="",GB66="",GB52=""),"Не заданы параметры",0.017*GB62*GB64/GB60/GB61*LN(12.5*GB65*GB66/GB62/GB64)+0.017*(GB63-GB62)*GB64/GB61),"")</f>
        <v/>
      </c>
      <c r="GC67" s="53" t="str">
        <f t="shared" ref="GC67:GD67" si="192">IF(GC59&lt;&gt;"",IF(OR(GC65="",GC64="",GC62="",GC63="",GC66="",GC52=""),"Не заданы параметры",0.017*GC62*GC64/GC60/GC61*LN(12.5*GC65*GC66/GC62/GC64)+0.017*(GC63-GC62)*GC64/GC61),"")</f>
        <v/>
      </c>
      <c r="GD67" s="53" t="str">
        <f t="shared" si="192"/>
        <v/>
      </c>
      <c r="GE67" s="53" t="str">
        <f>IF(GE59&lt;&gt;"",IF(OR(GE65="",GE64="",GE62="",GE63="",GE66="",GE52=""),"Не заданы параметры",0.017*GE62*GE64/GE60/GE61*LN(12.5*GE65*GE66/GE62/GE64)+0.017*(GE63-GE62)*GE64/GE61),"")</f>
        <v/>
      </c>
      <c r="GF67" s="53" t="str">
        <f t="shared" ref="GF67:GG67" si="193">IF(GF59&lt;&gt;"",IF(OR(GF65="",GF64="",GF62="",GF63="",GF66="",GF52=""),"Не заданы параметры",0.017*GF62*GF64/GF60/GF61*LN(12.5*GF65*GF66/GF62/GF64)+0.017*(GF63-GF62)*GF64/GF61),"")</f>
        <v/>
      </c>
      <c r="GG67" s="53" t="str">
        <f t="shared" si="193"/>
        <v/>
      </c>
      <c r="GH67" s="53" t="str">
        <f>IF(GH59&lt;&gt;"",IF(OR(GH65="",GH64="",GH62="",GH63="",GH66="",GH52=""),"Не заданы параметры",0.017*GH62*GH64/GH60/GH61*LN(12.5*GH65*GH66/GH62/GH64)+0.017*(GH63-GH62)*GH64/GH61),"")</f>
        <v/>
      </c>
      <c r="GI67" s="53" t="str">
        <f t="shared" ref="GI67:GJ67" si="194">IF(GI59&lt;&gt;"",IF(OR(GI65="",GI64="",GI62="",GI63="",GI66="",GI52=""),"Не заданы параметры",0.017*GI62*GI64/GI60/GI61*LN(12.5*GI65*GI66/GI62/GI64)+0.017*(GI63-GI62)*GI64/GI61),"")</f>
        <v/>
      </c>
      <c r="GJ67" s="53" t="str">
        <f t="shared" si="194"/>
        <v/>
      </c>
      <c r="GK67" s="53" t="str">
        <f>IF(GK59&lt;&gt;"",IF(OR(GK65="",GK64="",GK62="",GK63="",GK66="",GK52=""),"Не заданы параметры",0.017*GK62*GK64/GK60/GK61*LN(12.5*GK65*GK66/GK62/GK64)+0.017*(GK63-GK62)*GK64/GK61),"")</f>
        <v/>
      </c>
      <c r="GL67" s="53" t="str">
        <f t="shared" ref="GL67:GM67" si="195">IF(GL59&lt;&gt;"",IF(OR(GL65="",GL64="",GL62="",GL63="",GL66="",GL52=""),"Не заданы параметры",0.017*GL62*GL64/GL60/GL61*LN(12.5*GL65*GL66/GL62/GL64)+0.017*(GL63-GL62)*GL64/GL61),"")</f>
        <v/>
      </c>
      <c r="GM67" s="53" t="str">
        <f t="shared" si="195"/>
        <v/>
      </c>
      <c r="GN67" s="53" t="str">
        <f>IF(GN59&lt;&gt;"",IF(OR(GN65="",GN64="",GN62="",GN63="",GN66="",GN52=""),"Не заданы параметры",0.017*GN62*GN64/GN60/GN61*LN(12.5*GN65*GN66/GN62/GN64)+0.017*(GN63-GN62)*GN64/GN61),"")</f>
        <v/>
      </c>
      <c r="GO67" s="53" t="str">
        <f t="shared" ref="GO67:GP67" si="196">IF(GO59&lt;&gt;"",IF(OR(GO65="",GO64="",GO62="",GO63="",GO66="",GO52=""),"Не заданы параметры",0.017*GO62*GO64/GO60/GO61*LN(12.5*GO65*GO66/GO62/GO64)+0.017*(GO63-GO62)*GO64/GO61),"")</f>
        <v/>
      </c>
      <c r="GP67" s="53" t="str">
        <f t="shared" si="196"/>
        <v/>
      </c>
      <c r="GQ67" s="53" t="str">
        <f>IF(GQ59&lt;&gt;"",IF(OR(GQ65="",GQ64="",GQ62="",GQ63="",GQ66="",GQ52=""),"Не заданы параметры",0.017*GQ62*GQ64/GQ60/GQ61*LN(12.5*GQ65*GQ66/GQ62/GQ64)+0.017*(GQ63-GQ62)*GQ64/GQ61),"")</f>
        <v/>
      </c>
      <c r="GR67" s="53" t="str">
        <f t="shared" ref="GR67:GS67" si="197">IF(GR59&lt;&gt;"",IF(OR(GR65="",GR64="",GR62="",GR63="",GR66="",GR52=""),"Не заданы параметры",0.017*GR62*GR64/GR60/GR61*LN(12.5*GR65*GR66/GR62/GR64)+0.017*(GR63-GR62)*GR64/GR61),"")</f>
        <v/>
      </c>
      <c r="GS67" s="53" t="str">
        <f t="shared" si="197"/>
        <v/>
      </c>
      <c r="GT67" s="53" t="str">
        <f>IF(GT59&lt;&gt;"",IF(OR(GT65="",GT64="",GT62="",GT63="",GT66="",GT52=""),"Не заданы параметры",0.017*GT62*GT64/GT60/GT61*LN(12.5*GT65*GT66/GT62/GT64)+0.017*(GT63-GT62)*GT64/GT61),"")</f>
        <v/>
      </c>
      <c r="GU67" s="53" t="str">
        <f t="shared" ref="GU67:GV67" si="198">IF(GU59&lt;&gt;"",IF(OR(GU65="",GU64="",GU62="",GU63="",GU66="",GU52=""),"Не заданы параметры",0.017*GU62*GU64/GU60/GU61*LN(12.5*GU65*GU66/GU62/GU64)+0.017*(GU63-GU62)*GU64/GU61),"")</f>
        <v/>
      </c>
      <c r="GV67" s="53" t="str">
        <f t="shared" si="198"/>
        <v/>
      </c>
      <c r="GW67" s="53" t="str">
        <f>IF(GW59&lt;&gt;"",IF(OR(GW65="",GW64="",GW62="",GW63="",GW66="",GW52=""),"Не заданы параметры",0.017*GW62*GW64/GW60/GW61*LN(12.5*GW65*GW66/GW62/GW64)+0.017*(GW63-GW62)*GW64/GW61),"")</f>
        <v/>
      </c>
      <c r="GX67" s="53" t="str">
        <f t="shared" ref="GX67:GY67" si="199">IF(GX59&lt;&gt;"",IF(OR(GX65="",GX64="",GX62="",GX63="",GX66="",GX52=""),"Не заданы параметры",0.017*GX62*GX64/GX60/GX61*LN(12.5*GX65*GX66/GX62/GX64)+0.017*(GX63-GX62)*GX64/GX61),"")</f>
        <v/>
      </c>
      <c r="GY67" s="53" t="str">
        <f t="shared" si="199"/>
        <v/>
      </c>
      <c r="GZ67" s="53" t="str">
        <f>IF(GZ59&lt;&gt;"",IF(OR(GZ65="",GZ64="",GZ62="",GZ63="",GZ66="",GZ52=""),"Не заданы параметры",0.017*GZ62*GZ64/GZ60/GZ61*LN(12.5*GZ65*GZ66/GZ62/GZ64)+0.017*(GZ63-GZ62)*GZ64/GZ61),"")</f>
        <v/>
      </c>
      <c r="HA67" s="53" t="str">
        <f t="shared" ref="HA67:HB67" si="200">IF(HA59&lt;&gt;"",IF(OR(HA65="",HA64="",HA62="",HA63="",HA66="",HA52=""),"Не заданы параметры",0.017*HA62*HA64/HA60/HA61*LN(12.5*HA65*HA66/HA62/HA64)+0.017*(HA63-HA62)*HA64/HA61),"")</f>
        <v/>
      </c>
      <c r="HB67" s="53" t="str">
        <f t="shared" si="200"/>
        <v/>
      </c>
      <c r="HC67" s="53" t="str">
        <f>IF(HC59&lt;&gt;"",IF(OR(HC65="",HC64="",HC62="",HC63="",HC66="",HC52=""),"Не заданы параметры",0.017*HC62*HC64/HC60/HC61*LN(12.5*HC65*HC66/HC62/HC64)+0.017*(HC63-HC62)*HC64/HC61),"")</f>
        <v/>
      </c>
      <c r="HD67" s="53" t="str">
        <f t="shared" ref="HD67:HE67" si="201">IF(HD59&lt;&gt;"",IF(OR(HD65="",HD64="",HD62="",HD63="",HD66="",HD52=""),"Не заданы параметры",0.017*HD62*HD64/HD60/HD61*LN(12.5*HD65*HD66/HD62/HD64)+0.017*(HD63-HD62)*HD64/HD61),"")</f>
        <v/>
      </c>
      <c r="HE67" s="53" t="str">
        <f t="shared" si="201"/>
        <v/>
      </c>
      <c r="HF67" s="53" t="str">
        <f>IF(HF59&lt;&gt;"",IF(OR(HF65="",HF64="",HF62="",HF63="",HF66="",HF52=""),"Не заданы параметры",0.017*HF62*HF64/HF60/HF61*LN(12.5*HF65*HF66/HF62/HF64)+0.017*(HF63-HF62)*HF64/HF61),"")</f>
        <v/>
      </c>
      <c r="HG67" s="53" t="str">
        <f t="shared" ref="HG67:HH67" si="202">IF(HG59&lt;&gt;"",IF(OR(HG65="",HG64="",HG62="",HG63="",HG66="",HG52=""),"Не заданы параметры",0.017*HG62*HG64/HG60/HG61*LN(12.5*HG65*HG66/HG62/HG64)+0.017*(HG63-HG62)*HG64/HG61),"")</f>
        <v/>
      </c>
      <c r="HH67" s="53" t="str">
        <f t="shared" si="202"/>
        <v/>
      </c>
      <c r="HI67" s="53" t="str">
        <f>IF(HI59&lt;&gt;"",IF(OR(HI65="",HI64="",HI62="",HI63="",HI66="",HI52=""),"Не заданы параметры",0.017*HI62*HI64/HI60/HI61*LN(12.5*HI65*HI66/HI62/HI64)+0.017*(HI63-HI62)*HI64/HI61),"")</f>
        <v/>
      </c>
      <c r="HJ67" s="53" t="str">
        <f t="shared" ref="HJ67:HK67" si="203">IF(HJ59&lt;&gt;"",IF(OR(HJ65="",HJ64="",HJ62="",HJ63="",HJ66="",HJ52=""),"Не заданы параметры",0.017*HJ62*HJ64/HJ60/HJ61*LN(12.5*HJ65*HJ66/HJ62/HJ64)+0.017*(HJ63-HJ62)*HJ64/HJ61),"")</f>
        <v/>
      </c>
      <c r="HK67" s="53" t="str">
        <f t="shared" si="203"/>
        <v/>
      </c>
      <c r="HL67" s="53" t="str">
        <f>IF(HL59&lt;&gt;"",IF(OR(HL65="",HL64="",HL62="",HL63="",HL66="",HL52=""),"Не заданы параметры",0.017*HL62*HL64/HL60/HL61*LN(12.5*HL65*HL66/HL62/HL64)+0.017*(HL63-HL62)*HL64/HL61),"")</f>
        <v/>
      </c>
      <c r="HM67" s="53" t="str">
        <f t="shared" ref="HM67:HN67" si="204">IF(HM59&lt;&gt;"",IF(OR(HM65="",HM64="",HM62="",HM63="",HM66="",HM52=""),"Не заданы параметры",0.017*HM62*HM64/HM60/HM61*LN(12.5*HM65*HM66/HM62/HM64)+0.017*(HM63-HM62)*HM64/HM61),"")</f>
        <v/>
      </c>
      <c r="HN67" s="53" t="str">
        <f t="shared" si="204"/>
        <v/>
      </c>
      <c r="HO67" s="53" t="str">
        <f>IF(HO59&lt;&gt;"",IF(OR(HO65="",HO64="",HO62="",HO63="",HO66="",HO52=""),"Не заданы параметры",0.017*HO62*HO64/HO60/HO61*LN(12.5*HO65*HO66/HO62/HO64)+0.017*(HO63-HO62)*HO64/HO61),"")</f>
        <v/>
      </c>
      <c r="HP67" s="53" t="str">
        <f t="shared" ref="HP67:HQ67" si="205">IF(HP59&lt;&gt;"",IF(OR(HP65="",HP64="",HP62="",HP63="",HP66="",HP52=""),"Не заданы параметры",0.017*HP62*HP64/HP60/HP61*LN(12.5*HP65*HP66/HP62/HP64)+0.017*(HP63-HP62)*HP64/HP61),"")</f>
        <v/>
      </c>
      <c r="HQ67" s="53" t="str">
        <f t="shared" si="205"/>
        <v/>
      </c>
      <c r="HR67" s="53" t="str">
        <f>IF(HR59&lt;&gt;"",IF(OR(HR65="",HR64="",HR62="",HR63="",HR66="",HR52=""),"Не заданы параметры",0.017*HR62*HR64/HR60/HR61*LN(12.5*HR65*HR66/HR62/HR64)+0.017*(HR63-HR62)*HR64/HR61),"")</f>
        <v/>
      </c>
      <c r="HS67" s="53" t="str">
        <f t="shared" ref="HS67:HT67" si="206">IF(HS59&lt;&gt;"",IF(OR(HS65="",HS64="",HS62="",HS63="",HS66="",HS52=""),"Не заданы параметры",0.017*HS62*HS64/HS60/HS61*LN(12.5*HS65*HS66/HS62/HS64)+0.017*(HS63-HS62)*HS64/HS61),"")</f>
        <v/>
      </c>
      <c r="HT67" s="53" t="str">
        <f t="shared" si="206"/>
        <v/>
      </c>
      <c r="HU67" s="53" t="str">
        <f>IF(HU59&lt;&gt;"",IF(OR(HU65="",HU64="",HU62="",HU63="",HU66="",HU52=""),"Не заданы параметры",0.017*HU62*HU64/HU60/HU61*LN(12.5*HU65*HU66/HU62/HU64)+0.017*(HU63-HU62)*HU64/HU61),"")</f>
        <v/>
      </c>
      <c r="HV67" s="53" t="str">
        <f t="shared" ref="HV67:HW67" si="207">IF(HV59&lt;&gt;"",IF(OR(HV65="",HV64="",HV62="",HV63="",HV66="",HV52=""),"Не заданы параметры",0.017*HV62*HV64/HV60/HV61*LN(12.5*HV65*HV66/HV62/HV64)+0.017*(HV63-HV62)*HV64/HV61),"")</f>
        <v/>
      </c>
      <c r="HW67" s="53" t="str">
        <f t="shared" si="207"/>
        <v/>
      </c>
      <c r="HX67" s="53" t="str">
        <f>IF(HX59&lt;&gt;"",IF(OR(HX65="",HX64="",HX62="",HX63="",HX66="",HX52=""),"Не заданы параметры",0.017*HX62*HX64/HX60/HX61*LN(12.5*HX65*HX66/HX62/HX64)+0.017*(HX63-HX62)*HX64/HX61),"")</f>
        <v/>
      </c>
      <c r="HY67" s="53" t="str">
        <f t="shared" ref="HY67:HZ67" si="208">IF(HY59&lt;&gt;"",IF(OR(HY65="",HY64="",HY62="",HY63="",HY66="",HY52=""),"Не заданы параметры",0.017*HY62*HY64/HY60/HY61*LN(12.5*HY65*HY66/HY62/HY64)+0.017*(HY63-HY62)*HY64/HY61),"")</f>
        <v/>
      </c>
      <c r="HZ67" s="53" t="str">
        <f t="shared" si="208"/>
        <v/>
      </c>
      <c r="IA67" s="53" t="str">
        <f>IF(IA59&lt;&gt;"",IF(OR(IA65="",IA64="",IA62="",IA63="",IA66="",IA52=""),"Не заданы параметры",0.017*IA62*IA64/IA60/IA61*LN(12.5*IA65*IA66/IA62/IA64)+0.017*(IA63-IA62)*IA64/IA61),"")</f>
        <v/>
      </c>
      <c r="IB67" s="53" t="str">
        <f t="shared" ref="IB67:IC67" si="209">IF(IB59&lt;&gt;"",IF(OR(IB65="",IB64="",IB62="",IB63="",IB66="",IB52=""),"Не заданы параметры",0.017*IB62*IB64/IB60/IB61*LN(12.5*IB65*IB66/IB62/IB64)+0.017*(IB63-IB62)*IB64/IB61),"")</f>
        <v/>
      </c>
      <c r="IC67" s="53" t="str">
        <f t="shared" si="209"/>
        <v/>
      </c>
      <c r="ID67" s="53" t="str">
        <f>IF(ID59&lt;&gt;"",IF(OR(ID65="",ID64="",ID62="",ID63="",ID66="",ID52=""),"Не заданы параметры",0.017*ID62*ID64/ID60/ID61*LN(12.5*ID65*ID66/ID62/ID64)+0.017*(ID63-ID62)*ID64/ID61),"")</f>
        <v/>
      </c>
      <c r="IE67" s="53" t="str">
        <f t="shared" ref="IE67:IF67" si="210">IF(IE59&lt;&gt;"",IF(OR(IE65="",IE64="",IE62="",IE63="",IE66="",IE52=""),"Не заданы параметры",0.017*IE62*IE64/IE60/IE61*LN(12.5*IE65*IE66/IE62/IE64)+0.017*(IE63-IE62)*IE64/IE61),"")</f>
        <v/>
      </c>
      <c r="IF67" s="53" t="str">
        <f t="shared" si="210"/>
        <v/>
      </c>
      <c r="IG67" s="53" t="str">
        <f>IF(IG59&lt;&gt;"",IF(OR(IG65="",IG64="",IG62="",IG63="",IG66="",IG52=""),"Не заданы параметры",0.017*IG62*IG64/IG60/IG61*LN(12.5*IG65*IG66/IG62/IG64)+0.017*(IG63-IG62)*IG64/IG61),"")</f>
        <v/>
      </c>
      <c r="IH67" s="53" t="str">
        <f t="shared" ref="IH67:II67" si="211">IF(IH59&lt;&gt;"",IF(OR(IH65="",IH64="",IH62="",IH63="",IH66="",IH52=""),"Не заданы параметры",0.017*IH62*IH64/IH60/IH61*LN(12.5*IH65*IH66/IH62/IH64)+0.017*(IH63-IH62)*IH64/IH61),"")</f>
        <v/>
      </c>
      <c r="II67" s="53" t="str">
        <f t="shared" si="211"/>
        <v/>
      </c>
      <c r="IJ67" s="53" t="str">
        <f>IF(IJ59&lt;&gt;"",IF(OR(IJ65="",IJ64="",IJ62="",IJ63="",IJ66="",IJ52=""),"Не заданы параметры",0.017*IJ62*IJ64/IJ60/IJ61*LN(12.5*IJ65*IJ66/IJ62/IJ64)+0.017*(IJ63-IJ62)*IJ64/IJ61),"")</f>
        <v/>
      </c>
      <c r="IK67" s="53" t="str">
        <f t="shared" ref="IK67:IL67" si="212">IF(IK59&lt;&gt;"",IF(OR(IK65="",IK64="",IK62="",IK63="",IK66="",IK52=""),"Не заданы параметры",0.017*IK62*IK64/IK60/IK61*LN(12.5*IK65*IK66/IK62/IK64)+0.017*(IK63-IK62)*IK64/IK61),"")</f>
        <v/>
      </c>
      <c r="IL67" s="53" t="str">
        <f t="shared" si="212"/>
        <v/>
      </c>
      <c r="IM67" s="53" t="str">
        <f>IF(IM59&lt;&gt;"",IF(OR(IM65="",IM64="",IM62="",IM63="",IM66="",IM52=""),"Не заданы параметры",0.017*IM62*IM64/IM60/IM61*LN(12.5*IM65*IM66/IM62/IM64)+0.017*(IM63-IM62)*IM64/IM61),"")</f>
        <v/>
      </c>
      <c r="IN67" s="53" t="str">
        <f t="shared" ref="IN67:IO67" si="213">IF(IN59&lt;&gt;"",IF(OR(IN65="",IN64="",IN62="",IN63="",IN66="",IN52=""),"Не заданы параметры",0.017*IN62*IN64/IN60/IN61*LN(12.5*IN65*IN66/IN62/IN64)+0.017*(IN63-IN62)*IN64/IN61),"")</f>
        <v/>
      </c>
      <c r="IO67" s="53" t="str">
        <f t="shared" si="213"/>
        <v/>
      </c>
      <c r="IP67" s="53" t="str">
        <f>IF(IP59&lt;&gt;"",IF(OR(IP65="",IP64="",IP62="",IP63="",IP66="",IP52=""),"Не заданы параметры",0.017*IP62*IP64/IP60/IP61*LN(12.5*IP65*IP66/IP62/IP64)+0.017*(IP63-IP62)*IP64/IP61),"")</f>
        <v/>
      </c>
      <c r="IQ67" s="53" t="str">
        <f t="shared" ref="IQ67:IR67" si="214">IF(IQ59&lt;&gt;"",IF(OR(IQ65="",IQ64="",IQ62="",IQ63="",IQ66="",IQ52=""),"Не заданы параметры",0.017*IQ62*IQ64/IQ60/IQ61*LN(12.5*IQ65*IQ66/IQ62/IQ64)+0.017*(IQ63-IQ62)*IQ64/IQ61),"")</f>
        <v/>
      </c>
      <c r="IR67" s="53" t="str">
        <f t="shared" si="214"/>
        <v/>
      </c>
      <c r="IS67" s="53" t="str">
        <f>IF(IS59&lt;&gt;"",IF(OR(IS65="",IS64="",IS62="",IS63="",IS66="",IS52=""),"Не заданы параметры",0.017*IS62*IS64/IS60/IS61*LN(12.5*IS65*IS66/IS62/IS64)+0.017*(IS63-IS62)*IS64/IS61),"")</f>
        <v/>
      </c>
      <c r="IT67" s="53" t="str">
        <f t="shared" ref="IT67:IU67" si="215">IF(IT59&lt;&gt;"",IF(OR(IT65="",IT64="",IT62="",IT63="",IT66="",IT52=""),"Не заданы параметры",0.017*IT62*IT64/IT60/IT61*LN(12.5*IT65*IT66/IT62/IT64)+0.017*(IT63-IT62)*IT64/IT61),"")</f>
        <v/>
      </c>
      <c r="IU67" s="53" t="str">
        <f t="shared" si="215"/>
        <v/>
      </c>
      <c r="IV67" s="53" t="str">
        <f>IF(IV59&lt;&gt;"",IF(OR(IV65="",IV64="",IV62="",IV63="",IV66="",IV52=""),"Не заданы параметры",0.017*IV62*IV64/IV60/IV61*LN(12.5*IV65*IV66/IV62/IV64)+0.017*(IV63-IV62)*IV64/IV61),"")</f>
        <v/>
      </c>
      <c r="IW67" s="53" t="str">
        <f t="shared" ref="IW67:IX67" si="216">IF(IW59&lt;&gt;"",IF(OR(IW65="",IW64="",IW62="",IW63="",IW66="",IW52=""),"Не заданы параметры",0.017*IW62*IW64/IW60/IW61*LN(12.5*IW65*IW66/IW62/IW64)+0.017*(IW63-IW62)*IW64/IW61),"")</f>
        <v/>
      </c>
      <c r="IX67" s="53" t="str">
        <f t="shared" si="216"/>
        <v/>
      </c>
      <c r="IY67" s="53" t="str">
        <f>IF(IY59&lt;&gt;"",IF(OR(IY65="",IY64="",IY62="",IY63="",IY66="",IY52=""),"Не заданы параметры",0.017*IY62*IY64/IY60/IY61*LN(12.5*IY65*IY66/IY62/IY64)+0.017*(IY63-IY62)*IY64/IY61),"")</f>
        <v/>
      </c>
      <c r="IZ67" s="53" t="str">
        <f t="shared" ref="IZ67:JA67" si="217">IF(IZ59&lt;&gt;"",IF(OR(IZ65="",IZ64="",IZ62="",IZ63="",IZ66="",IZ52=""),"Не заданы параметры",0.017*IZ62*IZ64/IZ60/IZ61*LN(12.5*IZ65*IZ66/IZ62/IZ64)+0.017*(IZ63-IZ62)*IZ64/IZ61),"")</f>
        <v/>
      </c>
      <c r="JA67" s="53" t="str">
        <f t="shared" si="217"/>
        <v/>
      </c>
      <c r="JB67" s="53" t="str">
        <f>IF(JB59&lt;&gt;"",IF(OR(JB65="",JB64="",JB62="",JB63="",JB66="",JB52=""),"Не заданы параметры",0.017*JB62*JB64/JB60/JB61*LN(12.5*JB65*JB66/JB62/JB64)+0.017*(JB63-JB62)*JB64/JB61),"")</f>
        <v/>
      </c>
      <c r="JC67" s="53"/>
      <c r="JD67" s="53"/>
    </row>
    <row r="68" spans="2:264" ht="12" customHeight="1" x14ac:dyDescent="0.2">
      <c r="B68" s="165" t="s">
        <v>94</v>
      </c>
      <c r="C68" s="165"/>
      <c r="D68" s="165"/>
      <c r="E68" s="165"/>
      <c r="F68" s="165"/>
      <c r="G68" s="165"/>
      <c r="H68" s="165"/>
      <c r="I68" s="165"/>
    </row>
    <row r="69" spans="2:264" x14ac:dyDescent="0.2">
      <c r="B69" s="165"/>
      <c r="C69" s="165"/>
      <c r="D69" s="165"/>
      <c r="E69" s="165"/>
      <c r="F69" s="165"/>
      <c r="G69" s="165"/>
      <c r="H69" s="165"/>
      <c r="I69" s="165"/>
    </row>
    <row r="70" spans="2:264" x14ac:dyDescent="0.2">
      <c r="B70" s="62"/>
      <c r="C70" s="62"/>
      <c r="D70" s="62"/>
      <c r="E70" s="62"/>
      <c r="F70" s="62"/>
      <c r="G70" s="62"/>
      <c r="H70" s="62"/>
      <c r="I70" s="169" t="s">
        <v>65</v>
      </c>
    </row>
    <row r="71" spans="2:264" x14ac:dyDescent="0.2">
      <c r="B71" s="62"/>
      <c r="C71" s="62"/>
      <c r="D71" s="62"/>
      <c r="E71" s="62"/>
      <c r="F71" s="62"/>
      <c r="G71" s="62"/>
      <c r="H71" s="62"/>
      <c r="I71" s="169"/>
    </row>
    <row r="72" spans="2:264" x14ac:dyDescent="0.2">
      <c r="I72" s="169"/>
      <c r="L72" s="29" t="str">
        <f t="shared" ref="L72:BW72" si="218">IFERROR(INDEX(Id,INDEX(LARGE((ВВ="+")*(ВМП="")*ROW(Id),COUNTIFS(ВВ,"+",ВМП,"")-COLUMN(L59)+COLUMN($L$59)),1)),"")</f>
        <v/>
      </c>
      <c r="M72" s="29" t="str">
        <f t="shared" si="218"/>
        <v/>
      </c>
      <c r="N72" s="29" t="str">
        <f t="shared" si="218"/>
        <v/>
      </c>
      <c r="O72" s="29" t="str">
        <f t="shared" si="218"/>
        <v/>
      </c>
      <c r="P72" s="29" t="str">
        <f t="shared" si="218"/>
        <v/>
      </c>
      <c r="Q72" s="29" t="str">
        <f t="shared" si="218"/>
        <v/>
      </c>
      <c r="R72" s="29" t="str">
        <f t="shared" si="218"/>
        <v/>
      </c>
      <c r="S72" s="29" t="str">
        <f t="shared" si="218"/>
        <v/>
      </c>
      <c r="T72" s="29" t="str">
        <f t="shared" si="218"/>
        <v/>
      </c>
      <c r="U72" s="29" t="str">
        <f t="shared" si="218"/>
        <v/>
      </c>
      <c r="V72" s="29" t="str">
        <f t="shared" si="218"/>
        <v/>
      </c>
      <c r="W72" s="29" t="str">
        <f t="shared" si="218"/>
        <v/>
      </c>
      <c r="X72" s="29" t="str">
        <f t="shared" si="218"/>
        <v/>
      </c>
      <c r="Y72" s="29" t="str">
        <f t="shared" si="218"/>
        <v/>
      </c>
      <c r="Z72" s="29" t="str">
        <f t="shared" si="218"/>
        <v/>
      </c>
      <c r="AA72" s="29" t="str">
        <f t="shared" si="218"/>
        <v/>
      </c>
      <c r="AB72" s="29" t="str">
        <f t="shared" si="218"/>
        <v/>
      </c>
      <c r="AC72" s="29" t="str">
        <f t="shared" si="218"/>
        <v/>
      </c>
      <c r="AD72" s="29" t="str">
        <f t="shared" si="218"/>
        <v/>
      </c>
      <c r="AE72" s="29" t="str">
        <f t="shared" si="218"/>
        <v/>
      </c>
      <c r="AF72" s="29" t="str">
        <f t="shared" si="218"/>
        <v/>
      </c>
      <c r="AG72" s="29" t="str">
        <f t="shared" si="218"/>
        <v/>
      </c>
      <c r="AH72" s="29" t="str">
        <f t="shared" si="218"/>
        <v/>
      </c>
      <c r="AI72" s="29" t="str">
        <f t="shared" si="218"/>
        <v/>
      </c>
      <c r="AJ72" s="29" t="str">
        <f t="shared" si="218"/>
        <v/>
      </c>
      <c r="AK72" s="29" t="str">
        <f t="shared" si="218"/>
        <v/>
      </c>
      <c r="AL72" s="29" t="str">
        <f t="shared" si="218"/>
        <v/>
      </c>
      <c r="AM72" s="29" t="str">
        <f t="shared" si="218"/>
        <v/>
      </c>
      <c r="AN72" s="29" t="str">
        <f t="shared" si="218"/>
        <v/>
      </c>
      <c r="AO72" s="29" t="str">
        <f t="shared" si="218"/>
        <v/>
      </c>
      <c r="AP72" s="29" t="str">
        <f t="shared" si="218"/>
        <v/>
      </c>
      <c r="AQ72" s="29" t="str">
        <f t="shared" si="218"/>
        <v/>
      </c>
      <c r="AR72" s="29" t="str">
        <f t="shared" si="218"/>
        <v/>
      </c>
      <c r="AS72" s="29" t="str">
        <f t="shared" si="218"/>
        <v/>
      </c>
      <c r="AT72" s="29" t="str">
        <f t="shared" si="218"/>
        <v/>
      </c>
      <c r="AU72" s="29" t="str">
        <f t="shared" si="218"/>
        <v/>
      </c>
      <c r="AV72" s="29" t="str">
        <f t="shared" si="218"/>
        <v/>
      </c>
      <c r="AW72" s="29" t="str">
        <f t="shared" si="218"/>
        <v/>
      </c>
      <c r="AX72" s="29" t="str">
        <f t="shared" si="218"/>
        <v/>
      </c>
      <c r="AY72" s="29" t="str">
        <f t="shared" si="218"/>
        <v/>
      </c>
      <c r="AZ72" s="29" t="str">
        <f t="shared" si="218"/>
        <v/>
      </c>
      <c r="BA72" s="29" t="str">
        <f t="shared" si="218"/>
        <v/>
      </c>
      <c r="BB72" s="29" t="str">
        <f t="shared" si="218"/>
        <v/>
      </c>
      <c r="BC72" s="29" t="str">
        <f t="shared" si="218"/>
        <v/>
      </c>
      <c r="BD72" s="29" t="str">
        <f t="shared" si="218"/>
        <v/>
      </c>
      <c r="BE72" s="29" t="str">
        <f t="shared" si="218"/>
        <v/>
      </c>
      <c r="BF72" s="29" t="str">
        <f t="shared" si="218"/>
        <v/>
      </c>
      <c r="BG72" s="29" t="str">
        <f t="shared" si="218"/>
        <v/>
      </c>
      <c r="BH72" s="29" t="str">
        <f t="shared" si="218"/>
        <v/>
      </c>
      <c r="BI72" s="29" t="str">
        <f t="shared" si="218"/>
        <v/>
      </c>
      <c r="BJ72" s="29" t="str">
        <f t="shared" si="218"/>
        <v/>
      </c>
      <c r="BK72" s="29" t="str">
        <f t="shared" si="218"/>
        <v/>
      </c>
      <c r="BL72" s="29" t="str">
        <f t="shared" si="218"/>
        <v/>
      </c>
      <c r="BM72" s="29" t="str">
        <f t="shared" si="218"/>
        <v/>
      </c>
      <c r="BN72" s="29" t="str">
        <f t="shared" si="218"/>
        <v/>
      </c>
      <c r="BO72" s="29" t="str">
        <f t="shared" si="218"/>
        <v/>
      </c>
      <c r="BP72" s="29" t="str">
        <f t="shared" si="218"/>
        <v/>
      </c>
      <c r="BQ72" s="29" t="str">
        <f t="shared" si="218"/>
        <v/>
      </c>
      <c r="BR72" s="29" t="str">
        <f t="shared" si="218"/>
        <v/>
      </c>
      <c r="BS72" s="29" t="str">
        <f t="shared" si="218"/>
        <v/>
      </c>
      <c r="BT72" s="29" t="str">
        <f t="shared" si="218"/>
        <v/>
      </c>
      <c r="BU72" s="29" t="str">
        <f t="shared" si="218"/>
        <v/>
      </c>
      <c r="BV72" s="29" t="str">
        <f t="shared" si="218"/>
        <v/>
      </c>
      <c r="BW72" s="29" t="str">
        <f t="shared" si="218"/>
        <v/>
      </c>
      <c r="BX72" s="29" t="str">
        <f t="shared" ref="BX72:EI72" si="219">IFERROR(INDEX(Id,INDEX(LARGE((ВВ="+")*(ВМП="")*ROW(Id),COUNTIFS(ВВ,"+",ВМП,"")-COLUMN(BX59)+COLUMN($L$59)),1)),"")</f>
        <v/>
      </c>
      <c r="BY72" s="29" t="str">
        <f t="shared" si="219"/>
        <v/>
      </c>
      <c r="BZ72" s="29" t="str">
        <f t="shared" si="219"/>
        <v/>
      </c>
      <c r="CA72" s="29" t="str">
        <f t="shared" si="219"/>
        <v/>
      </c>
      <c r="CB72" s="29" t="str">
        <f t="shared" si="219"/>
        <v/>
      </c>
      <c r="CC72" s="29" t="str">
        <f t="shared" si="219"/>
        <v/>
      </c>
      <c r="CD72" s="29" t="str">
        <f t="shared" si="219"/>
        <v/>
      </c>
      <c r="CE72" s="29" t="str">
        <f t="shared" si="219"/>
        <v/>
      </c>
      <c r="CF72" s="29" t="str">
        <f t="shared" si="219"/>
        <v/>
      </c>
      <c r="CG72" s="29" t="str">
        <f t="shared" si="219"/>
        <v/>
      </c>
      <c r="CH72" s="29" t="str">
        <f t="shared" si="219"/>
        <v/>
      </c>
      <c r="CI72" s="29" t="str">
        <f t="shared" si="219"/>
        <v/>
      </c>
      <c r="CJ72" s="29" t="str">
        <f t="shared" si="219"/>
        <v/>
      </c>
      <c r="CK72" s="29" t="str">
        <f t="shared" si="219"/>
        <v/>
      </c>
      <c r="CL72" s="29" t="str">
        <f t="shared" si="219"/>
        <v/>
      </c>
      <c r="CM72" s="29" t="str">
        <f t="shared" si="219"/>
        <v/>
      </c>
      <c r="CN72" s="29" t="str">
        <f t="shared" si="219"/>
        <v/>
      </c>
      <c r="CO72" s="29" t="str">
        <f t="shared" si="219"/>
        <v/>
      </c>
      <c r="CP72" s="29" t="str">
        <f t="shared" si="219"/>
        <v/>
      </c>
      <c r="CQ72" s="29" t="str">
        <f t="shared" si="219"/>
        <v/>
      </c>
      <c r="CR72" s="29" t="str">
        <f t="shared" si="219"/>
        <v/>
      </c>
      <c r="CS72" s="29" t="str">
        <f t="shared" si="219"/>
        <v/>
      </c>
      <c r="CT72" s="29" t="str">
        <f t="shared" si="219"/>
        <v/>
      </c>
      <c r="CU72" s="29" t="str">
        <f t="shared" si="219"/>
        <v/>
      </c>
      <c r="CV72" s="29" t="str">
        <f t="shared" si="219"/>
        <v/>
      </c>
      <c r="CW72" s="29" t="str">
        <f t="shared" si="219"/>
        <v/>
      </c>
      <c r="CX72" s="29" t="str">
        <f t="shared" si="219"/>
        <v/>
      </c>
      <c r="CY72" s="29" t="str">
        <f t="shared" si="219"/>
        <v/>
      </c>
      <c r="CZ72" s="29" t="str">
        <f t="shared" si="219"/>
        <v/>
      </c>
      <c r="DA72" s="29" t="str">
        <f t="shared" si="219"/>
        <v/>
      </c>
      <c r="DB72" s="29" t="str">
        <f t="shared" si="219"/>
        <v/>
      </c>
      <c r="DC72" s="29" t="str">
        <f t="shared" si="219"/>
        <v/>
      </c>
      <c r="DD72" s="29" t="str">
        <f t="shared" si="219"/>
        <v/>
      </c>
      <c r="DE72" s="29" t="str">
        <f t="shared" si="219"/>
        <v/>
      </c>
      <c r="DF72" s="29" t="str">
        <f t="shared" si="219"/>
        <v/>
      </c>
      <c r="DG72" s="29" t="str">
        <f t="shared" si="219"/>
        <v/>
      </c>
      <c r="DH72" s="29" t="str">
        <f t="shared" si="219"/>
        <v/>
      </c>
      <c r="DI72" s="29" t="str">
        <f t="shared" si="219"/>
        <v/>
      </c>
      <c r="DJ72" s="29" t="str">
        <f t="shared" si="219"/>
        <v/>
      </c>
      <c r="DK72" s="29" t="str">
        <f t="shared" si="219"/>
        <v/>
      </c>
      <c r="DL72" s="29" t="str">
        <f t="shared" si="219"/>
        <v/>
      </c>
      <c r="DM72" s="29" t="str">
        <f t="shared" si="219"/>
        <v/>
      </c>
      <c r="DN72" s="29" t="str">
        <f t="shared" si="219"/>
        <v/>
      </c>
      <c r="DO72" s="29" t="str">
        <f t="shared" si="219"/>
        <v/>
      </c>
      <c r="DP72" s="29" t="str">
        <f t="shared" si="219"/>
        <v/>
      </c>
      <c r="DQ72" s="29" t="str">
        <f t="shared" si="219"/>
        <v/>
      </c>
      <c r="DR72" s="29" t="str">
        <f t="shared" si="219"/>
        <v/>
      </c>
      <c r="DS72" s="29" t="str">
        <f t="shared" si="219"/>
        <v/>
      </c>
      <c r="DT72" s="29" t="str">
        <f t="shared" si="219"/>
        <v/>
      </c>
      <c r="DU72" s="29" t="str">
        <f t="shared" si="219"/>
        <v/>
      </c>
      <c r="DV72" s="29" t="str">
        <f t="shared" si="219"/>
        <v/>
      </c>
      <c r="DW72" s="29" t="str">
        <f t="shared" si="219"/>
        <v/>
      </c>
      <c r="DX72" s="29" t="str">
        <f t="shared" si="219"/>
        <v/>
      </c>
      <c r="DY72" s="29" t="str">
        <f t="shared" si="219"/>
        <v/>
      </c>
      <c r="DZ72" s="29" t="str">
        <f t="shared" si="219"/>
        <v/>
      </c>
      <c r="EA72" s="29" t="str">
        <f t="shared" si="219"/>
        <v/>
      </c>
      <c r="EB72" s="29" t="str">
        <f t="shared" si="219"/>
        <v/>
      </c>
      <c r="EC72" s="29" t="str">
        <f t="shared" si="219"/>
        <v/>
      </c>
      <c r="ED72" s="29" t="str">
        <f t="shared" si="219"/>
        <v/>
      </c>
      <c r="EE72" s="29" t="str">
        <f t="shared" si="219"/>
        <v/>
      </c>
      <c r="EF72" s="29" t="str">
        <f t="shared" si="219"/>
        <v/>
      </c>
      <c r="EG72" s="29" t="str">
        <f t="shared" si="219"/>
        <v/>
      </c>
      <c r="EH72" s="29" t="str">
        <f t="shared" si="219"/>
        <v/>
      </c>
      <c r="EI72" s="29" t="str">
        <f t="shared" si="219"/>
        <v/>
      </c>
      <c r="EJ72" s="29" t="str">
        <f t="shared" ref="EJ72:GU72" si="220">IFERROR(INDEX(Id,INDEX(LARGE((ВВ="+")*(ВМП="")*ROW(Id),COUNTIFS(ВВ,"+",ВМП,"")-COLUMN(EJ59)+COLUMN($L$59)),1)),"")</f>
        <v/>
      </c>
      <c r="EK72" s="29" t="str">
        <f t="shared" si="220"/>
        <v/>
      </c>
      <c r="EL72" s="29" t="str">
        <f t="shared" si="220"/>
        <v/>
      </c>
      <c r="EM72" s="29" t="str">
        <f t="shared" si="220"/>
        <v/>
      </c>
      <c r="EN72" s="29" t="str">
        <f t="shared" si="220"/>
        <v/>
      </c>
      <c r="EO72" s="29" t="str">
        <f t="shared" si="220"/>
        <v/>
      </c>
      <c r="EP72" s="29" t="str">
        <f t="shared" si="220"/>
        <v/>
      </c>
      <c r="EQ72" s="29" t="str">
        <f t="shared" si="220"/>
        <v/>
      </c>
      <c r="ER72" s="29" t="str">
        <f t="shared" si="220"/>
        <v/>
      </c>
      <c r="ES72" s="29" t="str">
        <f t="shared" si="220"/>
        <v/>
      </c>
      <c r="ET72" s="29" t="str">
        <f t="shared" si="220"/>
        <v/>
      </c>
      <c r="EU72" s="29" t="str">
        <f t="shared" si="220"/>
        <v/>
      </c>
      <c r="EV72" s="29" t="str">
        <f t="shared" si="220"/>
        <v/>
      </c>
      <c r="EW72" s="29" t="str">
        <f t="shared" si="220"/>
        <v/>
      </c>
      <c r="EX72" s="29" t="str">
        <f t="shared" si="220"/>
        <v/>
      </c>
      <c r="EY72" s="29" t="str">
        <f t="shared" si="220"/>
        <v/>
      </c>
      <c r="EZ72" s="29" t="str">
        <f t="shared" si="220"/>
        <v/>
      </c>
      <c r="FA72" s="29" t="str">
        <f t="shared" si="220"/>
        <v/>
      </c>
      <c r="FB72" s="29" t="str">
        <f t="shared" si="220"/>
        <v/>
      </c>
      <c r="FC72" s="29" t="str">
        <f t="shared" si="220"/>
        <v/>
      </c>
      <c r="FD72" s="29" t="str">
        <f t="shared" si="220"/>
        <v/>
      </c>
      <c r="FE72" s="29" t="str">
        <f t="shared" si="220"/>
        <v/>
      </c>
      <c r="FF72" s="29" t="str">
        <f t="shared" si="220"/>
        <v/>
      </c>
      <c r="FG72" s="29" t="str">
        <f t="shared" si="220"/>
        <v/>
      </c>
      <c r="FH72" s="29" t="str">
        <f t="shared" si="220"/>
        <v/>
      </c>
      <c r="FI72" s="29" t="str">
        <f t="shared" si="220"/>
        <v/>
      </c>
      <c r="FJ72" s="29" t="str">
        <f t="shared" si="220"/>
        <v/>
      </c>
      <c r="FK72" s="29" t="str">
        <f t="shared" si="220"/>
        <v/>
      </c>
      <c r="FL72" s="29" t="str">
        <f t="shared" si="220"/>
        <v/>
      </c>
      <c r="FM72" s="29" t="str">
        <f t="shared" si="220"/>
        <v/>
      </c>
      <c r="FN72" s="29" t="str">
        <f t="shared" si="220"/>
        <v/>
      </c>
      <c r="FO72" s="29" t="str">
        <f t="shared" si="220"/>
        <v/>
      </c>
      <c r="FP72" s="29" t="str">
        <f t="shared" si="220"/>
        <v/>
      </c>
      <c r="FQ72" s="29" t="str">
        <f t="shared" si="220"/>
        <v/>
      </c>
      <c r="FR72" s="29" t="str">
        <f t="shared" si="220"/>
        <v/>
      </c>
      <c r="FS72" s="29" t="str">
        <f t="shared" si="220"/>
        <v/>
      </c>
      <c r="FT72" s="29" t="str">
        <f t="shared" si="220"/>
        <v/>
      </c>
      <c r="FU72" s="29" t="str">
        <f t="shared" si="220"/>
        <v/>
      </c>
      <c r="FV72" s="29" t="str">
        <f t="shared" si="220"/>
        <v/>
      </c>
      <c r="FW72" s="29" t="str">
        <f t="shared" si="220"/>
        <v/>
      </c>
      <c r="FX72" s="29" t="str">
        <f t="shared" si="220"/>
        <v/>
      </c>
      <c r="FY72" s="29" t="str">
        <f t="shared" si="220"/>
        <v/>
      </c>
      <c r="FZ72" s="29" t="str">
        <f t="shared" si="220"/>
        <v/>
      </c>
      <c r="GA72" s="29" t="str">
        <f t="shared" si="220"/>
        <v/>
      </c>
      <c r="GB72" s="29" t="str">
        <f t="shared" si="220"/>
        <v/>
      </c>
      <c r="GC72" s="29" t="str">
        <f t="shared" si="220"/>
        <v/>
      </c>
      <c r="GD72" s="29" t="str">
        <f t="shared" si="220"/>
        <v/>
      </c>
      <c r="GE72" s="29" t="str">
        <f t="shared" si="220"/>
        <v/>
      </c>
      <c r="GF72" s="29" t="str">
        <f t="shared" si="220"/>
        <v/>
      </c>
      <c r="GG72" s="29" t="str">
        <f t="shared" si="220"/>
        <v/>
      </c>
      <c r="GH72" s="29" t="str">
        <f t="shared" si="220"/>
        <v/>
      </c>
      <c r="GI72" s="29" t="str">
        <f t="shared" si="220"/>
        <v/>
      </c>
      <c r="GJ72" s="29" t="str">
        <f t="shared" si="220"/>
        <v/>
      </c>
      <c r="GK72" s="29" t="str">
        <f t="shared" si="220"/>
        <v/>
      </c>
      <c r="GL72" s="29" t="str">
        <f t="shared" si="220"/>
        <v/>
      </c>
      <c r="GM72" s="29" t="str">
        <f t="shared" si="220"/>
        <v/>
      </c>
      <c r="GN72" s="29" t="str">
        <f t="shared" si="220"/>
        <v/>
      </c>
      <c r="GO72" s="29" t="str">
        <f t="shared" si="220"/>
        <v/>
      </c>
      <c r="GP72" s="29" t="str">
        <f t="shared" si="220"/>
        <v/>
      </c>
      <c r="GQ72" s="29" t="str">
        <f t="shared" si="220"/>
        <v/>
      </c>
      <c r="GR72" s="29" t="str">
        <f t="shared" si="220"/>
        <v/>
      </c>
      <c r="GS72" s="29" t="str">
        <f t="shared" si="220"/>
        <v/>
      </c>
      <c r="GT72" s="29" t="str">
        <f t="shared" si="220"/>
        <v/>
      </c>
      <c r="GU72" s="29" t="str">
        <f t="shared" si="220"/>
        <v/>
      </c>
      <c r="GV72" s="29" t="str">
        <f t="shared" ref="GV72:JB72" si="221">IFERROR(INDEX(Id,INDEX(LARGE((ВВ="+")*(ВМП="")*ROW(Id),COUNTIFS(ВВ,"+",ВМП,"")-COLUMN(GV59)+COLUMN($L$59)),1)),"")</f>
        <v/>
      </c>
      <c r="GW72" s="29" t="str">
        <f t="shared" si="221"/>
        <v/>
      </c>
      <c r="GX72" s="29" t="str">
        <f t="shared" si="221"/>
        <v/>
      </c>
      <c r="GY72" s="29" t="str">
        <f t="shared" si="221"/>
        <v/>
      </c>
      <c r="GZ72" s="29" t="str">
        <f t="shared" si="221"/>
        <v/>
      </c>
      <c r="HA72" s="29" t="str">
        <f t="shared" si="221"/>
        <v/>
      </c>
      <c r="HB72" s="29" t="str">
        <f t="shared" si="221"/>
        <v/>
      </c>
      <c r="HC72" s="29" t="str">
        <f t="shared" si="221"/>
        <v/>
      </c>
      <c r="HD72" s="29" t="str">
        <f t="shared" si="221"/>
        <v/>
      </c>
      <c r="HE72" s="29" t="str">
        <f t="shared" si="221"/>
        <v/>
      </c>
      <c r="HF72" s="29" t="str">
        <f t="shared" si="221"/>
        <v/>
      </c>
      <c r="HG72" s="29" t="str">
        <f t="shared" si="221"/>
        <v/>
      </c>
      <c r="HH72" s="29" t="str">
        <f t="shared" si="221"/>
        <v/>
      </c>
      <c r="HI72" s="29" t="str">
        <f t="shared" si="221"/>
        <v/>
      </c>
      <c r="HJ72" s="29" t="str">
        <f t="shared" si="221"/>
        <v/>
      </c>
      <c r="HK72" s="29" t="str">
        <f t="shared" si="221"/>
        <v/>
      </c>
      <c r="HL72" s="29" t="str">
        <f t="shared" si="221"/>
        <v/>
      </c>
      <c r="HM72" s="29" t="str">
        <f t="shared" si="221"/>
        <v/>
      </c>
      <c r="HN72" s="29" t="str">
        <f t="shared" si="221"/>
        <v/>
      </c>
      <c r="HO72" s="29" t="str">
        <f t="shared" si="221"/>
        <v/>
      </c>
      <c r="HP72" s="29" t="str">
        <f t="shared" si="221"/>
        <v/>
      </c>
      <c r="HQ72" s="29" t="str">
        <f t="shared" si="221"/>
        <v/>
      </c>
      <c r="HR72" s="29" t="str">
        <f t="shared" si="221"/>
        <v/>
      </c>
      <c r="HS72" s="29" t="str">
        <f t="shared" si="221"/>
        <v/>
      </c>
      <c r="HT72" s="29" t="str">
        <f t="shared" si="221"/>
        <v/>
      </c>
      <c r="HU72" s="29" t="str">
        <f t="shared" si="221"/>
        <v/>
      </c>
      <c r="HV72" s="29" t="str">
        <f t="shared" si="221"/>
        <v/>
      </c>
      <c r="HW72" s="29" t="str">
        <f t="shared" si="221"/>
        <v/>
      </c>
      <c r="HX72" s="29" t="str">
        <f t="shared" si="221"/>
        <v/>
      </c>
      <c r="HY72" s="29" t="str">
        <f t="shared" si="221"/>
        <v/>
      </c>
      <c r="HZ72" s="29" t="str">
        <f t="shared" si="221"/>
        <v/>
      </c>
      <c r="IA72" s="29" t="str">
        <f t="shared" si="221"/>
        <v/>
      </c>
      <c r="IB72" s="29" t="str">
        <f t="shared" si="221"/>
        <v/>
      </c>
      <c r="IC72" s="29" t="str">
        <f t="shared" si="221"/>
        <v/>
      </c>
      <c r="ID72" s="29" t="str">
        <f t="shared" si="221"/>
        <v/>
      </c>
      <c r="IE72" s="29" t="str">
        <f t="shared" si="221"/>
        <v/>
      </c>
      <c r="IF72" s="29" t="str">
        <f t="shared" si="221"/>
        <v/>
      </c>
      <c r="IG72" s="29" t="str">
        <f t="shared" si="221"/>
        <v/>
      </c>
      <c r="IH72" s="29" t="str">
        <f t="shared" si="221"/>
        <v/>
      </c>
      <c r="II72" s="29" t="str">
        <f t="shared" si="221"/>
        <v/>
      </c>
      <c r="IJ72" s="29" t="str">
        <f t="shared" si="221"/>
        <v/>
      </c>
      <c r="IK72" s="29" t="str">
        <f t="shared" si="221"/>
        <v/>
      </c>
      <c r="IL72" s="29" t="str">
        <f t="shared" si="221"/>
        <v/>
      </c>
      <c r="IM72" s="29" t="str">
        <f t="shared" si="221"/>
        <v/>
      </c>
      <c r="IN72" s="29" t="str">
        <f t="shared" si="221"/>
        <v/>
      </c>
      <c r="IO72" s="29" t="str">
        <f t="shared" si="221"/>
        <v/>
      </c>
      <c r="IP72" s="29" t="str">
        <f t="shared" si="221"/>
        <v/>
      </c>
      <c r="IQ72" s="29" t="str">
        <f t="shared" si="221"/>
        <v/>
      </c>
      <c r="IR72" s="29" t="str">
        <f t="shared" si="221"/>
        <v/>
      </c>
      <c r="IS72" s="29" t="str">
        <f t="shared" si="221"/>
        <v/>
      </c>
      <c r="IT72" s="29" t="str">
        <f t="shared" si="221"/>
        <v/>
      </c>
      <c r="IU72" s="29" t="str">
        <f t="shared" si="221"/>
        <v/>
      </c>
      <c r="IV72" s="29" t="str">
        <f t="shared" si="221"/>
        <v/>
      </c>
      <c r="IW72" s="29" t="str">
        <f t="shared" si="221"/>
        <v/>
      </c>
      <c r="IX72" s="29" t="str">
        <f t="shared" si="221"/>
        <v/>
      </c>
      <c r="IY72" s="29" t="str">
        <f t="shared" si="221"/>
        <v/>
      </c>
      <c r="IZ72" s="29" t="str">
        <f t="shared" si="221"/>
        <v/>
      </c>
      <c r="JA72" s="29" t="str">
        <f t="shared" si="221"/>
        <v/>
      </c>
      <c r="JB72" s="29" t="str">
        <f t="shared" si="221"/>
        <v/>
      </c>
      <c r="JC72" s="29"/>
      <c r="JD72" s="29"/>
    </row>
    <row r="73" spans="2:264" x14ac:dyDescent="0.2">
      <c r="C73" s="49" t="s">
        <v>78</v>
      </c>
      <c r="D73" s="170" t="s">
        <v>79</v>
      </c>
      <c r="E73" s="170"/>
      <c r="F73" s="170"/>
      <c r="G73" s="170"/>
      <c r="H73" s="170"/>
      <c r="I73" s="51" t="s">
        <v>80</v>
      </c>
      <c r="K73" s="26" t="str">
        <f t="shared" ref="K73:K78" si="222">C73</f>
        <v>T</v>
      </c>
      <c r="L73" s="29" t="str">
        <f t="shared" ref="L73:BW73" si="223">IF(L72&lt;&gt;"",30,"")</f>
        <v/>
      </c>
      <c r="M73" s="29" t="str">
        <f t="shared" si="223"/>
        <v/>
      </c>
      <c r="N73" s="29" t="str">
        <f t="shared" si="223"/>
        <v/>
      </c>
      <c r="O73" s="29" t="str">
        <f t="shared" si="223"/>
        <v/>
      </c>
      <c r="P73" s="29" t="str">
        <f t="shared" si="223"/>
        <v/>
      </c>
      <c r="Q73" s="29" t="str">
        <f t="shared" si="223"/>
        <v/>
      </c>
      <c r="R73" s="29" t="str">
        <f t="shared" si="223"/>
        <v/>
      </c>
      <c r="S73" s="29" t="str">
        <f t="shared" si="223"/>
        <v/>
      </c>
      <c r="T73" s="29" t="str">
        <f t="shared" si="223"/>
        <v/>
      </c>
      <c r="U73" s="29" t="str">
        <f t="shared" si="223"/>
        <v/>
      </c>
      <c r="V73" s="29" t="str">
        <f t="shared" si="223"/>
        <v/>
      </c>
      <c r="W73" s="29" t="str">
        <f t="shared" si="223"/>
        <v/>
      </c>
      <c r="X73" s="29" t="str">
        <f t="shared" si="223"/>
        <v/>
      </c>
      <c r="Y73" s="29" t="str">
        <f t="shared" si="223"/>
        <v/>
      </c>
      <c r="Z73" s="29" t="str">
        <f t="shared" si="223"/>
        <v/>
      </c>
      <c r="AA73" s="29" t="str">
        <f t="shared" si="223"/>
        <v/>
      </c>
      <c r="AB73" s="29" t="str">
        <f t="shared" si="223"/>
        <v/>
      </c>
      <c r="AC73" s="29" t="str">
        <f t="shared" si="223"/>
        <v/>
      </c>
      <c r="AD73" s="29" t="str">
        <f t="shared" si="223"/>
        <v/>
      </c>
      <c r="AE73" s="29" t="str">
        <f t="shared" si="223"/>
        <v/>
      </c>
      <c r="AF73" s="29" t="str">
        <f t="shared" si="223"/>
        <v/>
      </c>
      <c r="AG73" s="29" t="str">
        <f t="shared" si="223"/>
        <v/>
      </c>
      <c r="AH73" s="29" t="str">
        <f t="shared" si="223"/>
        <v/>
      </c>
      <c r="AI73" s="29" t="str">
        <f t="shared" si="223"/>
        <v/>
      </c>
      <c r="AJ73" s="29" t="str">
        <f t="shared" si="223"/>
        <v/>
      </c>
      <c r="AK73" s="29" t="str">
        <f t="shared" si="223"/>
        <v/>
      </c>
      <c r="AL73" s="29" t="str">
        <f t="shared" si="223"/>
        <v/>
      </c>
      <c r="AM73" s="29" t="str">
        <f t="shared" si="223"/>
        <v/>
      </c>
      <c r="AN73" s="29" t="str">
        <f t="shared" si="223"/>
        <v/>
      </c>
      <c r="AO73" s="29" t="str">
        <f t="shared" si="223"/>
        <v/>
      </c>
      <c r="AP73" s="29" t="str">
        <f t="shared" si="223"/>
        <v/>
      </c>
      <c r="AQ73" s="29" t="str">
        <f t="shared" si="223"/>
        <v/>
      </c>
      <c r="AR73" s="29" t="str">
        <f t="shared" si="223"/>
        <v/>
      </c>
      <c r="AS73" s="29" t="str">
        <f t="shared" si="223"/>
        <v/>
      </c>
      <c r="AT73" s="29" t="str">
        <f t="shared" si="223"/>
        <v/>
      </c>
      <c r="AU73" s="29" t="str">
        <f t="shared" si="223"/>
        <v/>
      </c>
      <c r="AV73" s="29" t="str">
        <f t="shared" si="223"/>
        <v/>
      </c>
      <c r="AW73" s="29" t="str">
        <f t="shared" si="223"/>
        <v/>
      </c>
      <c r="AX73" s="29" t="str">
        <f t="shared" si="223"/>
        <v/>
      </c>
      <c r="AY73" s="29" t="str">
        <f t="shared" si="223"/>
        <v/>
      </c>
      <c r="AZ73" s="29" t="str">
        <f t="shared" si="223"/>
        <v/>
      </c>
      <c r="BA73" s="29" t="str">
        <f t="shared" si="223"/>
        <v/>
      </c>
      <c r="BB73" s="29" t="str">
        <f t="shared" si="223"/>
        <v/>
      </c>
      <c r="BC73" s="29" t="str">
        <f t="shared" si="223"/>
        <v/>
      </c>
      <c r="BD73" s="29" t="str">
        <f t="shared" si="223"/>
        <v/>
      </c>
      <c r="BE73" s="29" t="str">
        <f t="shared" si="223"/>
        <v/>
      </c>
      <c r="BF73" s="29" t="str">
        <f t="shared" si="223"/>
        <v/>
      </c>
      <c r="BG73" s="29" t="str">
        <f t="shared" si="223"/>
        <v/>
      </c>
      <c r="BH73" s="29" t="str">
        <f t="shared" si="223"/>
        <v/>
      </c>
      <c r="BI73" s="29" t="str">
        <f t="shared" si="223"/>
        <v/>
      </c>
      <c r="BJ73" s="29" t="str">
        <f t="shared" si="223"/>
        <v/>
      </c>
      <c r="BK73" s="29" t="str">
        <f t="shared" si="223"/>
        <v/>
      </c>
      <c r="BL73" s="29" t="str">
        <f t="shared" si="223"/>
        <v/>
      </c>
      <c r="BM73" s="29" t="str">
        <f t="shared" si="223"/>
        <v/>
      </c>
      <c r="BN73" s="29" t="str">
        <f t="shared" si="223"/>
        <v/>
      </c>
      <c r="BO73" s="29" t="str">
        <f t="shared" si="223"/>
        <v/>
      </c>
      <c r="BP73" s="29" t="str">
        <f t="shared" si="223"/>
        <v/>
      </c>
      <c r="BQ73" s="29" t="str">
        <f t="shared" si="223"/>
        <v/>
      </c>
      <c r="BR73" s="29" t="str">
        <f t="shared" si="223"/>
        <v/>
      </c>
      <c r="BS73" s="29" t="str">
        <f t="shared" si="223"/>
        <v/>
      </c>
      <c r="BT73" s="29" t="str">
        <f t="shared" si="223"/>
        <v/>
      </c>
      <c r="BU73" s="29" t="str">
        <f t="shared" si="223"/>
        <v/>
      </c>
      <c r="BV73" s="29" t="str">
        <f t="shared" si="223"/>
        <v/>
      </c>
      <c r="BW73" s="29" t="str">
        <f t="shared" si="223"/>
        <v/>
      </c>
      <c r="BX73" s="29" t="str">
        <f t="shared" ref="BX73:EI73" si="224">IF(BX72&lt;&gt;"",30,"")</f>
        <v/>
      </c>
      <c r="BY73" s="29" t="str">
        <f t="shared" si="224"/>
        <v/>
      </c>
      <c r="BZ73" s="29" t="str">
        <f t="shared" si="224"/>
        <v/>
      </c>
      <c r="CA73" s="29" t="str">
        <f t="shared" si="224"/>
        <v/>
      </c>
      <c r="CB73" s="29" t="str">
        <f t="shared" si="224"/>
        <v/>
      </c>
      <c r="CC73" s="29" t="str">
        <f t="shared" si="224"/>
        <v/>
      </c>
      <c r="CD73" s="29" t="str">
        <f t="shared" si="224"/>
        <v/>
      </c>
      <c r="CE73" s="29" t="str">
        <f t="shared" si="224"/>
        <v/>
      </c>
      <c r="CF73" s="29" t="str">
        <f t="shared" si="224"/>
        <v/>
      </c>
      <c r="CG73" s="29" t="str">
        <f t="shared" si="224"/>
        <v/>
      </c>
      <c r="CH73" s="29" t="str">
        <f t="shared" si="224"/>
        <v/>
      </c>
      <c r="CI73" s="29" t="str">
        <f t="shared" si="224"/>
        <v/>
      </c>
      <c r="CJ73" s="29" t="str">
        <f t="shared" si="224"/>
        <v/>
      </c>
      <c r="CK73" s="29" t="str">
        <f t="shared" si="224"/>
        <v/>
      </c>
      <c r="CL73" s="29" t="str">
        <f t="shared" si="224"/>
        <v/>
      </c>
      <c r="CM73" s="29" t="str">
        <f t="shared" si="224"/>
        <v/>
      </c>
      <c r="CN73" s="29" t="str">
        <f t="shared" si="224"/>
        <v/>
      </c>
      <c r="CO73" s="29" t="str">
        <f t="shared" si="224"/>
        <v/>
      </c>
      <c r="CP73" s="29" t="str">
        <f t="shared" si="224"/>
        <v/>
      </c>
      <c r="CQ73" s="29" t="str">
        <f t="shared" si="224"/>
        <v/>
      </c>
      <c r="CR73" s="29" t="str">
        <f t="shared" si="224"/>
        <v/>
      </c>
      <c r="CS73" s="29" t="str">
        <f t="shared" si="224"/>
        <v/>
      </c>
      <c r="CT73" s="29" t="str">
        <f t="shared" si="224"/>
        <v/>
      </c>
      <c r="CU73" s="29" t="str">
        <f t="shared" si="224"/>
        <v/>
      </c>
      <c r="CV73" s="29" t="str">
        <f t="shared" si="224"/>
        <v/>
      </c>
      <c r="CW73" s="29" t="str">
        <f t="shared" si="224"/>
        <v/>
      </c>
      <c r="CX73" s="29" t="str">
        <f t="shared" si="224"/>
        <v/>
      </c>
      <c r="CY73" s="29" t="str">
        <f t="shared" si="224"/>
        <v/>
      </c>
      <c r="CZ73" s="29" t="str">
        <f t="shared" si="224"/>
        <v/>
      </c>
      <c r="DA73" s="29" t="str">
        <f t="shared" si="224"/>
        <v/>
      </c>
      <c r="DB73" s="29" t="str">
        <f t="shared" si="224"/>
        <v/>
      </c>
      <c r="DC73" s="29" t="str">
        <f t="shared" si="224"/>
        <v/>
      </c>
      <c r="DD73" s="29" t="str">
        <f t="shared" si="224"/>
        <v/>
      </c>
      <c r="DE73" s="29" t="str">
        <f t="shared" si="224"/>
        <v/>
      </c>
      <c r="DF73" s="29" t="str">
        <f t="shared" si="224"/>
        <v/>
      </c>
      <c r="DG73" s="29" t="str">
        <f t="shared" si="224"/>
        <v/>
      </c>
      <c r="DH73" s="29" t="str">
        <f t="shared" si="224"/>
        <v/>
      </c>
      <c r="DI73" s="29" t="str">
        <f t="shared" si="224"/>
        <v/>
      </c>
      <c r="DJ73" s="29" t="str">
        <f t="shared" si="224"/>
        <v/>
      </c>
      <c r="DK73" s="29" t="str">
        <f t="shared" si="224"/>
        <v/>
      </c>
      <c r="DL73" s="29" t="str">
        <f t="shared" si="224"/>
        <v/>
      </c>
      <c r="DM73" s="29" t="str">
        <f t="shared" si="224"/>
        <v/>
      </c>
      <c r="DN73" s="29" t="str">
        <f t="shared" si="224"/>
        <v/>
      </c>
      <c r="DO73" s="29" t="str">
        <f t="shared" si="224"/>
        <v/>
      </c>
      <c r="DP73" s="29" t="str">
        <f t="shared" si="224"/>
        <v/>
      </c>
      <c r="DQ73" s="29" t="str">
        <f t="shared" si="224"/>
        <v/>
      </c>
      <c r="DR73" s="29" t="str">
        <f t="shared" si="224"/>
        <v/>
      </c>
      <c r="DS73" s="29" t="str">
        <f t="shared" si="224"/>
        <v/>
      </c>
      <c r="DT73" s="29" t="str">
        <f t="shared" si="224"/>
        <v/>
      </c>
      <c r="DU73" s="29" t="str">
        <f t="shared" si="224"/>
        <v/>
      </c>
      <c r="DV73" s="29" t="str">
        <f t="shared" si="224"/>
        <v/>
      </c>
      <c r="DW73" s="29" t="str">
        <f t="shared" si="224"/>
        <v/>
      </c>
      <c r="DX73" s="29" t="str">
        <f t="shared" si="224"/>
        <v/>
      </c>
      <c r="DY73" s="29" t="str">
        <f t="shared" si="224"/>
        <v/>
      </c>
      <c r="DZ73" s="29" t="str">
        <f t="shared" si="224"/>
        <v/>
      </c>
      <c r="EA73" s="29" t="str">
        <f t="shared" si="224"/>
        <v/>
      </c>
      <c r="EB73" s="29" t="str">
        <f t="shared" si="224"/>
        <v/>
      </c>
      <c r="EC73" s="29" t="str">
        <f t="shared" si="224"/>
        <v/>
      </c>
      <c r="ED73" s="29" t="str">
        <f t="shared" si="224"/>
        <v/>
      </c>
      <c r="EE73" s="29" t="str">
        <f t="shared" si="224"/>
        <v/>
      </c>
      <c r="EF73" s="29" t="str">
        <f t="shared" si="224"/>
        <v/>
      </c>
      <c r="EG73" s="29" t="str">
        <f t="shared" si="224"/>
        <v/>
      </c>
      <c r="EH73" s="29" t="str">
        <f t="shared" si="224"/>
        <v/>
      </c>
      <c r="EI73" s="29" t="str">
        <f t="shared" si="224"/>
        <v/>
      </c>
      <c r="EJ73" s="29" t="str">
        <f t="shared" ref="EJ73:GU73" si="225">IF(EJ72&lt;&gt;"",30,"")</f>
        <v/>
      </c>
      <c r="EK73" s="29" t="str">
        <f t="shared" si="225"/>
        <v/>
      </c>
      <c r="EL73" s="29" t="str">
        <f t="shared" si="225"/>
        <v/>
      </c>
      <c r="EM73" s="29" t="str">
        <f t="shared" si="225"/>
        <v/>
      </c>
      <c r="EN73" s="29" t="str">
        <f t="shared" si="225"/>
        <v/>
      </c>
      <c r="EO73" s="29" t="str">
        <f t="shared" si="225"/>
        <v/>
      </c>
      <c r="EP73" s="29" t="str">
        <f t="shared" si="225"/>
        <v/>
      </c>
      <c r="EQ73" s="29" t="str">
        <f t="shared" si="225"/>
        <v/>
      </c>
      <c r="ER73" s="29" t="str">
        <f t="shared" si="225"/>
        <v/>
      </c>
      <c r="ES73" s="29" t="str">
        <f t="shared" si="225"/>
        <v/>
      </c>
      <c r="ET73" s="29" t="str">
        <f t="shared" si="225"/>
        <v/>
      </c>
      <c r="EU73" s="29" t="str">
        <f t="shared" si="225"/>
        <v/>
      </c>
      <c r="EV73" s="29" t="str">
        <f t="shared" si="225"/>
        <v/>
      </c>
      <c r="EW73" s="29" t="str">
        <f t="shared" si="225"/>
        <v/>
      </c>
      <c r="EX73" s="29" t="str">
        <f t="shared" si="225"/>
        <v/>
      </c>
      <c r="EY73" s="29" t="str">
        <f t="shared" si="225"/>
        <v/>
      </c>
      <c r="EZ73" s="29" t="str">
        <f t="shared" si="225"/>
        <v/>
      </c>
      <c r="FA73" s="29" t="str">
        <f t="shared" si="225"/>
        <v/>
      </c>
      <c r="FB73" s="29" t="str">
        <f t="shared" si="225"/>
        <v/>
      </c>
      <c r="FC73" s="29" t="str">
        <f t="shared" si="225"/>
        <v/>
      </c>
      <c r="FD73" s="29" t="str">
        <f t="shared" si="225"/>
        <v/>
      </c>
      <c r="FE73" s="29" t="str">
        <f t="shared" si="225"/>
        <v/>
      </c>
      <c r="FF73" s="29" t="str">
        <f t="shared" si="225"/>
        <v/>
      </c>
      <c r="FG73" s="29" t="str">
        <f t="shared" si="225"/>
        <v/>
      </c>
      <c r="FH73" s="29" t="str">
        <f t="shared" si="225"/>
        <v/>
      </c>
      <c r="FI73" s="29" t="str">
        <f t="shared" si="225"/>
        <v/>
      </c>
      <c r="FJ73" s="29" t="str">
        <f t="shared" si="225"/>
        <v/>
      </c>
      <c r="FK73" s="29" t="str">
        <f t="shared" si="225"/>
        <v/>
      </c>
      <c r="FL73" s="29" t="str">
        <f t="shared" si="225"/>
        <v/>
      </c>
      <c r="FM73" s="29" t="str">
        <f t="shared" si="225"/>
        <v/>
      </c>
      <c r="FN73" s="29" t="str">
        <f t="shared" si="225"/>
        <v/>
      </c>
      <c r="FO73" s="29" t="str">
        <f t="shared" si="225"/>
        <v/>
      </c>
      <c r="FP73" s="29" t="str">
        <f t="shared" si="225"/>
        <v/>
      </c>
      <c r="FQ73" s="29" t="str">
        <f t="shared" si="225"/>
        <v/>
      </c>
      <c r="FR73" s="29" t="str">
        <f t="shared" si="225"/>
        <v/>
      </c>
      <c r="FS73" s="29" t="str">
        <f t="shared" si="225"/>
        <v/>
      </c>
      <c r="FT73" s="29" t="str">
        <f t="shared" si="225"/>
        <v/>
      </c>
      <c r="FU73" s="29" t="str">
        <f t="shared" si="225"/>
        <v/>
      </c>
      <c r="FV73" s="29" t="str">
        <f t="shared" si="225"/>
        <v/>
      </c>
      <c r="FW73" s="29" t="str">
        <f t="shared" si="225"/>
        <v/>
      </c>
      <c r="FX73" s="29" t="str">
        <f t="shared" si="225"/>
        <v/>
      </c>
      <c r="FY73" s="29" t="str">
        <f t="shared" si="225"/>
        <v/>
      </c>
      <c r="FZ73" s="29" t="str">
        <f t="shared" si="225"/>
        <v/>
      </c>
      <c r="GA73" s="29" t="str">
        <f t="shared" si="225"/>
        <v/>
      </c>
      <c r="GB73" s="29" t="str">
        <f t="shared" si="225"/>
        <v/>
      </c>
      <c r="GC73" s="29" t="str">
        <f t="shared" si="225"/>
        <v/>
      </c>
      <c r="GD73" s="29" t="str">
        <f t="shared" si="225"/>
        <v/>
      </c>
      <c r="GE73" s="29" t="str">
        <f t="shared" si="225"/>
        <v/>
      </c>
      <c r="GF73" s="29" t="str">
        <f t="shared" si="225"/>
        <v/>
      </c>
      <c r="GG73" s="29" t="str">
        <f t="shared" si="225"/>
        <v/>
      </c>
      <c r="GH73" s="29" t="str">
        <f t="shared" si="225"/>
        <v/>
      </c>
      <c r="GI73" s="29" t="str">
        <f t="shared" si="225"/>
        <v/>
      </c>
      <c r="GJ73" s="29" t="str">
        <f t="shared" si="225"/>
        <v/>
      </c>
      <c r="GK73" s="29" t="str">
        <f t="shared" si="225"/>
        <v/>
      </c>
      <c r="GL73" s="29" t="str">
        <f t="shared" si="225"/>
        <v/>
      </c>
      <c r="GM73" s="29" t="str">
        <f t="shared" si="225"/>
        <v/>
      </c>
      <c r="GN73" s="29" t="str">
        <f t="shared" si="225"/>
        <v/>
      </c>
      <c r="GO73" s="29" t="str">
        <f t="shared" si="225"/>
        <v/>
      </c>
      <c r="GP73" s="29" t="str">
        <f t="shared" si="225"/>
        <v/>
      </c>
      <c r="GQ73" s="29" t="str">
        <f t="shared" si="225"/>
        <v/>
      </c>
      <c r="GR73" s="29" t="str">
        <f t="shared" si="225"/>
        <v/>
      </c>
      <c r="GS73" s="29" t="str">
        <f t="shared" si="225"/>
        <v/>
      </c>
      <c r="GT73" s="29" t="str">
        <f t="shared" si="225"/>
        <v/>
      </c>
      <c r="GU73" s="29" t="str">
        <f t="shared" si="225"/>
        <v/>
      </c>
      <c r="GV73" s="29" t="str">
        <f t="shared" ref="GV73:JB73" si="226">IF(GV72&lt;&gt;"",30,"")</f>
        <v/>
      </c>
      <c r="GW73" s="29" t="str">
        <f t="shared" si="226"/>
        <v/>
      </c>
      <c r="GX73" s="29" t="str">
        <f t="shared" si="226"/>
        <v/>
      </c>
      <c r="GY73" s="29" t="str">
        <f t="shared" si="226"/>
        <v/>
      </c>
      <c r="GZ73" s="29" t="str">
        <f t="shared" si="226"/>
        <v/>
      </c>
      <c r="HA73" s="29" t="str">
        <f t="shared" si="226"/>
        <v/>
      </c>
      <c r="HB73" s="29" t="str">
        <f t="shared" si="226"/>
        <v/>
      </c>
      <c r="HC73" s="29" t="str">
        <f t="shared" si="226"/>
        <v/>
      </c>
      <c r="HD73" s="29" t="str">
        <f t="shared" si="226"/>
        <v/>
      </c>
      <c r="HE73" s="29" t="str">
        <f t="shared" si="226"/>
        <v/>
      </c>
      <c r="HF73" s="29" t="str">
        <f t="shared" si="226"/>
        <v/>
      </c>
      <c r="HG73" s="29" t="str">
        <f t="shared" si="226"/>
        <v/>
      </c>
      <c r="HH73" s="29" t="str">
        <f t="shared" si="226"/>
        <v/>
      </c>
      <c r="HI73" s="29" t="str">
        <f t="shared" si="226"/>
        <v/>
      </c>
      <c r="HJ73" s="29" t="str">
        <f t="shared" si="226"/>
        <v/>
      </c>
      <c r="HK73" s="29" t="str">
        <f t="shared" si="226"/>
        <v/>
      </c>
      <c r="HL73" s="29" t="str">
        <f t="shared" si="226"/>
        <v/>
      </c>
      <c r="HM73" s="29" t="str">
        <f t="shared" si="226"/>
        <v/>
      </c>
      <c r="HN73" s="29" t="str">
        <f t="shared" si="226"/>
        <v/>
      </c>
      <c r="HO73" s="29" t="str">
        <f t="shared" si="226"/>
        <v/>
      </c>
      <c r="HP73" s="29" t="str">
        <f t="shared" si="226"/>
        <v/>
      </c>
      <c r="HQ73" s="29" t="str">
        <f t="shared" si="226"/>
        <v/>
      </c>
      <c r="HR73" s="29" t="str">
        <f t="shared" si="226"/>
        <v/>
      </c>
      <c r="HS73" s="29" t="str">
        <f t="shared" si="226"/>
        <v/>
      </c>
      <c r="HT73" s="29" t="str">
        <f t="shared" si="226"/>
        <v/>
      </c>
      <c r="HU73" s="29" t="str">
        <f t="shared" si="226"/>
        <v/>
      </c>
      <c r="HV73" s="29" t="str">
        <f t="shared" si="226"/>
        <v/>
      </c>
      <c r="HW73" s="29" t="str">
        <f t="shared" si="226"/>
        <v/>
      </c>
      <c r="HX73" s="29" t="str">
        <f t="shared" si="226"/>
        <v/>
      </c>
      <c r="HY73" s="29" t="str">
        <f t="shared" si="226"/>
        <v/>
      </c>
      <c r="HZ73" s="29" t="str">
        <f t="shared" si="226"/>
        <v/>
      </c>
      <c r="IA73" s="29" t="str">
        <f t="shared" si="226"/>
        <v/>
      </c>
      <c r="IB73" s="29" t="str">
        <f t="shared" si="226"/>
        <v/>
      </c>
      <c r="IC73" s="29" t="str">
        <f t="shared" si="226"/>
        <v/>
      </c>
      <c r="ID73" s="29" t="str">
        <f t="shared" si="226"/>
        <v/>
      </c>
      <c r="IE73" s="29" t="str">
        <f t="shared" si="226"/>
        <v/>
      </c>
      <c r="IF73" s="29" t="str">
        <f t="shared" si="226"/>
        <v/>
      </c>
      <c r="IG73" s="29" t="str">
        <f t="shared" si="226"/>
        <v/>
      </c>
      <c r="IH73" s="29" t="str">
        <f t="shared" si="226"/>
        <v/>
      </c>
      <c r="II73" s="29" t="str">
        <f t="shared" si="226"/>
        <v/>
      </c>
      <c r="IJ73" s="29" t="str">
        <f t="shared" si="226"/>
        <v/>
      </c>
      <c r="IK73" s="29" t="str">
        <f t="shared" si="226"/>
        <v/>
      </c>
      <c r="IL73" s="29" t="str">
        <f t="shared" si="226"/>
        <v/>
      </c>
      <c r="IM73" s="29" t="str">
        <f t="shared" si="226"/>
        <v/>
      </c>
      <c r="IN73" s="29" t="str">
        <f t="shared" si="226"/>
        <v/>
      </c>
      <c r="IO73" s="29" t="str">
        <f t="shared" si="226"/>
        <v/>
      </c>
      <c r="IP73" s="29" t="str">
        <f t="shared" si="226"/>
        <v/>
      </c>
      <c r="IQ73" s="29" t="str">
        <f t="shared" si="226"/>
        <v/>
      </c>
      <c r="IR73" s="29" t="str">
        <f t="shared" si="226"/>
        <v/>
      </c>
      <c r="IS73" s="29" t="str">
        <f t="shared" si="226"/>
        <v/>
      </c>
      <c r="IT73" s="29" t="str">
        <f t="shared" si="226"/>
        <v/>
      </c>
      <c r="IU73" s="29" t="str">
        <f t="shared" si="226"/>
        <v/>
      </c>
      <c r="IV73" s="29" t="str">
        <f t="shared" si="226"/>
        <v/>
      </c>
      <c r="IW73" s="29" t="str">
        <f t="shared" si="226"/>
        <v/>
      </c>
      <c r="IX73" s="29" t="str">
        <f t="shared" si="226"/>
        <v/>
      </c>
      <c r="IY73" s="29" t="str">
        <f t="shared" si="226"/>
        <v/>
      </c>
      <c r="IZ73" s="29" t="str">
        <f t="shared" si="226"/>
        <v/>
      </c>
      <c r="JA73" s="29" t="str">
        <f t="shared" si="226"/>
        <v/>
      </c>
      <c r="JB73" s="29" t="str">
        <f t="shared" si="226"/>
        <v/>
      </c>
      <c r="JC73" s="29"/>
      <c r="JD73" s="29"/>
    </row>
    <row r="74" spans="2:264" ht="15" x14ac:dyDescent="0.2">
      <c r="C74" s="49" t="s">
        <v>76</v>
      </c>
      <c r="D74" s="170" t="s">
        <v>77</v>
      </c>
      <c r="E74" s="170"/>
      <c r="F74" s="170"/>
      <c r="G74" s="170"/>
      <c r="H74" s="170"/>
      <c r="I74" s="12" t="s">
        <v>54</v>
      </c>
      <c r="K74" s="26" t="str">
        <f t="shared" si="222"/>
        <v>kТ</v>
      </c>
      <c r="L74" s="29" t="str">
        <f t="shared" ref="L74:BW74" si="227">IF(L72&lt;&gt;"",1.5,"")</f>
        <v/>
      </c>
      <c r="M74" s="29" t="str">
        <f t="shared" si="227"/>
        <v/>
      </c>
      <c r="N74" s="29" t="str">
        <f t="shared" si="227"/>
        <v/>
      </c>
      <c r="O74" s="29" t="str">
        <f t="shared" si="227"/>
        <v/>
      </c>
      <c r="P74" s="29" t="str">
        <f t="shared" si="227"/>
        <v/>
      </c>
      <c r="Q74" s="29" t="str">
        <f t="shared" si="227"/>
        <v/>
      </c>
      <c r="R74" s="29" t="str">
        <f t="shared" si="227"/>
        <v/>
      </c>
      <c r="S74" s="29" t="str">
        <f t="shared" si="227"/>
        <v/>
      </c>
      <c r="T74" s="29" t="str">
        <f t="shared" si="227"/>
        <v/>
      </c>
      <c r="U74" s="29" t="str">
        <f t="shared" si="227"/>
        <v/>
      </c>
      <c r="V74" s="29" t="str">
        <f t="shared" si="227"/>
        <v/>
      </c>
      <c r="W74" s="29" t="str">
        <f t="shared" si="227"/>
        <v/>
      </c>
      <c r="X74" s="29" t="str">
        <f t="shared" si="227"/>
        <v/>
      </c>
      <c r="Y74" s="29" t="str">
        <f t="shared" si="227"/>
        <v/>
      </c>
      <c r="Z74" s="29" t="str">
        <f t="shared" si="227"/>
        <v/>
      </c>
      <c r="AA74" s="29" t="str">
        <f t="shared" si="227"/>
        <v/>
      </c>
      <c r="AB74" s="29" t="str">
        <f t="shared" si="227"/>
        <v/>
      </c>
      <c r="AC74" s="29" t="str">
        <f t="shared" si="227"/>
        <v/>
      </c>
      <c r="AD74" s="29" t="str">
        <f t="shared" si="227"/>
        <v/>
      </c>
      <c r="AE74" s="29" t="str">
        <f t="shared" si="227"/>
        <v/>
      </c>
      <c r="AF74" s="29" t="str">
        <f t="shared" si="227"/>
        <v/>
      </c>
      <c r="AG74" s="29" t="str">
        <f t="shared" si="227"/>
        <v/>
      </c>
      <c r="AH74" s="29" t="str">
        <f t="shared" si="227"/>
        <v/>
      </c>
      <c r="AI74" s="29" t="str">
        <f t="shared" si="227"/>
        <v/>
      </c>
      <c r="AJ74" s="29" t="str">
        <f t="shared" si="227"/>
        <v/>
      </c>
      <c r="AK74" s="29" t="str">
        <f t="shared" si="227"/>
        <v/>
      </c>
      <c r="AL74" s="29" t="str">
        <f t="shared" si="227"/>
        <v/>
      </c>
      <c r="AM74" s="29" t="str">
        <f t="shared" si="227"/>
        <v/>
      </c>
      <c r="AN74" s="29" t="str">
        <f t="shared" si="227"/>
        <v/>
      </c>
      <c r="AO74" s="29" t="str">
        <f t="shared" si="227"/>
        <v/>
      </c>
      <c r="AP74" s="29" t="str">
        <f t="shared" si="227"/>
        <v/>
      </c>
      <c r="AQ74" s="29" t="str">
        <f t="shared" si="227"/>
        <v/>
      </c>
      <c r="AR74" s="29" t="str">
        <f t="shared" si="227"/>
        <v/>
      </c>
      <c r="AS74" s="29" t="str">
        <f t="shared" si="227"/>
        <v/>
      </c>
      <c r="AT74" s="29" t="str">
        <f t="shared" si="227"/>
        <v/>
      </c>
      <c r="AU74" s="29" t="str">
        <f t="shared" si="227"/>
        <v/>
      </c>
      <c r="AV74" s="29" t="str">
        <f t="shared" si="227"/>
        <v/>
      </c>
      <c r="AW74" s="29" t="str">
        <f t="shared" si="227"/>
        <v/>
      </c>
      <c r="AX74" s="29" t="str">
        <f t="shared" si="227"/>
        <v/>
      </c>
      <c r="AY74" s="29" t="str">
        <f t="shared" si="227"/>
        <v/>
      </c>
      <c r="AZ74" s="29" t="str">
        <f t="shared" si="227"/>
        <v/>
      </c>
      <c r="BA74" s="29" t="str">
        <f t="shared" si="227"/>
        <v/>
      </c>
      <c r="BB74" s="29" t="str">
        <f t="shared" si="227"/>
        <v/>
      </c>
      <c r="BC74" s="29" t="str">
        <f t="shared" si="227"/>
        <v/>
      </c>
      <c r="BD74" s="29" t="str">
        <f t="shared" si="227"/>
        <v/>
      </c>
      <c r="BE74" s="29" t="str">
        <f t="shared" si="227"/>
        <v/>
      </c>
      <c r="BF74" s="29" t="str">
        <f t="shared" si="227"/>
        <v/>
      </c>
      <c r="BG74" s="29" t="str">
        <f t="shared" si="227"/>
        <v/>
      </c>
      <c r="BH74" s="29" t="str">
        <f t="shared" si="227"/>
        <v/>
      </c>
      <c r="BI74" s="29" t="str">
        <f t="shared" si="227"/>
        <v/>
      </c>
      <c r="BJ74" s="29" t="str">
        <f t="shared" si="227"/>
        <v/>
      </c>
      <c r="BK74" s="29" t="str">
        <f t="shared" si="227"/>
        <v/>
      </c>
      <c r="BL74" s="29" t="str">
        <f t="shared" si="227"/>
        <v/>
      </c>
      <c r="BM74" s="29" t="str">
        <f t="shared" si="227"/>
        <v/>
      </c>
      <c r="BN74" s="29" t="str">
        <f t="shared" si="227"/>
        <v/>
      </c>
      <c r="BO74" s="29" t="str">
        <f t="shared" si="227"/>
        <v/>
      </c>
      <c r="BP74" s="29" t="str">
        <f t="shared" si="227"/>
        <v/>
      </c>
      <c r="BQ74" s="29" t="str">
        <f t="shared" si="227"/>
        <v/>
      </c>
      <c r="BR74" s="29" t="str">
        <f t="shared" si="227"/>
        <v/>
      </c>
      <c r="BS74" s="29" t="str">
        <f t="shared" si="227"/>
        <v/>
      </c>
      <c r="BT74" s="29" t="str">
        <f t="shared" si="227"/>
        <v/>
      </c>
      <c r="BU74" s="29" t="str">
        <f t="shared" si="227"/>
        <v/>
      </c>
      <c r="BV74" s="29" t="str">
        <f t="shared" si="227"/>
        <v/>
      </c>
      <c r="BW74" s="29" t="str">
        <f t="shared" si="227"/>
        <v/>
      </c>
      <c r="BX74" s="29" t="str">
        <f t="shared" ref="BX74:EI74" si="228">IF(BX72&lt;&gt;"",1.5,"")</f>
        <v/>
      </c>
      <c r="BY74" s="29" t="str">
        <f t="shared" si="228"/>
        <v/>
      </c>
      <c r="BZ74" s="29" t="str">
        <f t="shared" si="228"/>
        <v/>
      </c>
      <c r="CA74" s="29" t="str">
        <f t="shared" si="228"/>
        <v/>
      </c>
      <c r="CB74" s="29" t="str">
        <f t="shared" si="228"/>
        <v/>
      </c>
      <c r="CC74" s="29" t="str">
        <f t="shared" si="228"/>
        <v/>
      </c>
      <c r="CD74" s="29" t="str">
        <f t="shared" si="228"/>
        <v/>
      </c>
      <c r="CE74" s="29" t="str">
        <f t="shared" si="228"/>
        <v/>
      </c>
      <c r="CF74" s="29" t="str">
        <f t="shared" si="228"/>
        <v/>
      </c>
      <c r="CG74" s="29" t="str">
        <f t="shared" si="228"/>
        <v/>
      </c>
      <c r="CH74" s="29" t="str">
        <f t="shared" si="228"/>
        <v/>
      </c>
      <c r="CI74" s="29" t="str">
        <f t="shared" si="228"/>
        <v/>
      </c>
      <c r="CJ74" s="29" t="str">
        <f t="shared" si="228"/>
        <v/>
      </c>
      <c r="CK74" s="29" t="str">
        <f t="shared" si="228"/>
        <v/>
      </c>
      <c r="CL74" s="29" t="str">
        <f t="shared" si="228"/>
        <v/>
      </c>
      <c r="CM74" s="29" t="str">
        <f t="shared" si="228"/>
        <v/>
      </c>
      <c r="CN74" s="29" t="str">
        <f t="shared" si="228"/>
        <v/>
      </c>
      <c r="CO74" s="29" t="str">
        <f t="shared" si="228"/>
        <v/>
      </c>
      <c r="CP74" s="29" t="str">
        <f t="shared" si="228"/>
        <v/>
      </c>
      <c r="CQ74" s="29" t="str">
        <f t="shared" si="228"/>
        <v/>
      </c>
      <c r="CR74" s="29" t="str">
        <f t="shared" si="228"/>
        <v/>
      </c>
      <c r="CS74" s="29" t="str">
        <f t="shared" si="228"/>
        <v/>
      </c>
      <c r="CT74" s="29" t="str">
        <f t="shared" si="228"/>
        <v/>
      </c>
      <c r="CU74" s="29" t="str">
        <f t="shared" si="228"/>
        <v/>
      </c>
      <c r="CV74" s="29" t="str">
        <f t="shared" si="228"/>
        <v/>
      </c>
      <c r="CW74" s="29" t="str">
        <f t="shared" si="228"/>
        <v/>
      </c>
      <c r="CX74" s="29" t="str">
        <f t="shared" si="228"/>
        <v/>
      </c>
      <c r="CY74" s="29" t="str">
        <f t="shared" si="228"/>
        <v/>
      </c>
      <c r="CZ74" s="29" t="str">
        <f t="shared" si="228"/>
        <v/>
      </c>
      <c r="DA74" s="29" t="str">
        <f t="shared" si="228"/>
        <v/>
      </c>
      <c r="DB74" s="29" t="str">
        <f t="shared" si="228"/>
        <v/>
      </c>
      <c r="DC74" s="29" t="str">
        <f t="shared" si="228"/>
        <v/>
      </c>
      <c r="DD74" s="29" t="str">
        <f t="shared" si="228"/>
        <v/>
      </c>
      <c r="DE74" s="29" t="str">
        <f t="shared" si="228"/>
        <v/>
      </c>
      <c r="DF74" s="29" t="str">
        <f t="shared" si="228"/>
        <v/>
      </c>
      <c r="DG74" s="29" t="str">
        <f t="shared" si="228"/>
        <v/>
      </c>
      <c r="DH74" s="29" t="str">
        <f t="shared" si="228"/>
        <v/>
      </c>
      <c r="DI74" s="29" t="str">
        <f t="shared" si="228"/>
        <v/>
      </c>
      <c r="DJ74" s="29" t="str">
        <f t="shared" si="228"/>
        <v/>
      </c>
      <c r="DK74" s="29" t="str">
        <f t="shared" si="228"/>
        <v/>
      </c>
      <c r="DL74" s="29" t="str">
        <f t="shared" si="228"/>
        <v/>
      </c>
      <c r="DM74" s="29" t="str">
        <f t="shared" si="228"/>
        <v/>
      </c>
      <c r="DN74" s="29" t="str">
        <f t="shared" si="228"/>
        <v/>
      </c>
      <c r="DO74" s="29" t="str">
        <f t="shared" si="228"/>
        <v/>
      </c>
      <c r="DP74" s="29" t="str">
        <f t="shared" si="228"/>
        <v/>
      </c>
      <c r="DQ74" s="29" t="str">
        <f t="shared" si="228"/>
        <v/>
      </c>
      <c r="DR74" s="29" t="str">
        <f t="shared" si="228"/>
        <v/>
      </c>
      <c r="DS74" s="29" t="str">
        <f t="shared" si="228"/>
        <v/>
      </c>
      <c r="DT74" s="29" t="str">
        <f t="shared" si="228"/>
        <v/>
      </c>
      <c r="DU74" s="29" t="str">
        <f t="shared" si="228"/>
        <v/>
      </c>
      <c r="DV74" s="29" t="str">
        <f t="shared" si="228"/>
        <v/>
      </c>
      <c r="DW74" s="29" t="str">
        <f t="shared" si="228"/>
        <v/>
      </c>
      <c r="DX74" s="29" t="str">
        <f t="shared" si="228"/>
        <v/>
      </c>
      <c r="DY74" s="29" t="str">
        <f t="shared" si="228"/>
        <v/>
      </c>
      <c r="DZ74" s="29" t="str">
        <f t="shared" si="228"/>
        <v/>
      </c>
      <c r="EA74" s="29" t="str">
        <f t="shared" si="228"/>
        <v/>
      </c>
      <c r="EB74" s="29" t="str">
        <f t="shared" si="228"/>
        <v/>
      </c>
      <c r="EC74" s="29" t="str">
        <f t="shared" si="228"/>
        <v/>
      </c>
      <c r="ED74" s="29" t="str">
        <f t="shared" si="228"/>
        <v/>
      </c>
      <c r="EE74" s="29" t="str">
        <f t="shared" si="228"/>
        <v/>
      </c>
      <c r="EF74" s="29" t="str">
        <f t="shared" si="228"/>
        <v/>
      </c>
      <c r="EG74" s="29" t="str">
        <f t="shared" si="228"/>
        <v/>
      </c>
      <c r="EH74" s="29" t="str">
        <f t="shared" si="228"/>
        <v/>
      </c>
      <c r="EI74" s="29" t="str">
        <f t="shared" si="228"/>
        <v/>
      </c>
      <c r="EJ74" s="29" t="str">
        <f t="shared" ref="EJ74:GU74" si="229">IF(EJ72&lt;&gt;"",1.5,"")</f>
        <v/>
      </c>
      <c r="EK74" s="29" t="str">
        <f t="shared" si="229"/>
        <v/>
      </c>
      <c r="EL74" s="29" t="str">
        <f t="shared" si="229"/>
        <v/>
      </c>
      <c r="EM74" s="29" t="str">
        <f t="shared" si="229"/>
        <v/>
      </c>
      <c r="EN74" s="29" t="str">
        <f t="shared" si="229"/>
        <v/>
      </c>
      <c r="EO74" s="29" t="str">
        <f t="shared" si="229"/>
        <v/>
      </c>
      <c r="EP74" s="29" t="str">
        <f t="shared" si="229"/>
        <v/>
      </c>
      <c r="EQ74" s="29" t="str">
        <f t="shared" si="229"/>
        <v/>
      </c>
      <c r="ER74" s="29" t="str">
        <f t="shared" si="229"/>
        <v/>
      </c>
      <c r="ES74" s="29" t="str">
        <f t="shared" si="229"/>
        <v/>
      </c>
      <c r="ET74" s="29" t="str">
        <f t="shared" si="229"/>
        <v/>
      </c>
      <c r="EU74" s="29" t="str">
        <f t="shared" si="229"/>
        <v/>
      </c>
      <c r="EV74" s="29" t="str">
        <f t="shared" si="229"/>
        <v/>
      </c>
      <c r="EW74" s="29" t="str">
        <f t="shared" si="229"/>
        <v/>
      </c>
      <c r="EX74" s="29" t="str">
        <f t="shared" si="229"/>
        <v/>
      </c>
      <c r="EY74" s="29" t="str">
        <f t="shared" si="229"/>
        <v/>
      </c>
      <c r="EZ74" s="29" t="str">
        <f t="shared" si="229"/>
        <v/>
      </c>
      <c r="FA74" s="29" t="str">
        <f t="shared" si="229"/>
        <v/>
      </c>
      <c r="FB74" s="29" t="str">
        <f t="shared" si="229"/>
        <v/>
      </c>
      <c r="FC74" s="29" t="str">
        <f t="shared" si="229"/>
        <v/>
      </c>
      <c r="FD74" s="29" t="str">
        <f t="shared" si="229"/>
        <v/>
      </c>
      <c r="FE74" s="29" t="str">
        <f t="shared" si="229"/>
        <v/>
      </c>
      <c r="FF74" s="29" t="str">
        <f t="shared" si="229"/>
        <v/>
      </c>
      <c r="FG74" s="29" t="str">
        <f t="shared" si="229"/>
        <v/>
      </c>
      <c r="FH74" s="29" t="str">
        <f t="shared" si="229"/>
        <v/>
      </c>
      <c r="FI74" s="29" t="str">
        <f t="shared" si="229"/>
        <v/>
      </c>
      <c r="FJ74" s="29" t="str">
        <f t="shared" si="229"/>
        <v/>
      </c>
      <c r="FK74" s="29" t="str">
        <f t="shared" si="229"/>
        <v/>
      </c>
      <c r="FL74" s="29" t="str">
        <f t="shared" si="229"/>
        <v/>
      </c>
      <c r="FM74" s="29" t="str">
        <f t="shared" si="229"/>
        <v/>
      </c>
      <c r="FN74" s="29" t="str">
        <f t="shared" si="229"/>
        <v/>
      </c>
      <c r="FO74" s="29" t="str">
        <f t="shared" si="229"/>
        <v/>
      </c>
      <c r="FP74" s="29" t="str">
        <f t="shared" si="229"/>
        <v/>
      </c>
      <c r="FQ74" s="29" t="str">
        <f t="shared" si="229"/>
        <v/>
      </c>
      <c r="FR74" s="29" t="str">
        <f t="shared" si="229"/>
        <v/>
      </c>
      <c r="FS74" s="29" t="str">
        <f t="shared" si="229"/>
        <v/>
      </c>
      <c r="FT74" s="29" t="str">
        <f t="shared" si="229"/>
        <v/>
      </c>
      <c r="FU74" s="29" t="str">
        <f t="shared" si="229"/>
        <v/>
      </c>
      <c r="FV74" s="29" t="str">
        <f t="shared" si="229"/>
        <v/>
      </c>
      <c r="FW74" s="29" t="str">
        <f t="shared" si="229"/>
        <v/>
      </c>
      <c r="FX74" s="29" t="str">
        <f t="shared" si="229"/>
        <v/>
      </c>
      <c r="FY74" s="29" t="str">
        <f t="shared" si="229"/>
        <v/>
      </c>
      <c r="FZ74" s="29" t="str">
        <f t="shared" si="229"/>
        <v/>
      </c>
      <c r="GA74" s="29" t="str">
        <f t="shared" si="229"/>
        <v/>
      </c>
      <c r="GB74" s="29" t="str">
        <f t="shared" si="229"/>
        <v/>
      </c>
      <c r="GC74" s="29" t="str">
        <f t="shared" si="229"/>
        <v/>
      </c>
      <c r="GD74" s="29" t="str">
        <f t="shared" si="229"/>
        <v/>
      </c>
      <c r="GE74" s="29" t="str">
        <f t="shared" si="229"/>
        <v/>
      </c>
      <c r="GF74" s="29" t="str">
        <f t="shared" si="229"/>
        <v/>
      </c>
      <c r="GG74" s="29" t="str">
        <f t="shared" si="229"/>
        <v/>
      </c>
      <c r="GH74" s="29" t="str">
        <f t="shared" si="229"/>
        <v/>
      </c>
      <c r="GI74" s="29" t="str">
        <f t="shared" si="229"/>
        <v/>
      </c>
      <c r="GJ74" s="29" t="str">
        <f t="shared" si="229"/>
        <v/>
      </c>
      <c r="GK74" s="29" t="str">
        <f t="shared" si="229"/>
        <v/>
      </c>
      <c r="GL74" s="29" t="str">
        <f t="shared" si="229"/>
        <v/>
      </c>
      <c r="GM74" s="29" t="str">
        <f t="shared" si="229"/>
        <v/>
      </c>
      <c r="GN74" s="29" t="str">
        <f t="shared" si="229"/>
        <v/>
      </c>
      <c r="GO74" s="29" t="str">
        <f t="shared" si="229"/>
        <v/>
      </c>
      <c r="GP74" s="29" t="str">
        <f t="shared" si="229"/>
        <v/>
      </c>
      <c r="GQ74" s="29" t="str">
        <f t="shared" si="229"/>
        <v/>
      </c>
      <c r="GR74" s="29" t="str">
        <f t="shared" si="229"/>
        <v/>
      </c>
      <c r="GS74" s="29" t="str">
        <f t="shared" si="229"/>
        <v/>
      </c>
      <c r="GT74" s="29" t="str">
        <f t="shared" si="229"/>
        <v/>
      </c>
      <c r="GU74" s="29" t="str">
        <f t="shared" si="229"/>
        <v/>
      </c>
      <c r="GV74" s="29" t="str">
        <f t="shared" ref="GV74:JB74" si="230">IF(GV72&lt;&gt;"",1.5,"")</f>
        <v/>
      </c>
      <c r="GW74" s="29" t="str">
        <f t="shared" si="230"/>
        <v/>
      </c>
      <c r="GX74" s="29" t="str">
        <f t="shared" si="230"/>
        <v/>
      </c>
      <c r="GY74" s="29" t="str">
        <f t="shared" si="230"/>
        <v/>
      </c>
      <c r="GZ74" s="29" t="str">
        <f t="shared" si="230"/>
        <v/>
      </c>
      <c r="HA74" s="29" t="str">
        <f t="shared" si="230"/>
        <v/>
      </c>
      <c r="HB74" s="29" t="str">
        <f t="shared" si="230"/>
        <v/>
      </c>
      <c r="HC74" s="29" t="str">
        <f t="shared" si="230"/>
        <v/>
      </c>
      <c r="HD74" s="29" t="str">
        <f t="shared" si="230"/>
        <v/>
      </c>
      <c r="HE74" s="29" t="str">
        <f t="shared" si="230"/>
        <v/>
      </c>
      <c r="HF74" s="29" t="str">
        <f t="shared" si="230"/>
        <v/>
      </c>
      <c r="HG74" s="29" t="str">
        <f t="shared" si="230"/>
        <v/>
      </c>
      <c r="HH74" s="29" t="str">
        <f t="shared" si="230"/>
        <v/>
      </c>
      <c r="HI74" s="29" t="str">
        <f t="shared" si="230"/>
        <v/>
      </c>
      <c r="HJ74" s="29" t="str">
        <f t="shared" si="230"/>
        <v/>
      </c>
      <c r="HK74" s="29" t="str">
        <f t="shared" si="230"/>
        <v/>
      </c>
      <c r="HL74" s="29" t="str">
        <f t="shared" si="230"/>
        <v/>
      </c>
      <c r="HM74" s="29" t="str">
        <f t="shared" si="230"/>
        <v/>
      </c>
      <c r="HN74" s="29" t="str">
        <f t="shared" si="230"/>
        <v/>
      </c>
      <c r="HO74" s="29" t="str">
        <f t="shared" si="230"/>
        <v/>
      </c>
      <c r="HP74" s="29" t="str">
        <f t="shared" si="230"/>
        <v/>
      </c>
      <c r="HQ74" s="29" t="str">
        <f t="shared" si="230"/>
        <v/>
      </c>
      <c r="HR74" s="29" t="str">
        <f t="shared" si="230"/>
        <v/>
      </c>
      <c r="HS74" s="29" t="str">
        <f t="shared" si="230"/>
        <v/>
      </c>
      <c r="HT74" s="29" t="str">
        <f t="shared" si="230"/>
        <v/>
      </c>
      <c r="HU74" s="29" t="str">
        <f t="shared" si="230"/>
        <v/>
      </c>
      <c r="HV74" s="29" t="str">
        <f t="shared" si="230"/>
        <v/>
      </c>
      <c r="HW74" s="29" t="str">
        <f t="shared" si="230"/>
        <v/>
      </c>
      <c r="HX74" s="29" t="str">
        <f t="shared" si="230"/>
        <v/>
      </c>
      <c r="HY74" s="29" t="str">
        <f t="shared" si="230"/>
        <v/>
      </c>
      <c r="HZ74" s="29" t="str">
        <f t="shared" si="230"/>
        <v/>
      </c>
      <c r="IA74" s="29" t="str">
        <f t="shared" si="230"/>
        <v/>
      </c>
      <c r="IB74" s="29" t="str">
        <f t="shared" si="230"/>
        <v/>
      </c>
      <c r="IC74" s="29" t="str">
        <f t="shared" si="230"/>
        <v/>
      </c>
      <c r="ID74" s="29" t="str">
        <f t="shared" si="230"/>
        <v/>
      </c>
      <c r="IE74" s="29" t="str">
        <f t="shared" si="230"/>
        <v/>
      </c>
      <c r="IF74" s="29" t="str">
        <f t="shared" si="230"/>
        <v/>
      </c>
      <c r="IG74" s="29" t="str">
        <f t="shared" si="230"/>
        <v/>
      </c>
      <c r="IH74" s="29" t="str">
        <f t="shared" si="230"/>
        <v/>
      </c>
      <c r="II74" s="29" t="str">
        <f t="shared" si="230"/>
        <v/>
      </c>
      <c r="IJ74" s="29" t="str">
        <f t="shared" si="230"/>
        <v/>
      </c>
      <c r="IK74" s="29" t="str">
        <f t="shared" si="230"/>
        <v/>
      </c>
      <c r="IL74" s="29" t="str">
        <f t="shared" si="230"/>
        <v/>
      </c>
      <c r="IM74" s="29" t="str">
        <f t="shared" si="230"/>
        <v/>
      </c>
      <c r="IN74" s="29" t="str">
        <f t="shared" si="230"/>
        <v/>
      </c>
      <c r="IO74" s="29" t="str">
        <f t="shared" si="230"/>
        <v/>
      </c>
      <c r="IP74" s="29" t="str">
        <f t="shared" si="230"/>
        <v/>
      </c>
      <c r="IQ74" s="29" t="str">
        <f t="shared" si="230"/>
        <v/>
      </c>
      <c r="IR74" s="29" t="str">
        <f t="shared" si="230"/>
        <v/>
      </c>
      <c r="IS74" s="29" t="str">
        <f t="shared" si="230"/>
        <v/>
      </c>
      <c r="IT74" s="29" t="str">
        <f t="shared" si="230"/>
        <v/>
      </c>
      <c r="IU74" s="29" t="str">
        <f t="shared" si="230"/>
        <v/>
      </c>
      <c r="IV74" s="29" t="str">
        <f t="shared" si="230"/>
        <v/>
      </c>
      <c r="IW74" s="29" t="str">
        <f t="shared" si="230"/>
        <v/>
      </c>
      <c r="IX74" s="29" t="str">
        <f t="shared" si="230"/>
        <v/>
      </c>
      <c r="IY74" s="29" t="str">
        <f t="shared" si="230"/>
        <v/>
      </c>
      <c r="IZ74" s="29" t="str">
        <f t="shared" si="230"/>
        <v/>
      </c>
      <c r="JA74" s="29" t="str">
        <f t="shared" si="230"/>
        <v/>
      </c>
      <c r="JB74" s="29" t="str">
        <f t="shared" si="230"/>
        <v/>
      </c>
      <c r="JC74" s="29"/>
      <c r="JD74" s="29"/>
    </row>
    <row r="75" spans="2:264" ht="15" x14ac:dyDescent="0.2">
      <c r="C75" s="49" t="s">
        <v>95</v>
      </c>
      <c r="D75" s="170" t="s">
        <v>96</v>
      </c>
      <c r="E75" s="170"/>
      <c r="F75" s="170"/>
      <c r="G75" s="170"/>
      <c r="H75" s="170"/>
      <c r="I75" s="51" t="s">
        <v>65</v>
      </c>
      <c r="K75" s="133" t="str">
        <f t="shared" si="222"/>
        <v>Lоч</v>
      </c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4"/>
      <c r="BK75" s="104"/>
      <c r="BL75" s="104"/>
      <c r="BM75" s="104"/>
      <c r="BN75" s="104"/>
      <c r="BO75" s="104"/>
      <c r="BP75" s="104"/>
      <c r="BQ75" s="104"/>
      <c r="BR75" s="104"/>
      <c r="BS75" s="104"/>
      <c r="BT75" s="104"/>
      <c r="BU75" s="104"/>
      <c r="BV75" s="104"/>
      <c r="BW75" s="104"/>
      <c r="BX75" s="104"/>
      <c r="BY75" s="104"/>
      <c r="BZ75" s="104"/>
      <c r="CA75" s="104"/>
      <c r="CB75" s="104"/>
      <c r="CC75" s="104"/>
      <c r="CD75" s="104"/>
      <c r="CE75" s="104"/>
      <c r="CF75" s="104"/>
      <c r="CG75" s="104"/>
      <c r="CH75" s="104"/>
      <c r="CI75" s="104"/>
      <c r="CJ75" s="104"/>
      <c r="CK75" s="104"/>
      <c r="CL75" s="104"/>
      <c r="CM75" s="104"/>
      <c r="CN75" s="104"/>
      <c r="CO75" s="104"/>
      <c r="CP75" s="104"/>
      <c r="CQ75" s="104"/>
      <c r="CR75" s="104"/>
      <c r="CS75" s="104"/>
      <c r="CT75" s="104"/>
      <c r="CU75" s="104"/>
      <c r="CV75" s="104"/>
      <c r="CW75" s="104"/>
      <c r="CX75" s="104"/>
      <c r="CY75" s="104"/>
      <c r="CZ75" s="104"/>
      <c r="DA75" s="104"/>
      <c r="DB75" s="104"/>
      <c r="DC75" s="104"/>
      <c r="DD75" s="104"/>
      <c r="DE75" s="104"/>
      <c r="DF75" s="104"/>
      <c r="DG75" s="104"/>
      <c r="DH75" s="104"/>
      <c r="DI75" s="104"/>
      <c r="DJ75" s="104"/>
      <c r="DK75" s="104"/>
      <c r="DL75" s="104"/>
      <c r="DM75" s="104"/>
      <c r="DN75" s="104"/>
      <c r="DO75" s="104"/>
      <c r="DP75" s="104"/>
      <c r="DQ75" s="104"/>
      <c r="DR75" s="104"/>
      <c r="DS75" s="104"/>
      <c r="DT75" s="104"/>
      <c r="DU75" s="104"/>
      <c r="DV75" s="104"/>
      <c r="DW75" s="104"/>
      <c r="DX75" s="104"/>
      <c r="DY75" s="104"/>
      <c r="DZ75" s="104"/>
      <c r="EA75" s="104"/>
      <c r="EB75" s="104"/>
      <c r="EC75" s="104"/>
      <c r="ED75" s="104"/>
      <c r="EE75" s="104"/>
      <c r="EF75" s="104"/>
      <c r="EG75" s="104"/>
      <c r="EH75" s="104"/>
      <c r="EI75" s="104"/>
      <c r="EJ75" s="104"/>
      <c r="EK75" s="104"/>
      <c r="EL75" s="104"/>
      <c r="EM75" s="104"/>
      <c r="EN75" s="104"/>
      <c r="EO75" s="104"/>
      <c r="EP75" s="104"/>
      <c r="EQ75" s="104"/>
      <c r="ER75" s="104"/>
      <c r="ES75" s="104"/>
      <c r="ET75" s="104"/>
      <c r="EU75" s="104"/>
      <c r="EV75" s="104"/>
      <c r="EW75" s="104"/>
      <c r="EX75" s="104"/>
      <c r="EY75" s="104"/>
      <c r="EZ75" s="104"/>
      <c r="FA75" s="104"/>
      <c r="FB75" s="104"/>
      <c r="FC75" s="104"/>
      <c r="FD75" s="104"/>
      <c r="FE75" s="104"/>
      <c r="FF75" s="104"/>
      <c r="FG75" s="104"/>
      <c r="FH75" s="104"/>
      <c r="FI75" s="104"/>
      <c r="FJ75" s="104"/>
      <c r="FK75" s="104"/>
      <c r="FL75" s="104"/>
      <c r="FM75" s="104"/>
      <c r="FN75" s="104"/>
      <c r="FO75" s="104"/>
      <c r="FP75" s="104"/>
      <c r="FQ75" s="104"/>
      <c r="FR75" s="104"/>
      <c r="FS75" s="104"/>
      <c r="FT75" s="104"/>
      <c r="FU75" s="104"/>
      <c r="FV75" s="104"/>
      <c r="FW75" s="104"/>
      <c r="FX75" s="104"/>
      <c r="FY75" s="104"/>
      <c r="FZ75" s="104"/>
      <c r="GA75" s="104"/>
      <c r="GB75" s="104"/>
      <c r="GC75" s="104"/>
      <c r="GD75" s="104"/>
      <c r="GE75" s="104"/>
      <c r="GF75" s="104"/>
      <c r="GG75" s="104"/>
      <c r="GH75" s="104"/>
      <c r="GI75" s="104"/>
      <c r="GJ75" s="104"/>
      <c r="GK75" s="104"/>
      <c r="GL75" s="104"/>
      <c r="GM75" s="104"/>
      <c r="GN75" s="104"/>
      <c r="GO75" s="104"/>
      <c r="GP75" s="104"/>
      <c r="GQ75" s="104"/>
      <c r="GR75" s="104"/>
      <c r="GS75" s="104"/>
      <c r="GT75" s="104"/>
      <c r="GU75" s="104"/>
      <c r="GV75" s="104"/>
      <c r="GW75" s="104"/>
      <c r="GX75" s="104"/>
      <c r="GY75" s="104"/>
      <c r="GZ75" s="104"/>
      <c r="HA75" s="104"/>
      <c r="HB75" s="104"/>
      <c r="HC75" s="104"/>
      <c r="HD75" s="104"/>
      <c r="HE75" s="104"/>
      <c r="HF75" s="104"/>
      <c r="HG75" s="104"/>
      <c r="HH75" s="104"/>
      <c r="HI75" s="104"/>
      <c r="HJ75" s="104"/>
      <c r="HK75" s="104"/>
      <c r="HL75" s="104"/>
      <c r="HM75" s="104"/>
      <c r="HN75" s="104"/>
      <c r="HO75" s="104"/>
      <c r="HP75" s="104"/>
      <c r="HQ75" s="104"/>
      <c r="HR75" s="104"/>
      <c r="HS75" s="104"/>
      <c r="HT75" s="104"/>
      <c r="HU75" s="104"/>
      <c r="HV75" s="104"/>
      <c r="HW75" s="104"/>
      <c r="HX75" s="104"/>
      <c r="HY75" s="104"/>
      <c r="HZ75" s="104"/>
      <c r="IA75" s="104"/>
      <c r="IB75" s="104"/>
      <c r="IC75" s="104"/>
      <c r="ID75" s="104"/>
      <c r="IE75" s="104"/>
      <c r="IF75" s="104"/>
      <c r="IG75" s="104"/>
      <c r="IH75" s="104"/>
      <c r="II75" s="104"/>
      <c r="IJ75" s="104"/>
      <c r="IK75" s="104"/>
      <c r="IL75" s="104"/>
      <c r="IM75" s="104"/>
      <c r="IN75" s="104"/>
      <c r="IO75" s="104"/>
      <c r="IP75" s="104"/>
      <c r="IQ75" s="104"/>
      <c r="IR75" s="104"/>
      <c r="IS75" s="104"/>
      <c r="IT75" s="104"/>
      <c r="IU75" s="104"/>
      <c r="IV75" s="104"/>
      <c r="IW75" s="104"/>
      <c r="IX75" s="104"/>
      <c r="IY75" s="104"/>
      <c r="IZ75" s="104"/>
      <c r="JA75" s="104"/>
      <c r="JB75" s="104"/>
      <c r="JC75" s="104"/>
      <c r="JD75" s="104"/>
    </row>
    <row r="76" spans="2:264" ht="15" x14ac:dyDescent="0.2">
      <c r="C76" s="49" t="s">
        <v>97</v>
      </c>
      <c r="D76" s="170" t="s">
        <v>98</v>
      </c>
      <c r="E76" s="170"/>
      <c r="F76" s="170"/>
      <c r="G76" s="170"/>
      <c r="H76" s="170"/>
      <c r="I76" s="51" t="s">
        <v>86</v>
      </c>
      <c r="K76" s="133" t="str">
        <f t="shared" si="222"/>
        <v>Sоч</v>
      </c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  <c r="BH76" s="104"/>
      <c r="BI76" s="104"/>
      <c r="BJ76" s="104"/>
      <c r="BK76" s="104"/>
      <c r="BL76" s="104"/>
      <c r="BM76" s="104"/>
      <c r="BN76" s="104"/>
      <c r="BO76" s="104"/>
      <c r="BP76" s="104"/>
      <c r="BQ76" s="104"/>
      <c r="BR76" s="104"/>
      <c r="BS76" s="104"/>
      <c r="BT76" s="104"/>
      <c r="BU76" s="104"/>
      <c r="BV76" s="104"/>
      <c r="BW76" s="104"/>
      <c r="BX76" s="104"/>
      <c r="BY76" s="104"/>
      <c r="BZ76" s="104"/>
      <c r="CA76" s="104"/>
      <c r="CB76" s="104"/>
      <c r="CC76" s="104"/>
      <c r="CD76" s="104"/>
      <c r="CE76" s="104"/>
      <c r="CF76" s="104"/>
      <c r="CG76" s="104"/>
      <c r="CH76" s="104"/>
      <c r="CI76" s="104"/>
      <c r="CJ76" s="104"/>
      <c r="CK76" s="104"/>
      <c r="CL76" s="104"/>
      <c r="CM76" s="104"/>
      <c r="CN76" s="104"/>
      <c r="CO76" s="104"/>
      <c r="CP76" s="104"/>
      <c r="CQ76" s="104"/>
      <c r="CR76" s="104"/>
      <c r="CS76" s="104"/>
      <c r="CT76" s="104"/>
      <c r="CU76" s="104"/>
      <c r="CV76" s="104"/>
      <c r="CW76" s="104"/>
      <c r="CX76" s="104"/>
      <c r="CY76" s="104"/>
      <c r="CZ76" s="104"/>
      <c r="DA76" s="104"/>
      <c r="DB76" s="104"/>
      <c r="DC76" s="104"/>
      <c r="DD76" s="104"/>
      <c r="DE76" s="104"/>
      <c r="DF76" s="104"/>
      <c r="DG76" s="104"/>
      <c r="DH76" s="104"/>
      <c r="DI76" s="104"/>
      <c r="DJ76" s="104"/>
      <c r="DK76" s="104"/>
      <c r="DL76" s="104"/>
      <c r="DM76" s="104"/>
      <c r="DN76" s="104"/>
      <c r="DO76" s="104"/>
      <c r="DP76" s="104"/>
      <c r="DQ76" s="104"/>
      <c r="DR76" s="104"/>
      <c r="DS76" s="104"/>
      <c r="DT76" s="104"/>
      <c r="DU76" s="104"/>
      <c r="DV76" s="104"/>
      <c r="DW76" s="104"/>
      <c r="DX76" s="104"/>
      <c r="DY76" s="104"/>
      <c r="DZ76" s="104"/>
      <c r="EA76" s="104"/>
      <c r="EB76" s="104"/>
      <c r="EC76" s="104"/>
      <c r="ED76" s="104"/>
      <c r="EE76" s="104"/>
      <c r="EF76" s="104"/>
      <c r="EG76" s="104"/>
      <c r="EH76" s="104"/>
      <c r="EI76" s="104"/>
      <c r="EJ76" s="104"/>
      <c r="EK76" s="104"/>
      <c r="EL76" s="104"/>
      <c r="EM76" s="104"/>
      <c r="EN76" s="104"/>
      <c r="EO76" s="104"/>
      <c r="EP76" s="104"/>
      <c r="EQ76" s="104"/>
      <c r="ER76" s="104"/>
      <c r="ES76" s="104"/>
      <c r="ET76" s="104"/>
      <c r="EU76" s="104"/>
      <c r="EV76" s="104"/>
      <c r="EW76" s="104"/>
      <c r="EX76" s="104"/>
      <c r="EY76" s="104"/>
      <c r="EZ76" s="104"/>
      <c r="FA76" s="104"/>
      <c r="FB76" s="104"/>
      <c r="FC76" s="104"/>
      <c r="FD76" s="104"/>
      <c r="FE76" s="104"/>
      <c r="FF76" s="104"/>
      <c r="FG76" s="104"/>
      <c r="FH76" s="104"/>
      <c r="FI76" s="104"/>
      <c r="FJ76" s="104"/>
      <c r="FK76" s="104"/>
      <c r="FL76" s="104"/>
      <c r="FM76" s="104"/>
      <c r="FN76" s="104"/>
      <c r="FO76" s="104"/>
      <c r="FP76" s="104"/>
      <c r="FQ76" s="104"/>
      <c r="FR76" s="104"/>
      <c r="FS76" s="104"/>
      <c r="FT76" s="104"/>
      <c r="FU76" s="104"/>
      <c r="FV76" s="104"/>
      <c r="FW76" s="104"/>
      <c r="FX76" s="104"/>
      <c r="FY76" s="104"/>
      <c r="FZ76" s="104"/>
      <c r="GA76" s="104"/>
      <c r="GB76" s="104"/>
      <c r="GC76" s="104"/>
      <c r="GD76" s="104"/>
      <c r="GE76" s="104"/>
      <c r="GF76" s="104"/>
      <c r="GG76" s="104"/>
      <c r="GH76" s="104"/>
      <c r="GI76" s="104"/>
      <c r="GJ76" s="104"/>
      <c r="GK76" s="104"/>
      <c r="GL76" s="104"/>
      <c r="GM76" s="104"/>
      <c r="GN76" s="104"/>
      <c r="GO76" s="104"/>
      <c r="GP76" s="104"/>
      <c r="GQ76" s="104"/>
      <c r="GR76" s="104"/>
      <c r="GS76" s="104"/>
      <c r="GT76" s="104"/>
      <c r="GU76" s="104"/>
      <c r="GV76" s="104"/>
      <c r="GW76" s="104"/>
      <c r="GX76" s="104"/>
      <c r="GY76" s="104"/>
      <c r="GZ76" s="104"/>
      <c r="HA76" s="104"/>
      <c r="HB76" s="104"/>
      <c r="HC76" s="104"/>
      <c r="HD76" s="104"/>
      <c r="HE76" s="104"/>
      <c r="HF76" s="104"/>
      <c r="HG76" s="104"/>
      <c r="HH76" s="104"/>
      <c r="HI76" s="104"/>
      <c r="HJ76" s="104"/>
      <c r="HK76" s="104"/>
      <c r="HL76" s="104"/>
      <c r="HM76" s="104"/>
      <c r="HN76" s="104"/>
      <c r="HO76" s="104"/>
      <c r="HP76" s="104"/>
      <c r="HQ76" s="104"/>
      <c r="HR76" s="104"/>
      <c r="HS76" s="104"/>
      <c r="HT76" s="104"/>
      <c r="HU76" s="104"/>
      <c r="HV76" s="104"/>
      <c r="HW76" s="104"/>
      <c r="HX76" s="104"/>
      <c r="HY76" s="104"/>
      <c r="HZ76" s="104"/>
      <c r="IA76" s="104"/>
      <c r="IB76" s="104"/>
      <c r="IC76" s="104"/>
      <c r="ID76" s="104"/>
      <c r="IE76" s="104"/>
      <c r="IF76" s="104"/>
      <c r="IG76" s="104"/>
      <c r="IH76" s="104"/>
      <c r="II76" s="104"/>
      <c r="IJ76" s="104"/>
      <c r="IK76" s="104"/>
      <c r="IL76" s="104"/>
      <c r="IM76" s="104"/>
      <c r="IN76" s="104"/>
      <c r="IO76" s="104"/>
      <c r="IP76" s="104"/>
      <c r="IQ76" s="104"/>
      <c r="IR76" s="104"/>
      <c r="IS76" s="104"/>
      <c r="IT76" s="104"/>
      <c r="IU76" s="104"/>
      <c r="IV76" s="104"/>
      <c r="IW76" s="104"/>
      <c r="IX76" s="104"/>
      <c r="IY76" s="104"/>
      <c r="IZ76" s="104"/>
      <c r="JA76" s="104"/>
      <c r="JB76" s="104"/>
      <c r="JC76" s="104"/>
      <c r="JD76" s="104"/>
    </row>
    <row r="77" spans="2:264" ht="15" x14ac:dyDescent="0.2">
      <c r="C77" s="49" t="s">
        <v>87</v>
      </c>
      <c r="D77" s="170" t="s">
        <v>88</v>
      </c>
      <c r="E77" s="170"/>
      <c r="F77" s="170"/>
      <c r="G77" s="170"/>
      <c r="H77" s="170"/>
      <c r="I77" s="51" t="s">
        <v>89</v>
      </c>
      <c r="K77" s="133" t="str">
        <f t="shared" si="222"/>
        <v>Aвв</v>
      </c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4"/>
      <c r="DK77" s="104"/>
      <c r="DL77" s="104"/>
      <c r="DM77" s="104"/>
      <c r="DN77" s="104"/>
      <c r="DO77" s="104"/>
      <c r="DP77" s="104"/>
      <c r="DQ77" s="104"/>
      <c r="DR77" s="104"/>
      <c r="DS77" s="104"/>
      <c r="DT77" s="104"/>
      <c r="DU77" s="104"/>
      <c r="DV77" s="104"/>
      <c r="DW77" s="104"/>
      <c r="DX77" s="104"/>
      <c r="DY77" s="104"/>
      <c r="DZ77" s="104"/>
      <c r="EA77" s="104"/>
      <c r="EB77" s="104"/>
      <c r="EC77" s="104"/>
      <c r="ED77" s="104"/>
      <c r="EE77" s="104"/>
      <c r="EF77" s="104"/>
      <c r="EG77" s="104"/>
      <c r="EH77" s="104"/>
      <c r="EI77" s="104"/>
      <c r="EJ77" s="104"/>
      <c r="EK77" s="104"/>
      <c r="EL77" s="104"/>
      <c r="EM77" s="104"/>
      <c r="EN77" s="104"/>
      <c r="EO77" s="104"/>
      <c r="EP77" s="104"/>
      <c r="EQ77" s="104"/>
      <c r="ER77" s="104"/>
      <c r="ES77" s="104"/>
      <c r="ET77" s="104"/>
      <c r="EU77" s="104"/>
      <c r="EV77" s="104"/>
      <c r="EW77" s="104"/>
      <c r="EX77" s="104"/>
      <c r="EY77" s="104"/>
      <c r="EZ77" s="104"/>
      <c r="FA77" s="104"/>
      <c r="FB77" s="104"/>
      <c r="FC77" s="104"/>
      <c r="FD77" s="104"/>
      <c r="FE77" s="104"/>
      <c r="FF77" s="104"/>
      <c r="FG77" s="104"/>
      <c r="FH77" s="104"/>
      <c r="FI77" s="104"/>
      <c r="FJ77" s="104"/>
      <c r="FK77" s="104"/>
      <c r="FL77" s="104"/>
      <c r="FM77" s="104"/>
      <c r="FN77" s="104"/>
      <c r="FO77" s="104"/>
      <c r="FP77" s="104"/>
      <c r="FQ77" s="104"/>
      <c r="FR77" s="104"/>
      <c r="FS77" s="104"/>
      <c r="FT77" s="104"/>
      <c r="FU77" s="104"/>
      <c r="FV77" s="104"/>
      <c r="FW77" s="104"/>
      <c r="FX77" s="104"/>
      <c r="FY77" s="104"/>
      <c r="FZ77" s="104"/>
      <c r="GA77" s="104"/>
      <c r="GB77" s="104"/>
      <c r="GC77" s="104"/>
      <c r="GD77" s="104"/>
      <c r="GE77" s="104"/>
      <c r="GF77" s="104"/>
      <c r="GG77" s="104"/>
      <c r="GH77" s="104"/>
      <c r="GI77" s="104"/>
      <c r="GJ77" s="104"/>
      <c r="GK77" s="104"/>
      <c r="GL77" s="104"/>
      <c r="GM77" s="104"/>
      <c r="GN77" s="104"/>
      <c r="GO77" s="104"/>
      <c r="GP77" s="104"/>
      <c r="GQ77" s="104"/>
      <c r="GR77" s="104"/>
      <c r="GS77" s="104"/>
      <c r="GT77" s="104"/>
      <c r="GU77" s="104"/>
      <c r="GV77" s="104"/>
      <c r="GW77" s="104"/>
      <c r="GX77" s="104"/>
      <c r="GY77" s="104"/>
      <c r="GZ77" s="104"/>
      <c r="HA77" s="104"/>
      <c r="HB77" s="104"/>
      <c r="HC77" s="104"/>
      <c r="HD77" s="104"/>
      <c r="HE77" s="104"/>
      <c r="HF77" s="104"/>
      <c r="HG77" s="104"/>
      <c r="HH77" s="104"/>
      <c r="HI77" s="104"/>
      <c r="HJ77" s="104"/>
      <c r="HK77" s="104"/>
      <c r="HL77" s="104"/>
      <c r="HM77" s="104"/>
      <c r="HN77" s="104"/>
      <c r="HO77" s="104"/>
      <c r="HP77" s="104"/>
      <c r="HQ77" s="104"/>
      <c r="HR77" s="104"/>
      <c r="HS77" s="104"/>
      <c r="HT77" s="104"/>
      <c r="HU77" s="104"/>
      <c r="HV77" s="104"/>
      <c r="HW77" s="104"/>
      <c r="HX77" s="104"/>
      <c r="HY77" s="104"/>
      <c r="HZ77" s="104"/>
      <c r="IA77" s="104"/>
      <c r="IB77" s="104"/>
      <c r="IC77" s="104"/>
      <c r="ID77" s="104"/>
      <c r="IE77" s="104"/>
      <c r="IF77" s="104"/>
      <c r="IG77" s="104"/>
      <c r="IH77" s="104"/>
      <c r="II77" s="104"/>
      <c r="IJ77" s="104"/>
      <c r="IK77" s="104"/>
      <c r="IL77" s="104"/>
      <c r="IM77" s="104"/>
      <c r="IN77" s="104"/>
      <c r="IO77" s="104"/>
      <c r="IP77" s="104"/>
      <c r="IQ77" s="104"/>
      <c r="IR77" s="104"/>
      <c r="IS77" s="104"/>
      <c r="IT77" s="104"/>
      <c r="IU77" s="104"/>
      <c r="IV77" s="104"/>
      <c r="IW77" s="104"/>
      <c r="IX77" s="104"/>
      <c r="IY77" s="104"/>
      <c r="IZ77" s="104"/>
      <c r="JA77" s="104"/>
      <c r="JB77" s="104"/>
      <c r="JC77" s="104"/>
      <c r="JD77" s="104"/>
    </row>
    <row r="78" spans="2:264" x14ac:dyDescent="0.2">
      <c r="C78" s="49" t="s">
        <v>90</v>
      </c>
      <c r="D78" s="170" t="s">
        <v>91</v>
      </c>
      <c r="E78" s="170"/>
      <c r="F78" s="170"/>
      <c r="G78" s="170"/>
      <c r="H78" s="170"/>
      <c r="I78" s="51" t="s">
        <v>92</v>
      </c>
      <c r="K78" s="26" t="str">
        <f t="shared" si="222"/>
        <v>b</v>
      </c>
      <c r="L78" s="29" t="str">
        <f t="shared" ref="L78:BW78" si="231">IF(L72&lt;&gt;"",22,"")</f>
        <v/>
      </c>
      <c r="M78" s="29" t="str">
        <f t="shared" si="231"/>
        <v/>
      </c>
      <c r="N78" s="29" t="str">
        <f t="shared" si="231"/>
        <v/>
      </c>
      <c r="O78" s="29" t="str">
        <f t="shared" si="231"/>
        <v/>
      </c>
      <c r="P78" s="29" t="str">
        <f t="shared" si="231"/>
        <v/>
      </c>
      <c r="Q78" s="29" t="str">
        <f t="shared" si="231"/>
        <v/>
      </c>
      <c r="R78" s="29" t="str">
        <f t="shared" si="231"/>
        <v/>
      </c>
      <c r="S78" s="29" t="str">
        <f t="shared" si="231"/>
        <v/>
      </c>
      <c r="T78" s="29" t="str">
        <f t="shared" si="231"/>
        <v/>
      </c>
      <c r="U78" s="29" t="str">
        <f t="shared" si="231"/>
        <v/>
      </c>
      <c r="V78" s="29" t="str">
        <f t="shared" si="231"/>
        <v/>
      </c>
      <c r="W78" s="29" t="str">
        <f t="shared" si="231"/>
        <v/>
      </c>
      <c r="X78" s="29" t="str">
        <f t="shared" si="231"/>
        <v/>
      </c>
      <c r="Y78" s="29" t="str">
        <f t="shared" si="231"/>
        <v/>
      </c>
      <c r="Z78" s="29" t="str">
        <f t="shared" si="231"/>
        <v/>
      </c>
      <c r="AA78" s="29" t="str">
        <f t="shared" si="231"/>
        <v/>
      </c>
      <c r="AB78" s="29" t="str">
        <f t="shared" si="231"/>
        <v/>
      </c>
      <c r="AC78" s="29" t="str">
        <f t="shared" si="231"/>
        <v/>
      </c>
      <c r="AD78" s="29" t="str">
        <f t="shared" si="231"/>
        <v/>
      </c>
      <c r="AE78" s="29" t="str">
        <f t="shared" si="231"/>
        <v/>
      </c>
      <c r="AF78" s="29" t="str">
        <f t="shared" si="231"/>
        <v/>
      </c>
      <c r="AG78" s="29" t="str">
        <f t="shared" si="231"/>
        <v/>
      </c>
      <c r="AH78" s="29" t="str">
        <f t="shared" si="231"/>
        <v/>
      </c>
      <c r="AI78" s="29" t="str">
        <f t="shared" si="231"/>
        <v/>
      </c>
      <c r="AJ78" s="29" t="str">
        <f t="shared" si="231"/>
        <v/>
      </c>
      <c r="AK78" s="29" t="str">
        <f t="shared" si="231"/>
        <v/>
      </c>
      <c r="AL78" s="29" t="str">
        <f t="shared" si="231"/>
        <v/>
      </c>
      <c r="AM78" s="29" t="str">
        <f t="shared" si="231"/>
        <v/>
      </c>
      <c r="AN78" s="29" t="str">
        <f t="shared" si="231"/>
        <v/>
      </c>
      <c r="AO78" s="29" t="str">
        <f t="shared" si="231"/>
        <v/>
      </c>
      <c r="AP78" s="29" t="str">
        <f t="shared" si="231"/>
        <v/>
      </c>
      <c r="AQ78" s="29" t="str">
        <f t="shared" si="231"/>
        <v/>
      </c>
      <c r="AR78" s="29" t="str">
        <f t="shared" si="231"/>
        <v/>
      </c>
      <c r="AS78" s="29" t="str">
        <f t="shared" si="231"/>
        <v/>
      </c>
      <c r="AT78" s="29" t="str">
        <f t="shared" si="231"/>
        <v/>
      </c>
      <c r="AU78" s="29" t="str">
        <f t="shared" si="231"/>
        <v/>
      </c>
      <c r="AV78" s="29" t="str">
        <f t="shared" si="231"/>
        <v/>
      </c>
      <c r="AW78" s="29" t="str">
        <f t="shared" si="231"/>
        <v/>
      </c>
      <c r="AX78" s="29" t="str">
        <f t="shared" si="231"/>
        <v/>
      </c>
      <c r="AY78" s="29" t="str">
        <f t="shared" si="231"/>
        <v/>
      </c>
      <c r="AZ78" s="29" t="str">
        <f t="shared" si="231"/>
        <v/>
      </c>
      <c r="BA78" s="29" t="str">
        <f t="shared" si="231"/>
        <v/>
      </c>
      <c r="BB78" s="29" t="str">
        <f t="shared" si="231"/>
        <v/>
      </c>
      <c r="BC78" s="29" t="str">
        <f t="shared" si="231"/>
        <v/>
      </c>
      <c r="BD78" s="29" t="str">
        <f t="shared" si="231"/>
        <v/>
      </c>
      <c r="BE78" s="29" t="str">
        <f t="shared" si="231"/>
        <v/>
      </c>
      <c r="BF78" s="29" t="str">
        <f t="shared" si="231"/>
        <v/>
      </c>
      <c r="BG78" s="29" t="str">
        <f t="shared" si="231"/>
        <v/>
      </c>
      <c r="BH78" s="29" t="str">
        <f t="shared" si="231"/>
        <v/>
      </c>
      <c r="BI78" s="29" t="str">
        <f t="shared" si="231"/>
        <v/>
      </c>
      <c r="BJ78" s="29" t="str">
        <f t="shared" si="231"/>
        <v/>
      </c>
      <c r="BK78" s="29" t="str">
        <f t="shared" si="231"/>
        <v/>
      </c>
      <c r="BL78" s="29" t="str">
        <f t="shared" si="231"/>
        <v/>
      </c>
      <c r="BM78" s="29" t="str">
        <f t="shared" si="231"/>
        <v/>
      </c>
      <c r="BN78" s="29" t="str">
        <f t="shared" si="231"/>
        <v/>
      </c>
      <c r="BO78" s="29" t="str">
        <f t="shared" si="231"/>
        <v/>
      </c>
      <c r="BP78" s="29" t="str">
        <f t="shared" si="231"/>
        <v/>
      </c>
      <c r="BQ78" s="29" t="str">
        <f t="shared" si="231"/>
        <v/>
      </c>
      <c r="BR78" s="29" t="str">
        <f t="shared" si="231"/>
        <v/>
      </c>
      <c r="BS78" s="29" t="str">
        <f t="shared" si="231"/>
        <v/>
      </c>
      <c r="BT78" s="29" t="str">
        <f t="shared" si="231"/>
        <v/>
      </c>
      <c r="BU78" s="29" t="str">
        <f t="shared" si="231"/>
        <v/>
      </c>
      <c r="BV78" s="29" t="str">
        <f t="shared" si="231"/>
        <v/>
      </c>
      <c r="BW78" s="29" t="str">
        <f t="shared" si="231"/>
        <v/>
      </c>
      <c r="BX78" s="29" t="str">
        <f t="shared" ref="BX78:EI78" si="232">IF(BX72&lt;&gt;"",22,"")</f>
        <v/>
      </c>
      <c r="BY78" s="29" t="str">
        <f t="shared" si="232"/>
        <v/>
      </c>
      <c r="BZ78" s="29" t="str">
        <f t="shared" si="232"/>
        <v/>
      </c>
      <c r="CA78" s="29" t="str">
        <f t="shared" si="232"/>
        <v/>
      </c>
      <c r="CB78" s="29" t="str">
        <f t="shared" si="232"/>
        <v/>
      </c>
      <c r="CC78" s="29" t="str">
        <f t="shared" si="232"/>
        <v/>
      </c>
      <c r="CD78" s="29" t="str">
        <f t="shared" si="232"/>
        <v/>
      </c>
      <c r="CE78" s="29" t="str">
        <f t="shared" si="232"/>
        <v/>
      </c>
      <c r="CF78" s="29" t="str">
        <f t="shared" si="232"/>
        <v/>
      </c>
      <c r="CG78" s="29" t="str">
        <f t="shared" si="232"/>
        <v/>
      </c>
      <c r="CH78" s="29" t="str">
        <f t="shared" si="232"/>
        <v/>
      </c>
      <c r="CI78" s="29" t="str">
        <f t="shared" si="232"/>
        <v/>
      </c>
      <c r="CJ78" s="29" t="str">
        <f t="shared" si="232"/>
        <v/>
      </c>
      <c r="CK78" s="29" t="str">
        <f t="shared" si="232"/>
        <v/>
      </c>
      <c r="CL78" s="29" t="str">
        <f t="shared" si="232"/>
        <v/>
      </c>
      <c r="CM78" s="29" t="str">
        <f t="shared" si="232"/>
        <v/>
      </c>
      <c r="CN78" s="29" t="str">
        <f t="shared" si="232"/>
        <v/>
      </c>
      <c r="CO78" s="29" t="str">
        <f t="shared" si="232"/>
        <v/>
      </c>
      <c r="CP78" s="29" t="str">
        <f t="shared" si="232"/>
        <v/>
      </c>
      <c r="CQ78" s="29" t="str">
        <f t="shared" si="232"/>
        <v/>
      </c>
      <c r="CR78" s="29" t="str">
        <f t="shared" si="232"/>
        <v/>
      </c>
      <c r="CS78" s="29" t="str">
        <f t="shared" si="232"/>
        <v/>
      </c>
      <c r="CT78" s="29" t="str">
        <f t="shared" si="232"/>
        <v/>
      </c>
      <c r="CU78" s="29" t="str">
        <f t="shared" si="232"/>
        <v/>
      </c>
      <c r="CV78" s="29" t="str">
        <f t="shared" si="232"/>
        <v/>
      </c>
      <c r="CW78" s="29" t="str">
        <f t="shared" si="232"/>
        <v/>
      </c>
      <c r="CX78" s="29" t="str">
        <f t="shared" si="232"/>
        <v/>
      </c>
      <c r="CY78" s="29" t="str">
        <f t="shared" si="232"/>
        <v/>
      </c>
      <c r="CZ78" s="29" t="str">
        <f t="shared" si="232"/>
        <v/>
      </c>
      <c r="DA78" s="29" t="str">
        <f t="shared" si="232"/>
        <v/>
      </c>
      <c r="DB78" s="29" t="str">
        <f t="shared" si="232"/>
        <v/>
      </c>
      <c r="DC78" s="29" t="str">
        <f t="shared" si="232"/>
        <v/>
      </c>
      <c r="DD78" s="29" t="str">
        <f t="shared" si="232"/>
        <v/>
      </c>
      <c r="DE78" s="29" t="str">
        <f t="shared" si="232"/>
        <v/>
      </c>
      <c r="DF78" s="29" t="str">
        <f t="shared" si="232"/>
        <v/>
      </c>
      <c r="DG78" s="29" t="str">
        <f t="shared" si="232"/>
        <v/>
      </c>
      <c r="DH78" s="29" t="str">
        <f t="shared" si="232"/>
        <v/>
      </c>
      <c r="DI78" s="29" t="str">
        <f t="shared" si="232"/>
        <v/>
      </c>
      <c r="DJ78" s="29" t="str">
        <f t="shared" si="232"/>
        <v/>
      </c>
      <c r="DK78" s="29" t="str">
        <f t="shared" si="232"/>
        <v/>
      </c>
      <c r="DL78" s="29" t="str">
        <f t="shared" si="232"/>
        <v/>
      </c>
      <c r="DM78" s="29" t="str">
        <f t="shared" si="232"/>
        <v/>
      </c>
      <c r="DN78" s="29" t="str">
        <f t="shared" si="232"/>
        <v/>
      </c>
      <c r="DO78" s="29" t="str">
        <f t="shared" si="232"/>
        <v/>
      </c>
      <c r="DP78" s="29" t="str">
        <f t="shared" si="232"/>
        <v/>
      </c>
      <c r="DQ78" s="29" t="str">
        <f t="shared" si="232"/>
        <v/>
      </c>
      <c r="DR78" s="29" t="str">
        <f t="shared" si="232"/>
        <v/>
      </c>
      <c r="DS78" s="29" t="str">
        <f t="shared" si="232"/>
        <v/>
      </c>
      <c r="DT78" s="29" t="str">
        <f t="shared" si="232"/>
        <v/>
      </c>
      <c r="DU78" s="29" t="str">
        <f t="shared" si="232"/>
        <v/>
      </c>
      <c r="DV78" s="29" t="str">
        <f t="shared" si="232"/>
        <v/>
      </c>
      <c r="DW78" s="29" t="str">
        <f t="shared" si="232"/>
        <v/>
      </c>
      <c r="DX78" s="29" t="str">
        <f t="shared" si="232"/>
        <v/>
      </c>
      <c r="DY78" s="29" t="str">
        <f t="shared" si="232"/>
        <v/>
      </c>
      <c r="DZ78" s="29" t="str">
        <f t="shared" si="232"/>
        <v/>
      </c>
      <c r="EA78" s="29" t="str">
        <f t="shared" si="232"/>
        <v/>
      </c>
      <c r="EB78" s="29" t="str">
        <f t="shared" si="232"/>
        <v/>
      </c>
      <c r="EC78" s="29" t="str">
        <f t="shared" si="232"/>
        <v/>
      </c>
      <c r="ED78" s="29" t="str">
        <f t="shared" si="232"/>
        <v/>
      </c>
      <c r="EE78" s="29" t="str">
        <f t="shared" si="232"/>
        <v/>
      </c>
      <c r="EF78" s="29" t="str">
        <f t="shared" si="232"/>
        <v/>
      </c>
      <c r="EG78" s="29" t="str">
        <f t="shared" si="232"/>
        <v/>
      </c>
      <c r="EH78" s="29" t="str">
        <f t="shared" si="232"/>
        <v/>
      </c>
      <c r="EI78" s="29" t="str">
        <f t="shared" si="232"/>
        <v/>
      </c>
      <c r="EJ78" s="29" t="str">
        <f t="shared" ref="EJ78:GU78" si="233">IF(EJ72&lt;&gt;"",22,"")</f>
        <v/>
      </c>
      <c r="EK78" s="29" t="str">
        <f t="shared" si="233"/>
        <v/>
      </c>
      <c r="EL78" s="29" t="str">
        <f t="shared" si="233"/>
        <v/>
      </c>
      <c r="EM78" s="29" t="str">
        <f t="shared" si="233"/>
        <v/>
      </c>
      <c r="EN78" s="29" t="str">
        <f t="shared" si="233"/>
        <v/>
      </c>
      <c r="EO78" s="29" t="str">
        <f t="shared" si="233"/>
        <v/>
      </c>
      <c r="EP78" s="29" t="str">
        <f t="shared" si="233"/>
        <v/>
      </c>
      <c r="EQ78" s="29" t="str">
        <f t="shared" si="233"/>
        <v/>
      </c>
      <c r="ER78" s="29" t="str">
        <f t="shared" si="233"/>
        <v/>
      </c>
      <c r="ES78" s="29" t="str">
        <f t="shared" si="233"/>
        <v/>
      </c>
      <c r="ET78" s="29" t="str">
        <f t="shared" si="233"/>
        <v/>
      </c>
      <c r="EU78" s="29" t="str">
        <f t="shared" si="233"/>
        <v/>
      </c>
      <c r="EV78" s="29" t="str">
        <f t="shared" si="233"/>
        <v/>
      </c>
      <c r="EW78" s="29" t="str">
        <f t="shared" si="233"/>
        <v/>
      </c>
      <c r="EX78" s="29" t="str">
        <f t="shared" si="233"/>
        <v/>
      </c>
      <c r="EY78" s="29" t="str">
        <f t="shared" si="233"/>
        <v/>
      </c>
      <c r="EZ78" s="29" t="str">
        <f t="shared" si="233"/>
        <v/>
      </c>
      <c r="FA78" s="29" t="str">
        <f t="shared" si="233"/>
        <v/>
      </c>
      <c r="FB78" s="29" t="str">
        <f t="shared" si="233"/>
        <v/>
      </c>
      <c r="FC78" s="29" t="str">
        <f t="shared" si="233"/>
        <v/>
      </c>
      <c r="FD78" s="29" t="str">
        <f t="shared" si="233"/>
        <v/>
      </c>
      <c r="FE78" s="29" t="str">
        <f t="shared" si="233"/>
        <v/>
      </c>
      <c r="FF78" s="29" t="str">
        <f t="shared" si="233"/>
        <v/>
      </c>
      <c r="FG78" s="29" t="str">
        <f t="shared" si="233"/>
        <v/>
      </c>
      <c r="FH78" s="29" t="str">
        <f t="shared" si="233"/>
        <v/>
      </c>
      <c r="FI78" s="29" t="str">
        <f t="shared" si="233"/>
        <v/>
      </c>
      <c r="FJ78" s="29" t="str">
        <f t="shared" si="233"/>
        <v/>
      </c>
      <c r="FK78" s="29" t="str">
        <f t="shared" si="233"/>
        <v/>
      </c>
      <c r="FL78" s="29" t="str">
        <f t="shared" si="233"/>
        <v/>
      </c>
      <c r="FM78" s="29" t="str">
        <f t="shared" si="233"/>
        <v/>
      </c>
      <c r="FN78" s="29" t="str">
        <f t="shared" si="233"/>
        <v/>
      </c>
      <c r="FO78" s="29" t="str">
        <f t="shared" si="233"/>
        <v/>
      </c>
      <c r="FP78" s="29" t="str">
        <f t="shared" si="233"/>
        <v/>
      </c>
      <c r="FQ78" s="29" t="str">
        <f t="shared" si="233"/>
        <v/>
      </c>
      <c r="FR78" s="29" t="str">
        <f t="shared" si="233"/>
        <v/>
      </c>
      <c r="FS78" s="29" t="str">
        <f t="shared" si="233"/>
        <v/>
      </c>
      <c r="FT78" s="29" t="str">
        <f t="shared" si="233"/>
        <v/>
      </c>
      <c r="FU78" s="29" t="str">
        <f t="shared" si="233"/>
        <v/>
      </c>
      <c r="FV78" s="29" t="str">
        <f t="shared" si="233"/>
        <v/>
      </c>
      <c r="FW78" s="29" t="str">
        <f t="shared" si="233"/>
        <v/>
      </c>
      <c r="FX78" s="29" t="str">
        <f t="shared" si="233"/>
        <v/>
      </c>
      <c r="FY78" s="29" t="str">
        <f t="shared" si="233"/>
        <v/>
      </c>
      <c r="FZ78" s="29" t="str">
        <f t="shared" si="233"/>
        <v/>
      </c>
      <c r="GA78" s="29" t="str">
        <f t="shared" si="233"/>
        <v/>
      </c>
      <c r="GB78" s="29" t="str">
        <f t="shared" si="233"/>
        <v/>
      </c>
      <c r="GC78" s="29" t="str">
        <f t="shared" si="233"/>
        <v/>
      </c>
      <c r="GD78" s="29" t="str">
        <f t="shared" si="233"/>
        <v/>
      </c>
      <c r="GE78" s="29" t="str">
        <f t="shared" si="233"/>
        <v/>
      </c>
      <c r="GF78" s="29" t="str">
        <f t="shared" si="233"/>
        <v/>
      </c>
      <c r="GG78" s="29" t="str">
        <f t="shared" si="233"/>
        <v/>
      </c>
      <c r="GH78" s="29" t="str">
        <f t="shared" si="233"/>
        <v/>
      </c>
      <c r="GI78" s="29" t="str">
        <f t="shared" si="233"/>
        <v/>
      </c>
      <c r="GJ78" s="29" t="str">
        <f t="shared" si="233"/>
        <v/>
      </c>
      <c r="GK78" s="29" t="str">
        <f t="shared" si="233"/>
        <v/>
      </c>
      <c r="GL78" s="29" t="str">
        <f t="shared" si="233"/>
        <v/>
      </c>
      <c r="GM78" s="29" t="str">
        <f t="shared" si="233"/>
        <v/>
      </c>
      <c r="GN78" s="29" t="str">
        <f t="shared" si="233"/>
        <v/>
      </c>
      <c r="GO78" s="29" t="str">
        <f t="shared" si="233"/>
        <v/>
      </c>
      <c r="GP78" s="29" t="str">
        <f t="shared" si="233"/>
        <v/>
      </c>
      <c r="GQ78" s="29" t="str">
        <f t="shared" si="233"/>
        <v/>
      </c>
      <c r="GR78" s="29" t="str">
        <f t="shared" si="233"/>
        <v/>
      </c>
      <c r="GS78" s="29" t="str">
        <f t="shared" si="233"/>
        <v/>
      </c>
      <c r="GT78" s="29" t="str">
        <f t="shared" si="233"/>
        <v/>
      </c>
      <c r="GU78" s="29" t="str">
        <f t="shared" si="233"/>
        <v/>
      </c>
      <c r="GV78" s="29" t="str">
        <f t="shared" ref="GV78:JB78" si="234">IF(GV72&lt;&gt;"",22,"")</f>
        <v/>
      </c>
      <c r="GW78" s="29" t="str">
        <f t="shared" si="234"/>
        <v/>
      </c>
      <c r="GX78" s="29" t="str">
        <f t="shared" si="234"/>
        <v/>
      </c>
      <c r="GY78" s="29" t="str">
        <f t="shared" si="234"/>
        <v/>
      </c>
      <c r="GZ78" s="29" t="str">
        <f t="shared" si="234"/>
        <v/>
      </c>
      <c r="HA78" s="29" t="str">
        <f t="shared" si="234"/>
        <v/>
      </c>
      <c r="HB78" s="29" t="str">
        <f t="shared" si="234"/>
        <v/>
      </c>
      <c r="HC78" s="29" t="str">
        <f t="shared" si="234"/>
        <v/>
      </c>
      <c r="HD78" s="29" t="str">
        <f t="shared" si="234"/>
        <v/>
      </c>
      <c r="HE78" s="29" t="str">
        <f t="shared" si="234"/>
        <v/>
      </c>
      <c r="HF78" s="29" t="str">
        <f t="shared" si="234"/>
        <v/>
      </c>
      <c r="HG78" s="29" t="str">
        <f t="shared" si="234"/>
        <v/>
      </c>
      <c r="HH78" s="29" t="str">
        <f t="shared" si="234"/>
        <v/>
      </c>
      <c r="HI78" s="29" t="str">
        <f t="shared" si="234"/>
        <v/>
      </c>
      <c r="HJ78" s="29" t="str">
        <f t="shared" si="234"/>
        <v/>
      </c>
      <c r="HK78" s="29" t="str">
        <f t="shared" si="234"/>
        <v/>
      </c>
      <c r="HL78" s="29" t="str">
        <f t="shared" si="234"/>
        <v/>
      </c>
      <c r="HM78" s="29" t="str">
        <f t="shared" si="234"/>
        <v/>
      </c>
      <c r="HN78" s="29" t="str">
        <f t="shared" si="234"/>
        <v/>
      </c>
      <c r="HO78" s="29" t="str">
        <f t="shared" si="234"/>
        <v/>
      </c>
      <c r="HP78" s="29" t="str">
        <f t="shared" si="234"/>
        <v/>
      </c>
      <c r="HQ78" s="29" t="str">
        <f t="shared" si="234"/>
        <v/>
      </c>
      <c r="HR78" s="29" t="str">
        <f t="shared" si="234"/>
        <v/>
      </c>
      <c r="HS78" s="29" t="str">
        <f t="shared" si="234"/>
        <v/>
      </c>
      <c r="HT78" s="29" t="str">
        <f t="shared" si="234"/>
        <v/>
      </c>
      <c r="HU78" s="29" t="str">
        <f t="shared" si="234"/>
        <v/>
      </c>
      <c r="HV78" s="29" t="str">
        <f t="shared" si="234"/>
        <v/>
      </c>
      <c r="HW78" s="29" t="str">
        <f t="shared" si="234"/>
        <v/>
      </c>
      <c r="HX78" s="29" t="str">
        <f t="shared" si="234"/>
        <v/>
      </c>
      <c r="HY78" s="29" t="str">
        <f t="shared" si="234"/>
        <v/>
      </c>
      <c r="HZ78" s="29" t="str">
        <f t="shared" si="234"/>
        <v/>
      </c>
      <c r="IA78" s="29" t="str">
        <f t="shared" si="234"/>
        <v/>
      </c>
      <c r="IB78" s="29" t="str">
        <f t="shared" si="234"/>
        <v/>
      </c>
      <c r="IC78" s="29" t="str">
        <f t="shared" si="234"/>
        <v/>
      </c>
      <c r="ID78" s="29" t="str">
        <f t="shared" si="234"/>
        <v/>
      </c>
      <c r="IE78" s="29" t="str">
        <f t="shared" si="234"/>
        <v/>
      </c>
      <c r="IF78" s="29" t="str">
        <f t="shared" si="234"/>
        <v/>
      </c>
      <c r="IG78" s="29" t="str">
        <f t="shared" si="234"/>
        <v/>
      </c>
      <c r="IH78" s="29" t="str">
        <f t="shared" si="234"/>
        <v/>
      </c>
      <c r="II78" s="29" t="str">
        <f t="shared" si="234"/>
        <v/>
      </c>
      <c r="IJ78" s="29" t="str">
        <f t="shared" si="234"/>
        <v/>
      </c>
      <c r="IK78" s="29" t="str">
        <f t="shared" si="234"/>
        <v/>
      </c>
      <c r="IL78" s="29" t="str">
        <f t="shared" si="234"/>
        <v/>
      </c>
      <c r="IM78" s="29" t="str">
        <f t="shared" si="234"/>
        <v/>
      </c>
      <c r="IN78" s="29" t="str">
        <f t="shared" si="234"/>
        <v/>
      </c>
      <c r="IO78" s="29" t="str">
        <f t="shared" si="234"/>
        <v/>
      </c>
      <c r="IP78" s="29" t="str">
        <f t="shared" si="234"/>
        <v/>
      </c>
      <c r="IQ78" s="29" t="str">
        <f t="shared" si="234"/>
        <v/>
      </c>
      <c r="IR78" s="29" t="str">
        <f t="shared" si="234"/>
        <v/>
      </c>
      <c r="IS78" s="29" t="str">
        <f t="shared" si="234"/>
        <v/>
      </c>
      <c r="IT78" s="29" t="str">
        <f t="shared" si="234"/>
        <v/>
      </c>
      <c r="IU78" s="29" t="str">
        <f t="shared" si="234"/>
        <v/>
      </c>
      <c r="IV78" s="29" t="str">
        <f t="shared" si="234"/>
        <v/>
      </c>
      <c r="IW78" s="29" t="str">
        <f t="shared" si="234"/>
        <v/>
      </c>
      <c r="IX78" s="29" t="str">
        <f t="shared" si="234"/>
        <v/>
      </c>
      <c r="IY78" s="29" t="str">
        <f t="shared" si="234"/>
        <v/>
      </c>
      <c r="IZ78" s="29" t="str">
        <f t="shared" si="234"/>
        <v/>
      </c>
      <c r="JA78" s="29" t="str">
        <f t="shared" si="234"/>
        <v/>
      </c>
      <c r="JB78" s="29" t="str">
        <f t="shared" si="234"/>
        <v/>
      </c>
      <c r="JC78" s="29"/>
      <c r="JD78" s="29"/>
    </row>
    <row r="79" spans="2:264" ht="15" customHeight="1" x14ac:dyDescent="0.2">
      <c r="C79" s="2"/>
      <c r="I79" s="2"/>
      <c r="K79" s="26" t="s">
        <v>99</v>
      </c>
      <c r="L79" s="53" t="str">
        <f>IFERROR(IF(L72&lt;&gt;"",0.017*L76*L75/(L73*L74)*LN(12.5*L77*L78/L76/L75),""),"Не заданы парамтеры")</f>
        <v/>
      </c>
      <c r="M79" s="53" t="str">
        <f t="shared" ref="M79:BX79" si="235">IFERROR(IF(M72&lt;&gt;"",0.017*M76*M75/M73*LN(12.5*M77*M78/M76/M75),""),"Не заданы парамтеры")</f>
        <v/>
      </c>
      <c r="N79" s="53" t="str">
        <f t="shared" si="235"/>
        <v/>
      </c>
      <c r="O79" s="53" t="str">
        <f t="shared" si="235"/>
        <v/>
      </c>
      <c r="P79" s="53" t="str">
        <f t="shared" si="235"/>
        <v/>
      </c>
      <c r="Q79" s="53" t="str">
        <f t="shared" si="235"/>
        <v/>
      </c>
      <c r="R79" s="53" t="str">
        <f t="shared" si="235"/>
        <v/>
      </c>
      <c r="S79" s="53" t="str">
        <f t="shared" si="235"/>
        <v/>
      </c>
      <c r="T79" s="53" t="str">
        <f t="shared" si="235"/>
        <v/>
      </c>
      <c r="U79" s="53" t="str">
        <f t="shared" si="235"/>
        <v/>
      </c>
      <c r="V79" s="53" t="str">
        <f t="shared" si="235"/>
        <v/>
      </c>
      <c r="W79" s="53" t="str">
        <f t="shared" si="235"/>
        <v/>
      </c>
      <c r="X79" s="53" t="str">
        <f t="shared" si="235"/>
        <v/>
      </c>
      <c r="Y79" s="53" t="str">
        <f t="shared" si="235"/>
        <v/>
      </c>
      <c r="Z79" s="53" t="str">
        <f t="shared" si="235"/>
        <v/>
      </c>
      <c r="AA79" s="53" t="str">
        <f t="shared" si="235"/>
        <v/>
      </c>
      <c r="AB79" s="53" t="str">
        <f t="shared" si="235"/>
        <v/>
      </c>
      <c r="AC79" s="53" t="str">
        <f t="shared" si="235"/>
        <v/>
      </c>
      <c r="AD79" s="53" t="str">
        <f t="shared" si="235"/>
        <v/>
      </c>
      <c r="AE79" s="53" t="str">
        <f t="shared" si="235"/>
        <v/>
      </c>
      <c r="AF79" s="53" t="str">
        <f t="shared" si="235"/>
        <v/>
      </c>
      <c r="AG79" s="53" t="str">
        <f t="shared" si="235"/>
        <v/>
      </c>
      <c r="AH79" s="53" t="str">
        <f t="shared" si="235"/>
        <v/>
      </c>
      <c r="AI79" s="53" t="str">
        <f t="shared" si="235"/>
        <v/>
      </c>
      <c r="AJ79" s="53" t="str">
        <f t="shared" si="235"/>
        <v/>
      </c>
      <c r="AK79" s="53" t="str">
        <f t="shared" si="235"/>
        <v/>
      </c>
      <c r="AL79" s="53" t="str">
        <f t="shared" si="235"/>
        <v/>
      </c>
      <c r="AM79" s="53" t="str">
        <f t="shared" si="235"/>
        <v/>
      </c>
      <c r="AN79" s="53" t="str">
        <f t="shared" si="235"/>
        <v/>
      </c>
      <c r="AO79" s="53" t="str">
        <f t="shared" si="235"/>
        <v/>
      </c>
      <c r="AP79" s="53" t="str">
        <f t="shared" si="235"/>
        <v/>
      </c>
      <c r="AQ79" s="53" t="str">
        <f t="shared" si="235"/>
        <v/>
      </c>
      <c r="AR79" s="53" t="str">
        <f t="shared" si="235"/>
        <v/>
      </c>
      <c r="AS79" s="53" t="str">
        <f t="shared" si="235"/>
        <v/>
      </c>
      <c r="AT79" s="53" t="str">
        <f t="shared" si="235"/>
        <v/>
      </c>
      <c r="AU79" s="53" t="str">
        <f t="shared" si="235"/>
        <v/>
      </c>
      <c r="AV79" s="53" t="str">
        <f t="shared" si="235"/>
        <v/>
      </c>
      <c r="AW79" s="53" t="str">
        <f t="shared" si="235"/>
        <v/>
      </c>
      <c r="AX79" s="53" t="str">
        <f t="shared" si="235"/>
        <v/>
      </c>
      <c r="AY79" s="53" t="str">
        <f t="shared" si="235"/>
        <v/>
      </c>
      <c r="AZ79" s="53" t="str">
        <f t="shared" si="235"/>
        <v/>
      </c>
      <c r="BA79" s="53" t="str">
        <f t="shared" si="235"/>
        <v/>
      </c>
      <c r="BB79" s="53" t="str">
        <f t="shared" si="235"/>
        <v/>
      </c>
      <c r="BC79" s="53" t="str">
        <f t="shared" si="235"/>
        <v/>
      </c>
      <c r="BD79" s="53" t="str">
        <f t="shared" si="235"/>
        <v/>
      </c>
      <c r="BE79" s="53" t="str">
        <f t="shared" si="235"/>
        <v/>
      </c>
      <c r="BF79" s="53" t="str">
        <f t="shared" si="235"/>
        <v/>
      </c>
      <c r="BG79" s="53" t="str">
        <f t="shared" si="235"/>
        <v/>
      </c>
      <c r="BH79" s="53" t="str">
        <f t="shared" si="235"/>
        <v/>
      </c>
      <c r="BI79" s="53" t="str">
        <f t="shared" si="235"/>
        <v/>
      </c>
      <c r="BJ79" s="53" t="str">
        <f t="shared" si="235"/>
        <v/>
      </c>
      <c r="BK79" s="53" t="str">
        <f t="shared" si="235"/>
        <v/>
      </c>
      <c r="BL79" s="53" t="str">
        <f t="shared" si="235"/>
        <v/>
      </c>
      <c r="BM79" s="53" t="str">
        <f t="shared" si="235"/>
        <v/>
      </c>
      <c r="BN79" s="53" t="str">
        <f t="shared" si="235"/>
        <v/>
      </c>
      <c r="BO79" s="53" t="str">
        <f t="shared" si="235"/>
        <v/>
      </c>
      <c r="BP79" s="53" t="str">
        <f t="shared" si="235"/>
        <v/>
      </c>
      <c r="BQ79" s="53" t="str">
        <f t="shared" si="235"/>
        <v/>
      </c>
      <c r="BR79" s="53" t="str">
        <f t="shared" si="235"/>
        <v/>
      </c>
      <c r="BS79" s="53" t="str">
        <f t="shared" si="235"/>
        <v/>
      </c>
      <c r="BT79" s="53" t="str">
        <f t="shared" si="235"/>
        <v/>
      </c>
      <c r="BU79" s="53" t="str">
        <f t="shared" si="235"/>
        <v/>
      </c>
      <c r="BV79" s="53" t="str">
        <f t="shared" si="235"/>
        <v/>
      </c>
      <c r="BW79" s="53" t="str">
        <f t="shared" si="235"/>
        <v/>
      </c>
      <c r="BX79" s="53" t="str">
        <f t="shared" si="235"/>
        <v/>
      </c>
      <c r="BY79" s="53" t="str">
        <f t="shared" ref="BY79:EJ79" si="236">IFERROR(IF(BY72&lt;&gt;"",0.017*BY76*BY75/BY73*LN(12.5*BY77*BY78/BY76/BY75),""),"Не заданы парамтеры")</f>
        <v/>
      </c>
      <c r="BZ79" s="53" t="str">
        <f t="shared" si="236"/>
        <v/>
      </c>
      <c r="CA79" s="53" t="str">
        <f t="shared" si="236"/>
        <v/>
      </c>
      <c r="CB79" s="53" t="str">
        <f t="shared" si="236"/>
        <v/>
      </c>
      <c r="CC79" s="53" t="str">
        <f t="shared" si="236"/>
        <v/>
      </c>
      <c r="CD79" s="53" t="str">
        <f t="shared" si="236"/>
        <v/>
      </c>
      <c r="CE79" s="53" t="str">
        <f t="shared" si="236"/>
        <v/>
      </c>
      <c r="CF79" s="53" t="str">
        <f t="shared" si="236"/>
        <v/>
      </c>
      <c r="CG79" s="53" t="str">
        <f t="shared" si="236"/>
        <v/>
      </c>
      <c r="CH79" s="53" t="str">
        <f t="shared" si="236"/>
        <v/>
      </c>
      <c r="CI79" s="53" t="str">
        <f t="shared" si="236"/>
        <v/>
      </c>
      <c r="CJ79" s="53" t="str">
        <f t="shared" si="236"/>
        <v/>
      </c>
      <c r="CK79" s="53" t="str">
        <f t="shared" si="236"/>
        <v/>
      </c>
      <c r="CL79" s="53" t="str">
        <f t="shared" si="236"/>
        <v/>
      </c>
      <c r="CM79" s="53" t="str">
        <f t="shared" si="236"/>
        <v/>
      </c>
      <c r="CN79" s="53" t="str">
        <f t="shared" si="236"/>
        <v/>
      </c>
      <c r="CO79" s="53" t="str">
        <f t="shared" si="236"/>
        <v/>
      </c>
      <c r="CP79" s="53" t="str">
        <f t="shared" si="236"/>
        <v/>
      </c>
      <c r="CQ79" s="53" t="str">
        <f t="shared" si="236"/>
        <v/>
      </c>
      <c r="CR79" s="53" t="str">
        <f t="shared" si="236"/>
        <v/>
      </c>
      <c r="CS79" s="53" t="str">
        <f t="shared" si="236"/>
        <v/>
      </c>
      <c r="CT79" s="53" t="str">
        <f t="shared" si="236"/>
        <v/>
      </c>
      <c r="CU79" s="53" t="str">
        <f t="shared" si="236"/>
        <v/>
      </c>
      <c r="CV79" s="53" t="str">
        <f t="shared" si="236"/>
        <v/>
      </c>
      <c r="CW79" s="53" t="str">
        <f t="shared" si="236"/>
        <v/>
      </c>
      <c r="CX79" s="53" t="str">
        <f t="shared" si="236"/>
        <v/>
      </c>
      <c r="CY79" s="53" t="str">
        <f t="shared" si="236"/>
        <v/>
      </c>
      <c r="CZ79" s="53" t="str">
        <f t="shared" si="236"/>
        <v/>
      </c>
      <c r="DA79" s="53" t="str">
        <f t="shared" si="236"/>
        <v/>
      </c>
      <c r="DB79" s="53" t="str">
        <f t="shared" si="236"/>
        <v/>
      </c>
      <c r="DC79" s="53" t="str">
        <f t="shared" si="236"/>
        <v/>
      </c>
      <c r="DD79" s="53" t="str">
        <f t="shared" si="236"/>
        <v/>
      </c>
      <c r="DE79" s="53" t="str">
        <f t="shared" si="236"/>
        <v/>
      </c>
      <c r="DF79" s="53" t="str">
        <f t="shared" si="236"/>
        <v/>
      </c>
      <c r="DG79" s="53" t="str">
        <f t="shared" si="236"/>
        <v/>
      </c>
      <c r="DH79" s="53" t="str">
        <f t="shared" si="236"/>
        <v/>
      </c>
      <c r="DI79" s="53" t="str">
        <f t="shared" si="236"/>
        <v/>
      </c>
      <c r="DJ79" s="53" t="str">
        <f t="shared" si="236"/>
        <v/>
      </c>
      <c r="DK79" s="53" t="str">
        <f t="shared" si="236"/>
        <v/>
      </c>
      <c r="DL79" s="53" t="str">
        <f t="shared" si="236"/>
        <v/>
      </c>
      <c r="DM79" s="53" t="str">
        <f t="shared" si="236"/>
        <v/>
      </c>
      <c r="DN79" s="53" t="str">
        <f t="shared" si="236"/>
        <v/>
      </c>
      <c r="DO79" s="53" t="str">
        <f t="shared" si="236"/>
        <v/>
      </c>
      <c r="DP79" s="53" t="str">
        <f t="shared" si="236"/>
        <v/>
      </c>
      <c r="DQ79" s="53" t="str">
        <f t="shared" si="236"/>
        <v/>
      </c>
      <c r="DR79" s="53" t="str">
        <f t="shared" si="236"/>
        <v/>
      </c>
      <c r="DS79" s="53" t="str">
        <f t="shared" si="236"/>
        <v/>
      </c>
      <c r="DT79" s="53" t="str">
        <f t="shared" si="236"/>
        <v/>
      </c>
      <c r="DU79" s="53" t="str">
        <f t="shared" si="236"/>
        <v/>
      </c>
      <c r="DV79" s="53" t="str">
        <f t="shared" si="236"/>
        <v/>
      </c>
      <c r="DW79" s="53" t="str">
        <f t="shared" si="236"/>
        <v/>
      </c>
      <c r="DX79" s="53" t="str">
        <f t="shared" si="236"/>
        <v/>
      </c>
      <c r="DY79" s="53" t="str">
        <f t="shared" si="236"/>
        <v/>
      </c>
      <c r="DZ79" s="53" t="str">
        <f t="shared" si="236"/>
        <v/>
      </c>
      <c r="EA79" s="53" t="str">
        <f t="shared" si="236"/>
        <v/>
      </c>
      <c r="EB79" s="53" t="str">
        <f t="shared" si="236"/>
        <v/>
      </c>
      <c r="EC79" s="53" t="str">
        <f t="shared" si="236"/>
        <v/>
      </c>
      <c r="ED79" s="53" t="str">
        <f t="shared" si="236"/>
        <v/>
      </c>
      <c r="EE79" s="53" t="str">
        <f t="shared" si="236"/>
        <v/>
      </c>
      <c r="EF79" s="53" t="str">
        <f t="shared" si="236"/>
        <v/>
      </c>
      <c r="EG79" s="53" t="str">
        <f t="shared" si="236"/>
        <v/>
      </c>
      <c r="EH79" s="53" t="str">
        <f t="shared" si="236"/>
        <v/>
      </c>
      <c r="EI79" s="53" t="str">
        <f t="shared" si="236"/>
        <v/>
      </c>
      <c r="EJ79" s="53" t="str">
        <f t="shared" si="236"/>
        <v/>
      </c>
      <c r="EK79" s="53" t="str">
        <f t="shared" ref="EK79:GV79" si="237">IFERROR(IF(EK72&lt;&gt;"",0.017*EK76*EK75/EK73*LN(12.5*EK77*EK78/EK76/EK75),""),"Не заданы парамтеры")</f>
        <v/>
      </c>
      <c r="EL79" s="53" t="str">
        <f t="shared" si="237"/>
        <v/>
      </c>
      <c r="EM79" s="53" t="str">
        <f t="shared" si="237"/>
        <v/>
      </c>
      <c r="EN79" s="53" t="str">
        <f t="shared" si="237"/>
        <v/>
      </c>
      <c r="EO79" s="53" t="str">
        <f t="shared" si="237"/>
        <v/>
      </c>
      <c r="EP79" s="53" t="str">
        <f t="shared" si="237"/>
        <v/>
      </c>
      <c r="EQ79" s="53" t="str">
        <f t="shared" si="237"/>
        <v/>
      </c>
      <c r="ER79" s="53" t="str">
        <f t="shared" si="237"/>
        <v/>
      </c>
      <c r="ES79" s="53" t="str">
        <f t="shared" si="237"/>
        <v/>
      </c>
      <c r="ET79" s="53" t="str">
        <f t="shared" si="237"/>
        <v/>
      </c>
      <c r="EU79" s="53" t="str">
        <f t="shared" si="237"/>
        <v/>
      </c>
      <c r="EV79" s="53" t="str">
        <f t="shared" si="237"/>
        <v/>
      </c>
      <c r="EW79" s="53" t="str">
        <f t="shared" si="237"/>
        <v/>
      </c>
      <c r="EX79" s="53" t="str">
        <f t="shared" si="237"/>
        <v/>
      </c>
      <c r="EY79" s="53" t="str">
        <f t="shared" si="237"/>
        <v/>
      </c>
      <c r="EZ79" s="53" t="str">
        <f t="shared" si="237"/>
        <v/>
      </c>
      <c r="FA79" s="53" t="str">
        <f t="shared" si="237"/>
        <v/>
      </c>
      <c r="FB79" s="53" t="str">
        <f t="shared" si="237"/>
        <v/>
      </c>
      <c r="FC79" s="53" t="str">
        <f t="shared" si="237"/>
        <v/>
      </c>
      <c r="FD79" s="53" t="str">
        <f t="shared" si="237"/>
        <v/>
      </c>
      <c r="FE79" s="53" t="str">
        <f t="shared" si="237"/>
        <v/>
      </c>
      <c r="FF79" s="53" t="str">
        <f t="shared" si="237"/>
        <v/>
      </c>
      <c r="FG79" s="53" t="str">
        <f t="shared" si="237"/>
        <v/>
      </c>
      <c r="FH79" s="53" t="str">
        <f t="shared" si="237"/>
        <v/>
      </c>
      <c r="FI79" s="53" t="str">
        <f t="shared" si="237"/>
        <v/>
      </c>
      <c r="FJ79" s="53" t="str">
        <f t="shared" si="237"/>
        <v/>
      </c>
      <c r="FK79" s="53" t="str">
        <f t="shared" si="237"/>
        <v/>
      </c>
      <c r="FL79" s="53" t="str">
        <f t="shared" si="237"/>
        <v/>
      </c>
      <c r="FM79" s="53" t="str">
        <f t="shared" si="237"/>
        <v/>
      </c>
      <c r="FN79" s="53" t="str">
        <f t="shared" si="237"/>
        <v/>
      </c>
      <c r="FO79" s="53" t="str">
        <f t="shared" si="237"/>
        <v/>
      </c>
      <c r="FP79" s="53" t="str">
        <f t="shared" si="237"/>
        <v/>
      </c>
      <c r="FQ79" s="53" t="str">
        <f t="shared" si="237"/>
        <v/>
      </c>
      <c r="FR79" s="53" t="str">
        <f t="shared" si="237"/>
        <v/>
      </c>
      <c r="FS79" s="53" t="str">
        <f t="shared" si="237"/>
        <v/>
      </c>
      <c r="FT79" s="53" t="str">
        <f t="shared" si="237"/>
        <v/>
      </c>
      <c r="FU79" s="53" t="str">
        <f t="shared" si="237"/>
        <v/>
      </c>
      <c r="FV79" s="53" t="str">
        <f t="shared" si="237"/>
        <v/>
      </c>
      <c r="FW79" s="53" t="str">
        <f t="shared" si="237"/>
        <v/>
      </c>
      <c r="FX79" s="53" t="str">
        <f t="shared" si="237"/>
        <v/>
      </c>
      <c r="FY79" s="53" t="str">
        <f t="shared" si="237"/>
        <v/>
      </c>
      <c r="FZ79" s="53" t="str">
        <f t="shared" si="237"/>
        <v/>
      </c>
      <c r="GA79" s="53" t="str">
        <f t="shared" si="237"/>
        <v/>
      </c>
      <c r="GB79" s="53" t="str">
        <f t="shared" si="237"/>
        <v/>
      </c>
      <c r="GC79" s="53" t="str">
        <f t="shared" si="237"/>
        <v/>
      </c>
      <c r="GD79" s="53" t="str">
        <f t="shared" si="237"/>
        <v/>
      </c>
      <c r="GE79" s="53" t="str">
        <f t="shared" si="237"/>
        <v/>
      </c>
      <c r="GF79" s="53" t="str">
        <f t="shared" si="237"/>
        <v/>
      </c>
      <c r="GG79" s="53" t="str">
        <f t="shared" si="237"/>
        <v/>
      </c>
      <c r="GH79" s="53" t="str">
        <f t="shared" si="237"/>
        <v/>
      </c>
      <c r="GI79" s="53" t="str">
        <f t="shared" si="237"/>
        <v/>
      </c>
      <c r="GJ79" s="53" t="str">
        <f t="shared" si="237"/>
        <v/>
      </c>
      <c r="GK79" s="53" t="str">
        <f t="shared" si="237"/>
        <v/>
      </c>
      <c r="GL79" s="53" t="str">
        <f t="shared" si="237"/>
        <v/>
      </c>
      <c r="GM79" s="53" t="str">
        <f t="shared" si="237"/>
        <v/>
      </c>
      <c r="GN79" s="53" t="str">
        <f t="shared" si="237"/>
        <v/>
      </c>
      <c r="GO79" s="53" t="str">
        <f t="shared" si="237"/>
        <v/>
      </c>
      <c r="GP79" s="53" t="str">
        <f t="shared" si="237"/>
        <v/>
      </c>
      <c r="GQ79" s="53" t="str">
        <f t="shared" si="237"/>
        <v/>
      </c>
      <c r="GR79" s="53" t="str">
        <f t="shared" si="237"/>
        <v/>
      </c>
      <c r="GS79" s="53" t="str">
        <f t="shared" si="237"/>
        <v/>
      </c>
      <c r="GT79" s="53" t="str">
        <f t="shared" si="237"/>
        <v/>
      </c>
      <c r="GU79" s="53" t="str">
        <f t="shared" si="237"/>
        <v/>
      </c>
      <c r="GV79" s="53" t="str">
        <f t="shared" si="237"/>
        <v/>
      </c>
      <c r="GW79" s="53" t="str">
        <f t="shared" ref="GW79:JB79" si="238">IFERROR(IF(GW72&lt;&gt;"",0.017*GW76*GW75/GW73*LN(12.5*GW77*GW78/GW76/GW75),""),"Не заданы парамтеры")</f>
        <v/>
      </c>
      <c r="GX79" s="53" t="str">
        <f t="shared" si="238"/>
        <v/>
      </c>
      <c r="GY79" s="53" t="str">
        <f t="shared" si="238"/>
        <v/>
      </c>
      <c r="GZ79" s="53" t="str">
        <f t="shared" si="238"/>
        <v/>
      </c>
      <c r="HA79" s="53" t="str">
        <f t="shared" si="238"/>
        <v/>
      </c>
      <c r="HB79" s="53" t="str">
        <f t="shared" si="238"/>
        <v/>
      </c>
      <c r="HC79" s="53" t="str">
        <f t="shared" si="238"/>
        <v/>
      </c>
      <c r="HD79" s="53" t="str">
        <f t="shared" si="238"/>
        <v/>
      </c>
      <c r="HE79" s="53" t="str">
        <f t="shared" si="238"/>
        <v/>
      </c>
      <c r="HF79" s="53" t="str">
        <f t="shared" si="238"/>
        <v/>
      </c>
      <c r="HG79" s="53" t="str">
        <f t="shared" si="238"/>
        <v/>
      </c>
      <c r="HH79" s="53" t="str">
        <f t="shared" si="238"/>
        <v/>
      </c>
      <c r="HI79" s="53" t="str">
        <f t="shared" si="238"/>
        <v/>
      </c>
      <c r="HJ79" s="53" t="str">
        <f t="shared" si="238"/>
        <v/>
      </c>
      <c r="HK79" s="53" t="str">
        <f t="shared" si="238"/>
        <v/>
      </c>
      <c r="HL79" s="53" t="str">
        <f t="shared" si="238"/>
        <v/>
      </c>
      <c r="HM79" s="53" t="str">
        <f t="shared" si="238"/>
        <v/>
      </c>
      <c r="HN79" s="53" t="str">
        <f t="shared" si="238"/>
        <v/>
      </c>
      <c r="HO79" s="53" t="str">
        <f t="shared" si="238"/>
        <v/>
      </c>
      <c r="HP79" s="53" t="str">
        <f t="shared" si="238"/>
        <v/>
      </c>
      <c r="HQ79" s="53" t="str">
        <f t="shared" si="238"/>
        <v/>
      </c>
      <c r="HR79" s="53" t="str">
        <f t="shared" si="238"/>
        <v/>
      </c>
      <c r="HS79" s="53" t="str">
        <f t="shared" si="238"/>
        <v/>
      </c>
      <c r="HT79" s="53" t="str">
        <f t="shared" si="238"/>
        <v/>
      </c>
      <c r="HU79" s="53" t="str">
        <f t="shared" si="238"/>
        <v/>
      </c>
      <c r="HV79" s="53" t="str">
        <f t="shared" si="238"/>
        <v/>
      </c>
      <c r="HW79" s="53" t="str">
        <f t="shared" si="238"/>
        <v/>
      </c>
      <c r="HX79" s="53" t="str">
        <f t="shared" si="238"/>
        <v/>
      </c>
      <c r="HY79" s="53" t="str">
        <f t="shared" si="238"/>
        <v/>
      </c>
      <c r="HZ79" s="53" t="str">
        <f t="shared" si="238"/>
        <v/>
      </c>
      <c r="IA79" s="53" t="str">
        <f t="shared" si="238"/>
        <v/>
      </c>
      <c r="IB79" s="53" t="str">
        <f t="shared" si="238"/>
        <v/>
      </c>
      <c r="IC79" s="53" t="str">
        <f t="shared" si="238"/>
        <v/>
      </c>
      <c r="ID79" s="53" t="str">
        <f t="shared" si="238"/>
        <v/>
      </c>
      <c r="IE79" s="53" t="str">
        <f t="shared" si="238"/>
        <v/>
      </c>
      <c r="IF79" s="53" t="str">
        <f t="shared" si="238"/>
        <v/>
      </c>
      <c r="IG79" s="53" t="str">
        <f t="shared" si="238"/>
        <v/>
      </c>
      <c r="IH79" s="53" t="str">
        <f t="shared" si="238"/>
        <v/>
      </c>
      <c r="II79" s="53" t="str">
        <f t="shared" si="238"/>
        <v/>
      </c>
      <c r="IJ79" s="53" t="str">
        <f t="shared" si="238"/>
        <v/>
      </c>
      <c r="IK79" s="53" t="str">
        <f t="shared" si="238"/>
        <v/>
      </c>
      <c r="IL79" s="53" t="str">
        <f t="shared" si="238"/>
        <v/>
      </c>
      <c r="IM79" s="53" t="str">
        <f t="shared" si="238"/>
        <v/>
      </c>
      <c r="IN79" s="53" t="str">
        <f t="shared" si="238"/>
        <v/>
      </c>
      <c r="IO79" s="53" t="str">
        <f t="shared" si="238"/>
        <v/>
      </c>
      <c r="IP79" s="53" t="str">
        <f t="shared" si="238"/>
        <v/>
      </c>
      <c r="IQ79" s="53" t="str">
        <f t="shared" si="238"/>
        <v/>
      </c>
      <c r="IR79" s="53" t="str">
        <f t="shared" si="238"/>
        <v/>
      </c>
      <c r="IS79" s="53" t="str">
        <f t="shared" si="238"/>
        <v/>
      </c>
      <c r="IT79" s="53" t="str">
        <f t="shared" si="238"/>
        <v/>
      </c>
      <c r="IU79" s="53" t="str">
        <f t="shared" si="238"/>
        <v/>
      </c>
      <c r="IV79" s="53" t="str">
        <f t="shared" si="238"/>
        <v/>
      </c>
      <c r="IW79" s="53" t="str">
        <f t="shared" si="238"/>
        <v/>
      </c>
      <c r="IX79" s="53" t="str">
        <f t="shared" si="238"/>
        <v/>
      </c>
      <c r="IY79" s="53" t="str">
        <f t="shared" si="238"/>
        <v/>
      </c>
      <c r="IZ79" s="53" t="str">
        <f t="shared" si="238"/>
        <v/>
      </c>
      <c r="JA79" s="53" t="str">
        <f t="shared" si="238"/>
        <v/>
      </c>
      <c r="JB79" s="53" t="str">
        <f t="shared" si="238"/>
        <v/>
      </c>
      <c r="JC79" s="53"/>
      <c r="JD79" s="53"/>
    </row>
    <row r="80" spans="2:264" ht="12" customHeight="1" x14ac:dyDescent="0.2">
      <c r="B80" s="167" t="s">
        <v>100</v>
      </c>
      <c r="C80" s="167"/>
      <c r="D80" s="167"/>
      <c r="E80" s="167"/>
      <c r="F80" s="167"/>
      <c r="G80" s="167"/>
      <c r="H80" s="167"/>
      <c r="I80" s="167"/>
    </row>
    <row r="81" spans="1:267" x14ac:dyDescent="0.2">
      <c r="B81" s="167"/>
      <c r="C81" s="167"/>
      <c r="D81" s="167"/>
      <c r="E81" s="167"/>
      <c r="F81" s="167"/>
      <c r="G81" s="167"/>
      <c r="H81" s="167"/>
      <c r="I81" s="167"/>
    </row>
    <row r="82" spans="1:267" x14ac:dyDescent="0.2">
      <c r="B82" s="167"/>
      <c r="C82" s="167"/>
      <c r="D82" s="167"/>
      <c r="E82" s="167"/>
      <c r="F82" s="167"/>
      <c r="G82" s="167"/>
      <c r="H82" s="167"/>
      <c r="I82" s="167"/>
    </row>
    <row r="84" spans="1:267" x14ac:dyDescent="0.2">
      <c r="A84" s="3" t="s">
        <v>101</v>
      </c>
      <c r="B84" s="173" t="s">
        <v>102</v>
      </c>
      <c r="C84" s="173"/>
      <c r="D84" s="173"/>
      <c r="E84" s="173"/>
      <c r="F84" s="173"/>
      <c r="G84" s="173"/>
      <c r="H84" s="173"/>
      <c r="I84" s="173"/>
    </row>
    <row r="86" spans="1:267" ht="15" customHeight="1" x14ac:dyDescent="0.2">
      <c r="B86" s="167" t="s">
        <v>103</v>
      </c>
      <c r="C86" s="167"/>
      <c r="D86" s="167"/>
      <c r="E86" s="167"/>
      <c r="F86" s="167"/>
      <c r="G86" s="167"/>
      <c r="H86" s="167"/>
      <c r="I86" s="167"/>
    </row>
    <row r="87" spans="1:267" x14ac:dyDescent="0.2">
      <c r="B87" s="167"/>
      <c r="C87" s="167"/>
      <c r="D87" s="167"/>
      <c r="E87" s="167"/>
      <c r="F87" s="167"/>
      <c r="G87" s="167"/>
      <c r="H87" s="167"/>
      <c r="I87" s="167"/>
      <c r="L87" s="8" t="str">
        <f ca="1">IFERROR(INDEX(Id:Структура,INDEX(LARGE(((Структура&lt;&gt;"")*COLUMN(Структура)=(COLUMN(INDIRECT(L$36))-ROW(L$35)+ROW(L87)))*ROW(Id)*(ROW(Id)&lt;ROW(INDIRECT(L$36))),1),1),COLUMN(INDIRECT(L$36))-ROW(L$35)+ROW(L87)),"")</f>
        <v/>
      </c>
      <c r="M87" s="8" t="str">
        <f ca="1">IFERROR(INDEX(Id:Структура,INDEX(LARGE(((Структура&lt;&gt;"")*COLUMN(Структура)=(COLUMN(INDIRECT(M$36))-ROW(M$35)+ROW(M87)))*ROW(Id)*(ROW(Id)&lt;ROW(INDIRECT(M$36))),1),1),COLUMN(INDIRECT(M$36))-ROW(M$35)+ROW(M87)),"")</f>
        <v/>
      </c>
      <c r="N87" s="8" t="str">
        <f ca="1">IFERROR(INDEX(Id:Структура,INDEX(LARGE(((Структура&lt;&gt;"")*COLUMN(Структура)=(COLUMN(INDIRECT(N$36))-ROW(N$35)+ROW(N87)))*ROW(Id)*(ROW(Id)&lt;ROW(INDIRECT(N$36))),1),1),COLUMN(INDIRECT(N$36))-ROW(N$35)+ROW(N87)),"")</f>
        <v/>
      </c>
      <c r="O87" s="8" t="str">
        <f ca="1">IFERROR(INDEX(Id:Структура,INDEX(LARGE(((Структура&lt;&gt;"")*COLUMN(Структура)=(COLUMN(INDIRECT(O$36))-ROW(O$35)+ROW(O87)))*ROW(Id)*(ROW(Id)&lt;ROW(INDIRECT(O$36))),1),1),COLUMN(INDIRECT(O$36))-ROW(O$35)+ROW(O87)),"")</f>
        <v/>
      </c>
      <c r="P87" s="8" t="str">
        <f ca="1">IFERROR(INDEX(Id:Структура,INDEX(LARGE(((Структура&lt;&gt;"")*COLUMN(Структура)=(COLUMN(INDIRECT(P$36))-ROW(P$35)+ROW(P87)))*ROW(Id)*(ROW(Id)&lt;ROW(INDIRECT(P$36))),1),1),COLUMN(INDIRECT(P$36))-ROW(P$35)+ROW(P87)),"")</f>
        <v/>
      </c>
      <c r="Q87" s="8" t="str">
        <f ca="1">IFERROR(INDEX(Id:Структура,INDEX(LARGE(((Структура&lt;&gt;"")*COLUMN(Структура)=(COLUMN(INDIRECT(Q$36))-ROW(Q$35)+ROW(Q87)))*ROW(Id)*(ROW(Id)&lt;ROW(INDIRECT(Q$36))),1),1),COLUMN(INDIRECT(Q$36))-ROW(Q$35)+ROW(Q87)),"")</f>
        <v/>
      </c>
      <c r="R87" s="8" t="str">
        <f ca="1">IFERROR(INDEX(Id:Структура,INDEX(LARGE(((Структура&lt;&gt;"")*COLUMN(Структура)=(COLUMN(INDIRECT(R$36))-ROW(R$35)+ROW(R87)))*ROW(Id)*(ROW(Id)&lt;ROW(INDIRECT(R$36))),1),1),COLUMN(INDIRECT(R$36))-ROW(R$35)+ROW(R87)),"")</f>
        <v/>
      </c>
      <c r="S87" s="8" t="str">
        <f ca="1">IFERROR(INDEX(Id:Структура,INDEX(LARGE(((Структура&lt;&gt;"")*COLUMN(Структура)=(COLUMN(INDIRECT(S$36))-ROW(S$35)+ROW(S87)))*ROW(Id)*(ROW(Id)&lt;ROW(INDIRECT(S$36))),1),1),COLUMN(INDIRECT(S$36))-ROW(S$35)+ROW(S87)),"")</f>
        <v/>
      </c>
      <c r="T87" s="8" t="str">
        <f ca="1">IFERROR(INDEX(Id:Структура,INDEX(LARGE(((Структура&lt;&gt;"")*COLUMN(Структура)=(COLUMN(INDIRECT(T$36))-ROW(T$35)+ROW(T87)))*ROW(Id)*(ROW(Id)&lt;ROW(INDIRECT(T$36))),1),1),COLUMN(INDIRECT(T$36))-ROW(T$35)+ROW(T87)),"")</f>
        <v/>
      </c>
      <c r="U87" s="8" t="str">
        <f ca="1">IFERROR(INDEX(Id:Структура,INDEX(LARGE(((Структура&lt;&gt;"")*COLUMN(Структура)=(COLUMN(INDIRECT(U$36))-ROW(U$35)+ROW(U87)))*ROW(Id)*(ROW(Id)&lt;ROW(INDIRECT(U$36))),1),1),COLUMN(INDIRECT(U$36))-ROW(U$35)+ROW(U87)),"")</f>
        <v/>
      </c>
      <c r="V87" s="8" t="str">
        <f ca="1">IFERROR(INDEX(Id:Структура,INDEX(LARGE(((Структура&lt;&gt;"")*COLUMN(Структура)=(COLUMN(INDIRECT(V$36))-ROW(V$35)+ROW(V87)))*ROW(Id)*(ROW(Id)&lt;ROW(INDIRECT(V$36))),1),1),COLUMN(INDIRECT(V$36))-ROW(V$35)+ROW(V87)),"")</f>
        <v/>
      </c>
      <c r="W87" s="8" t="str">
        <f ca="1">IFERROR(INDEX(Id:Структура,INDEX(LARGE(((Структура&lt;&gt;"")*COLUMN(Структура)=(COLUMN(INDIRECT(W$36))-ROW(W$35)+ROW(W87)))*ROW(Id)*(ROW(Id)&lt;ROW(INDIRECT(W$36))),1),1),COLUMN(INDIRECT(W$36))-ROW(W$35)+ROW(W87)),"")</f>
        <v/>
      </c>
      <c r="X87" s="8" t="str">
        <f ca="1">IFERROR(INDEX(Id:Структура,INDEX(LARGE(((Структура&lt;&gt;"")*COLUMN(Структура)=(COLUMN(INDIRECT(X$36))-ROW(X$35)+ROW(X87)))*ROW(Id)*(ROW(Id)&lt;ROW(INDIRECT(X$36))),1),1),COLUMN(INDIRECT(X$36))-ROW(X$35)+ROW(X87)),"")</f>
        <v/>
      </c>
      <c r="Y87" s="8" t="str">
        <f ca="1">IFERROR(INDEX(Id:Структура,INDEX(LARGE(((Структура&lt;&gt;"")*COLUMN(Структура)=(COLUMN(INDIRECT(Y$36))-ROW(Y$35)+ROW(Y87)))*ROW(Id)*(ROW(Id)&lt;ROW(INDIRECT(Y$36))),1),1),COLUMN(INDIRECT(Y$36))-ROW(Y$35)+ROW(Y87)),"")</f>
        <v/>
      </c>
      <c r="Z87" s="8" t="str">
        <f ca="1">IFERROR(INDEX(Id:Структура,INDEX(LARGE(((Структура&lt;&gt;"")*COLUMN(Структура)=(COLUMN(INDIRECT(Z$36))-ROW(Z$35)+ROW(Z87)))*ROW(Id)*(ROW(Id)&lt;ROW(INDIRECT(Z$36))),1),1),COLUMN(INDIRECT(Z$36))-ROW(Z$35)+ROW(Z87)),"")</f>
        <v/>
      </c>
      <c r="AA87" s="8" t="str">
        <f ca="1">IFERROR(INDEX(Id:Структура,INDEX(LARGE(((Структура&lt;&gt;"")*COLUMN(Структура)=(COLUMN(INDIRECT(AA$36))-ROW(AA$35)+ROW(AA87)))*ROW(Id)*(ROW(Id)&lt;ROW(INDIRECT(AA$36))),1),1),COLUMN(INDIRECT(AA$36))-ROW(AA$35)+ROW(AA87)),"")</f>
        <v/>
      </c>
      <c r="AB87" s="8" t="str">
        <f ca="1">IFERROR(INDEX(Id:Структура,INDEX(LARGE(((Структура&lt;&gt;"")*COLUMN(Структура)=(COLUMN(INDIRECT(AB$36))-ROW(AB$35)+ROW(AB87)))*ROW(Id)*(ROW(Id)&lt;ROW(INDIRECT(AB$36))),1),1),COLUMN(INDIRECT(AB$36))-ROW(AB$35)+ROW(AB87)),"")</f>
        <v/>
      </c>
      <c r="AC87" s="8" t="str">
        <f ca="1">IFERROR(INDEX(Id:Структура,INDEX(LARGE(((Структура&lt;&gt;"")*COLUMN(Структура)=(COLUMN(INDIRECT(AC$36))-ROW(AC$35)+ROW(AC87)))*ROW(Id)*(ROW(Id)&lt;ROW(INDIRECT(AC$36))),1),1),COLUMN(INDIRECT(AC$36))-ROW(AC$35)+ROW(AC87)),"")</f>
        <v/>
      </c>
      <c r="AD87" s="8" t="str">
        <f ca="1">IFERROR(INDEX(Id:Структура,INDEX(LARGE(((Структура&lt;&gt;"")*COLUMN(Структура)=(COLUMN(INDIRECT(AD$36))-ROW(AD$35)+ROW(AD87)))*ROW(Id)*(ROW(Id)&lt;ROW(INDIRECT(AD$36))),1),1),COLUMN(INDIRECT(AD$36))-ROW(AD$35)+ROW(AD87)),"")</f>
        <v/>
      </c>
      <c r="AE87" s="8" t="str">
        <f ca="1">IFERROR(INDEX(Id:Структура,INDEX(LARGE(((Структура&lt;&gt;"")*COLUMN(Структура)=(COLUMN(INDIRECT(AE$36))-ROW(AE$35)+ROW(AE87)))*ROW(Id)*(ROW(Id)&lt;ROW(INDIRECT(AE$36))),1),1),COLUMN(INDIRECT(AE$36))-ROW(AE$35)+ROW(AE87)),"")</f>
        <v/>
      </c>
      <c r="AF87" s="8" t="str">
        <f ca="1">IFERROR(INDEX(Id:Структура,INDEX(LARGE(((Структура&lt;&gt;"")*COLUMN(Структура)=(COLUMN(INDIRECT(AF$36))-ROW(AF$35)+ROW(AF87)))*ROW(Id)*(ROW(Id)&lt;ROW(INDIRECT(AF$36))),1),1),COLUMN(INDIRECT(AF$36))-ROW(AF$35)+ROW(AF87)),"")</f>
        <v/>
      </c>
      <c r="AG87" s="8" t="str">
        <f ca="1">IFERROR(INDEX(Id:Структура,INDEX(LARGE(((Структура&lt;&gt;"")*COLUMN(Структура)=(COLUMN(INDIRECT(AG$36))-ROW(AG$35)+ROW(AG87)))*ROW(Id)*(ROW(Id)&lt;ROW(INDIRECT(AG$36))),1),1),COLUMN(INDIRECT(AG$36))-ROW(AG$35)+ROW(AG87)),"")</f>
        <v/>
      </c>
      <c r="AH87" s="8" t="str">
        <f ca="1">IFERROR(INDEX(Id:Структура,INDEX(LARGE(((Структура&lt;&gt;"")*COLUMN(Структура)=(COLUMN(INDIRECT(AH$36))-ROW(AH$35)+ROW(AH87)))*ROW(Id)*(ROW(Id)&lt;ROW(INDIRECT(AH$36))),1),1),COLUMN(INDIRECT(AH$36))-ROW(AH$35)+ROW(AH87)),"")</f>
        <v/>
      </c>
      <c r="AI87" s="8" t="str">
        <f ca="1">IFERROR(INDEX(Id:Структура,INDEX(LARGE(((Структура&lt;&gt;"")*COLUMN(Структура)=(COLUMN(INDIRECT(AI$36))-ROW(AI$35)+ROW(AI87)))*ROW(Id)*(ROW(Id)&lt;ROW(INDIRECT(AI$36))),1),1),COLUMN(INDIRECT(AI$36))-ROW(AI$35)+ROW(AI87)),"")</f>
        <v/>
      </c>
      <c r="AJ87" s="8" t="str">
        <f ca="1">IFERROR(INDEX(Id:Структура,INDEX(LARGE(((Структура&lt;&gt;"")*COLUMN(Структура)=(COLUMN(INDIRECT(AJ$36))-ROW(AJ$35)+ROW(AJ87)))*ROW(Id)*(ROW(Id)&lt;ROW(INDIRECT(AJ$36))),1),1),COLUMN(INDIRECT(AJ$36))-ROW(AJ$35)+ROW(AJ87)),"")</f>
        <v/>
      </c>
      <c r="AK87" s="8" t="str">
        <f ca="1">IFERROR(INDEX(Id:Структура,INDEX(LARGE(((Структура&lt;&gt;"")*COLUMN(Структура)=(COLUMN(INDIRECT(AK$36))-ROW(AK$35)+ROW(AK87)))*ROW(Id)*(ROW(Id)&lt;ROW(INDIRECT(AK$36))),1),1),COLUMN(INDIRECT(AK$36))-ROW(AK$35)+ROW(AK87)),"")</f>
        <v/>
      </c>
      <c r="AL87" s="8" t="str">
        <f ca="1">IFERROR(INDEX(Id:Структура,INDEX(LARGE(((Структура&lt;&gt;"")*COLUMN(Структура)=(COLUMN(INDIRECT(AL$36))-ROW(AL$35)+ROW(AL87)))*ROW(Id)*(ROW(Id)&lt;ROW(INDIRECT(AL$36))),1),1),COLUMN(INDIRECT(AL$36))-ROW(AL$35)+ROW(AL87)),"")</f>
        <v/>
      </c>
      <c r="AM87" s="8" t="str">
        <f ca="1">IFERROR(INDEX(Id:Структура,INDEX(LARGE(((Структура&lt;&gt;"")*COLUMN(Структура)=(COLUMN(INDIRECT(AM$36))-ROW(AM$35)+ROW(AM87)))*ROW(Id)*(ROW(Id)&lt;ROW(INDIRECT(AM$36))),1),1),COLUMN(INDIRECT(AM$36))-ROW(AM$35)+ROW(AM87)),"")</f>
        <v/>
      </c>
      <c r="AN87" s="8" t="str">
        <f ca="1">IFERROR(INDEX(Id:Структура,INDEX(LARGE(((Структура&lt;&gt;"")*COLUMN(Структура)=(COLUMN(INDIRECT(AN$36))-ROW(AN$35)+ROW(AN87)))*ROW(Id)*(ROW(Id)&lt;ROW(INDIRECT(AN$36))),1),1),COLUMN(INDIRECT(AN$36))-ROW(AN$35)+ROW(AN87)),"")</f>
        <v/>
      </c>
      <c r="AO87" s="8" t="str">
        <f ca="1">IFERROR(INDEX(Id:Структура,INDEX(LARGE(((Структура&lt;&gt;"")*COLUMN(Структура)=(COLUMN(INDIRECT(AO$36))-ROW(AO$35)+ROW(AO87)))*ROW(Id)*(ROW(Id)&lt;ROW(INDIRECT(AO$36))),1),1),COLUMN(INDIRECT(AO$36))-ROW(AO$35)+ROW(AO87)),"")</f>
        <v/>
      </c>
      <c r="AP87" s="8" t="str">
        <f ca="1">IFERROR(INDEX(Id:Структура,INDEX(LARGE(((Структура&lt;&gt;"")*COLUMN(Структура)=(COLUMN(INDIRECT(AP$36))-ROW(AP$35)+ROW(AP87)))*ROW(Id)*(ROW(Id)&lt;ROW(INDIRECT(AP$36))),1),1),COLUMN(INDIRECT(AP$36))-ROW(AP$35)+ROW(AP87)),"")</f>
        <v/>
      </c>
      <c r="AQ87" s="8" t="str">
        <f ca="1">IFERROR(INDEX(Id:Структура,INDEX(LARGE(((Структура&lt;&gt;"")*COLUMN(Структура)=(COLUMN(INDIRECT(AQ$36))-ROW(AQ$35)+ROW(AQ87)))*ROW(Id)*(ROW(Id)&lt;ROW(INDIRECT(AQ$36))),1),1),COLUMN(INDIRECT(AQ$36))-ROW(AQ$35)+ROW(AQ87)),"")</f>
        <v/>
      </c>
      <c r="AR87" s="8" t="str">
        <f ca="1">IFERROR(INDEX(Id:Структура,INDEX(LARGE(((Структура&lt;&gt;"")*COLUMN(Структура)=(COLUMN(INDIRECT(AR$36))-ROW(AR$35)+ROW(AR87)))*ROW(Id)*(ROW(Id)&lt;ROW(INDIRECT(AR$36))),1),1),COLUMN(INDIRECT(AR$36))-ROW(AR$35)+ROW(AR87)),"")</f>
        <v/>
      </c>
      <c r="AS87" s="8" t="str">
        <f ca="1">IFERROR(INDEX(Id:Структура,INDEX(LARGE(((Структура&lt;&gt;"")*COLUMN(Структура)=(COLUMN(INDIRECT(AS$36))-ROW(AS$35)+ROW(AS87)))*ROW(Id)*(ROW(Id)&lt;ROW(INDIRECT(AS$36))),1),1),COLUMN(INDIRECT(AS$36))-ROW(AS$35)+ROW(AS87)),"")</f>
        <v/>
      </c>
      <c r="AT87" s="8" t="str">
        <f ca="1">IFERROR(INDEX(Id:Структура,INDEX(LARGE(((Структура&lt;&gt;"")*COLUMN(Структура)=(COLUMN(INDIRECT(AT$36))-ROW(AT$35)+ROW(AT87)))*ROW(Id)*(ROW(Id)&lt;ROW(INDIRECT(AT$36))),1),1),COLUMN(INDIRECT(AT$36))-ROW(AT$35)+ROW(AT87)),"")</f>
        <v/>
      </c>
      <c r="AU87" s="8" t="str">
        <f ca="1">IFERROR(INDEX(Id:Структура,INDEX(LARGE(((Структура&lt;&gt;"")*COLUMN(Структура)=(COLUMN(INDIRECT(AU$36))-ROW(AU$35)+ROW(AU87)))*ROW(Id)*(ROW(Id)&lt;ROW(INDIRECT(AU$36))),1),1),COLUMN(INDIRECT(AU$36))-ROW(AU$35)+ROW(AU87)),"")</f>
        <v/>
      </c>
      <c r="AV87" s="8" t="str">
        <f ca="1">IFERROR(INDEX(Id:Структура,INDEX(LARGE(((Структура&lt;&gt;"")*COLUMN(Структура)=(COLUMN(INDIRECT(AV$36))-ROW(AV$35)+ROW(AV87)))*ROW(Id)*(ROW(Id)&lt;ROW(INDIRECT(AV$36))),1),1),COLUMN(INDIRECT(AV$36))-ROW(AV$35)+ROW(AV87)),"")</f>
        <v/>
      </c>
      <c r="AW87" s="8" t="str">
        <f ca="1">IFERROR(INDEX(Id:Структура,INDEX(LARGE(((Структура&lt;&gt;"")*COLUMN(Структура)=(COLUMN(INDIRECT(AW$36))-ROW(AW$35)+ROW(AW87)))*ROW(Id)*(ROW(Id)&lt;ROW(INDIRECT(AW$36))),1),1),COLUMN(INDIRECT(AW$36))-ROW(AW$35)+ROW(AW87)),"")</f>
        <v/>
      </c>
      <c r="AX87" s="8" t="str">
        <f ca="1">IFERROR(INDEX(Id:Структура,INDEX(LARGE(((Структура&lt;&gt;"")*COLUMN(Структура)=(COLUMN(INDIRECT(AX$36))-ROW(AX$35)+ROW(AX87)))*ROW(Id)*(ROW(Id)&lt;ROW(INDIRECT(AX$36))),1),1),COLUMN(INDIRECT(AX$36))-ROW(AX$35)+ROW(AX87)),"")</f>
        <v/>
      </c>
      <c r="AY87" s="8" t="str">
        <f ca="1">IFERROR(INDEX(Id:Структура,INDEX(LARGE(((Структура&lt;&gt;"")*COLUMN(Структура)=(COLUMN(INDIRECT(AY$36))-ROW(AY$35)+ROW(AY87)))*ROW(Id)*(ROW(Id)&lt;ROW(INDIRECT(AY$36))),1),1),COLUMN(INDIRECT(AY$36))-ROW(AY$35)+ROW(AY87)),"")</f>
        <v/>
      </c>
      <c r="AZ87" s="8" t="str">
        <f ca="1">IFERROR(INDEX(Id:Структура,INDEX(LARGE(((Структура&lt;&gt;"")*COLUMN(Структура)=(COLUMN(INDIRECT(AZ$36))-ROW(AZ$35)+ROW(AZ87)))*ROW(Id)*(ROW(Id)&lt;ROW(INDIRECT(AZ$36))),1),1),COLUMN(INDIRECT(AZ$36))-ROW(AZ$35)+ROW(AZ87)),"")</f>
        <v/>
      </c>
      <c r="BA87" s="8" t="str">
        <f ca="1">IFERROR(INDEX(Id:Структура,INDEX(LARGE(((Структура&lt;&gt;"")*COLUMN(Структура)=(COLUMN(INDIRECT(BA$36))-ROW(BA$35)+ROW(BA87)))*ROW(Id)*(ROW(Id)&lt;ROW(INDIRECT(BA$36))),1),1),COLUMN(INDIRECT(BA$36))-ROW(BA$35)+ROW(BA87)),"")</f>
        <v/>
      </c>
      <c r="BB87" s="8" t="str">
        <f ca="1">IFERROR(INDEX(Id:Структура,INDEX(LARGE(((Структура&lt;&gt;"")*COLUMN(Структура)=(COLUMN(INDIRECT(BB$36))-ROW(BB$35)+ROW(BB87)))*ROW(Id)*(ROW(Id)&lt;ROW(INDIRECT(BB$36))),1),1),COLUMN(INDIRECT(BB$36))-ROW(BB$35)+ROW(BB87)),"")</f>
        <v/>
      </c>
      <c r="BC87" s="8" t="str">
        <f ca="1">IFERROR(INDEX(Id:Структура,INDEX(LARGE(((Структура&lt;&gt;"")*COLUMN(Структура)=(COLUMN(INDIRECT(BC$36))-ROW(BC$35)+ROW(BC87)))*ROW(Id)*(ROW(Id)&lt;ROW(INDIRECT(BC$36))),1),1),COLUMN(INDIRECT(BC$36))-ROW(BC$35)+ROW(BC87)),"")</f>
        <v/>
      </c>
      <c r="BD87" s="8" t="str">
        <f ca="1">IFERROR(INDEX(Id:Структура,INDEX(LARGE(((Структура&lt;&gt;"")*COLUMN(Структура)=(COLUMN(INDIRECT(BD$36))-ROW(BD$35)+ROW(BD87)))*ROW(Id)*(ROW(Id)&lt;ROW(INDIRECT(BD$36))),1),1),COLUMN(INDIRECT(BD$36))-ROW(BD$35)+ROW(BD87)),"")</f>
        <v/>
      </c>
      <c r="BE87" s="8" t="str">
        <f ca="1">IFERROR(INDEX(Id:Структура,INDEX(LARGE(((Структура&lt;&gt;"")*COLUMN(Структура)=(COLUMN(INDIRECT(BE$36))-ROW(BE$35)+ROW(BE87)))*ROW(Id)*(ROW(Id)&lt;ROW(INDIRECT(BE$36))),1),1),COLUMN(INDIRECT(BE$36))-ROW(BE$35)+ROW(BE87)),"")</f>
        <v/>
      </c>
      <c r="BF87" s="8" t="str">
        <f ca="1">IFERROR(INDEX(Id:Структура,INDEX(LARGE(((Структура&lt;&gt;"")*COLUMN(Структура)=(COLUMN(INDIRECT(BF$36))-ROW(BF$35)+ROW(BF87)))*ROW(Id)*(ROW(Id)&lt;ROW(INDIRECT(BF$36))),1),1),COLUMN(INDIRECT(BF$36))-ROW(BF$35)+ROW(BF87)),"")</f>
        <v/>
      </c>
      <c r="BG87" s="8" t="str">
        <f ca="1">IFERROR(INDEX(Id:Структура,INDEX(LARGE(((Структура&lt;&gt;"")*COLUMN(Структура)=(COLUMN(INDIRECT(BG$36))-ROW(BG$35)+ROW(BG87)))*ROW(Id)*(ROW(Id)&lt;ROW(INDIRECT(BG$36))),1),1),COLUMN(INDIRECT(BG$36))-ROW(BG$35)+ROW(BG87)),"")</f>
        <v/>
      </c>
      <c r="BH87" s="8" t="str">
        <f ca="1">IFERROR(INDEX(Id:Структура,INDEX(LARGE(((Структура&lt;&gt;"")*COLUMN(Структура)=(COLUMN(INDIRECT(BH$36))-ROW(BH$35)+ROW(BH87)))*ROW(Id)*(ROW(Id)&lt;ROW(INDIRECT(BH$36))),1),1),COLUMN(INDIRECT(BH$36))-ROW(BH$35)+ROW(BH87)),"")</f>
        <v/>
      </c>
      <c r="BI87" s="8" t="str">
        <f ca="1">IFERROR(INDEX(Id:Структура,INDEX(LARGE(((Структура&lt;&gt;"")*COLUMN(Структура)=(COLUMN(INDIRECT(BI$36))-ROW(BI$35)+ROW(BI87)))*ROW(Id)*(ROW(Id)&lt;ROW(INDIRECT(BI$36))),1),1),COLUMN(INDIRECT(BI$36))-ROW(BI$35)+ROW(BI87)),"")</f>
        <v/>
      </c>
      <c r="BJ87" s="8" t="str">
        <f ca="1">IFERROR(INDEX(Id:Структура,INDEX(LARGE(((Структура&lt;&gt;"")*COLUMN(Структура)=(COLUMN(INDIRECT(BJ$36))-ROW(BJ$35)+ROW(BJ87)))*ROW(Id)*(ROW(Id)&lt;ROW(INDIRECT(BJ$36))),1),1),COLUMN(INDIRECT(BJ$36))-ROW(BJ$35)+ROW(BJ87)),"")</f>
        <v/>
      </c>
      <c r="BK87" s="8" t="str">
        <f ca="1">IFERROR(INDEX(Id:Структура,INDEX(LARGE(((Структура&lt;&gt;"")*COLUMN(Структура)=(COLUMN(INDIRECT(BK$36))-ROW(BK$35)+ROW(BK87)))*ROW(Id)*(ROW(Id)&lt;ROW(INDIRECT(BK$36))),1),1),COLUMN(INDIRECT(BK$36))-ROW(BK$35)+ROW(BK87)),"")</f>
        <v/>
      </c>
      <c r="BL87" s="8" t="str">
        <f ca="1">IFERROR(INDEX(Id:Структура,INDEX(LARGE(((Структура&lt;&gt;"")*COLUMN(Структура)=(COLUMN(INDIRECT(BL$36))-ROW(BL$35)+ROW(BL87)))*ROW(Id)*(ROW(Id)&lt;ROW(INDIRECT(BL$36))),1),1),COLUMN(INDIRECT(BL$36))-ROW(BL$35)+ROW(BL87)),"")</f>
        <v/>
      </c>
      <c r="BM87" s="8" t="str">
        <f ca="1">IFERROR(INDEX(Id:Структура,INDEX(LARGE(((Структура&lt;&gt;"")*COLUMN(Структура)=(COLUMN(INDIRECT(BM$36))-ROW(BM$35)+ROW(BM87)))*ROW(Id)*(ROW(Id)&lt;ROW(INDIRECT(BM$36))),1),1),COLUMN(INDIRECT(BM$36))-ROW(BM$35)+ROW(BM87)),"")</f>
        <v/>
      </c>
      <c r="BN87" s="8" t="str">
        <f ca="1">IFERROR(INDEX(Id:Структура,INDEX(LARGE(((Структура&lt;&gt;"")*COLUMN(Структура)=(COLUMN(INDIRECT(BN$36))-ROW(BN$35)+ROW(BN87)))*ROW(Id)*(ROW(Id)&lt;ROW(INDIRECT(BN$36))),1),1),COLUMN(INDIRECT(BN$36))-ROW(BN$35)+ROW(BN87)),"")</f>
        <v/>
      </c>
      <c r="BO87" s="8" t="str">
        <f ca="1">IFERROR(INDEX(Id:Структура,INDEX(LARGE(((Структура&lt;&gt;"")*COLUMN(Структура)=(COLUMN(INDIRECT(BO$36))-ROW(BO$35)+ROW(BO87)))*ROW(Id)*(ROW(Id)&lt;ROW(INDIRECT(BO$36))),1),1),COLUMN(INDIRECT(BO$36))-ROW(BO$35)+ROW(BO87)),"")</f>
        <v/>
      </c>
      <c r="BP87" s="8" t="str">
        <f ca="1">IFERROR(INDEX(Id:Структура,INDEX(LARGE(((Структура&lt;&gt;"")*COLUMN(Структура)=(COLUMN(INDIRECT(BP$36))-ROW(BP$35)+ROW(BP87)))*ROW(Id)*(ROW(Id)&lt;ROW(INDIRECT(BP$36))),1),1),COLUMN(INDIRECT(BP$36))-ROW(BP$35)+ROW(BP87)),"")</f>
        <v/>
      </c>
      <c r="BQ87" s="8" t="str">
        <f ca="1">IFERROR(INDEX(Id:Структура,INDEX(LARGE(((Структура&lt;&gt;"")*COLUMN(Структура)=(COLUMN(INDIRECT(BQ$36))-ROW(BQ$35)+ROW(BQ87)))*ROW(Id)*(ROW(Id)&lt;ROW(INDIRECT(BQ$36))),1),1),COLUMN(INDIRECT(BQ$36))-ROW(BQ$35)+ROW(BQ87)),"")</f>
        <v/>
      </c>
      <c r="BR87" s="8" t="str">
        <f ca="1">IFERROR(INDEX(Id:Структура,INDEX(LARGE(((Структура&lt;&gt;"")*COLUMN(Структура)=(COLUMN(INDIRECT(BR$36))-ROW(BR$35)+ROW(BR87)))*ROW(Id)*(ROW(Id)&lt;ROW(INDIRECT(BR$36))),1),1),COLUMN(INDIRECT(BR$36))-ROW(BR$35)+ROW(BR87)),"")</f>
        <v/>
      </c>
      <c r="BS87" s="8" t="str">
        <f ca="1">IFERROR(INDEX(Id:Структура,INDEX(LARGE(((Структура&lt;&gt;"")*COLUMN(Структура)=(COLUMN(INDIRECT(BS$36))-ROW(BS$35)+ROW(BS87)))*ROW(Id)*(ROW(Id)&lt;ROW(INDIRECT(BS$36))),1),1),COLUMN(INDIRECT(BS$36))-ROW(BS$35)+ROW(BS87)),"")</f>
        <v/>
      </c>
      <c r="BT87" s="8" t="str">
        <f ca="1">IFERROR(INDEX(Id:Структура,INDEX(LARGE(((Структура&lt;&gt;"")*COLUMN(Структура)=(COLUMN(INDIRECT(BT$36))-ROW(BT$35)+ROW(BT87)))*ROW(Id)*(ROW(Id)&lt;ROW(INDIRECT(BT$36))),1),1),COLUMN(INDIRECT(BT$36))-ROW(BT$35)+ROW(BT87)),"")</f>
        <v/>
      </c>
      <c r="BU87" s="8" t="str">
        <f ca="1">IFERROR(INDEX(Id:Структура,INDEX(LARGE(((Структура&lt;&gt;"")*COLUMN(Структура)=(COLUMN(INDIRECT(BU$36))-ROW(BU$35)+ROW(BU87)))*ROW(Id)*(ROW(Id)&lt;ROW(INDIRECT(BU$36))),1),1),COLUMN(INDIRECT(BU$36))-ROW(BU$35)+ROW(BU87)),"")</f>
        <v/>
      </c>
      <c r="BV87" s="8" t="str">
        <f ca="1">IFERROR(INDEX(Id:Структура,INDEX(LARGE(((Структура&lt;&gt;"")*COLUMN(Структура)=(COLUMN(INDIRECT(BV$36))-ROW(BV$35)+ROW(BV87)))*ROW(Id)*(ROW(Id)&lt;ROW(INDIRECT(BV$36))),1),1),COLUMN(INDIRECT(BV$36))-ROW(BV$35)+ROW(BV87)),"")</f>
        <v/>
      </c>
      <c r="BW87" s="8" t="str">
        <f ca="1">IFERROR(INDEX(Id:Структура,INDEX(LARGE(((Структура&lt;&gt;"")*COLUMN(Структура)=(COLUMN(INDIRECT(BW$36))-ROW(BW$35)+ROW(BW87)))*ROW(Id)*(ROW(Id)&lt;ROW(INDIRECT(BW$36))),1),1),COLUMN(INDIRECT(BW$36))-ROW(BW$35)+ROW(BW87)),"")</f>
        <v/>
      </c>
      <c r="BX87" s="8" t="str">
        <f ca="1">IFERROR(INDEX(Id:Структура,INDEX(LARGE(((Структура&lt;&gt;"")*COLUMN(Структура)=(COLUMN(INDIRECT(BX$36))-ROW(BX$35)+ROW(BX87)))*ROW(Id)*(ROW(Id)&lt;ROW(INDIRECT(BX$36))),1),1),COLUMN(INDIRECT(BX$36))-ROW(BX$35)+ROW(BX87)),"")</f>
        <v/>
      </c>
      <c r="BY87" s="8" t="str">
        <f ca="1">IFERROR(INDEX(Id:Структура,INDEX(LARGE(((Структура&lt;&gt;"")*COLUMN(Структура)=(COLUMN(INDIRECT(BY$36))-ROW(BY$35)+ROW(BY87)))*ROW(Id)*(ROW(Id)&lt;ROW(INDIRECT(BY$36))),1),1),COLUMN(INDIRECT(BY$36))-ROW(BY$35)+ROW(BY87)),"")</f>
        <v/>
      </c>
      <c r="BZ87" s="8" t="str">
        <f ca="1">IFERROR(INDEX(Id:Структура,INDEX(LARGE(((Структура&lt;&gt;"")*COLUMN(Структура)=(COLUMN(INDIRECT(BZ$36))-ROW(BZ$35)+ROW(BZ87)))*ROW(Id)*(ROW(Id)&lt;ROW(INDIRECT(BZ$36))),1),1),COLUMN(INDIRECT(BZ$36))-ROW(BZ$35)+ROW(BZ87)),"")</f>
        <v/>
      </c>
      <c r="CA87" s="8" t="str">
        <f ca="1">IFERROR(INDEX(Id:Структура,INDEX(LARGE(((Структура&lt;&gt;"")*COLUMN(Структура)=(COLUMN(INDIRECT(CA$36))-ROW(CA$35)+ROW(CA87)))*ROW(Id)*(ROW(Id)&lt;ROW(INDIRECT(CA$36))),1),1),COLUMN(INDIRECT(CA$36))-ROW(CA$35)+ROW(CA87)),"")</f>
        <v/>
      </c>
      <c r="CB87" s="8" t="str">
        <f ca="1">IFERROR(INDEX(Id:Структура,INDEX(LARGE(((Структура&lt;&gt;"")*COLUMN(Структура)=(COLUMN(INDIRECT(CB$36))-ROW(CB$35)+ROW(CB87)))*ROW(Id)*(ROW(Id)&lt;ROW(INDIRECT(CB$36))),1),1),COLUMN(INDIRECT(CB$36))-ROW(CB$35)+ROW(CB87)),"")</f>
        <v/>
      </c>
      <c r="CC87" s="8" t="str">
        <f ca="1">IFERROR(INDEX(Id:Структура,INDEX(LARGE(((Структура&lt;&gt;"")*COLUMN(Структура)=(COLUMN(INDIRECT(CC$36))-ROW(CC$35)+ROW(CC87)))*ROW(Id)*(ROW(Id)&lt;ROW(INDIRECT(CC$36))),1),1),COLUMN(INDIRECT(CC$36))-ROW(CC$35)+ROW(CC87)),"")</f>
        <v/>
      </c>
      <c r="CD87" s="8" t="str">
        <f ca="1">IFERROR(INDEX(Id:Структура,INDEX(LARGE(((Структура&lt;&gt;"")*COLUMN(Структура)=(COLUMN(INDIRECT(CD$36))-ROW(CD$35)+ROW(CD87)))*ROW(Id)*(ROW(Id)&lt;ROW(INDIRECT(CD$36))),1),1),COLUMN(INDIRECT(CD$36))-ROW(CD$35)+ROW(CD87)),"")</f>
        <v/>
      </c>
      <c r="CE87" s="8" t="str">
        <f ca="1">IFERROR(INDEX(Id:Структура,INDEX(LARGE(((Структура&lt;&gt;"")*COLUMN(Структура)=(COLUMN(INDIRECT(CE$36))-ROW(CE$35)+ROW(CE87)))*ROW(Id)*(ROW(Id)&lt;ROW(INDIRECT(CE$36))),1),1),COLUMN(INDIRECT(CE$36))-ROW(CE$35)+ROW(CE87)),"")</f>
        <v/>
      </c>
      <c r="CF87" s="8" t="str">
        <f ca="1">IFERROR(INDEX(Id:Структура,INDEX(LARGE(((Структура&lt;&gt;"")*COLUMN(Структура)=(COLUMN(INDIRECT(CF$36))-ROW(CF$35)+ROW(CF87)))*ROW(Id)*(ROW(Id)&lt;ROW(INDIRECT(CF$36))),1),1),COLUMN(INDIRECT(CF$36))-ROW(CF$35)+ROW(CF87)),"")</f>
        <v/>
      </c>
      <c r="CG87" s="8" t="str">
        <f ca="1">IFERROR(INDEX(Id:Структура,INDEX(LARGE(((Структура&lt;&gt;"")*COLUMN(Структура)=(COLUMN(INDIRECT(CG$36))-ROW(CG$35)+ROW(CG87)))*ROW(Id)*(ROW(Id)&lt;ROW(INDIRECT(CG$36))),1),1),COLUMN(INDIRECT(CG$36))-ROW(CG$35)+ROW(CG87)),"")</f>
        <v/>
      </c>
      <c r="CH87" s="8" t="str">
        <f ca="1">IFERROR(INDEX(Id:Структура,INDEX(LARGE(((Структура&lt;&gt;"")*COLUMN(Структура)=(COLUMN(INDIRECT(CH$36))-ROW(CH$35)+ROW(CH87)))*ROW(Id)*(ROW(Id)&lt;ROW(INDIRECT(CH$36))),1),1),COLUMN(INDIRECT(CH$36))-ROW(CH$35)+ROW(CH87)),"")</f>
        <v/>
      </c>
      <c r="CI87" s="8" t="str">
        <f ca="1">IFERROR(INDEX(Id:Структура,INDEX(LARGE(((Структура&lt;&gt;"")*COLUMN(Структура)=(COLUMN(INDIRECT(CI$36))-ROW(CI$35)+ROW(CI87)))*ROW(Id)*(ROW(Id)&lt;ROW(INDIRECT(CI$36))),1),1),COLUMN(INDIRECT(CI$36))-ROW(CI$35)+ROW(CI87)),"")</f>
        <v/>
      </c>
      <c r="CJ87" s="8" t="str">
        <f ca="1">IFERROR(INDEX(Id:Структура,INDEX(LARGE(((Структура&lt;&gt;"")*COLUMN(Структура)=(COLUMN(INDIRECT(CJ$36))-ROW(CJ$35)+ROW(CJ87)))*ROW(Id)*(ROW(Id)&lt;ROW(INDIRECT(CJ$36))),1),1),COLUMN(INDIRECT(CJ$36))-ROW(CJ$35)+ROW(CJ87)),"")</f>
        <v/>
      </c>
      <c r="CK87" s="8" t="str">
        <f ca="1">IFERROR(INDEX(Id:Структура,INDEX(LARGE(((Структура&lt;&gt;"")*COLUMN(Структура)=(COLUMN(INDIRECT(CK$36))-ROW(CK$35)+ROW(CK87)))*ROW(Id)*(ROW(Id)&lt;ROW(INDIRECT(CK$36))),1),1),COLUMN(INDIRECT(CK$36))-ROW(CK$35)+ROW(CK87)),"")</f>
        <v/>
      </c>
      <c r="CL87" s="8" t="str">
        <f ca="1">IFERROR(INDEX(Id:Структура,INDEX(LARGE(((Структура&lt;&gt;"")*COLUMN(Структура)=(COLUMN(INDIRECT(CL$36))-ROW(CL$35)+ROW(CL87)))*ROW(Id)*(ROW(Id)&lt;ROW(INDIRECT(CL$36))),1),1),COLUMN(INDIRECT(CL$36))-ROW(CL$35)+ROW(CL87)),"")</f>
        <v/>
      </c>
      <c r="CM87" s="8" t="str">
        <f ca="1">IFERROR(INDEX(Id:Структура,INDEX(LARGE(((Структура&lt;&gt;"")*COLUMN(Структура)=(COLUMN(INDIRECT(CM$36))-ROW(CM$35)+ROW(CM87)))*ROW(Id)*(ROW(Id)&lt;ROW(INDIRECT(CM$36))),1),1),COLUMN(INDIRECT(CM$36))-ROW(CM$35)+ROW(CM87)),"")</f>
        <v/>
      </c>
      <c r="CN87" s="8" t="str">
        <f ca="1">IFERROR(INDEX(Id:Структура,INDEX(LARGE(((Структура&lt;&gt;"")*COLUMN(Структура)=(COLUMN(INDIRECT(CN$36))-ROW(CN$35)+ROW(CN87)))*ROW(Id)*(ROW(Id)&lt;ROW(INDIRECT(CN$36))),1),1),COLUMN(INDIRECT(CN$36))-ROW(CN$35)+ROW(CN87)),"")</f>
        <v/>
      </c>
      <c r="CO87" s="8" t="str">
        <f ca="1">IFERROR(INDEX(Id:Структура,INDEX(LARGE(((Структура&lt;&gt;"")*COLUMN(Структура)=(COLUMN(INDIRECT(CO$36))-ROW(CO$35)+ROW(CO87)))*ROW(Id)*(ROW(Id)&lt;ROW(INDIRECT(CO$36))),1),1),COLUMN(INDIRECT(CO$36))-ROW(CO$35)+ROW(CO87)),"")</f>
        <v/>
      </c>
      <c r="CP87" s="8" t="str">
        <f ca="1">IFERROR(INDEX(Id:Структура,INDEX(LARGE(((Структура&lt;&gt;"")*COLUMN(Структура)=(COLUMN(INDIRECT(CP$36))-ROW(CP$35)+ROW(CP87)))*ROW(Id)*(ROW(Id)&lt;ROW(INDIRECT(CP$36))),1),1),COLUMN(INDIRECT(CP$36))-ROW(CP$35)+ROW(CP87)),"")</f>
        <v/>
      </c>
      <c r="CQ87" s="8" t="str">
        <f ca="1">IFERROR(INDEX(Id:Структура,INDEX(LARGE(((Структура&lt;&gt;"")*COLUMN(Структура)=(COLUMN(INDIRECT(CQ$36))-ROW(CQ$35)+ROW(CQ87)))*ROW(Id)*(ROW(Id)&lt;ROW(INDIRECT(CQ$36))),1),1),COLUMN(INDIRECT(CQ$36))-ROW(CQ$35)+ROW(CQ87)),"")</f>
        <v/>
      </c>
      <c r="CR87" s="8" t="str">
        <f ca="1">IFERROR(INDEX(Id:Структура,INDEX(LARGE(((Структура&lt;&gt;"")*COLUMN(Структура)=(COLUMN(INDIRECT(CR$36))-ROW(CR$35)+ROW(CR87)))*ROW(Id)*(ROW(Id)&lt;ROW(INDIRECT(CR$36))),1),1),COLUMN(INDIRECT(CR$36))-ROW(CR$35)+ROW(CR87)),"")</f>
        <v/>
      </c>
      <c r="CS87" s="8" t="str">
        <f ca="1">IFERROR(INDEX(Id:Структура,INDEX(LARGE(((Структура&lt;&gt;"")*COLUMN(Структура)=(COLUMN(INDIRECT(CS$36))-ROW(CS$35)+ROW(CS87)))*ROW(Id)*(ROW(Id)&lt;ROW(INDIRECT(CS$36))),1),1),COLUMN(INDIRECT(CS$36))-ROW(CS$35)+ROW(CS87)),"")</f>
        <v/>
      </c>
      <c r="CT87" s="8" t="str">
        <f ca="1">IFERROR(INDEX(Id:Структура,INDEX(LARGE(((Структура&lt;&gt;"")*COLUMN(Структура)=(COLUMN(INDIRECT(CT$36))-ROW(CT$35)+ROW(CT87)))*ROW(Id)*(ROW(Id)&lt;ROW(INDIRECT(CT$36))),1),1),COLUMN(INDIRECT(CT$36))-ROW(CT$35)+ROW(CT87)),"")</f>
        <v/>
      </c>
      <c r="CU87" s="8" t="str">
        <f ca="1">IFERROR(INDEX(Id:Структура,INDEX(LARGE(((Структура&lt;&gt;"")*COLUMN(Структура)=(COLUMN(INDIRECT(CU$36))-ROW(CU$35)+ROW(CU87)))*ROW(Id)*(ROW(Id)&lt;ROW(INDIRECT(CU$36))),1),1),COLUMN(INDIRECT(CU$36))-ROW(CU$35)+ROW(CU87)),"")</f>
        <v/>
      </c>
      <c r="CV87" s="8" t="str">
        <f ca="1">IFERROR(INDEX(Id:Структура,INDEX(LARGE(((Структура&lt;&gt;"")*COLUMN(Структура)=(COLUMN(INDIRECT(CV$36))-ROW(CV$35)+ROW(CV87)))*ROW(Id)*(ROW(Id)&lt;ROW(INDIRECT(CV$36))),1),1),COLUMN(INDIRECT(CV$36))-ROW(CV$35)+ROW(CV87)),"")</f>
        <v/>
      </c>
      <c r="CW87" s="8" t="str">
        <f ca="1">IFERROR(INDEX(Id:Структура,INDEX(LARGE(((Структура&lt;&gt;"")*COLUMN(Структура)=(COLUMN(INDIRECT(CW$36))-ROW(CW$35)+ROW(CW87)))*ROW(Id)*(ROW(Id)&lt;ROW(INDIRECT(CW$36))),1),1),COLUMN(INDIRECT(CW$36))-ROW(CW$35)+ROW(CW87)),"")</f>
        <v/>
      </c>
      <c r="CX87" s="8" t="str">
        <f ca="1">IFERROR(INDEX(Id:Структура,INDEX(LARGE(((Структура&lt;&gt;"")*COLUMN(Структура)=(COLUMN(INDIRECT(CX$36))-ROW(CX$35)+ROW(CX87)))*ROW(Id)*(ROW(Id)&lt;ROW(INDIRECT(CX$36))),1),1),COLUMN(INDIRECT(CX$36))-ROW(CX$35)+ROW(CX87)),"")</f>
        <v/>
      </c>
      <c r="CY87" s="8" t="str">
        <f ca="1">IFERROR(INDEX(Id:Структура,INDEX(LARGE(((Структура&lt;&gt;"")*COLUMN(Структура)=(COLUMN(INDIRECT(CY$36))-ROW(CY$35)+ROW(CY87)))*ROW(Id)*(ROW(Id)&lt;ROW(INDIRECT(CY$36))),1),1),COLUMN(INDIRECT(CY$36))-ROW(CY$35)+ROW(CY87)),"")</f>
        <v/>
      </c>
      <c r="CZ87" s="8" t="str">
        <f ca="1">IFERROR(INDEX(Id:Структура,INDEX(LARGE(((Структура&lt;&gt;"")*COLUMN(Структура)=(COLUMN(INDIRECT(CZ$36))-ROW(CZ$35)+ROW(CZ87)))*ROW(Id)*(ROW(Id)&lt;ROW(INDIRECT(CZ$36))),1),1),COLUMN(INDIRECT(CZ$36))-ROW(CZ$35)+ROW(CZ87)),"")</f>
        <v/>
      </c>
      <c r="DA87" s="8" t="str">
        <f ca="1">IFERROR(INDEX(Id:Структура,INDEX(LARGE(((Структура&lt;&gt;"")*COLUMN(Структура)=(COLUMN(INDIRECT(DA$36))-ROW(DA$35)+ROW(DA87)))*ROW(Id)*(ROW(Id)&lt;ROW(INDIRECT(DA$36))),1),1),COLUMN(INDIRECT(DA$36))-ROW(DA$35)+ROW(DA87)),"")</f>
        <v/>
      </c>
      <c r="DB87" s="8" t="str">
        <f ca="1">IFERROR(INDEX(Id:Структура,INDEX(LARGE(((Структура&lt;&gt;"")*COLUMN(Структура)=(COLUMN(INDIRECT(DB$36))-ROW(DB$35)+ROW(DB87)))*ROW(Id)*(ROW(Id)&lt;ROW(INDIRECT(DB$36))),1),1),COLUMN(INDIRECT(DB$36))-ROW(DB$35)+ROW(DB87)),"")</f>
        <v/>
      </c>
      <c r="DC87" s="8" t="str">
        <f ca="1">IFERROR(INDEX(Id:Структура,INDEX(LARGE(((Структура&lt;&gt;"")*COLUMN(Структура)=(COLUMN(INDIRECT(DC$36))-ROW(DC$35)+ROW(DC87)))*ROW(Id)*(ROW(Id)&lt;ROW(INDIRECT(DC$36))),1),1),COLUMN(INDIRECT(DC$36))-ROW(DC$35)+ROW(DC87)),"")</f>
        <v/>
      </c>
      <c r="DD87" s="8" t="str">
        <f ca="1">IFERROR(INDEX(Id:Структура,INDEX(LARGE(((Структура&lt;&gt;"")*COLUMN(Структура)=(COLUMN(INDIRECT(DD$36))-ROW(DD$35)+ROW(DD87)))*ROW(Id)*(ROW(Id)&lt;ROW(INDIRECT(DD$36))),1),1),COLUMN(INDIRECT(DD$36))-ROW(DD$35)+ROW(DD87)),"")</f>
        <v/>
      </c>
      <c r="DE87" s="8" t="str">
        <f ca="1">IFERROR(INDEX(Id:Структура,INDEX(LARGE(((Структура&lt;&gt;"")*COLUMN(Структура)=(COLUMN(INDIRECT(DE$36))-ROW(DE$35)+ROW(DE87)))*ROW(Id)*(ROW(Id)&lt;ROW(INDIRECT(DE$36))),1),1),COLUMN(INDIRECT(DE$36))-ROW(DE$35)+ROW(DE87)),"")</f>
        <v/>
      </c>
      <c r="DF87" s="8" t="str">
        <f ca="1">IFERROR(INDEX(Id:Структура,INDEX(LARGE(((Структура&lt;&gt;"")*COLUMN(Структура)=(COLUMN(INDIRECT(DF$36))-ROW(DF$35)+ROW(DF87)))*ROW(Id)*(ROW(Id)&lt;ROW(INDIRECT(DF$36))),1),1),COLUMN(INDIRECT(DF$36))-ROW(DF$35)+ROW(DF87)),"")</f>
        <v/>
      </c>
      <c r="DG87" s="8" t="str">
        <f ca="1">IFERROR(INDEX(Id:Структура,INDEX(LARGE(((Структура&lt;&gt;"")*COLUMN(Структура)=(COLUMN(INDIRECT(DG$36))-ROW(DG$35)+ROW(DG87)))*ROW(Id)*(ROW(Id)&lt;ROW(INDIRECT(DG$36))),1),1),COLUMN(INDIRECT(DG$36))-ROW(DG$35)+ROW(DG87)),"")</f>
        <v/>
      </c>
      <c r="DH87" s="8" t="str">
        <f ca="1">IFERROR(INDEX(Id:Структура,INDEX(LARGE(((Структура&lt;&gt;"")*COLUMN(Структура)=(COLUMN(INDIRECT(DH$36))-ROW(DH$35)+ROW(DH87)))*ROW(Id)*(ROW(Id)&lt;ROW(INDIRECT(DH$36))),1),1),COLUMN(INDIRECT(DH$36))-ROW(DH$35)+ROW(DH87)),"")</f>
        <v/>
      </c>
      <c r="DI87" s="8" t="str">
        <f ca="1">IFERROR(INDEX(Id:Структура,INDEX(LARGE(((Структура&lt;&gt;"")*COLUMN(Структура)=(COLUMN(INDIRECT(DI$36))-ROW(DI$35)+ROW(DI87)))*ROW(Id)*(ROW(Id)&lt;ROW(INDIRECT(DI$36))),1),1),COLUMN(INDIRECT(DI$36))-ROW(DI$35)+ROW(DI87)),"")</f>
        <v/>
      </c>
      <c r="DJ87" s="8" t="str">
        <f ca="1">IFERROR(INDEX(Id:Структура,INDEX(LARGE(((Структура&lt;&gt;"")*COLUMN(Структура)=(COLUMN(INDIRECT(DJ$36))-ROW(DJ$35)+ROW(DJ87)))*ROW(Id)*(ROW(Id)&lt;ROW(INDIRECT(DJ$36))),1),1),COLUMN(INDIRECT(DJ$36))-ROW(DJ$35)+ROW(DJ87)),"")</f>
        <v/>
      </c>
      <c r="DK87" s="8" t="str">
        <f ca="1">IFERROR(INDEX(Id:Структура,INDEX(LARGE(((Структура&lt;&gt;"")*COLUMN(Структура)=(COLUMN(INDIRECT(DK$36))-ROW(DK$35)+ROW(DK87)))*ROW(Id)*(ROW(Id)&lt;ROW(INDIRECT(DK$36))),1),1),COLUMN(INDIRECT(DK$36))-ROW(DK$35)+ROW(DK87)),"")</f>
        <v/>
      </c>
      <c r="DL87" s="8" t="str">
        <f ca="1">IFERROR(INDEX(Id:Структура,INDEX(LARGE(((Структура&lt;&gt;"")*COLUMN(Структура)=(COLUMN(INDIRECT(DL$36))-ROW(DL$35)+ROW(DL87)))*ROW(Id)*(ROW(Id)&lt;ROW(INDIRECT(DL$36))),1),1),COLUMN(INDIRECT(DL$36))-ROW(DL$35)+ROW(DL87)),"")</f>
        <v/>
      </c>
      <c r="DM87" s="8" t="str">
        <f ca="1">IFERROR(INDEX(Id:Структура,INDEX(LARGE(((Структура&lt;&gt;"")*COLUMN(Структура)=(COLUMN(INDIRECT(DM$36))-ROW(DM$35)+ROW(DM87)))*ROW(Id)*(ROW(Id)&lt;ROW(INDIRECT(DM$36))),1),1),COLUMN(INDIRECT(DM$36))-ROW(DM$35)+ROW(DM87)),"")</f>
        <v/>
      </c>
      <c r="DN87" s="8" t="str">
        <f ca="1">IFERROR(INDEX(Id:Структура,INDEX(LARGE(((Структура&lt;&gt;"")*COLUMN(Структура)=(COLUMN(INDIRECT(DN$36))-ROW(DN$35)+ROW(DN87)))*ROW(Id)*(ROW(Id)&lt;ROW(INDIRECT(DN$36))),1),1),COLUMN(INDIRECT(DN$36))-ROW(DN$35)+ROW(DN87)),"")</f>
        <v/>
      </c>
      <c r="DO87" s="8" t="str">
        <f ca="1">IFERROR(INDEX(Id:Структура,INDEX(LARGE(((Структура&lt;&gt;"")*COLUMN(Структура)=(COLUMN(INDIRECT(DO$36))-ROW(DO$35)+ROW(DO87)))*ROW(Id)*(ROW(Id)&lt;ROW(INDIRECT(DO$36))),1),1),COLUMN(INDIRECT(DO$36))-ROW(DO$35)+ROW(DO87)),"")</f>
        <v/>
      </c>
      <c r="DP87" s="8" t="str">
        <f ca="1">IFERROR(INDEX(Id:Структура,INDEX(LARGE(((Структура&lt;&gt;"")*COLUMN(Структура)=(COLUMN(INDIRECT(DP$36))-ROW(DP$35)+ROW(DP87)))*ROW(Id)*(ROW(Id)&lt;ROW(INDIRECT(DP$36))),1),1),COLUMN(INDIRECT(DP$36))-ROW(DP$35)+ROW(DP87)),"")</f>
        <v/>
      </c>
      <c r="DQ87" s="8" t="str">
        <f ca="1">IFERROR(INDEX(Id:Структура,INDEX(LARGE(((Структура&lt;&gt;"")*COLUMN(Структура)=(COLUMN(INDIRECT(DQ$36))-ROW(DQ$35)+ROW(DQ87)))*ROW(Id)*(ROW(Id)&lt;ROW(INDIRECT(DQ$36))),1),1),COLUMN(INDIRECT(DQ$36))-ROW(DQ$35)+ROW(DQ87)),"")</f>
        <v/>
      </c>
      <c r="DR87" s="8" t="str">
        <f ca="1">IFERROR(INDEX(Id:Структура,INDEX(LARGE(((Структура&lt;&gt;"")*COLUMN(Структура)=(COLUMN(INDIRECT(DR$36))-ROW(DR$35)+ROW(DR87)))*ROW(Id)*(ROW(Id)&lt;ROW(INDIRECT(DR$36))),1),1),COLUMN(INDIRECT(DR$36))-ROW(DR$35)+ROW(DR87)),"")</f>
        <v/>
      </c>
      <c r="DS87" s="8" t="str">
        <f ca="1">IFERROR(INDEX(Id:Структура,INDEX(LARGE(((Структура&lt;&gt;"")*COLUMN(Структура)=(COLUMN(INDIRECT(DS$36))-ROW(DS$35)+ROW(DS87)))*ROW(Id)*(ROW(Id)&lt;ROW(INDIRECT(DS$36))),1),1),COLUMN(INDIRECT(DS$36))-ROW(DS$35)+ROW(DS87)),"")</f>
        <v/>
      </c>
      <c r="DT87" s="8" t="str">
        <f ca="1">IFERROR(INDEX(Id:Структура,INDEX(LARGE(((Структура&lt;&gt;"")*COLUMN(Структура)=(COLUMN(INDIRECT(DT$36))-ROW(DT$35)+ROW(DT87)))*ROW(Id)*(ROW(Id)&lt;ROW(INDIRECT(DT$36))),1),1),COLUMN(INDIRECT(DT$36))-ROW(DT$35)+ROW(DT87)),"")</f>
        <v/>
      </c>
      <c r="DU87" s="8" t="str">
        <f ca="1">IFERROR(INDEX(Id:Структура,INDEX(LARGE(((Структура&lt;&gt;"")*COLUMN(Структура)=(COLUMN(INDIRECT(DU$36))-ROW(DU$35)+ROW(DU87)))*ROW(Id)*(ROW(Id)&lt;ROW(INDIRECT(DU$36))),1),1),COLUMN(INDIRECT(DU$36))-ROW(DU$35)+ROW(DU87)),"")</f>
        <v/>
      </c>
      <c r="DV87" s="8" t="str">
        <f ca="1">IFERROR(INDEX(Id:Структура,INDEX(LARGE(((Структура&lt;&gt;"")*COLUMN(Структура)=(COLUMN(INDIRECT(DV$36))-ROW(DV$35)+ROW(DV87)))*ROW(Id)*(ROW(Id)&lt;ROW(INDIRECT(DV$36))),1),1),COLUMN(INDIRECT(DV$36))-ROW(DV$35)+ROW(DV87)),"")</f>
        <v/>
      </c>
      <c r="DW87" s="8" t="str">
        <f ca="1">IFERROR(INDEX(Id:Структура,INDEX(LARGE(((Структура&lt;&gt;"")*COLUMN(Структура)=(COLUMN(INDIRECT(DW$36))-ROW(DW$35)+ROW(DW87)))*ROW(Id)*(ROW(Id)&lt;ROW(INDIRECT(DW$36))),1),1),COLUMN(INDIRECT(DW$36))-ROW(DW$35)+ROW(DW87)),"")</f>
        <v/>
      </c>
      <c r="DX87" s="8" t="str">
        <f ca="1">IFERROR(INDEX(Id:Структура,INDEX(LARGE(((Структура&lt;&gt;"")*COLUMN(Структура)=(COLUMN(INDIRECT(DX$36))-ROW(DX$35)+ROW(DX87)))*ROW(Id)*(ROW(Id)&lt;ROW(INDIRECT(DX$36))),1),1),COLUMN(INDIRECT(DX$36))-ROW(DX$35)+ROW(DX87)),"")</f>
        <v/>
      </c>
      <c r="DY87" s="8" t="str">
        <f ca="1">IFERROR(INDEX(Id:Структура,INDEX(LARGE(((Структура&lt;&gt;"")*COLUMN(Структура)=(COLUMN(INDIRECT(DY$36))-ROW(DY$35)+ROW(DY87)))*ROW(Id)*(ROW(Id)&lt;ROW(INDIRECT(DY$36))),1),1),COLUMN(INDIRECT(DY$36))-ROW(DY$35)+ROW(DY87)),"")</f>
        <v/>
      </c>
      <c r="DZ87" s="8" t="str">
        <f ca="1">IFERROR(INDEX(Id:Структура,INDEX(LARGE(((Структура&lt;&gt;"")*COLUMN(Структура)=(COLUMN(INDIRECT(DZ$36))-ROW(DZ$35)+ROW(DZ87)))*ROW(Id)*(ROW(Id)&lt;ROW(INDIRECT(DZ$36))),1),1),COLUMN(INDIRECT(DZ$36))-ROW(DZ$35)+ROW(DZ87)),"")</f>
        <v/>
      </c>
      <c r="EA87" s="8" t="str">
        <f ca="1">IFERROR(INDEX(Id:Структура,INDEX(LARGE(((Структура&lt;&gt;"")*COLUMN(Структура)=(COLUMN(INDIRECT(EA$36))-ROW(EA$35)+ROW(EA87)))*ROW(Id)*(ROW(Id)&lt;ROW(INDIRECT(EA$36))),1),1),COLUMN(INDIRECT(EA$36))-ROW(EA$35)+ROW(EA87)),"")</f>
        <v/>
      </c>
      <c r="EB87" s="8" t="str">
        <f ca="1">IFERROR(INDEX(Id:Структура,INDEX(LARGE(((Структура&lt;&gt;"")*COLUMN(Структура)=(COLUMN(INDIRECT(EB$36))-ROW(EB$35)+ROW(EB87)))*ROW(Id)*(ROW(Id)&lt;ROW(INDIRECT(EB$36))),1),1),COLUMN(INDIRECT(EB$36))-ROW(EB$35)+ROW(EB87)),"")</f>
        <v/>
      </c>
      <c r="EC87" s="8" t="str">
        <f ca="1">IFERROR(INDEX(Id:Структура,INDEX(LARGE(((Структура&lt;&gt;"")*COLUMN(Структура)=(COLUMN(INDIRECT(EC$36))-ROW(EC$35)+ROW(EC87)))*ROW(Id)*(ROW(Id)&lt;ROW(INDIRECT(EC$36))),1),1),COLUMN(INDIRECT(EC$36))-ROW(EC$35)+ROW(EC87)),"")</f>
        <v/>
      </c>
      <c r="ED87" s="8" t="str">
        <f ca="1">IFERROR(INDEX(Id:Структура,INDEX(LARGE(((Структура&lt;&gt;"")*COLUMN(Структура)=(COLUMN(INDIRECT(ED$36))-ROW(ED$35)+ROW(ED87)))*ROW(Id)*(ROW(Id)&lt;ROW(INDIRECT(ED$36))),1),1),COLUMN(INDIRECT(ED$36))-ROW(ED$35)+ROW(ED87)),"")</f>
        <v/>
      </c>
      <c r="EE87" s="8" t="str">
        <f ca="1">IFERROR(INDEX(Id:Структура,INDEX(LARGE(((Структура&lt;&gt;"")*COLUMN(Структура)=(COLUMN(INDIRECT(EE$36))-ROW(EE$35)+ROW(EE87)))*ROW(Id)*(ROW(Id)&lt;ROW(INDIRECT(EE$36))),1),1),COLUMN(INDIRECT(EE$36))-ROW(EE$35)+ROW(EE87)),"")</f>
        <v/>
      </c>
      <c r="EF87" s="8" t="str">
        <f ca="1">IFERROR(INDEX(Id:Структура,INDEX(LARGE(((Структура&lt;&gt;"")*COLUMN(Структура)=(COLUMN(INDIRECT(EF$36))-ROW(EF$35)+ROW(EF87)))*ROW(Id)*(ROW(Id)&lt;ROW(INDIRECT(EF$36))),1),1),COLUMN(INDIRECT(EF$36))-ROW(EF$35)+ROW(EF87)),"")</f>
        <v/>
      </c>
      <c r="EG87" s="8" t="str">
        <f ca="1">IFERROR(INDEX(Id:Структура,INDEX(LARGE(((Структура&lt;&gt;"")*COLUMN(Структура)=(COLUMN(INDIRECT(EG$36))-ROW(EG$35)+ROW(EG87)))*ROW(Id)*(ROW(Id)&lt;ROW(INDIRECT(EG$36))),1),1),COLUMN(INDIRECT(EG$36))-ROW(EG$35)+ROW(EG87)),"")</f>
        <v/>
      </c>
      <c r="EH87" s="8" t="str">
        <f ca="1">IFERROR(INDEX(Id:Структура,INDEX(LARGE(((Структура&lt;&gt;"")*COLUMN(Структура)=(COLUMN(INDIRECT(EH$36))-ROW(EH$35)+ROW(EH87)))*ROW(Id)*(ROW(Id)&lt;ROW(INDIRECT(EH$36))),1),1),COLUMN(INDIRECT(EH$36))-ROW(EH$35)+ROW(EH87)),"")</f>
        <v/>
      </c>
      <c r="EI87" s="8" t="str">
        <f ca="1">IFERROR(INDEX(Id:Структура,INDEX(LARGE(((Структура&lt;&gt;"")*COLUMN(Структура)=(COLUMN(INDIRECT(EI$36))-ROW(EI$35)+ROW(EI87)))*ROW(Id)*(ROW(Id)&lt;ROW(INDIRECT(EI$36))),1),1),COLUMN(INDIRECT(EI$36))-ROW(EI$35)+ROW(EI87)),"")</f>
        <v/>
      </c>
      <c r="EJ87" s="8" t="str">
        <f ca="1">IFERROR(INDEX(Id:Структура,INDEX(LARGE(((Структура&lt;&gt;"")*COLUMN(Структура)=(COLUMN(INDIRECT(EJ$36))-ROW(EJ$35)+ROW(EJ87)))*ROW(Id)*(ROW(Id)&lt;ROW(INDIRECT(EJ$36))),1),1),COLUMN(INDIRECT(EJ$36))-ROW(EJ$35)+ROW(EJ87)),"")</f>
        <v/>
      </c>
      <c r="EK87" s="8" t="str">
        <f ca="1">IFERROR(INDEX(Id:Структура,INDEX(LARGE(((Структура&lt;&gt;"")*COLUMN(Структура)=(COLUMN(INDIRECT(EK$36))-ROW(EK$35)+ROW(EK87)))*ROW(Id)*(ROW(Id)&lt;ROW(INDIRECT(EK$36))),1),1),COLUMN(INDIRECT(EK$36))-ROW(EK$35)+ROW(EK87)),"")</f>
        <v/>
      </c>
      <c r="EL87" s="8" t="str">
        <f ca="1">IFERROR(INDEX(Id:Структура,INDEX(LARGE(((Структура&lt;&gt;"")*COLUMN(Структура)=(COLUMN(INDIRECT(EL$36))-ROW(EL$35)+ROW(EL87)))*ROW(Id)*(ROW(Id)&lt;ROW(INDIRECT(EL$36))),1),1),COLUMN(INDIRECT(EL$36))-ROW(EL$35)+ROW(EL87)),"")</f>
        <v/>
      </c>
      <c r="EM87" s="8" t="str">
        <f ca="1">IFERROR(INDEX(Id:Структура,INDEX(LARGE(((Структура&lt;&gt;"")*COLUMN(Структура)=(COLUMN(INDIRECT(EM$36))-ROW(EM$35)+ROW(EM87)))*ROW(Id)*(ROW(Id)&lt;ROW(INDIRECT(EM$36))),1),1),COLUMN(INDIRECT(EM$36))-ROW(EM$35)+ROW(EM87)),"")</f>
        <v/>
      </c>
      <c r="EN87" s="8" t="str">
        <f ca="1">IFERROR(INDEX(Id:Структура,INDEX(LARGE(((Структура&lt;&gt;"")*COLUMN(Структура)=(COLUMN(INDIRECT(EN$36))-ROW(EN$35)+ROW(EN87)))*ROW(Id)*(ROW(Id)&lt;ROW(INDIRECT(EN$36))),1),1),COLUMN(INDIRECT(EN$36))-ROW(EN$35)+ROW(EN87)),"")</f>
        <v/>
      </c>
      <c r="EO87" s="8" t="str">
        <f ca="1">IFERROR(INDEX(Id:Структура,INDEX(LARGE(((Структура&lt;&gt;"")*COLUMN(Структура)=(COLUMN(INDIRECT(EO$36))-ROW(EO$35)+ROW(EO87)))*ROW(Id)*(ROW(Id)&lt;ROW(INDIRECT(EO$36))),1),1),COLUMN(INDIRECT(EO$36))-ROW(EO$35)+ROW(EO87)),"")</f>
        <v/>
      </c>
      <c r="EP87" s="8" t="str">
        <f ca="1">IFERROR(INDEX(Id:Структура,INDEX(LARGE(((Структура&lt;&gt;"")*COLUMN(Структура)=(COLUMN(INDIRECT(EP$36))-ROW(EP$35)+ROW(EP87)))*ROW(Id)*(ROW(Id)&lt;ROW(INDIRECT(EP$36))),1),1),COLUMN(INDIRECT(EP$36))-ROW(EP$35)+ROW(EP87)),"")</f>
        <v/>
      </c>
      <c r="EQ87" s="8" t="str">
        <f ca="1">IFERROR(INDEX(Id:Структура,INDEX(LARGE(((Структура&lt;&gt;"")*COLUMN(Структура)=(COLUMN(INDIRECT(EQ$36))-ROW(EQ$35)+ROW(EQ87)))*ROW(Id)*(ROW(Id)&lt;ROW(INDIRECT(EQ$36))),1),1),COLUMN(INDIRECT(EQ$36))-ROW(EQ$35)+ROW(EQ87)),"")</f>
        <v/>
      </c>
      <c r="ER87" s="8" t="str">
        <f ca="1">IFERROR(INDEX(Id:Структура,INDEX(LARGE(((Структура&lt;&gt;"")*COLUMN(Структура)=(COLUMN(INDIRECT(ER$36))-ROW(ER$35)+ROW(ER87)))*ROW(Id)*(ROW(Id)&lt;ROW(INDIRECT(ER$36))),1),1),COLUMN(INDIRECT(ER$36))-ROW(ER$35)+ROW(ER87)),"")</f>
        <v/>
      </c>
      <c r="ES87" s="8" t="str">
        <f ca="1">IFERROR(INDEX(Id:Структура,INDEX(LARGE(((Структура&lt;&gt;"")*COLUMN(Структура)=(COLUMN(INDIRECT(ES$36))-ROW(ES$35)+ROW(ES87)))*ROW(Id)*(ROW(Id)&lt;ROW(INDIRECT(ES$36))),1),1),COLUMN(INDIRECT(ES$36))-ROW(ES$35)+ROW(ES87)),"")</f>
        <v/>
      </c>
      <c r="ET87" s="8" t="str">
        <f ca="1">IFERROR(INDEX(Id:Структура,INDEX(LARGE(((Структура&lt;&gt;"")*COLUMN(Структура)=(COLUMN(INDIRECT(ET$36))-ROW(ET$35)+ROW(ET87)))*ROW(Id)*(ROW(Id)&lt;ROW(INDIRECT(ET$36))),1),1),COLUMN(INDIRECT(ET$36))-ROW(ET$35)+ROW(ET87)),"")</f>
        <v/>
      </c>
      <c r="EU87" s="8" t="str">
        <f ca="1">IFERROR(INDEX(Id:Структура,INDEX(LARGE(((Структура&lt;&gt;"")*COLUMN(Структура)=(COLUMN(INDIRECT(EU$36))-ROW(EU$35)+ROW(EU87)))*ROW(Id)*(ROW(Id)&lt;ROW(INDIRECT(EU$36))),1),1),COLUMN(INDIRECT(EU$36))-ROW(EU$35)+ROW(EU87)),"")</f>
        <v/>
      </c>
      <c r="EV87" s="8" t="str">
        <f ca="1">IFERROR(INDEX(Id:Структура,INDEX(LARGE(((Структура&lt;&gt;"")*COLUMN(Структура)=(COLUMN(INDIRECT(EV$36))-ROW(EV$35)+ROW(EV87)))*ROW(Id)*(ROW(Id)&lt;ROW(INDIRECT(EV$36))),1),1),COLUMN(INDIRECT(EV$36))-ROW(EV$35)+ROW(EV87)),"")</f>
        <v/>
      </c>
      <c r="EW87" s="8" t="str">
        <f ca="1">IFERROR(INDEX(Id:Структура,INDEX(LARGE(((Структура&lt;&gt;"")*COLUMN(Структура)=(COLUMN(INDIRECT(EW$36))-ROW(EW$35)+ROW(EW87)))*ROW(Id)*(ROW(Id)&lt;ROW(INDIRECT(EW$36))),1),1),COLUMN(INDIRECT(EW$36))-ROW(EW$35)+ROW(EW87)),"")</f>
        <v/>
      </c>
      <c r="EX87" s="8" t="str">
        <f ca="1">IFERROR(INDEX(Id:Структура,INDEX(LARGE(((Структура&lt;&gt;"")*COLUMN(Структура)=(COLUMN(INDIRECT(EX$36))-ROW(EX$35)+ROW(EX87)))*ROW(Id)*(ROW(Id)&lt;ROW(INDIRECT(EX$36))),1),1),COLUMN(INDIRECT(EX$36))-ROW(EX$35)+ROW(EX87)),"")</f>
        <v/>
      </c>
      <c r="EY87" s="8" t="str">
        <f ca="1">IFERROR(INDEX(Id:Структура,INDEX(LARGE(((Структура&lt;&gt;"")*COLUMN(Структура)=(COLUMN(INDIRECT(EY$36))-ROW(EY$35)+ROW(EY87)))*ROW(Id)*(ROW(Id)&lt;ROW(INDIRECT(EY$36))),1),1),COLUMN(INDIRECT(EY$36))-ROW(EY$35)+ROW(EY87)),"")</f>
        <v/>
      </c>
      <c r="EZ87" s="8" t="str">
        <f ca="1">IFERROR(INDEX(Id:Структура,INDEX(LARGE(((Структура&lt;&gt;"")*COLUMN(Структура)=(COLUMN(INDIRECT(EZ$36))-ROW(EZ$35)+ROW(EZ87)))*ROW(Id)*(ROW(Id)&lt;ROW(INDIRECT(EZ$36))),1),1),COLUMN(INDIRECT(EZ$36))-ROW(EZ$35)+ROW(EZ87)),"")</f>
        <v/>
      </c>
      <c r="FA87" s="8" t="str">
        <f ca="1">IFERROR(INDEX(Id:Структура,INDEX(LARGE(((Структура&lt;&gt;"")*COLUMN(Структура)=(COLUMN(INDIRECT(FA$36))-ROW(FA$35)+ROW(FA87)))*ROW(Id)*(ROW(Id)&lt;ROW(INDIRECT(FA$36))),1),1),COLUMN(INDIRECT(FA$36))-ROW(FA$35)+ROW(FA87)),"")</f>
        <v/>
      </c>
      <c r="FB87" s="8" t="str">
        <f ca="1">IFERROR(INDEX(Id:Структура,INDEX(LARGE(((Структура&lt;&gt;"")*COLUMN(Структура)=(COLUMN(INDIRECT(FB$36))-ROW(FB$35)+ROW(FB87)))*ROW(Id)*(ROW(Id)&lt;ROW(INDIRECT(FB$36))),1),1),COLUMN(INDIRECT(FB$36))-ROW(FB$35)+ROW(FB87)),"")</f>
        <v/>
      </c>
      <c r="FC87" s="8" t="str">
        <f ca="1">IFERROR(INDEX(Id:Структура,INDEX(LARGE(((Структура&lt;&gt;"")*COLUMN(Структура)=(COLUMN(INDIRECT(FC$36))-ROW(FC$35)+ROW(FC87)))*ROW(Id)*(ROW(Id)&lt;ROW(INDIRECT(FC$36))),1),1),COLUMN(INDIRECT(FC$36))-ROW(FC$35)+ROW(FC87)),"")</f>
        <v/>
      </c>
      <c r="FD87" s="8" t="str">
        <f ca="1">IFERROR(INDEX(Id:Структура,INDEX(LARGE(((Структура&lt;&gt;"")*COLUMN(Структура)=(COLUMN(INDIRECT(FD$36))-ROW(FD$35)+ROW(FD87)))*ROW(Id)*(ROW(Id)&lt;ROW(INDIRECT(FD$36))),1),1),COLUMN(INDIRECT(FD$36))-ROW(FD$35)+ROW(FD87)),"")</f>
        <v/>
      </c>
      <c r="FE87" s="8" t="str">
        <f ca="1">IFERROR(INDEX(Id:Структура,INDEX(LARGE(((Структура&lt;&gt;"")*COLUMN(Структура)=(COLUMN(INDIRECT(FE$36))-ROW(FE$35)+ROW(FE87)))*ROW(Id)*(ROW(Id)&lt;ROW(INDIRECT(FE$36))),1),1),COLUMN(INDIRECT(FE$36))-ROW(FE$35)+ROW(FE87)),"")</f>
        <v/>
      </c>
      <c r="FF87" s="8" t="str">
        <f ca="1">IFERROR(INDEX(Id:Структура,INDEX(LARGE(((Структура&lt;&gt;"")*COLUMN(Структура)=(COLUMN(INDIRECT(FF$36))-ROW(FF$35)+ROW(FF87)))*ROW(Id)*(ROW(Id)&lt;ROW(INDIRECT(FF$36))),1),1),COLUMN(INDIRECT(FF$36))-ROW(FF$35)+ROW(FF87)),"")</f>
        <v/>
      </c>
      <c r="FG87" s="8" t="str">
        <f ca="1">IFERROR(INDEX(Id:Структура,INDEX(LARGE(((Структура&lt;&gt;"")*COLUMN(Структура)=(COLUMN(INDIRECT(FG$36))-ROW(FG$35)+ROW(FG87)))*ROW(Id)*(ROW(Id)&lt;ROW(INDIRECT(FG$36))),1),1),COLUMN(INDIRECT(FG$36))-ROW(FG$35)+ROW(FG87)),"")</f>
        <v/>
      </c>
      <c r="FH87" s="8" t="str">
        <f ca="1">IFERROR(INDEX(Id:Структура,INDEX(LARGE(((Структура&lt;&gt;"")*COLUMN(Структура)=(COLUMN(INDIRECT(FH$36))-ROW(FH$35)+ROW(FH87)))*ROW(Id)*(ROW(Id)&lt;ROW(INDIRECT(FH$36))),1),1),COLUMN(INDIRECT(FH$36))-ROW(FH$35)+ROW(FH87)),"")</f>
        <v/>
      </c>
      <c r="FI87" s="8" t="str">
        <f ca="1">IFERROR(INDEX(Id:Структура,INDEX(LARGE(((Структура&lt;&gt;"")*COLUMN(Структура)=(COLUMN(INDIRECT(FI$36))-ROW(FI$35)+ROW(FI87)))*ROW(Id)*(ROW(Id)&lt;ROW(INDIRECT(FI$36))),1),1),COLUMN(INDIRECT(FI$36))-ROW(FI$35)+ROW(FI87)),"")</f>
        <v/>
      </c>
      <c r="FJ87" s="8" t="str">
        <f ca="1">IFERROR(INDEX(Id:Структура,INDEX(LARGE(((Структура&lt;&gt;"")*COLUMN(Структура)=(COLUMN(INDIRECT(FJ$36))-ROW(FJ$35)+ROW(FJ87)))*ROW(Id)*(ROW(Id)&lt;ROW(INDIRECT(FJ$36))),1),1),COLUMN(INDIRECT(FJ$36))-ROW(FJ$35)+ROW(FJ87)),"")</f>
        <v/>
      </c>
      <c r="FK87" s="8" t="str">
        <f ca="1">IFERROR(INDEX(Id:Структура,INDEX(LARGE(((Структура&lt;&gt;"")*COLUMN(Структура)=(COLUMN(INDIRECT(FK$36))-ROW(FK$35)+ROW(FK87)))*ROW(Id)*(ROW(Id)&lt;ROW(INDIRECT(FK$36))),1),1),COLUMN(INDIRECT(FK$36))-ROW(FK$35)+ROW(FK87)),"")</f>
        <v/>
      </c>
      <c r="FL87" s="8" t="str">
        <f ca="1">IFERROR(INDEX(Id:Структура,INDEX(LARGE(((Структура&lt;&gt;"")*COLUMN(Структура)=(COLUMN(INDIRECT(FL$36))-ROW(FL$35)+ROW(FL87)))*ROW(Id)*(ROW(Id)&lt;ROW(INDIRECT(FL$36))),1),1),COLUMN(INDIRECT(FL$36))-ROW(FL$35)+ROW(FL87)),"")</f>
        <v/>
      </c>
      <c r="FM87" s="8" t="str">
        <f ca="1">IFERROR(INDEX(Id:Структура,INDEX(LARGE(((Структура&lt;&gt;"")*COLUMN(Структура)=(COLUMN(INDIRECT(FM$36))-ROW(FM$35)+ROW(FM87)))*ROW(Id)*(ROW(Id)&lt;ROW(INDIRECT(FM$36))),1),1),COLUMN(INDIRECT(FM$36))-ROW(FM$35)+ROW(FM87)),"")</f>
        <v/>
      </c>
      <c r="FN87" s="8" t="str">
        <f ca="1">IFERROR(INDEX(Id:Структура,INDEX(LARGE(((Структура&lt;&gt;"")*COLUMN(Структура)=(COLUMN(INDIRECT(FN$36))-ROW(FN$35)+ROW(FN87)))*ROW(Id)*(ROW(Id)&lt;ROW(INDIRECT(FN$36))),1),1),COLUMN(INDIRECT(FN$36))-ROW(FN$35)+ROW(FN87)),"")</f>
        <v/>
      </c>
      <c r="FO87" s="8" t="str">
        <f ca="1">IFERROR(INDEX(Id:Структура,INDEX(LARGE(((Структура&lt;&gt;"")*COLUMN(Структура)=(COLUMN(INDIRECT(FO$36))-ROW(FO$35)+ROW(FO87)))*ROW(Id)*(ROW(Id)&lt;ROW(INDIRECT(FO$36))),1),1),COLUMN(INDIRECT(FO$36))-ROW(FO$35)+ROW(FO87)),"")</f>
        <v/>
      </c>
      <c r="FP87" s="8" t="str">
        <f ca="1">IFERROR(INDEX(Id:Структура,INDEX(LARGE(((Структура&lt;&gt;"")*COLUMN(Структура)=(COLUMN(INDIRECT(FP$36))-ROW(FP$35)+ROW(FP87)))*ROW(Id)*(ROW(Id)&lt;ROW(INDIRECT(FP$36))),1),1),COLUMN(INDIRECT(FP$36))-ROW(FP$35)+ROW(FP87)),"")</f>
        <v/>
      </c>
      <c r="FQ87" s="8" t="str">
        <f ca="1">IFERROR(INDEX(Id:Структура,INDEX(LARGE(((Структура&lt;&gt;"")*COLUMN(Структура)=(COLUMN(INDIRECT(FQ$36))-ROW(FQ$35)+ROW(FQ87)))*ROW(Id)*(ROW(Id)&lt;ROW(INDIRECT(FQ$36))),1),1),COLUMN(INDIRECT(FQ$36))-ROW(FQ$35)+ROW(FQ87)),"")</f>
        <v/>
      </c>
      <c r="FR87" s="8" t="str">
        <f ca="1">IFERROR(INDEX(Id:Структура,INDEX(LARGE(((Структура&lt;&gt;"")*COLUMN(Структура)=(COLUMN(INDIRECT(FR$36))-ROW(FR$35)+ROW(FR87)))*ROW(Id)*(ROW(Id)&lt;ROW(INDIRECT(FR$36))),1),1),COLUMN(INDIRECT(FR$36))-ROW(FR$35)+ROW(FR87)),"")</f>
        <v/>
      </c>
      <c r="FS87" s="8" t="str">
        <f ca="1">IFERROR(INDEX(Id:Структура,INDEX(LARGE(((Структура&lt;&gt;"")*COLUMN(Структура)=(COLUMN(INDIRECT(FS$36))-ROW(FS$35)+ROW(FS87)))*ROW(Id)*(ROW(Id)&lt;ROW(INDIRECT(FS$36))),1),1),COLUMN(INDIRECT(FS$36))-ROW(FS$35)+ROW(FS87)),"")</f>
        <v/>
      </c>
      <c r="FT87" s="8" t="str">
        <f ca="1">IFERROR(INDEX(Id:Структура,INDEX(LARGE(((Структура&lt;&gt;"")*COLUMN(Структура)=(COLUMN(INDIRECT(FT$36))-ROW(FT$35)+ROW(FT87)))*ROW(Id)*(ROW(Id)&lt;ROW(INDIRECT(FT$36))),1),1),COLUMN(INDIRECT(FT$36))-ROW(FT$35)+ROW(FT87)),"")</f>
        <v/>
      </c>
      <c r="FU87" s="8" t="str">
        <f ca="1">IFERROR(INDEX(Id:Структура,INDEX(LARGE(((Структура&lt;&gt;"")*COLUMN(Структура)=(COLUMN(INDIRECT(FU$36))-ROW(FU$35)+ROW(FU87)))*ROW(Id)*(ROW(Id)&lt;ROW(INDIRECT(FU$36))),1),1),COLUMN(INDIRECT(FU$36))-ROW(FU$35)+ROW(FU87)),"")</f>
        <v/>
      </c>
      <c r="FV87" s="8" t="str">
        <f ca="1">IFERROR(INDEX(Id:Структура,INDEX(LARGE(((Структура&lt;&gt;"")*COLUMN(Структура)=(COLUMN(INDIRECT(FV$36))-ROW(FV$35)+ROW(FV87)))*ROW(Id)*(ROW(Id)&lt;ROW(INDIRECT(FV$36))),1),1),COLUMN(INDIRECT(FV$36))-ROW(FV$35)+ROW(FV87)),"")</f>
        <v/>
      </c>
      <c r="FW87" s="8" t="str">
        <f ca="1">IFERROR(INDEX(Id:Структура,INDEX(LARGE(((Структура&lt;&gt;"")*COLUMN(Структура)=(COLUMN(INDIRECT(FW$36))-ROW(FW$35)+ROW(FW87)))*ROW(Id)*(ROW(Id)&lt;ROW(INDIRECT(FW$36))),1),1),COLUMN(INDIRECT(FW$36))-ROW(FW$35)+ROW(FW87)),"")</f>
        <v/>
      </c>
      <c r="FX87" s="8" t="str">
        <f ca="1">IFERROR(INDEX(Id:Структура,INDEX(LARGE(((Структура&lt;&gt;"")*COLUMN(Структура)=(COLUMN(INDIRECT(FX$36))-ROW(FX$35)+ROW(FX87)))*ROW(Id)*(ROW(Id)&lt;ROW(INDIRECT(FX$36))),1),1),COLUMN(INDIRECT(FX$36))-ROW(FX$35)+ROW(FX87)),"")</f>
        <v/>
      </c>
      <c r="FY87" s="8" t="str">
        <f ca="1">IFERROR(INDEX(Id:Структура,INDEX(LARGE(((Структура&lt;&gt;"")*COLUMN(Структура)=(COLUMN(INDIRECT(FY$36))-ROW(FY$35)+ROW(FY87)))*ROW(Id)*(ROW(Id)&lt;ROW(INDIRECT(FY$36))),1),1),COLUMN(INDIRECT(FY$36))-ROW(FY$35)+ROW(FY87)),"")</f>
        <v/>
      </c>
      <c r="FZ87" s="8" t="str">
        <f ca="1">IFERROR(INDEX(Id:Структура,INDEX(LARGE(((Структура&lt;&gt;"")*COLUMN(Структура)=(COLUMN(INDIRECT(FZ$36))-ROW(FZ$35)+ROW(FZ87)))*ROW(Id)*(ROW(Id)&lt;ROW(INDIRECT(FZ$36))),1),1),COLUMN(INDIRECT(FZ$36))-ROW(FZ$35)+ROW(FZ87)),"")</f>
        <v/>
      </c>
      <c r="GA87" s="8" t="str">
        <f ca="1">IFERROR(INDEX(Id:Структура,INDEX(LARGE(((Структура&lt;&gt;"")*COLUMN(Структура)=(COLUMN(INDIRECT(GA$36))-ROW(GA$35)+ROW(GA87)))*ROW(Id)*(ROW(Id)&lt;ROW(INDIRECT(GA$36))),1),1),COLUMN(INDIRECT(GA$36))-ROW(GA$35)+ROW(GA87)),"")</f>
        <v/>
      </c>
      <c r="GB87" s="8" t="str">
        <f ca="1">IFERROR(INDEX(Id:Структура,INDEX(LARGE(((Структура&lt;&gt;"")*COLUMN(Структура)=(COLUMN(INDIRECT(GB$36))-ROW(GB$35)+ROW(GB87)))*ROW(Id)*(ROW(Id)&lt;ROW(INDIRECT(GB$36))),1),1),COLUMN(INDIRECT(GB$36))-ROW(GB$35)+ROW(GB87)),"")</f>
        <v/>
      </c>
      <c r="GC87" s="8" t="str">
        <f ca="1">IFERROR(INDEX(Id:Структура,INDEX(LARGE(((Структура&lt;&gt;"")*COLUMN(Структура)=(COLUMN(INDIRECT(GC$36))-ROW(GC$35)+ROW(GC87)))*ROW(Id)*(ROW(Id)&lt;ROW(INDIRECT(GC$36))),1),1),COLUMN(INDIRECT(GC$36))-ROW(GC$35)+ROW(GC87)),"")</f>
        <v/>
      </c>
      <c r="GD87" s="8" t="str">
        <f ca="1">IFERROR(INDEX(Id:Структура,INDEX(LARGE(((Структура&lt;&gt;"")*COLUMN(Структура)=(COLUMN(INDIRECT(GD$36))-ROW(GD$35)+ROW(GD87)))*ROW(Id)*(ROW(Id)&lt;ROW(INDIRECT(GD$36))),1),1),COLUMN(INDIRECT(GD$36))-ROW(GD$35)+ROW(GD87)),"")</f>
        <v/>
      </c>
      <c r="GE87" s="8" t="str">
        <f ca="1">IFERROR(INDEX(Id:Структура,INDEX(LARGE(((Структура&lt;&gt;"")*COLUMN(Структура)=(COLUMN(INDIRECT(GE$36))-ROW(GE$35)+ROW(GE87)))*ROW(Id)*(ROW(Id)&lt;ROW(INDIRECT(GE$36))),1),1),COLUMN(INDIRECT(GE$36))-ROW(GE$35)+ROW(GE87)),"")</f>
        <v/>
      </c>
      <c r="GF87" s="8" t="str">
        <f ca="1">IFERROR(INDEX(Id:Структура,INDEX(LARGE(((Структура&lt;&gt;"")*COLUMN(Структура)=(COLUMN(INDIRECT(GF$36))-ROW(GF$35)+ROW(GF87)))*ROW(Id)*(ROW(Id)&lt;ROW(INDIRECT(GF$36))),1),1),COLUMN(INDIRECT(GF$36))-ROW(GF$35)+ROW(GF87)),"")</f>
        <v/>
      </c>
      <c r="GG87" s="8" t="str">
        <f ca="1">IFERROR(INDEX(Id:Структура,INDEX(LARGE(((Структура&lt;&gt;"")*COLUMN(Структура)=(COLUMN(INDIRECT(GG$36))-ROW(GG$35)+ROW(GG87)))*ROW(Id)*(ROW(Id)&lt;ROW(INDIRECT(GG$36))),1),1),COLUMN(INDIRECT(GG$36))-ROW(GG$35)+ROW(GG87)),"")</f>
        <v/>
      </c>
      <c r="GH87" s="8" t="str">
        <f ca="1">IFERROR(INDEX(Id:Структура,INDEX(LARGE(((Структура&lt;&gt;"")*COLUMN(Структура)=(COLUMN(INDIRECT(GH$36))-ROW(GH$35)+ROW(GH87)))*ROW(Id)*(ROW(Id)&lt;ROW(INDIRECT(GH$36))),1),1),COLUMN(INDIRECT(GH$36))-ROW(GH$35)+ROW(GH87)),"")</f>
        <v/>
      </c>
      <c r="GI87" s="8" t="str">
        <f ca="1">IFERROR(INDEX(Id:Структура,INDEX(LARGE(((Структура&lt;&gt;"")*COLUMN(Структура)=(COLUMN(INDIRECT(GI$36))-ROW(GI$35)+ROW(GI87)))*ROW(Id)*(ROW(Id)&lt;ROW(INDIRECT(GI$36))),1),1),COLUMN(INDIRECT(GI$36))-ROW(GI$35)+ROW(GI87)),"")</f>
        <v/>
      </c>
      <c r="GJ87" s="8" t="str">
        <f ca="1">IFERROR(INDEX(Id:Структура,INDEX(LARGE(((Структура&lt;&gt;"")*COLUMN(Структура)=(COLUMN(INDIRECT(GJ$36))-ROW(GJ$35)+ROW(GJ87)))*ROW(Id)*(ROW(Id)&lt;ROW(INDIRECT(GJ$36))),1),1),COLUMN(INDIRECT(GJ$36))-ROW(GJ$35)+ROW(GJ87)),"")</f>
        <v/>
      </c>
      <c r="GK87" s="8" t="str">
        <f ca="1">IFERROR(INDEX(Id:Структура,INDEX(LARGE(((Структура&lt;&gt;"")*COLUMN(Структура)=(COLUMN(INDIRECT(GK$36))-ROW(GK$35)+ROW(GK87)))*ROW(Id)*(ROW(Id)&lt;ROW(INDIRECT(GK$36))),1),1),COLUMN(INDIRECT(GK$36))-ROW(GK$35)+ROW(GK87)),"")</f>
        <v/>
      </c>
      <c r="GL87" s="8" t="str">
        <f ca="1">IFERROR(INDEX(Id:Структура,INDEX(LARGE(((Структура&lt;&gt;"")*COLUMN(Структура)=(COLUMN(INDIRECT(GL$36))-ROW(GL$35)+ROW(GL87)))*ROW(Id)*(ROW(Id)&lt;ROW(INDIRECT(GL$36))),1),1),COLUMN(INDIRECT(GL$36))-ROW(GL$35)+ROW(GL87)),"")</f>
        <v/>
      </c>
      <c r="GM87" s="8" t="str">
        <f ca="1">IFERROR(INDEX(Id:Структура,INDEX(LARGE(((Структура&lt;&gt;"")*COLUMN(Структура)=(COLUMN(INDIRECT(GM$36))-ROW(GM$35)+ROW(GM87)))*ROW(Id)*(ROW(Id)&lt;ROW(INDIRECT(GM$36))),1),1),COLUMN(INDIRECT(GM$36))-ROW(GM$35)+ROW(GM87)),"")</f>
        <v/>
      </c>
      <c r="GN87" s="8" t="str">
        <f ca="1">IFERROR(INDEX(Id:Структура,INDEX(LARGE(((Структура&lt;&gt;"")*COLUMN(Структура)=(COLUMN(INDIRECT(GN$36))-ROW(GN$35)+ROW(GN87)))*ROW(Id)*(ROW(Id)&lt;ROW(INDIRECT(GN$36))),1),1),COLUMN(INDIRECT(GN$36))-ROW(GN$35)+ROW(GN87)),"")</f>
        <v/>
      </c>
      <c r="GO87" s="8" t="str">
        <f ca="1">IFERROR(INDEX(Id:Структура,INDEX(LARGE(((Структура&lt;&gt;"")*COLUMN(Структура)=(COLUMN(INDIRECT(GO$36))-ROW(GO$35)+ROW(GO87)))*ROW(Id)*(ROW(Id)&lt;ROW(INDIRECT(GO$36))),1),1),COLUMN(INDIRECT(GO$36))-ROW(GO$35)+ROW(GO87)),"")</f>
        <v/>
      </c>
      <c r="GP87" s="8" t="str">
        <f ca="1">IFERROR(INDEX(Id:Структура,INDEX(LARGE(((Структура&lt;&gt;"")*COLUMN(Структура)=(COLUMN(INDIRECT(GP$36))-ROW(GP$35)+ROW(GP87)))*ROW(Id)*(ROW(Id)&lt;ROW(INDIRECT(GP$36))),1),1),COLUMN(INDIRECT(GP$36))-ROW(GP$35)+ROW(GP87)),"")</f>
        <v/>
      </c>
      <c r="GQ87" s="8" t="str">
        <f ca="1">IFERROR(INDEX(Id:Структура,INDEX(LARGE(((Структура&lt;&gt;"")*COLUMN(Структура)=(COLUMN(INDIRECT(GQ$36))-ROW(GQ$35)+ROW(GQ87)))*ROW(Id)*(ROW(Id)&lt;ROW(INDIRECT(GQ$36))),1),1),COLUMN(INDIRECT(GQ$36))-ROW(GQ$35)+ROW(GQ87)),"")</f>
        <v/>
      </c>
      <c r="GR87" s="8" t="str">
        <f ca="1">IFERROR(INDEX(Id:Структура,INDEX(LARGE(((Структура&lt;&gt;"")*COLUMN(Структура)=(COLUMN(INDIRECT(GR$36))-ROW(GR$35)+ROW(GR87)))*ROW(Id)*(ROW(Id)&lt;ROW(INDIRECT(GR$36))),1),1),COLUMN(INDIRECT(GR$36))-ROW(GR$35)+ROW(GR87)),"")</f>
        <v/>
      </c>
      <c r="GS87" s="8" t="str">
        <f ca="1">IFERROR(INDEX(Id:Структура,INDEX(LARGE(((Структура&lt;&gt;"")*COLUMN(Структура)=(COLUMN(INDIRECT(GS$36))-ROW(GS$35)+ROW(GS87)))*ROW(Id)*(ROW(Id)&lt;ROW(INDIRECT(GS$36))),1),1),COLUMN(INDIRECT(GS$36))-ROW(GS$35)+ROW(GS87)),"")</f>
        <v/>
      </c>
      <c r="GT87" s="8" t="str">
        <f ca="1">IFERROR(INDEX(Id:Структура,INDEX(LARGE(((Структура&lt;&gt;"")*COLUMN(Структура)=(COLUMN(INDIRECT(GT$36))-ROW(GT$35)+ROW(GT87)))*ROW(Id)*(ROW(Id)&lt;ROW(INDIRECT(GT$36))),1),1),COLUMN(INDIRECT(GT$36))-ROW(GT$35)+ROW(GT87)),"")</f>
        <v/>
      </c>
      <c r="GU87" s="8" t="str">
        <f ca="1">IFERROR(INDEX(Id:Структура,INDEX(LARGE(((Структура&lt;&gt;"")*COLUMN(Структура)=(COLUMN(INDIRECT(GU$36))-ROW(GU$35)+ROW(GU87)))*ROW(Id)*(ROW(Id)&lt;ROW(INDIRECT(GU$36))),1),1),COLUMN(INDIRECT(GU$36))-ROW(GU$35)+ROW(GU87)),"")</f>
        <v/>
      </c>
      <c r="GV87" s="8" t="str">
        <f ca="1">IFERROR(INDEX(Id:Структура,INDEX(LARGE(((Структура&lt;&gt;"")*COLUMN(Структура)=(COLUMN(INDIRECT(GV$36))-ROW(GV$35)+ROW(GV87)))*ROW(Id)*(ROW(Id)&lt;ROW(INDIRECT(GV$36))),1),1),COLUMN(INDIRECT(GV$36))-ROW(GV$35)+ROW(GV87)),"")</f>
        <v/>
      </c>
      <c r="GW87" s="8" t="str">
        <f ca="1">IFERROR(INDEX(Id:Структура,INDEX(LARGE(((Структура&lt;&gt;"")*COLUMN(Структура)=(COLUMN(INDIRECT(GW$36))-ROW(GW$35)+ROW(GW87)))*ROW(Id)*(ROW(Id)&lt;ROW(INDIRECT(GW$36))),1),1),COLUMN(INDIRECT(GW$36))-ROW(GW$35)+ROW(GW87)),"")</f>
        <v/>
      </c>
      <c r="GX87" s="8" t="str">
        <f ca="1">IFERROR(INDEX(Id:Структура,INDEX(LARGE(((Структура&lt;&gt;"")*COLUMN(Структура)=(COLUMN(INDIRECT(GX$36))-ROW(GX$35)+ROW(GX87)))*ROW(Id)*(ROW(Id)&lt;ROW(INDIRECT(GX$36))),1),1),COLUMN(INDIRECT(GX$36))-ROW(GX$35)+ROW(GX87)),"")</f>
        <v/>
      </c>
      <c r="GY87" s="8" t="str">
        <f ca="1">IFERROR(INDEX(Id:Структура,INDEX(LARGE(((Структура&lt;&gt;"")*COLUMN(Структура)=(COLUMN(INDIRECT(GY$36))-ROW(GY$35)+ROW(GY87)))*ROW(Id)*(ROW(Id)&lt;ROW(INDIRECT(GY$36))),1),1),COLUMN(INDIRECT(GY$36))-ROW(GY$35)+ROW(GY87)),"")</f>
        <v/>
      </c>
      <c r="GZ87" s="8" t="str">
        <f ca="1">IFERROR(INDEX(Id:Структура,INDEX(LARGE(((Структура&lt;&gt;"")*COLUMN(Структура)=(COLUMN(INDIRECT(GZ$36))-ROW(GZ$35)+ROW(GZ87)))*ROW(Id)*(ROW(Id)&lt;ROW(INDIRECT(GZ$36))),1),1),COLUMN(INDIRECT(GZ$36))-ROW(GZ$35)+ROW(GZ87)),"")</f>
        <v/>
      </c>
      <c r="HA87" s="8" t="str">
        <f ca="1">IFERROR(INDEX(Id:Структура,INDEX(LARGE(((Структура&lt;&gt;"")*COLUMN(Структура)=(COLUMN(INDIRECT(HA$36))-ROW(HA$35)+ROW(HA87)))*ROW(Id)*(ROW(Id)&lt;ROW(INDIRECT(HA$36))),1),1),COLUMN(INDIRECT(HA$36))-ROW(HA$35)+ROW(HA87)),"")</f>
        <v/>
      </c>
      <c r="HB87" s="8" t="str">
        <f ca="1">IFERROR(INDEX(Id:Структура,INDEX(LARGE(((Структура&lt;&gt;"")*COLUMN(Структура)=(COLUMN(INDIRECT(HB$36))-ROW(HB$35)+ROW(HB87)))*ROW(Id)*(ROW(Id)&lt;ROW(INDIRECT(HB$36))),1),1),COLUMN(INDIRECT(HB$36))-ROW(HB$35)+ROW(HB87)),"")</f>
        <v/>
      </c>
      <c r="HC87" s="8" t="str">
        <f ca="1">IFERROR(INDEX(Id:Структура,INDEX(LARGE(((Структура&lt;&gt;"")*COLUMN(Структура)=(COLUMN(INDIRECT(HC$36))-ROW(HC$35)+ROW(HC87)))*ROW(Id)*(ROW(Id)&lt;ROW(INDIRECT(HC$36))),1),1),COLUMN(INDIRECT(HC$36))-ROW(HC$35)+ROW(HC87)),"")</f>
        <v/>
      </c>
      <c r="HD87" s="8" t="str">
        <f ca="1">IFERROR(INDEX(Id:Структура,INDEX(LARGE(((Структура&lt;&gt;"")*COLUMN(Структура)=(COLUMN(INDIRECT(HD$36))-ROW(HD$35)+ROW(HD87)))*ROW(Id)*(ROW(Id)&lt;ROW(INDIRECT(HD$36))),1),1),COLUMN(INDIRECT(HD$36))-ROW(HD$35)+ROW(HD87)),"")</f>
        <v/>
      </c>
      <c r="HE87" s="8" t="str">
        <f ca="1">IFERROR(INDEX(Id:Структура,INDEX(LARGE(((Структура&lt;&gt;"")*COLUMN(Структура)=(COLUMN(INDIRECT(HE$36))-ROW(HE$35)+ROW(HE87)))*ROW(Id)*(ROW(Id)&lt;ROW(INDIRECT(HE$36))),1),1),COLUMN(INDIRECT(HE$36))-ROW(HE$35)+ROW(HE87)),"")</f>
        <v/>
      </c>
      <c r="HF87" s="8" t="str">
        <f ca="1">IFERROR(INDEX(Id:Структура,INDEX(LARGE(((Структура&lt;&gt;"")*COLUMN(Структура)=(COLUMN(INDIRECT(HF$36))-ROW(HF$35)+ROW(HF87)))*ROW(Id)*(ROW(Id)&lt;ROW(INDIRECT(HF$36))),1),1),COLUMN(INDIRECT(HF$36))-ROW(HF$35)+ROW(HF87)),"")</f>
        <v/>
      </c>
      <c r="HG87" s="8" t="str">
        <f ca="1">IFERROR(INDEX(Id:Структура,INDEX(LARGE(((Структура&lt;&gt;"")*COLUMN(Структура)=(COLUMN(INDIRECT(HG$36))-ROW(HG$35)+ROW(HG87)))*ROW(Id)*(ROW(Id)&lt;ROW(INDIRECT(HG$36))),1),1),COLUMN(INDIRECT(HG$36))-ROW(HG$35)+ROW(HG87)),"")</f>
        <v/>
      </c>
      <c r="HH87" s="8" t="str">
        <f ca="1">IFERROR(INDEX(Id:Структура,INDEX(LARGE(((Структура&lt;&gt;"")*COLUMN(Структура)=(COLUMN(INDIRECT(HH$36))-ROW(HH$35)+ROW(HH87)))*ROW(Id)*(ROW(Id)&lt;ROW(INDIRECT(HH$36))),1),1),COLUMN(INDIRECT(HH$36))-ROW(HH$35)+ROW(HH87)),"")</f>
        <v/>
      </c>
      <c r="HI87" s="8" t="str">
        <f ca="1">IFERROR(INDEX(Id:Структура,INDEX(LARGE(((Структура&lt;&gt;"")*COLUMN(Структура)=(COLUMN(INDIRECT(HI$36))-ROW(HI$35)+ROW(HI87)))*ROW(Id)*(ROW(Id)&lt;ROW(INDIRECT(HI$36))),1),1),COLUMN(INDIRECT(HI$36))-ROW(HI$35)+ROW(HI87)),"")</f>
        <v/>
      </c>
      <c r="HJ87" s="8" t="str">
        <f ca="1">IFERROR(INDEX(Id:Структура,INDEX(LARGE(((Структура&lt;&gt;"")*COLUMN(Структура)=(COLUMN(INDIRECT(HJ$36))-ROW(HJ$35)+ROW(HJ87)))*ROW(Id)*(ROW(Id)&lt;ROW(INDIRECT(HJ$36))),1),1),COLUMN(INDIRECT(HJ$36))-ROW(HJ$35)+ROW(HJ87)),"")</f>
        <v/>
      </c>
      <c r="HK87" s="8" t="str">
        <f ca="1">IFERROR(INDEX(Id:Структура,INDEX(LARGE(((Структура&lt;&gt;"")*COLUMN(Структура)=(COLUMN(INDIRECT(HK$36))-ROW(HK$35)+ROW(HK87)))*ROW(Id)*(ROW(Id)&lt;ROW(INDIRECT(HK$36))),1),1),COLUMN(INDIRECT(HK$36))-ROW(HK$35)+ROW(HK87)),"")</f>
        <v/>
      </c>
      <c r="HL87" s="8" t="str">
        <f ca="1">IFERROR(INDEX(Id:Структура,INDEX(LARGE(((Структура&lt;&gt;"")*COLUMN(Структура)=(COLUMN(INDIRECT(HL$36))-ROW(HL$35)+ROW(HL87)))*ROW(Id)*(ROW(Id)&lt;ROW(INDIRECT(HL$36))),1),1),COLUMN(INDIRECT(HL$36))-ROW(HL$35)+ROW(HL87)),"")</f>
        <v/>
      </c>
      <c r="HM87" s="8" t="str">
        <f ca="1">IFERROR(INDEX(Id:Структура,INDEX(LARGE(((Структура&lt;&gt;"")*COLUMN(Структура)=(COLUMN(INDIRECT(HM$36))-ROW(HM$35)+ROW(HM87)))*ROW(Id)*(ROW(Id)&lt;ROW(INDIRECT(HM$36))),1),1),COLUMN(INDIRECT(HM$36))-ROW(HM$35)+ROW(HM87)),"")</f>
        <v/>
      </c>
      <c r="HN87" s="8" t="str">
        <f ca="1">IFERROR(INDEX(Id:Структура,INDEX(LARGE(((Структура&lt;&gt;"")*COLUMN(Структура)=(COLUMN(INDIRECT(HN$36))-ROW(HN$35)+ROW(HN87)))*ROW(Id)*(ROW(Id)&lt;ROW(INDIRECT(HN$36))),1),1),COLUMN(INDIRECT(HN$36))-ROW(HN$35)+ROW(HN87)),"")</f>
        <v/>
      </c>
      <c r="HO87" s="8" t="str">
        <f ca="1">IFERROR(INDEX(Id:Структура,INDEX(LARGE(((Структура&lt;&gt;"")*COLUMN(Структура)=(COLUMN(INDIRECT(HO$36))-ROW(HO$35)+ROW(HO87)))*ROW(Id)*(ROW(Id)&lt;ROW(INDIRECT(HO$36))),1),1),COLUMN(INDIRECT(HO$36))-ROW(HO$35)+ROW(HO87)),"")</f>
        <v/>
      </c>
      <c r="HP87" s="8" t="str">
        <f ca="1">IFERROR(INDEX(Id:Структура,INDEX(LARGE(((Структура&lt;&gt;"")*COLUMN(Структура)=(COLUMN(INDIRECT(HP$36))-ROW(HP$35)+ROW(HP87)))*ROW(Id)*(ROW(Id)&lt;ROW(INDIRECT(HP$36))),1),1),COLUMN(INDIRECT(HP$36))-ROW(HP$35)+ROW(HP87)),"")</f>
        <v/>
      </c>
      <c r="HQ87" s="8" t="str">
        <f ca="1">IFERROR(INDEX(Id:Структура,INDEX(LARGE(((Структура&lt;&gt;"")*COLUMN(Структура)=(COLUMN(INDIRECT(HQ$36))-ROW(HQ$35)+ROW(HQ87)))*ROW(Id)*(ROW(Id)&lt;ROW(INDIRECT(HQ$36))),1),1),COLUMN(INDIRECT(HQ$36))-ROW(HQ$35)+ROW(HQ87)),"")</f>
        <v/>
      </c>
      <c r="HR87" s="8" t="str">
        <f ca="1">IFERROR(INDEX(Id:Структура,INDEX(LARGE(((Структура&lt;&gt;"")*COLUMN(Структура)=(COLUMN(INDIRECT(HR$36))-ROW(HR$35)+ROW(HR87)))*ROW(Id)*(ROW(Id)&lt;ROW(INDIRECT(HR$36))),1),1),COLUMN(INDIRECT(HR$36))-ROW(HR$35)+ROW(HR87)),"")</f>
        <v/>
      </c>
      <c r="HS87" s="8" t="str">
        <f ca="1">IFERROR(INDEX(Id:Структура,INDEX(LARGE(((Структура&lt;&gt;"")*COLUMN(Структура)=(COLUMN(INDIRECT(HS$36))-ROW(HS$35)+ROW(HS87)))*ROW(Id)*(ROW(Id)&lt;ROW(INDIRECT(HS$36))),1),1),COLUMN(INDIRECT(HS$36))-ROW(HS$35)+ROW(HS87)),"")</f>
        <v/>
      </c>
      <c r="HT87" s="8" t="str">
        <f ca="1">IFERROR(INDEX(Id:Структура,INDEX(LARGE(((Структура&lt;&gt;"")*COLUMN(Структура)=(COLUMN(INDIRECT(HT$36))-ROW(HT$35)+ROW(HT87)))*ROW(Id)*(ROW(Id)&lt;ROW(INDIRECT(HT$36))),1),1),COLUMN(INDIRECT(HT$36))-ROW(HT$35)+ROW(HT87)),"")</f>
        <v/>
      </c>
      <c r="HU87" s="8" t="str">
        <f ca="1">IFERROR(INDEX(Id:Структура,INDEX(LARGE(((Структура&lt;&gt;"")*COLUMN(Структура)=(COLUMN(INDIRECT(HU$36))-ROW(HU$35)+ROW(HU87)))*ROW(Id)*(ROW(Id)&lt;ROW(INDIRECT(HU$36))),1),1),COLUMN(INDIRECT(HU$36))-ROW(HU$35)+ROW(HU87)),"")</f>
        <v/>
      </c>
      <c r="HV87" s="8" t="str">
        <f ca="1">IFERROR(INDEX(Id:Структура,INDEX(LARGE(((Структура&lt;&gt;"")*COLUMN(Структура)=(COLUMN(INDIRECT(HV$36))-ROW(HV$35)+ROW(HV87)))*ROW(Id)*(ROW(Id)&lt;ROW(INDIRECT(HV$36))),1),1),COLUMN(INDIRECT(HV$36))-ROW(HV$35)+ROW(HV87)),"")</f>
        <v/>
      </c>
      <c r="HW87" s="8" t="str">
        <f ca="1">IFERROR(INDEX(Id:Структура,INDEX(LARGE(((Структура&lt;&gt;"")*COLUMN(Структура)=(COLUMN(INDIRECT(HW$36))-ROW(HW$35)+ROW(HW87)))*ROW(Id)*(ROW(Id)&lt;ROW(INDIRECT(HW$36))),1),1),COLUMN(INDIRECT(HW$36))-ROW(HW$35)+ROW(HW87)),"")</f>
        <v/>
      </c>
      <c r="HX87" s="8" t="str">
        <f ca="1">IFERROR(INDEX(Id:Структура,INDEX(LARGE(((Структура&lt;&gt;"")*COLUMN(Структура)=(COLUMN(INDIRECT(HX$36))-ROW(HX$35)+ROW(HX87)))*ROW(Id)*(ROW(Id)&lt;ROW(INDIRECT(HX$36))),1),1),COLUMN(INDIRECT(HX$36))-ROW(HX$35)+ROW(HX87)),"")</f>
        <v/>
      </c>
      <c r="HY87" s="8" t="str">
        <f ca="1">IFERROR(INDEX(Id:Структура,INDEX(LARGE(((Структура&lt;&gt;"")*COLUMN(Структура)=(COLUMN(INDIRECT(HY$36))-ROW(HY$35)+ROW(HY87)))*ROW(Id)*(ROW(Id)&lt;ROW(INDIRECT(HY$36))),1),1),COLUMN(INDIRECT(HY$36))-ROW(HY$35)+ROW(HY87)),"")</f>
        <v/>
      </c>
      <c r="HZ87" s="8" t="str">
        <f ca="1">IFERROR(INDEX(Id:Структура,INDEX(LARGE(((Структура&lt;&gt;"")*COLUMN(Структура)=(COLUMN(INDIRECT(HZ$36))-ROW(HZ$35)+ROW(HZ87)))*ROW(Id)*(ROW(Id)&lt;ROW(INDIRECT(HZ$36))),1),1),COLUMN(INDIRECT(HZ$36))-ROW(HZ$35)+ROW(HZ87)),"")</f>
        <v/>
      </c>
      <c r="IA87" s="8" t="str">
        <f ca="1">IFERROR(INDEX(Id:Структура,INDEX(LARGE(((Структура&lt;&gt;"")*COLUMN(Структура)=(COLUMN(INDIRECT(IA$36))-ROW(IA$35)+ROW(IA87)))*ROW(Id)*(ROW(Id)&lt;ROW(INDIRECT(IA$36))),1),1),COLUMN(INDIRECT(IA$36))-ROW(IA$35)+ROW(IA87)),"")</f>
        <v/>
      </c>
      <c r="IB87" s="8" t="str">
        <f ca="1">IFERROR(INDEX(Id:Структура,INDEX(LARGE(((Структура&lt;&gt;"")*COLUMN(Структура)=(COLUMN(INDIRECT(IB$36))-ROW(IB$35)+ROW(IB87)))*ROW(Id)*(ROW(Id)&lt;ROW(INDIRECT(IB$36))),1),1),COLUMN(INDIRECT(IB$36))-ROW(IB$35)+ROW(IB87)),"")</f>
        <v/>
      </c>
      <c r="IC87" s="8" t="str">
        <f ca="1">IFERROR(INDEX(Id:Структура,INDEX(LARGE(((Структура&lt;&gt;"")*COLUMN(Структура)=(COLUMN(INDIRECT(IC$36))-ROW(IC$35)+ROW(IC87)))*ROW(Id)*(ROW(Id)&lt;ROW(INDIRECT(IC$36))),1),1),COLUMN(INDIRECT(IC$36))-ROW(IC$35)+ROW(IC87)),"")</f>
        <v/>
      </c>
      <c r="ID87" s="8" t="str">
        <f ca="1">IFERROR(INDEX(Id:Структура,INDEX(LARGE(((Структура&lt;&gt;"")*COLUMN(Структура)=(COLUMN(INDIRECT(ID$36))-ROW(ID$35)+ROW(ID87)))*ROW(Id)*(ROW(Id)&lt;ROW(INDIRECT(ID$36))),1),1),COLUMN(INDIRECT(ID$36))-ROW(ID$35)+ROW(ID87)),"")</f>
        <v/>
      </c>
      <c r="IE87" s="8" t="str">
        <f ca="1">IFERROR(INDEX(Id:Структура,INDEX(LARGE(((Структура&lt;&gt;"")*COLUMN(Структура)=(COLUMN(INDIRECT(IE$36))-ROW(IE$35)+ROW(IE87)))*ROW(Id)*(ROW(Id)&lt;ROW(INDIRECT(IE$36))),1),1),COLUMN(INDIRECT(IE$36))-ROW(IE$35)+ROW(IE87)),"")</f>
        <v/>
      </c>
      <c r="IF87" s="8" t="str">
        <f ca="1">IFERROR(INDEX(Id:Структура,INDEX(LARGE(((Структура&lt;&gt;"")*COLUMN(Структура)=(COLUMN(INDIRECT(IF$36))-ROW(IF$35)+ROW(IF87)))*ROW(Id)*(ROW(Id)&lt;ROW(INDIRECT(IF$36))),1),1),COLUMN(INDIRECT(IF$36))-ROW(IF$35)+ROW(IF87)),"")</f>
        <v/>
      </c>
      <c r="IG87" s="8" t="str">
        <f ca="1">IFERROR(INDEX(Id:Структура,INDEX(LARGE(((Структура&lt;&gt;"")*COLUMN(Структура)=(COLUMN(INDIRECT(IG$36))-ROW(IG$35)+ROW(IG87)))*ROW(Id)*(ROW(Id)&lt;ROW(INDIRECT(IG$36))),1),1),COLUMN(INDIRECT(IG$36))-ROW(IG$35)+ROW(IG87)),"")</f>
        <v/>
      </c>
      <c r="IH87" s="8" t="str">
        <f ca="1">IFERROR(INDEX(Id:Структура,INDEX(LARGE(((Структура&lt;&gt;"")*COLUMN(Структура)=(COLUMN(INDIRECT(IH$36))-ROW(IH$35)+ROW(IH87)))*ROW(Id)*(ROW(Id)&lt;ROW(INDIRECT(IH$36))),1),1),COLUMN(INDIRECT(IH$36))-ROW(IH$35)+ROW(IH87)),"")</f>
        <v/>
      </c>
      <c r="II87" s="8" t="str">
        <f ca="1">IFERROR(INDEX(Id:Структура,INDEX(LARGE(((Структура&lt;&gt;"")*COLUMN(Структура)=(COLUMN(INDIRECT(II$36))-ROW(II$35)+ROW(II87)))*ROW(Id)*(ROW(Id)&lt;ROW(INDIRECT(II$36))),1),1),COLUMN(INDIRECT(II$36))-ROW(II$35)+ROW(II87)),"")</f>
        <v/>
      </c>
      <c r="IJ87" s="8" t="str">
        <f ca="1">IFERROR(INDEX(Id:Структура,INDEX(LARGE(((Структура&lt;&gt;"")*COLUMN(Структура)=(COLUMN(INDIRECT(IJ$36))-ROW(IJ$35)+ROW(IJ87)))*ROW(Id)*(ROW(Id)&lt;ROW(INDIRECT(IJ$36))),1),1),COLUMN(INDIRECT(IJ$36))-ROW(IJ$35)+ROW(IJ87)),"")</f>
        <v/>
      </c>
      <c r="IK87" s="8" t="str">
        <f ca="1">IFERROR(INDEX(Id:Структура,INDEX(LARGE(((Структура&lt;&gt;"")*COLUMN(Структура)=(COLUMN(INDIRECT(IK$36))-ROW(IK$35)+ROW(IK87)))*ROW(Id)*(ROW(Id)&lt;ROW(INDIRECT(IK$36))),1),1),COLUMN(INDIRECT(IK$36))-ROW(IK$35)+ROW(IK87)),"")</f>
        <v/>
      </c>
      <c r="IL87" s="8" t="str">
        <f ca="1">IFERROR(INDEX(Id:Структура,INDEX(LARGE(((Структура&lt;&gt;"")*COLUMN(Структура)=(COLUMN(INDIRECT(IL$36))-ROW(IL$35)+ROW(IL87)))*ROW(Id)*(ROW(Id)&lt;ROW(INDIRECT(IL$36))),1),1),COLUMN(INDIRECT(IL$36))-ROW(IL$35)+ROW(IL87)),"")</f>
        <v/>
      </c>
      <c r="IM87" s="8" t="str">
        <f ca="1">IFERROR(INDEX(Id:Структура,INDEX(LARGE(((Структура&lt;&gt;"")*COLUMN(Структура)=(COLUMN(INDIRECT(IM$36))-ROW(IM$35)+ROW(IM87)))*ROW(Id)*(ROW(Id)&lt;ROW(INDIRECT(IM$36))),1),1),COLUMN(INDIRECT(IM$36))-ROW(IM$35)+ROW(IM87)),"")</f>
        <v/>
      </c>
      <c r="IN87" s="8" t="str">
        <f ca="1">IFERROR(INDEX(Id:Структура,INDEX(LARGE(((Структура&lt;&gt;"")*COLUMN(Структура)=(COLUMN(INDIRECT(IN$36))-ROW(IN$35)+ROW(IN87)))*ROW(Id)*(ROW(Id)&lt;ROW(INDIRECT(IN$36))),1),1),COLUMN(INDIRECT(IN$36))-ROW(IN$35)+ROW(IN87)),"")</f>
        <v/>
      </c>
      <c r="IO87" s="8" t="str">
        <f ca="1">IFERROR(INDEX(Id:Структура,INDEX(LARGE(((Структура&lt;&gt;"")*COLUMN(Структура)=(COLUMN(INDIRECT(IO$36))-ROW(IO$35)+ROW(IO87)))*ROW(Id)*(ROW(Id)&lt;ROW(INDIRECT(IO$36))),1),1),COLUMN(INDIRECT(IO$36))-ROW(IO$35)+ROW(IO87)),"")</f>
        <v/>
      </c>
      <c r="IP87" s="8" t="str">
        <f ca="1">IFERROR(INDEX(Id:Структура,INDEX(LARGE(((Структура&lt;&gt;"")*COLUMN(Структура)=(COLUMN(INDIRECT(IP$36))-ROW(IP$35)+ROW(IP87)))*ROW(Id)*(ROW(Id)&lt;ROW(INDIRECT(IP$36))),1),1),COLUMN(INDIRECT(IP$36))-ROW(IP$35)+ROW(IP87)),"")</f>
        <v/>
      </c>
      <c r="IQ87" s="8" t="str">
        <f ca="1">IFERROR(INDEX(Id:Структура,INDEX(LARGE(((Структура&lt;&gt;"")*COLUMN(Структура)=(COLUMN(INDIRECT(IQ$36))-ROW(IQ$35)+ROW(IQ87)))*ROW(Id)*(ROW(Id)&lt;ROW(INDIRECT(IQ$36))),1),1),COLUMN(INDIRECT(IQ$36))-ROW(IQ$35)+ROW(IQ87)),"")</f>
        <v/>
      </c>
      <c r="IR87" s="8" t="str">
        <f ca="1">IFERROR(INDEX(Id:Структура,INDEX(LARGE(((Структура&lt;&gt;"")*COLUMN(Структура)=(COLUMN(INDIRECT(IR$36))-ROW(IR$35)+ROW(IR87)))*ROW(Id)*(ROW(Id)&lt;ROW(INDIRECT(IR$36))),1),1),COLUMN(INDIRECT(IR$36))-ROW(IR$35)+ROW(IR87)),"")</f>
        <v/>
      </c>
      <c r="IS87" s="8" t="str">
        <f ca="1">IFERROR(INDEX(Id:Структура,INDEX(LARGE(((Структура&lt;&gt;"")*COLUMN(Структура)=(COLUMN(INDIRECT(IS$36))-ROW(IS$35)+ROW(IS87)))*ROW(Id)*(ROW(Id)&lt;ROW(INDIRECT(IS$36))),1),1),COLUMN(INDIRECT(IS$36))-ROW(IS$35)+ROW(IS87)),"")</f>
        <v/>
      </c>
      <c r="IT87" s="8" t="str">
        <f ca="1">IFERROR(INDEX(Id:Структура,INDEX(LARGE(((Структура&lt;&gt;"")*COLUMN(Структура)=(COLUMN(INDIRECT(IT$36))-ROW(IT$35)+ROW(IT87)))*ROW(Id)*(ROW(Id)&lt;ROW(INDIRECT(IT$36))),1),1),COLUMN(INDIRECT(IT$36))-ROW(IT$35)+ROW(IT87)),"")</f>
        <v/>
      </c>
      <c r="IU87" s="8" t="str">
        <f ca="1">IFERROR(INDEX(Id:Структура,INDEX(LARGE(((Структура&lt;&gt;"")*COLUMN(Структура)=(COLUMN(INDIRECT(IU$36))-ROW(IU$35)+ROW(IU87)))*ROW(Id)*(ROW(Id)&lt;ROW(INDIRECT(IU$36))),1),1),COLUMN(INDIRECT(IU$36))-ROW(IU$35)+ROW(IU87)),"")</f>
        <v/>
      </c>
      <c r="IV87" s="8" t="str">
        <f ca="1">IFERROR(INDEX(Id:Структура,INDEX(LARGE(((Структура&lt;&gt;"")*COLUMN(Структура)=(COLUMN(INDIRECT(IV$36))-ROW(IV$35)+ROW(IV87)))*ROW(Id)*(ROW(Id)&lt;ROW(INDIRECT(IV$36))),1),1),COLUMN(INDIRECT(IV$36))-ROW(IV$35)+ROW(IV87)),"")</f>
        <v/>
      </c>
      <c r="IW87" s="8" t="str">
        <f ca="1">IFERROR(INDEX(Id:Структура,INDEX(LARGE(((Структура&lt;&gt;"")*COLUMN(Структура)=(COLUMN(INDIRECT(IW$36))-ROW(IW$35)+ROW(IW87)))*ROW(Id)*(ROW(Id)&lt;ROW(INDIRECT(IW$36))),1),1),COLUMN(INDIRECT(IW$36))-ROW(IW$35)+ROW(IW87)),"")</f>
        <v/>
      </c>
      <c r="IX87" s="8" t="str">
        <f ca="1">IFERROR(INDEX(Id:Структура,INDEX(LARGE(((Структура&lt;&gt;"")*COLUMN(Структура)=(COLUMN(INDIRECT(IX$36))-ROW(IX$35)+ROW(IX87)))*ROW(Id)*(ROW(Id)&lt;ROW(INDIRECT(IX$36))),1),1),COLUMN(INDIRECT(IX$36))-ROW(IX$35)+ROW(IX87)),"")</f>
        <v/>
      </c>
      <c r="IY87" s="8" t="str">
        <f ca="1">IFERROR(INDEX(Id:Структура,INDEX(LARGE(((Структура&lt;&gt;"")*COLUMN(Структура)=(COLUMN(INDIRECT(IY$36))-ROW(IY$35)+ROW(IY87)))*ROW(Id)*(ROW(Id)&lt;ROW(INDIRECT(IY$36))),1),1),COLUMN(INDIRECT(IY$36))-ROW(IY$35)+ROW(IY87)),"")</f>
        <v/>
      </c>
      <c r="IZ87" s="8" t="str">
        <f ca="1">IFERROR(INDEX(Id:Структура,INDEX(LARGE(((Структура&lt;&gt;"")*COLUMN(Структура)=(COLUMN(INDIRECT(IZ$36))-ROW(IZ$35)+ROW(IZ87)))*ROW(Id)*(ROW(Id)&lt;ROW(INDIRECT(IZ$36))),1),1),COLUMN(INDIRECT(IZ$36))-ROW(IZ$35)+ROW(IZ87)),"")</f>
        <v/>
      </c>
      <c r="JA87" s="8" t="str">
        <f ca="1">IFERROR(INDEX(Id:Структура,INDEX(LARGE(((Структура&lt;&gt;"")*COLUMN(Структура)=(COLUMN(INDIRECT(JA$36))-ROW(JA$35)+ROW(JA87)))*ROW(Id)*(ROW(Id)&lt;ROW(INDIRECT(JA$36))),1),1),COLUMN(INDIRECT(JA$36))-ROW(JA$35)+ROW(JA87)),"")</f>
        <v/>
      </c>
      <c r="JB87" s="8" t="str">
        <f ca="1">IFERROR(INDEX(Id:Структура,INDEX(LARGE(((Структура&lt;&gt;"")*COLUMN(Структура)=(COLUMN(INDIRECT(JB$36))-ROW(JB$35)+ROW(JB87)))*ROW(Id)*(ROW(Id)&lt;ROW(INDIRECT(JB$36))),1),1),COLUMN(INDIRECT(JB$36))-ROW(JB$35)+ROW(JB87)),"")</f>
        <v/>
      </c>
      <c r="JC87" s="8"/>
      <c r="JD87" s="8"/>
      <c r="JE87" s="8"/>
      <c r="JF87" s="8"/>
    </row>
    <row r="88" spans="1:267" x14ac:dyDescent="0.2">
      <c r="B88" s="167"/>
      <c r="C88" s="167"/>
      <c r="D88" s="167"/>
      <c r="E88" s="167"/>
      <c r="F88" s="167"/>
      <c r="G88" s="167"/>
      <c r="H88" s="167"/>
      <c r="I88" s="167"/>
      <c r="K88" s="14"/>
      <c r="JE88" s="8"/>
      <c r="JF88" s="8"/>
    </row>
    <row r="89" spans="1:267" x14ac:dyDescent="0.2">
      <c r="B89" s="167"/>
      <c r="C89" s="167"/>
      <c r="D89" s="167"/>
      <c r="E89" s="167"/>
      <c r="F89" s="167"/>
      <c r="G89" s="167"/>
      <c r="H89" s="167"/>
      <c r="I89" s="167"/>
      <c r="K89" s="14"/>
      <c r="JE89" s="8"/>
      <c r="JF89" s="8"/>
    </row>
    <row r="90" spans="1:267" ht="13.35" customHeight="1" x14ac:dyDescent="0.2">
      <c r="B90" s="167"/>
      <c r="C90" s="167"/>
      <c r="D90" s="167"/>
      <c r="E90" s="167"/>
      <c r="F90" s="167"/>
      <c r="G90" s="167"/>
      <c r="H90" s="167"/>
      <c r="I90" s="167"/>
      <c r="K90" s="14"/>
      <c r="L90" s="30" t="str">
        <f ca="1">IFERROR(INDEX(Id:Структура,INDEX(LARGE(((Структура&lt;&gt;"")*COLUMN(Структура)=(COLUMN(INDIRECT(L$93))-ROW(L$92)+ROW(L90)))*ROW(Id)*(ROW(Id)&lt;ROW(INDIRECT(L$93))),1),1),COLUMN(INDIRECT(L$93))-ROW(L$92)+ROW(L90)),"")</f>
        <v/>
      </c>
      <c r="M90" s="30" t="str">
        <f ca="1">IFERROR(INDEX(Id:Структура,INDEX(LARGE(((Структура&lt;&gt;"")*COLUMN(Структура)=(COLUMN(INDIRECT(M$93))-ROW(M$92)+ROW(M90)))*ROW(Id)*(ROW(Id)&lt;ROW(INDIRECT(M$93))),1),1),COLUMN(INDIRECT(M$93))-ROW(M$92)+ROW(M90)),"")</f>
        <v/>
      </c>
      <c r="N90" s="30" t="str">
        <f ca="1">IFERROR(INDEX(Id:Структура,INDEX(LARGE(((Структура&lt;&gt;"")*COLUMN(Структура)=(COLUMN(INDIRECT(N$93))-ROW(N$92)+ROW(N90)))*ROW(Id)*(ROW(Id)&lt;ROW(INDIRECT(N$93))),1),1),COLUMN(INDIRECT(N$93))-ROW(N$92)+ROW(N90)),"")</f>
        <v/>
      </c>
      <c r="O90" s="30" t="str">
        <f ca="1">IFERROR(INDEX(Id:Структура,INDEX(LARGE(((Структура&lt;&gt;"")*COLUMN(Структура)=(COLUMN(INDIRECT(O$93))-ROW(O$92)+ROW(O90)))*ROW(Id)*(ROW(Id)&lt;ROW(INDIRECT(O$93))),1),1),COLUMN(INDIRECT(O$93))-ROW(O$92)+ROW(O90)),"")</f>
        <v/>
      </c>
      <c r="P90" s="30" t="str">
        <f ca="1">IFERROR(INDEX(Id:Структура,INDEX(LARGE(((Структура&lt;&gt;"")*COLUMN(Структура)=(COLUMN(INDIRECT(P$93))-ROW(P$92)+ROW(P90)))*ROW(Id)*(ROW(Id)&lt;ROW(INDIRECT(P$93))),1),1),COLUMN(INDIRECT(P$93))-ROW(P$92)+ROW(P90)),"")</f>
        <v/>
      </c>
      <c r="Q90" s="30" t="str">
        <f ca="1">IFERROR(INDEX(Id:Структура,INDEX(LARGE(((Структура&lt;&gt;"")*COLUMN(Структура)=(COLUMN(INDIRECT(Q$93))-ROW(Q$92)+ROW(Q90)))*ROW(Id)*(ROW(Id)&lt;ROW(INDIRECT(Q$93))),1),1),COLUMN(INDIRECT(Q$93))-ROW(Q$92)+ROW(Q90)),"")</f>
        <v/>
      </c>
      <c r="R90" s="30" t="str">
        <f ca="1">IFERROR(INDEX(Id:Структура,INDEX(LARGE(((Структура&lt;&gt;"")*COLUMN(Структура)=(COLUMN(INDIRECT(R$93))-ROW(R$92)+ROW(R90)))*ROW(Id)*(ROW(Id)&lt;ROW(INDIRECT(R$93))),1),1),COLUMN(INDIRECT(R$93))-ROW(R$92)+ROW(R90)),"")</f>
        <v/>
      </c>
      <c r="S90" s="30" t="str">
        <f ca="1">IFERROR(INDEX(Id:Структура,INDEX(LARGE(((Структура&lt;&gt;"")*COLUMN(Структура)=(COLUMN(INDIRECT(S$93))-ROW(S$92)+ROW(S90)))*ROW(Id)*(ROW(Id)&lt;ROW(INDIRECT(S$93))),1),1),COLUMN(INDIRECT(S$93))-ROW(S$92)+ROW(S90)),"")</f>
        <v/>
      </c>
      <c r="T90" s="30" t="str">
        <f ca="1">IFERROR(INDEX(Id:Структура,INDEX(LARGE(((Структура&lt;&gt;"")*COLUMN(Структура)=(COLUMN(INDIRECT(T$93))-ROW(T$92)+ROW(T90)))*ROW(Id)*(ROW(Id)&lt;ROW(INDIRECT(T$93))),1),1),COLUMN(INDIRECT(T$93))-ROW(T$92)+ROW(T90)),"")</f>
        <v/>
      </c>
      <c r="U90" s="30" t="str">
        <f ca="1">IFERROR(INDEX(Id:Структура,INDEX(LARGE(((Структура&lt;&gt;"")*COLUMN(Структура)=(COLUMN(INDIRECT(U$93))-ROW(U$92)+ROW(U90)))*ROW(Id)*(ROW(Id)&lt;ROW(INDIRECT(U$93))),1),1),COLUMN(INDIRECT(U$93))-ROW(U$92)+ROW(U90)),"")</f>
        <v/>
      </c>
      <c r="V90" s="30" t="str">
        <f ca="1">IFERROR(INDEX(Id:Структура,INDEX(LARGE(((Структура&lt;&gt;"")*COLUMN(Структура)=(COLUMN(INDIRECT(V$93))-ROW(V$92)+ROW(V90)))*ROW(Id)*(ROW(Id)&lt;ROW(INDIRECT(V$93))),1),1),COLUMN(INDIRECT(V$93))-ROW(V$92)+ROW(V90)),"")</f>
        <v/>
      </c>
      <c r="W90" s="30" t="str">
        <f ca="1">IFERROR(INDEX(Id:Структура,INDEX(LARGE(((Структура&lt;&gt;"")*COLUMN(Структура)=(COLUMN(INDIRECT(W$93))-ROW(W$92)+ROW(W90)))*ROW(Id)*(ROW(Id)&lt;ROW(INDIRECT(W$93))),1),1),COLUMN(INDIRECT(W$93))-ROW(W$92)+ROW(W90)),"")</f>
        <v/>
      </c>
      <c r="X90" s="30" t="str">
        <f ca="1">IFERROR(INDEX(Id:Структура,INDEX(LARGE(((Структура&lt;&gt;"")*COLUMN(Структура)=(COLUMN(INDIRECT(X$93))-ROW(X$92)+ROW(X90)))*ROW(Id)*(ROW(Id)&lt;ROW(INDIRECT(X$93))),1),1),COLUMN(INDIRECT(X$93))-ROW(X$92)+ROW(X90)),"")</f>
        <v/>
      </c>
      <c r="Y90" s="30" t="str">
        <f ca="1">IFERROR(INDEX(Id:Структура,INDEX(LARGE(((Структура&lt;&gt;"")*COLUMN(Структура)=(COLUMN(INDIRECT(Y$93))-ROW(Y$92)+ROW(Y90)))*ROW(Id)*(ROW(Id)&lt;ROW(INDIRECT(Y$93))),1),1),COLUMN(INDIRECT(Y$93))-ROW(Y$92)+ROW(Y90)),"")</f>
        <v/>
      </c>
      <c r="Z90" s="30" t="str">
        <f ca="1">IFERROR(INDEX(Id:Структура,INDEX(LARGE(((Структура&lt;&gt;"")*COLUMN(Структура)=(COLUMN(INDIRECT(Z$93))-ROW(Z$92)+ROW(Z90)))*ROW(Id)*(ROW(Id)&lt;ROW(INDIRECT(Z$93))),1),1),COLUMN(INDIRECT(Z$93))-ROW(Z$92)+ROW(Z90)),"")</f>
        <v/>
      </c>
      <c r="AA90" s="30" t="str">
        <f ca="1">IFERROR(INDEX(Id:Структура,INDEX(LARGE(((Структура&lt;&gt;"")*COLUMN(Структура)=(COLUMN(INDIRECT(AA$93))-ROW(AA$92)+ROW(AA90)))*ROW(Id)*(ROW(Id)&lt;ROW(INDIRECT(AA$93))),1),1),COLUMN(INDIRECT(AA$93))-ROW(AA$92)+ROW(AA90)),"")</f>
        <v/>
      </c>
      <c r="AB90" s="30" t="str">
        <f ca="1">IFERROR(INDEX(Id:Структура,INDEX(LARGE(((Структура&lt;&gt;"")*COLUMN(Структура)=(COLUMN(INDIRECT(AB$93))-ROW(AB$92)+ROW(AB90)))*ROW(Id)*(ROW(Id)&lt;ROW(INDIRECT(AB$93))),1),1),COLUMN(INDIRECT(AB$93))-ROW(AB$92)+ROW(AB90)),"")</f>
        <v/>
      </c>
      <c r="AC90" s="30" t="str">
        <f ca="1">IFERROR(INDEX(Id:Структура,INDEX(LARGE(((Структура&lt;&gt;"")*COLUMN(Структура)=(COLUMN(INDIRECT(AC$93))-ROW(AC$92)+ROW(AC90)))*ROW(Id)*(ROW(Id)&lt;ROW(INDIRECT(AC$93))),1),1),COLUMN(INDIRECT(AC$93))-ROW(AC$92)+ROW(AC90)),"")</f>
        <v/>
      </c>
      <c r="AD90" s="30" t="str">
        <f ca="1">IFERROR(INDEX(Id:Структура,INDEX(LARGE(((Структура&lt;&gt;"")*COLUMN(Структура)=(COLUMN(INDIRECT(AD$93))-ROW(AD$92)+ROW(AD90)))*ROW(Id)*(ROW(Id)&lt;ROW(INDIRECT(AD$93))),1),1),COLUMN(INDIRECT(AD$93))-ROW(AD$92)+ROW(AD90)),"")</f>
        <v/>
      </c>
      <c r="AE90" s="30" t="str">
        <f ca="1">IFERROR(INDEX(Id:Структура,INDEX(LARGE(((Структура&lt;&gt;"")*COLUMN(Структура)=(COLUMN(INDIRECT(AE$93))-ROW(AE$92)+ROW(AE90)))*ROW(Id)*(ROW(Id)&lt;ROW(INDIRECT(AE$93))),1),1),COLUMN(INDIRECT(AE$93))-ROW(AE$92)+ROW(AE90)),"")</f>
        <v/>
      </c>
      <c r="AF90" s="30" t="str">
        <f ca="1">IFERROR(INDEX(Id:Структура,INDEX(LARGE(((Структура&lt;&gt;"")*COLUMN(Структура)=(COLUMN(INDIRECT(AF$93))-ROW(AF$92)+ROW(AF90)))*ROW(Id)*(ROW(Id)&lt;ROW(INDIRECT(AF$93))),1),1),COLUMN(INDIRECT(AF$93))-ROW(AF$92)+ROW(AF90)),"")</f>
        <v/>
      </c>
      <c r="AG90" s="30" t="str">
        <f ca="1">IFERROR(INDEX(Id:Структура,INDEX(LARGE(((Структура&lt;&gt;"")*COLUMN(Структура)=(COLUMN(INDIRECT(AG$93))-ROW(AG$92)+ROW(AG90)))*ROW(Id)*(ROW(Id)&lt;ROW(INDIRECT(AG$93))),1),1),COLUMN(INDIRECT(AG$93))-ROW(AG$92)+ROW(AG90)),"")</f>
        <v/>
      </c>
      <c r="AH90" s="30" t="str">
        <f ca="1">IFERROR(INDEX(Id:Структура,INDEX(LARGE(((Структура&lt;&gt;"")*COLUMN(Структура)=(COLUMN(INDIRECT(AH$93))-ROW(AH$92)+ROW(AH90)))*ROW(Id)*(ROW(Id)&lt;ROW(INDIRECT(AH$93))),1),1),COLUMN(INDIRECT(AH$93))-ROW(AH$92)+ROW(AH90)),"")</f>
        <v/>
      </c>
      <c r="AI90" s="30" t="str">
        <f ca="1">IFERROR(INDEX(Id:Структура,INDEX(LARGE(((Структура&lt;&gt;"")*COLUMN(Структура)=(COLUMN(INDIRECT(AI$93))-ROW(AI$92)+ROW(AI90)))*ROW(Id)*(ROW(Id)&lt;ROW(INDIRECT(AI$93))),1),1),COLUMN(INDIRECT(AI$93))-ROW(AI$92)+ROW(AI90)),"")</f>
        <v/>
      </c>
      <c r="AJ90" s="30" t="str">
        <f ca="1">IFERROR(INDEX(Id:Структура,INDEX(LARGE(((Структура&lt;&gt;"")*COLUMN(Структура)=(COLUMN(INDIRECT(AJ$93))-ROW(AJ$92)+ROW(AJ90)))*ROW(Id)*(ROW(Id)&lt;ROW(INDIRECT(AJ$93))),1),1),COLUMN(INDIRECT(AJ$93))-ROW(AJ$92)+ROW(AJ90)),"")</f>
        <v/>
      </c>
      <c r="AK90" s="30" t="str">
        <f ca="1">IFERROR(INDEX(Id:Структура,INDEX(LARGE(((Структура&lt;&gt;"")*COLUMN(Структура)=(COLUMN(INDIRECT(AK$93))-ROW(AK$92)+ROW(AK90)))*ROW(Id)*(ROW(Id)&lt;ROW(INDIRECT(AK$93))),1),1),COLUMN(INDIRECT(AK$93))-ROW(AK$92)+ROW(AK90)),"")</f>
        <v/>
      </c>
      <c r="AL90" s="30" t="str">
        <f ca="1">IFERROR(INDEX(Id:Структура,INDEX(LARGE(((Структура&lt;&gt;"")*COLUMN(Структура)=(COLUMN(INDIRECT(AL$93))-ROW(AL$92)+ROW(AL90)))*ROW(Id)*(ROW(Id)&lt;ROW(INDIRECT(AL$93))),1),1),COLUMN(INDIRECT(AL$93))-ROW(AL$92)+ROW(AL90)),"")</f>
        <v/>
      </c>
      <c r="AM90" s="30" t="str">
        <f ca="1">IFERROR(INDEX(Id:Структура,INDEX(LARGE(((Структура&lt;&gt;"")*COLUMN(Структура)=(COLUMN(INDIRECT(AM$93))-ROW(AM$92)+ROW(AM90)))*ROW(Id)*(ROW(Id)&lt;ROW(INDIRECT(AM$93))),1),1),COLUMN(INDIRECT(AM$93))-ROW(AM$92)+ROW(AM90)),"")</f>
        <v/>
      </c>
      <c r="AN90" s="30" t="str">
        <f ca="1">IFERROR(INDEX(Id:Структура,INDEX(LARGE(((Структура&lt;&gt;"")*COLUMN(Структура)=(COLUMN(INDIRECT(AN$93))-ROW(AN$92)+ROW(AN90)))*ROW(Id)*(ROW(Id)&lt;ROW(INDIRECT(AN$93))),1),1),COLUMN(INDIRECT(AN$93))-ROW(AN$92)+ROW(AN90)),"")</f>
        <v/>
      </c>
      <c r="AO90" s="30" t="str">
        <f ca="1">IFERROR(INDEX(Id:Структура,INDEX(LARGE(((Структура&lt;&gt;"")*COLUMN(Структура)=(COLUMN(INDIRECT(AO$93))-ROW(AO$92)+ROW(AO90)))*ROW(Id)*(ROW(Id)&lt;ROW(INDIRECT(AO$93))),1),1),COLUMN(INDIRECT(AO$93))-ROW(AO$92)+ROW(AO90)),"")</f>
        <v/>
      </c>
      <c r="AP90" s="30" t="str">
        <f ca="1">IFERROR(INDEX(Id:Структура,INDEX(LARGE(((Структура&lt;&gt;"")*COLUMN(Структура)=(COLUMN(INDIRECT(AP$93))-ROW(AP$92)+ROW(AP90)))*ROW(Id)*(ROW(Id)&lt;ROW(INDIRECT(AP$93))),1),1),COLUMN(INDIRECT(AP$93))-ROW(AP$92)+ROW(AP90)),"")</f>
        <v/>
      </c>
      <c r="AQ90" s="30" t="str">
        <f ca="1">IFERROR(INDEX(Id:Структура,INDEX(LARGE(((Структура&lt;&gt;"")*COLUMN(Структура)=(COLUMN(INDIRECT(AQ$93))-ROW(AQ$92)+ROW(AQ90)))*ROW(Id)*(ROW(Id)&lt;ROW(INDIRECT(AQ$93))),1),1),COLUMN(INDIRECT(AQ$93))-ROW(AQ$92)+ROW(AQ90)),"")</f>
        <v/>
      </c>
      <c r="AR90" s="30" t="str">
        <f ca="1">IFERROR(INDEX(Id:Структура,INDEX(LARGE(((Структура&lt;&gt;"")*COLUMN(Структура)=(COLUMN(INDIRECT(AR$93))-ROW(AR$92)+ROW(AR90)))*ROW(Id)*(ROW(Id)&lt;ROW(INDIRECT(AR$93))),1),1),COLUMN(INDIRECT(AR$93))-ROW(AR$92)+ROW(AR90)),"")</f>
        <v/>
      </c>
      <c r="AS90" s="30" t="str">
        <f ca="1">IFERROR(INDEX(Id:Структура,INDEX(LARGE(((Структура&lt;&gt;"")*COLUMN(Структура)=(COLUMN(INDIRECT(AS$93))-ROW(AS$92)+ROW(AS90)))*ROW(Id)*(ROW(Id)&lt;ROW(INDIRECT(AS$93))),1),1),COLUMN(INDIRECT(AS$93))-ROW(AS$92)+ROW(AS90)),"")</f>
        <v/>
      </c>
      <c r="AT90" s="30" t="str">
        <f ca="1">IFERROR(INDEX(Id:Структура,INDEX(LARGE(((Структура&lt;&gt;"")*COLUMN(Структура)=(COLUMN(INDIRECT(AT$93))-ROW(AT$92)+ROW(AT90)))*ROW(Id)*(ROW(Id)&lt;ROW(INDIRECT(AT$93))),1),1),COLUMN(INDIRECT(AT$93))-ROW(AT$92)+ROW(AT90)),"")</f>
        <v/>
      </c>
      <c r="AU90" s="30" t="str">
        <f ca="1">IFERROR(INDEX(Id:Структура,INDEX(LARGE(((Структура&lt;&gt;"")*COLUMN(Структура)=(COLUMN(INDIRECT(AU$93))-ROW(AU$92)+ROW(AU90)))*ROW(Id)*(ROW(Id)&lt;ROW(INDIRECT(AU$93))),1),1),COLUMN(INDIRECT(AU$93))-ROW(AU$92)+ROW(AU90)),"")</f>
        <v/>
      </c>
      <c r="AV90" s="30" t="str">
        <f ca="1">IFERROR(INDEX(Id:Структура,INDEX(LARGE(((Структура&lt;&gt;"")*COLUMN(Структура)=(COLUMN(INDIRECT(AV$93))-ROW(AV$92)+ROW(AV90)))*ROW(Id)*(ROW(Id)&lt;ROW(INDIRECT(AV$93))),1),1),COLUMN(INDIRECT(AV$93))-ROW(AV$92)+ROW(AV90)),"")</f>
        <v/>
      </c>
      <c r="AW90" s="30" t="str">
        <f ca="1">IFERROR(INDEX(Id:Структура,INDEX(LARGE(((Структура&lt;&gt;"")*COLUMN(Структура)=(COLUMN(INDIRECT(AW$93))-ROW(AW$92)+ROW(AW90)))*ROW(Id)*(ROW(Id)&lt;ROW(INDIRECT(AW$93))),1),1),COLUMN(INDIRECT(AW$93))-ROW(AW$92)+ROW(AW90)),"")</f>
        <v/>
      </c>
      <c r="AX90" s="30" t="str">
        <f ca="1">IFERROR(INDEX(Id:Структура,INDEX(LARGE(((Структура&lt;&gt;"")*COLUMN(Структура)=(COLUMN(INDIRECT(AX$93))-ROW(AX$92)+ROW(AX90)))*ROW(Id)*(ROW(Id)&lt;ROW(INDIRECT(AX$93))),1),1),COLUMN(INDIRECT(AX$93))-ROW(AX$92)+ROW(AX90)),"")</f>
        <v/>
      </c>
      <c r="AY90" s="30" t="str">
        <f ca="1">IFERROR(INDEX(Id:Структура,INDEX(LARGE(((Структура&lt;&gt;"")*COLUMN(Структура)=(COLUMN(INDIRECT(AY$93))-ROW(AY$92)+ROW(AY90)))*ROW(Id)*(ROW(Id)&lt;ROW(INDIRECT(AY$93))),1),1),COLUMN(INDIRECT(AY$93))-ROW(AY$92)+ROW(AY90)),"")</f>
        <v/>
      </c>
      <c r="AZ90" s="30" t="str">
        <f ca="1">IFERROR(INDEX(Id:Структура,INDEX(LARGE(((Структура&lt;&gt;"")*COLUMN(Структура)=(COLUMN(INDIRECT(AZ$93))-ROW(AZ$92)+ROW(AZ90)))*ROW(Id)*(ROW(Id)&lt;ROW(INDIRECT(AZ$93))),1),1),COLUMN(INDIRECT(AZ$93))-ROW(AZ$92)+ROW(AZ90)),"")</f>
        <v/>
      </c>
      <c r="BA90" s="30" t="str">
        <f ca="1">IFERROR(INDEX(Id:Структура,INDEX(LARGE(((Структура&lt;&gt;"")*COLUMN(Структура)=(COLUMN(INDIRECT(BA$93))-ROW(BA$92)+ROW(BA90)))*ROW(Id)*(ROW(Id)&lt;ROW(INDIRECT(BA$93))),1),1),COLUMN(INDIRECT(BA$93))-ROW(BA$92)+ROW(BA90)),"")</f>
        <v/>
      </c>
      <c r="BB90" s="30" t="str">
        <f ca="1">IFERROR(INDEX(Id:Структура,INDEX(LARGE(((Структура&lt;&gt;"")*COLUMN(Структура)=(COLUMN(INDIRECT(BB$93))-ROW(BB$92)+ROW(BB90)))*ROW(Id)*(ROW(Id)&lt;ROW(INDIRECT(BB$93))),1),1),COLUMN(INDIRECT(BB$93))-ROW(BB$92)+ROW(BB90)),"")</f>
        <v/>
      </c>
      <c r="BC90" s="30" t="str">
        <f ca="1">IFERROR(INDEX(Id:Структура,INDEX(LARGE(((Структура&lt;&gt;"")*COLUMN(Структура)=(COLUMN(INDIRECT(BC$93))-ROW(BC$92)+ROW(BC90)))*ROW(Id)*(ROW(Id)&lt;ROW(INDIRECT(BC$93))),1),1),COLUMN(INDIRECT(BC$93))-ROW(BC$92)+ROW(BC90)),"")</f>
        <v/>
      </c>
      <c r="BD90" s="30" t="str">
        <f ca="1">IFERROR(INDEX(Id:Структура,INDEX(LARGE(((Структура&lt;&gt;"")*COLUMN(Структура)=(COLUMN(INDIRECT(BD$93))-ROW(BD$92)+ROW(BD90)))*ROW(Id)*(ROW(Id)&lt;ROW(INDIRECT(BD$93))),1),1),COLUMN(INDIRECT(BD$93))-ROW(BD$92)+ROW(BD90)),"")</f>
        <v/>
      </c>
      <c r="BE90" s="30" t="str">
        <f ca="1">IFERROR(INDEX(Id:Структура,INDEX(LARGE(((Структура&lt;&gt;"")*COLUMN(Структура)=(COLUMN(INDIRECT(BE$93))-ROW(BE$92)+ROW(BE90)))*ROW(Id)*(ROW(Id)&lt;ROW(INDIRECT(BE$93))),1),1),COLUMN(INDIRECT(BE$93))-ROW(BE$92)+ROW(BE90)),"")</f>
        <v/>
      </c>
      <c r="BF90" s="30" t="str">
        <f ca="1">IFERROR(INDEX(Id:Структура,INDEX(LARGE(((Структура&lt;&gt;"")*COLUMN(Структура)=(COLUMN(INDIRECT(BF$93))-ROW(BF$92)+ROW(BF90)))*ROW(Id)*(ROW(Id)&lt;ROW(INDIRECT(BF$93))),1),1),COLUMN(INDIRECT(BF$93))-ROW(BF$92)+ROW(BF90)),"")</f>
        <v/>
      </c>
      <c r="BG90" s="30" t="str">
        <f ca="1">IFERROR(INDEX(Id:Структура,INDEX(LARGE(((Структура&lt;&gt;"")*COLUMN(Структура)=(COLUMN(INDIRECT(BG$93))-ROW(BG$92)+ROW(BG90)))*ROW(Id)*(ROW(Id)&lt;ROW(INDIRECT(BG$93))),1),1),COLUMN(INDIRECT(BG$93))-ROW(BG$92)+ROW(BG90)),"")</f>
        <v/>
      </c>
      <c r="BH90" s="30" t="str">
        <f ca="1">IFERROR(INDEX(Id:Структура,INDEX(LARGE(((Структура&lt;&gt;"")*COLUMN(Структура)=(COLUMN(INDIRECT(BH$93))-ROW(BH$92)+ROW(BH90)))*ROW(Id)*(ROW(Id)&lt;ROW(INDIRECT(BH$93))),1),1),COLUMN(INDIRECT(BH$93))-ROW(BH$92)+ROW(BH90)),"")</f>
        <v/>
      </c>
      <c r="BI90" s="30" t="str">
        <f ca="1">IFERROR(INDEX(Id:Структура,INDEX(LARGE(((Структура&lt;&gt;"")*COLUMN(Структура)=(COLUMN(INDIRECT(BI$93))-ROW(BI$92)+ROW(BI90)))*ROW(Id)*(ROW(Id)&lt;ROW(INDIRECT(BI$93))),1),1),COLUMN(INDIRECT(BI$93))-ROW(BI$92)+ROW(BI90)),"")</f>
        <v/>
      </c>
      <c r="BJ90" s="30" t="str">
        <f ca="1">IFERROR(INDEX(Id:Структура,INDEX(LARGE(((Структура&lt;&gt;"")*COLUMN(Структура)=(COLUMN(INDIRECT(BJ$93))-ROW(BJ$92)+ROW(BJ90)))*ROW(Id)*(ROW(Id)&lt;ROW(INDIRECT(BJ$93))),1),1),COLUMN(INDIRECT(BJ$93))-ROW(BJ$92)+ROW(BJ90)),"")</f>
        <v/>
      </c>
      <c r="BK90" s="30" t="str">
        <f ca="1">IFERROR(INDEX(Id:Структура,INDEX(LARGE(((Структура&lt;&gt;"")*COLUMN(Структура)=(COLUMN(INDIRECT(BK$93))-ROW(BK$92)+ROW(BK90)))*ROW(Id)*(ROW(Id)&lt;ROW(INDIRECT(BK$93))),1),1),COLUMN(INDIRECT(BK$93))-ROW(BK$92)+ROW(BK90)),"")</f>
        <v/>
      </c>
      <c r="BL90" s="30" t="str">
        <f ca="1">IFERROR(INDEX(Id:Структура,INDEX(LARGE(((Структура&lt;&gt;"")*COLUMN(Структура)=(COLUMN(INDIRECT(BL$93))-ROW(BL$92)+ROW(BL90)))*ROW(Id)*(ROW(Id)&lt;ROW(INDIRECT(BL$93))),1),1),COLUMN(INDIRECT(BL$93))-ROW(BL$92)+ROW(BL90)),"")</f>
        <v/>
      </c>
      <c r="BM90" s="30" t="str">
        <f ca="1">IFERROR(INDEX(Id:Структура,INDEX(LARGE(((Структура&lt;&gt;"")*COLUMN(Структура)=(COLUMN(INDIRECT(BM$93))-ROW(BM$92)+ROW(BM90)))*ROW(Id)*(ROW(Id)&lt;ROW(INDIRECT(BM$93))),1),1),COLUMN(INDIRECT(BM$93))-ROW(BM$92)+ROW(BM90)),"")</f>
        <v/>
      </c>
      <c r="BN90" s="30" t="str">
        <f ca="1">IFERROR(INDEX(Id:Структура,INDEX(LARGE(((Структура&lt;&gt;"")*COLUMN(Структура)=(COLUMN(INDIRECT(BN$93))-ROW(BN$92)+ROW(BN90)))*ROW(Id)*(ROW(Id)&lt;ROW(INDIRECT(BN$93))),1),1),COLUMN(INDIRECT(BN$93))-ROW(BN$92)+ROW(BN90)),"")</f>
        <v/>
      </c>
      <c r="BO90" s="30" t="str">
        <f ca="1">IFERROR(INDEX(Id:Структура,INDEX(LARGE(((Структура&lt;&gt;"")*COLUMN(Структура)=(COLUMN(INDIRECT(BO$93))-ROW(BO$92)+ROW(BO90)))*ROW(Id)*(ROW(Id)&lt;ROW(INDIRECT(BO$93))),1),1),COLUMN(INDIRECT(BO$93))-ROW(BO$92)+ROW(BO90)),"")</f>
        <v/>
      </c>
      <c r="BP90" s="30" t="str">
        <f ca="1">IFERROR(INDEX(Id:Структура,INDEX(LARGE(((Структура&lt;&gt;"")*COLUMN(Структура)=(COLUMN(INDIRECT(BP$93))-ROW(BP$92)+ROW(BP90)))*ROW(Id)*(ROW(Id)&lt;ROW(INDIRECT(BP$93))),1),1),COLUMN(INDIRECT(BP$93))-ROW(BP$92)+ROW(BP90)),"")</f>
        <v/>
      </c>
      <c r="BQ90" s="30" t="str">
        <f ca="1">IFERROR(INDEX(Id:Структура,INDEX(LARGE(((Структура&lt;&gt;"")*COLUMN(Структура)=(COLUMN(INDIRECT(BQ$93))-ROW(BQ$92)+ROW(BQ90)))*ROW(Id)*(ROW(Id)&lt;ROW(INDIRECT(BQ$93))),1),1),COLUMN(INDIRECT(BQ$93))-ROW(BQ$92)+ROW(BQ90)),"")</f>
        <v/>
      </c>
      <c r="BR90" s="30" t="str">
        <f ca="1">IFERROR(INDEX(Id:Структура,INDEX(LARGE(((Структура&lt;&gt;"")*COLUMN(Структура)=(COLUMN(INDIRECT(BR$93))-ROW(BR$92)+ROW(BR90)))*ROW(Id)*(ROW(Id)&lt;ROW(INDIRECT(BR$93))),1),1),COLUMN(INDIRECT(BR$93))-ROW(BR$92)+ROW(BR90)),"")</f>
        <v/>
      </c>
      <c r="BS90" s="30" t="str">
        <f ca="1">IFERROR(INDEX(Id:Структура,INDEX(LARGE(((Структура&lt;&gt;"")*COLUMN(Структура)=(COLUMN(INDIRECT(BS$93))-ROW(BS$92)+ROW(BS90)))*ROW(Id)*(ROW(Id)&lt;ROW(INDIRECT(BS$93))),1),1),COLUMN(INDIRECT(BS$93))-ROW(BS$92)+ROW(BS90)),"")</f>
        <v/>
      </c>
      <c r="BT90" s="30" t="str">
        <f ca="1">IFERROR(INDEX(Id:Структура,INDEX(LARGE(((Структура&lt;&gt;"")*COLUMN(Структура)=(COLUMN(INDIRECT(BT$93))-ROW(BT$92)+ROW(BT90)))*ROW(Id)*(ROW(Id)&lt;ROW(INDIRECT(BT$93))),1),1),COLUMN(INDIRECT(BT$93))-ROW(BT$92)+ROW(BT90)),"")</f>
        <v/>
      </c>
      <c r="BU90" s="30" t="str">
        <f ca="1">IFERROR(INDEX(Id:Структура,INDEX(LARGE(((Структура&lt;&gt;"")*COLUMN(Структура)=(COLUMN(INDIRECT(BU$93))-ROW(BU$92)+ROW(BU90)))*ROW(Id)*(ROW(Id)&lt;ROW(INDIRECT(BU$93))),1),1),COLUMN(INDIRECT(BU$93))-ROW(BU$92)+ROW(BU90)),"")</f>
        <v/>
      </c>
      <c r="BV90" s="30" t="str">
        <f ca="1">IFERROR(INDEX(Id:Структура,INDEX(LARGE(((Структура&lt;&gt;"")*COLUMN(Структура)=(COLUMN(INDIRECT(BV$93))-ROW(BV$92)+ROW(BV90)))*ROW(Id)*(ROW(Id)&lt;ROW(INDIRECT(BV$93))),1),1),COLUMN(INDIRECT(BV$93))-ROW(BV$92)+ROW(BV90)),"")</f>
        <v/>
      </c>
      <c r="BW90" s="30" t="str">
        <f ca="1">IFERROR(INDEX(Id:Структура,INDEX(LARGE(((Структура&lt;&gt;"")*COLUMN(Структура)=(COLUMN(INDIRECT(BW$93))-ROW(BW$92)+ROW(BW90)))*ROW(Id)*(ROW(Id)&lt;ROW(INDIRECT(BW$93))),1),1),COLUMN(INDIRECT(BW$93))-ROW(BW$92)+ROW(BW90)),"")</f>
        <v/>
      </c>
      <c r="BX90" s="30" t="str">
        <f ca="1">IFERROR(INDEX(Id:Структура,INDEX(LARGE(((Структура&lt;&gt;"")*COLUMN(Структура)=(COLUMN(INDIRECT(BX$93))-ROW(BX$92)+ROW(BX90)))*ROW(Id)*(ROW(Id)&lt;ROW(INDIRECT(BX$93))),1),1),COLUMN(INDIRECT(BX$93))-ROW(BX$92)+ROW(BX90)),"")</f>
        <v/>
      </c>
      <c r="BY90" s="30" t="str">
        <f ca="1">IFERROR(INDEX(Id:Структура,INDEX(LARGE(((Структура&lt;&gt;"")*COLUMN(Структура)=(COLUMN(INDIRECT(BY$93))-ROW(BY$92)+ROW(BY90)))*ROW(Id)*(ROW(Id)&lt;ROW(INDIRECT(BY$93))),1),1),COLUMN(INDIRECT(BY$93))-ROW(BY$92)+ROW(BY90)),"")</f>
        <v/>
      </c>
      <c r="BZ90" s="30" t="str">
        <f ca="1">IFERROR(INDEX(Id:Структура,INDEX(LARGE(((Структура&lt;&gt;"")*COLUMN(Структура)=(COLUMN(INDIRECT(BZ$93))-ROW(BZ$92)+ROW(BZ90)))*ROW(Id)*(ROW(Id)&lt;ROW(INDIRECT(BZ$93))),1),1),COLUMN(INDIRECT(BZ$93))-ROW(BZ$92)+ROW(BZ90)),"")</f>
        <v/>
      </c>
      <c r="CA90" s="30" t="str">
        <f ca="1">IFERROR(INDEX(Id:Структура,INDEX(LARGE(((Структура&lt;&gt;"")*COLUMN(Структура)=(COLUMN(INDIRECT(CA$93))-ROW(CA$92)+ROW(CA90)))*ROW(Id)*(ROW(Id)&lt;ROW(INDIRECT(CA$93))),1),1),COLUMN(INDIRECT(CA$93))-ROW(CA$92)+ROW(CA90)),"")</f>
        <v/>
      </c>
      <c r="CB90" s="30" t="str">
        <f ca="1">IFERROR(INDEX(Id:Структура,INDEX(LARGE(((Структура&lt;&gt;"")*COLUMN(Структура)=(COLUMN(INDIRECT(CB$93))-ROW(CB$92)+ROW(CB90)))*ROW(Id)*(ROW(Id)&lt;ROW(INDIRECT(CB$93))),1),1),COLUMN(INDIRECT(CB$93))-ROW(CB$92)+ROW(CB90)),"")</f>
        <v/>
      </c>
      <c r="CC90" s="30" t="str">
        <f ca="1">IFERROR(INDEX(Id:Структура,INDEX(LARGE(((Структура&lt;&gt;"")*COLUMN(Структура)=(COLUMN(INDIRECT(CC$93))-ROW(CC$92)+ROW(CC90)))*ROW(Id)*(ROW(Id)&lt;ROW(INDIRECT(CC$93))),1),1),COLUMN(INDIRECT(CC$93))-ROW(CC$92)+ROW(CC90)),"")</f>
        <v/>
      </c>
      <c r="CD90" s="30" t="str">
        <f ca="1">IFERROR(INDEX(Id:Структура,INDEX(LARGE(((Структура&lt;&gt;"")*COLUMN(Структура)=(COLUMN(INDIRECT(CD$93))-ROW(CD$92)+ROW(CD90)))*ROW(Id)*(ROW(Id)&lt;ROW(INDIRECT(CD$93))),1),1),COLUMN(INDIRECT(CD$93))-ROW(CD$92)+ROW(CD90)),"")</f>
        <v/>
      </c>
      <c r="CE90" s="30" t="str">
        <f ca="1">IFERROR(INDEX(Id:Структура,INDEX(LARGE(((Структура&lt;&gt;"")*COLUMN(Структура)=(COLUMN(INDIRECT(CE$93))-ROW(CE$92)+ROW(CE90)))*ROW(Id)*(ROW(Id)&lt;ROW(INDIRECT(CE$93))),1),1),COLUMN(INDIRECT(CE$93))-ROW(CE$92)+ROW(CE90)),"")</f>
        <v/>
      </c>
      <c r="CF90" s="30" t="str">
        <f ca="1">IFERROR(INDEX(Id:Структура,INDEX(LARGE(((Структура&lt;&gt;"")*COLUMN(Структура)=(COLUMN(INDIRECT(CF$93))-ROW(CF$92)+ROW(CF90)))*ROW(Id)*(ROW(Id)&lt;ROW(INDIRECT(CF$93))),1),1),COLUMN(INDIRECT(CF$93))-ROW(CF$92)+ROW(CF90)),"")</f>
        <v/>
      </c>
      <c r="CG90" s="30" t="str">
        <f ca="1">IFERROR(INDEX(Id:Структура,INDEX(LARGE(((Структура&lt;&gt;"")*COLUMN(Структура)=(COLUMN(INDIRECT(CG$93))-ROW(CG$92)+ROW(CG90)))*ROW(Id)*(ROW(Id)&lt;ROW(INDIRECT(CG$93))),1),1),COLUMN(INDIRECT(CG$93))-ROW(CG$92)+ROW(CG90)),"")</f>
        <v/>
      </c>
      <c r="CH90" s="30" t="str">
        <f ca="1">IFERROR(INDEX(Id:Структура,INDEX(LARGE(((Структура&lt;&gt;"")*COLUMN(Структура)=(COLUMN(INDIRECT(CH$93))-ROW(CH$92)+ROW(CH90)))*ROW(Id)*(ROW(Id)&lt;ROW(INDIRECT(CH$93))),1),1),COLUMN(INDIRECT(CH$93))-ROW(CH$92)+ROW(CH90)),"")</f>
        <v/>
      </c>
      <c r="CI90" s="30" t="str">
        <f ca="1">IFERROR(INDEX(Id:Структура,INDEX(LARGE(((Структура&lt;&gt;"")*COLUMN(Структура)=(COLUMN(INDIRECT(CI$93))-ROW(CI$92)+ROW(CI90)))*ROW(Id)*(ROW(Id)&lt;ROW(INDIRECT(CI$93))),1),1),COLUMN(INDIRECT(CI$93))-ROW(CI$92)+ROW(CI90)),"")</f>
        <v/>
      </c>
      <c r="CJ90" s="30" t="str">
        <f ca="1">IFERROR(INDEX(Id:Структура,INDEX(LARGE(((Структура&lt;&gt;"")*COLUMN(Структура)=(COLUMN(INDIRECT(CJ$93))-ROW(CJ$92)+ROW(CJ90)))*ROW(Id)*(ROW(Id)&lt;ROW(INDIRECT(CJ$93))),1),1),COLUMN(INDIRECT(CJ$93))-ROW(CJ$92)+ROW(CJ90)),"")</f>
        <v/>
      </c>
      <c r="CK90" s="30" t="str">
        <f ca="1">IFERROR(INDEX(Id:Структура,INDEX(LARGE(((Структура&lt;&gt;"")*COLUMN(Структура)=(COLUMN(INDIRECT(CK$93))-ROW(CK$92)+ROW(CK90)))*ROW(Id)*(ROW(Id)&lt;ROW(INDIRECT(CK$93))),1),1),COLUMN(INDIRECT(CK$93))-ROW(CK$92)+ROW(CK90)),"")</f>
        <v/>
      </c>
      <c r="CL90" s="30" t="str">
        <f ca="1">IFERROR(INDEX(Id:Структура,INDEX(LARGE(((Структура&lt;&gt;"")*COLUMN(Структура)=(COLUMN(INDIRECT(CL$93))-ROW(CL$92)+ROW(CL90)))*ROW(Id)*(ROW(Id)&lt;ROW(INDIRECT(CL$93))),1),1),COLUMN(INDIRECT(CL$93))-ROW(CL$92)+ROW(CL90)),"")</f>
        <v/>
      </c>
      <c r="CM90" s="30" t="str">
        <f ca="1">IFERROR(INDEX(Id:Структура,INDEX(LARGE(((Структура&lt;&gt;"")*COLUMN(Структура)=(COLUMN(INDIRECT(CM$93))-ROW(CM$92)+ROW(CM90)))*ROW(Id)*(ROW(Id)&lt;ROW(INDIRECT(CM$93))),1),1),COLUMN(INDIRECT(CM$93))-ROW(CM$92)+ROW(CM90)),"")</f>
        <v/>
      </c>
      <c r="CN90" s="30" t="str">
        <f ca="1">IFERROR(INDEX(Id:Структура,INDEX(LARGE(((Структура&lt;&gt;"")*COLUMN(Структура)=(COLUMN(INDIRECT(CN$93))-ROW(CN$92)+ROW(CN90)))*ROW(Id)*(ROW(Id)&lt;ROW(INDIRECT(CN$93))),1),1),COLUMN(INDIRECT(CN$93))-ROW(CN$92)+ROW(CN90)),"")</f>
        <v/>
      </c>
      <c r="CO90" s="30" t="str">
        <f ca="1">IFERROR(INDEX(Id:Структура,INDEX(LARGE(((Структура&lt;&gt;"")*COLUMN(Структура)=(COLUMN(INDIRECT(CO$93))-ROW(CO$92)+ROW(CO90)))*ROW(Id)*(ROW(Id)&lt;ROW(INDIRECT(CO$93))),1),1),COLUMN(INDIRECT(CO$93))-ROW(CO$92)+ROW(CO90)),"")</f>
        <v/>
      </c>
      <c r="CP90" s="30" t="str">
        <f ca="1">IFERROR(INDEX(Id:Структура,INDEX(LARGE(((Структура&lt;&gt;"")*COLUMN(Структура)=(COLUMN(INDIRECT(CP$93))-ROW(CP$92)+ROW(CP90)))*ROW(Id)*(ROW(Id)&lt;ROW(INDIRECT(CP$93))),1),1),COLUMN(INDIRECT(CP$93))-ROW(CP$92)+ROW(CP90)),"")</f>
        <v/>
      </c>
      <c r="CQ90" s="30" t="str">
        <f ca="1">IFERROR(INDEX(Id:Структура,INDEX(LARGE(((Структура&lt;&gt;"")*COLUMN(Структура)=(COLUMN(INDIRECT(CQ$93))-ROW(CQ$92)+ROW(CQ90)))*ROW(Id)*(ROW(Id)&lt;ROW(INDIRECT(CQ$93))),1),1),COLUMN(INDIRECT(CQ$93))-ROW(CQ$92)+ROW(CQ90)),"")</f>
        <v/>
      </c>
      <c r="CR90" s="30" t="str">
        <f ca="1">IFERROR(INDEX(Id:Структура,INDEX(LARGE(((Структура&lt;&gt;"")*COLUMN(Структура)=(COLUMN(INDIRECT(CR$93))-ROW(CR$92)+ROW(CR90)))*ROW(Id)*(ROW(Id)&lt;ROW(INDIRECT(CR$93))),1),1),COLUMN(INDIRECT(CR$93))-ROW(CR$92)+ROW(CR90)),"")</f>
        <v/>
      </c>
      <c r="CS90" s="30" t="str">
        <f ca="1">IFERROR(INDEX(Id:Структура,INDEX(LARGE(((Структура&lt;&gt;"")*COLUMN(Структура)=(COLUMN(INDIRECT(CS$93))-ROW(CS$92)+ROW(CS90)))*ROW(Id)*(ROW(Id)&lt;ROW(INDIRECT(CS$93))),1),1),COLUMN(INDIRECT(CS$93))-ROW(CS$92)+ROW(CS90)),"")</f>
        <v/>
      </c>
      <c r="CT90" s="30" t="str">
        <f ca="1">IFERROR(INDEX(Id:Структура,INDEX(LARGE(((Структура&lt;&gt;"")*COLUMN(Структура)=(COLUMN(INDIRECT(CT$93))-ROW(CT$92)+ROW(CT90)))*ROW(Id)*(ROW(Id)&lt;ROW(INDIRECT(CT$93))),1),1),COLUMN(INDIRECT(CT$93))-ROW(CT$92)+ROW(CT90)),"")</f>
        <v/>
      </c>
      <c r="CU90" s="30" t="str">
        <f ca="1">IFERROR(INDEX(Id:Структура,INDEX(LARGE(((Структура&lt;&gt;"")*COLUMN(Структура)=(COLUMN(INDIRECT(CU$93))-ROW(CU$92)+ROW(CU90)))*ROW(Id)*(ROW(Id)&lt;ROW(INDIRECT(CU$93))),1),1),COLUMN(INDIRECT(CU$93))-ROW(CU$92)+ROW(CU90)),"")</f>
        <v/>
      </c>
      <c r="CV90" s="30" t="str">
        <f ca="1">IFERROR(INDEX(Id:Структура,INDEX(LARGE(((Структура&lt;&gt;"")*COLUMN(Структура)=(COLUMN(INDIRECT(CV$93))-ROW(CV$92)+ROW(CV90)))*ROW(Id)*(ROW(Id)&lt;ROW(INDIRECT(CV$93))),1),1),COLUMN(INDIRECT(CV$93))-ROW(CV$92)+ROW(CV90)),"")</f>
        <v/>
      </c>
      <c r="CW90" s="30" t="str">
        <f ca="1">IFERROR(INDEX(Id:Структура,INDEX(LARGE(((Структура&lt;&gt;"")*COLUMN(Структура)=(COLUMN(INDIRECT(CW$93))-ROW(CW$92)+ROW(CW90)))*ROW(Id)*(ROW(Id)&lt;ROW(INDIRECT(CW$93))),1),1),COLUMN(INDIRECT(CW$93))-ROW(CW$92)+ROW(CW90)),"")</f>
        <v/>
      </c>
      <c r="CX90" s="30" t="str">
        <f ca="1">IFERROR(INDEX(Id:Структура,INDEX(LARGE(((Структура&lt;&gt;"")*COLUMN(Структура)=(COLUMN(INDIRECT(CX$93))-ROW(CX$92)+ROW(CX90)))*ROW(Id)*(ROW(Id)&lt;ROW(INDIRECT(CX$93))),1),1),COLUMN(INDIRECT(CX$93))-ROW(CX$92)+ROW(CX90)),"")</f>
        <v/>
      </c>
      <c r="CY90" s="30" t="str">
        <f ca="1">IFERROR(INDEX(Id:Структура,INDEX(LARGE(((Структура&lt;&gt;"")*COLUMN(Структура)=(COLUMN(INDIRECT(CY$93))-ROW(CY$92)+ROW(CY90)))*ROW(Id)*(ROW(Id)&lt;ROW(INDIRECT(CY$93))),1),1),COLUMN(INDIRECT(CY$93))-ROW(CY$92)+ROW(CY90)),"")</f>
        <v/>
      </c>
      <c r="CZ90" s="30" t="str">
        <f ca="1">IFERROR(INDEX(Id:Структура,INDEX(LARGE(((Структура&lt;&gt;"")*COLUMN(Структура)=(COLUMN(INDIRECT(CZ$93))-ROW(CZ$92)+ROW(CZ90)))*ROW(Id)*(ROW(Id)&lt;ROW(INDIRECT(CZ$93))),1),1),COLUMN(INDIRECT(CZ$93))-ROW(CZ$92)+ROW(CZ90)),"")</f>
        <v/>
      </c>
      <c r="DA90" s="30" t="str">
        <f ca="1">IFERROR(INDEX(Id:Структура,INDEX(LARGE(((Структура&lt;&gt;"")*COLUMN(Структура)=(COLUMN(INDIRECT(DA$93))-ROW(DA$92)+ROW(DA90)))*ROW(Id)*(ROW(Id)&lt;ROW(INDIRECT(DA$93))),1),1),COLUMN(INDIRECT(DA$93))-ROW(DA$92)+ROW(DA90)),"")</f>
        <v/>
      </c>
      <c r="DB90" s="30" t="str">
        <f ca="1">IFERROR(INDEX(Id:Структура,INDEX(LARGE(((Структура&lt;&gt;"")*COLUMN(Структура)=(COLUMN(INDIRECT(DB$93))-ROW(DB$92)+ROW(DB90)))*ROW(Id)*(ROW(Id)&lt;ROW(INDIRECT(DB$93))),1),1),COLUMN(INDIRECT(DB$93))-ROW(DB$92)+ROW(DB90)),"")</f>
        <v/>
      </c>
      <c r="DC90" s="30" t="str">
        <f ca="1">IFERROR(INDEX(Id:Структура,INDEX(LARGE(((Структура&lt;&gt;"")*COLUMN(Структура)=(COLUMN(INDIRECT(DC$93))-ROW(DC$92)+ROW(DC90)))*ROW(Id)*(ROW(Id)&lt;ROW(INDIRECT(DC$93))),1),1),COLUMN(INDIRECT(DC$93))-ROW(DC$92)+ROW(DC90)),"")</f>
        <v/>
      </c>
      <c r="DD90" s="30" t="str">
        <f ca="1">IFERROR(INDEX(Id:Структура,INDEX(LARGE(((Структура&lt;&gt;"")*COLUMN(Структура)=(COLUMN(INDIRECT(DD$93))-ROW(DD$92)+ROW(DD90)))*ROW(Id)*(ROW(Id)&lt;ROW(INDIRECT(DD$93))),1),1),COLUMN(INDIRECT(DD$93))-ROW(DD$92)+ROW(DD90)),"")</f>
        <v/>
      </c>
      <c r="DE90" s="30" t="str">
        <f ca="1">IFERROR(INDEX(Id:Структура,INDEX(LARGE(((Структура&lt;&gt;"")*COLUMN(Структура)=(COLUMN(INDIRECT(DE$93))-ROW(DE$92)+ROW(DE90)))*ROW(Id)*(ROW(Id)&lt;ROW(INDIRECT(DE$93))),1),1),COLUMN(INDIRECT(DE$93))-ROW(DE$92)+ROW(DE90)),"")</f>
        <v/>
      </c>
      <c r="DF90" s="30" t="str">
        <f ca="1">IFERROR(INDEX(Id:Структура,INDEX(LARGE(((Структура&lt;&gt;"")*COLUMN(Структура)=(COLUMN(INDIRECT(DF$93))-ROW(DF$92)+ROW(DF90)))*ROW(Id)*(ROW(Id)&lt;ROW(INDIRECT(DF$93))),1),1),COLUMN(INDIRECT(DF$93))-ROW(DF$92)+ROW(DF90)),"")</f>
        <v/>
      </c>
      <c r="DG90" s="30" t="str">
        <f ca="1">IFERROR(INDEX(Id:Структура,INDEX(LARGE(((Структура&lt;&gt;"")*COLUMN(Структура)=(COLUMN(INDIRECT(DG$93))-ROW(DG$92)+ROW(DG90)))*ROW(Id)*(ROW(Id)&lt;ROW(INDIRECT(DG$93))),1),1),COLUMN(INDIRECT(DG$93))-ROW(DG$92)+ROW(DG90)),"")</f>
        <v/>
      </c>
      <c r="DH90" s="30" t="str">
        <f ca="1">IFERROR(INDEX(Id:Структура,INDEX(LARGE(((Структура&lt;&gt;"")*COLUMN(Структура)=(COLUMN(INDIRECT(DH$93))-ROW(DH$92)+ROW(DH90)))*ROW(Id)*(ROW(Id)&lt;ROW(INDIRECT(DH$93))),1),1),COLUMN(INDIRECT(DH$93))-ROW(DH$92)+ROW(DH90)),"")</f>
        <v/>
      </c>
      <c r="DI90" s="30" t="str">
        <f ca="1">IFERROR(INDEX(Id:Структура,INDEX(LARGE(((Структура&lt;&gt;"")*COLUMN(Структура)=(COLUMN(INDIRECT(DI$93))-ROW(DI$92)+ROW(DI90)))*ROW(Id)*(ROW(Id)&lt;ROW(INDIRECT(DI$93))),1),1),COLUMN(INDIRECT(DI$93))-ROW(DI$92)+ROW(DI90)),"")</f>
        <v/>
      </c>
      <c r="DJ90" s="30" t="str">
        <f ca="1">IFERROR(INDEX(Id:Структура,INDEX(LARGE(((Структура&lt;&gt;"")*COLUMN(Структура)=(COLUMN(INDIRECT(DJ$93))-ROW(DJ$92)+ROW(DJ90)))*ROW(Id)*(ROW(Id)&lt;ROW(INDIRECT(DJ$93))),1),1),COLUMN(INDIRECT(DJ$93))-ROW(DJ$92)+ROW(DJ90)),"")</f>
        <v/>
      </c>
      <c r="DK90" s="30" t="str">
        <f ca="1">IFERROR(INDEX(Id:Структура,INDEX(LARGE(((Структура&lt;&gt;"")*COLUMN(Структура)=(COLUMN(INDIRECT(DK$93))-ROW(DK$92)+ROW(DK90)))*ROW(Id)*(ROW(Id)&lt;ROW(INDIRECT(DK$93))),1),1),COLUMN(INDIRECT(DK$93))-ROW(DK$92)+ROW(DK90)),"")</f>
        <v/>
      </c>
      <c r="DL90" s="30" t="str">
        <f ca="1">IFERROR(INDEX(Id:Структура,INDEX(LARGE(((Структура&lt;&gt;"")*COLUMN(Структура)=(COLUMN(INDIRECT(DL$93))-ROW(DL$92)+ROW(DL90)))*ROW(Id)*(ROW(Id)&lt;ROW(INDIRECT(DL$93))),1),1),COLUMN(INDIRECT(DL$93))-ROW(DL$92)+ROW(DL90)),"")</f>
        <v/>
      </c>
      <c r="DM90" s="30" t="str">
        <f ca="1">IFERROR(INDEX(Id:Структура,INDEX(LARGE(((Структура&lt;&gt;"")*COLUMN(Структура)=(COLUMN(INDIRECT(DM$93))-ROW(DM$92)+ROW(DM90)))*ROW(Id)*(ROW(Id)&lt;ROW(INDIRECT(DM$93))),1),1),COLUMN(INDIRECT(DM$93))-ROW(DM$92)+ROW(DM90)),"")</f>
        <v/>
      </c>
      <c r="DN90" s="30" t="str">
        <f ca="1">IFERROR(INDEX(Id:Структура,INDEX(LARGE(((Структура&lt;&gt;"")*COLUMN(Структура)=(COLUMN(INDIRECT(DN$93))-ROW(DN$92)+ROW(DN90)))*ROW(Id)*(ROW(Id)&lt;ROW(INDIRECT(DN$93))),1),1),COLUMN(INDIRECT(DN$93))-ROW(DN$92)+ROW(DN90)),"")</f>
        <v/>
      </c>
      <c r="DO90" s="30" t="str">
        <f ca="1">IFERROR(INDEX(Id:Структура,INDEX(LARGE(((Структура&lt;&gt;"")*COLUMN(Структура)=(COLUMN(INDIRECT(DO$93))-ROW(DO$92)+ROW(DO90)))*ROW(Id)*(ROW(Id)&lt;ROW(INDIRECT(DO$93))),1),1),COLUMN(INDIRECT(DO$93))-ROW(DO$92)+ROW(DO90)),"")</f>
        <v/>
      </c>
      <c r="DP90" s="30" t="str">
        <f ca="1">IFERROR(INDEX(Id:Структура,INDEX(LARGE(((Структура&lt;&gt;"")*COLUMN(Структура)=(COLUMN(INDIRECT(DP$93))-ROW(DP$92)+ROW(DP90)))*ROW(Id)*(ROW(Id)&lt;ROW(INDIRECT(DP$93))),1),1),COLUMN(INDIRECT(DP$93))-ROW(DP$92)+ROW(DP90)),"")</f>
        <v/>
      </c>
      <c r="DQ90" s="30" t="str">
        <f ca="1">IFERROR(INDEX(Id:Структура,INDEX(LARGE(((Структура&lt;&gt;"")*COLUMN(Структура)=(COLUMN(INDIRECT(DQ$93))-ROW(DQ$92)+ROW(DQ90)))*ROW(Id)*(ROW(Id)&lt;ROW(INDIRECT(DQ$93))),1),1),COLUMN(INDIRECT(DQ$93))-ROW(DQ$92)+ROW(DQ90)),"")</f>
        <v/>
      </c>
      <c r="DR90" s="30" t="str">
        <f ca="1">IFERROR(INDEX(Id:Структура,INDEX(LARGE(((Структура&lt;&gt;"")*COLUMN(Структура)=(COLUMN(INDIRECT(DR$93))-ROW(DR$92)+ROW(DR90)))*ROW(Id)*(ROW(Id)&lt;ROW(INDIRECT(DR$93))),1),1),COLUMN(INDIRECT(DR$93))-ROW(DR$92)+ROW(DR90)),"")</f>
        <v/>
      </c>
      <c r="DS90" s="30" t="str">
        <f ca="1">IFERROR(INDEX(Id:Структура,INDEX(LARGE(((Структура&lt;&gt;"")*COLUMN(Структура)=(COLUMN(INDIRECT(DS$93))-ROW(DS$92)+ROW(DS90)))*ROW(Id)*(ROW(Id)&lt;ROW(INDIRECT(DS$93))),1),1),COLUMN(INDIRECT(DS$93))-ROW(DS$92)+ROW(DS90)),"")</f>
        <v/>
      </c>
      <c r="DT90" s="30" t="str">
        <f ca="1">IFERROR(INDEX(Id:Структура,INDEX(LARGE(((Структура&lt;&gt;"")*COLUMN(Структура)=(COLUMN(INDIRECT(DT$93))-ROW(DT$92)+ROW(DT90)))*ROW(Id)*(ROW(Id)&lt;ROW(INDIRECT(DT$93))),1),1),COLUMN(INDIRECT(DT$93))-ROW(DT$92)+ROW(DT90)),"")</f>
        <v/>
      </c>
      <c r="DU90" s="30" t="str">
        <f ca="1">IFERROR(INDEX(Id:Структура,INDEX(LARGE(((Структура&lt;&gt;"")*COLUMN(Структура)=(COLUMN(INDIRECT(DU$93))-ROW(DU$92)+ROW(DU90)))*ROW(Id)*(ROW(Id)&lt;ROW(INDIRECT(DU$93))),1),1),COLUMN(INDIRECT(DU$93))-ROW(DU$92)+ROW(DU90)),"")</f>
        <v/>
      </c>
      <c r="DV90" s="30" t="str">
        <f ca="1">IFERROR(INDEX(Id:Структура,INDEX(LARGE(((Структура&lt;&gt;"")*COLUMN(Структура)=(COLUMN(INDIRECT(DV$93))-ROW(DV$92)+ROW(DV90)))*ROW(Id)*(ROW(Id)&lt;ROW(INDIRECT(DV$93))),1),1),COLUMN(INDIRECT(DV$93))-ROW(DV$92)+ROW(DV90)),"")</f>
        <v/>
      </c>
      <c r="DW90" s="30" t="str">
        <f ca="1">IFERROR(INDEX(Id:Структура,INDEX(LARGE(((Структура&lt;&gt;"")*COLUMN(Структура)=(COLUMN(INDIRECT(DW$93))-ROW(DW$92)+ROW(DW90)))*ROW(Id)*(ROW(Id)&lt;ROW(INDIRECT(DW$93))),1),1),COLUMN(INDIRECT(DW$93))-ROW(DW$92)+ROW(DW90)),"")</f>
        <v/>
      </c>
      <c r="DX90" s="30" t="str">
        <f ca="1">IFERROR(INDEX(Id:Структура,INDEX(LARGE(((Структура&lt;&gt;"")*COLUMN(Структура)=(COLUMN(INDIRECT(DX$93))-ROW(DX$92)+ROW(DX90)))*ROW(Id)*(ROW(Id)&lt;ROW(INDIRECT(DX$93))),1),1),COLUMN(INDIRECT(DX$93))-ROW(DX$92)+ROW(DX90)),"")</f>
        <v/>
      </c>
      <c r="DY90" s="30" t="str">
        <f ca="1">IFERROR(INDEX(Id:Структура,INDEX(LARGE(((Структура&lt;&gt;"")*COLUMN(Структура)=(COLUMN(INDIRECT(DY$93))-ROW(DY$92)+ROW(DY90)))*ROW(Id)*(ROW(Id)&lt;ROW(INDIRECT(DY$93))),1),1),COLUMN(INDIRECT(DY$93))-ROW(DY$92)+ROW(DY90)),"")</f>
        <v/>
      </c>
      <c r="DZ90" s="30" t="str">
        <f ca="1">IFERROR(INDEX(Id:Структура,INDEX(LARGE(((Структура&lt;&gt;"")*COLUMN(Структура)=(COLUMN(INDIRECT(DZ$93))-ROW(DZ$92)+ROW(DZ90)))*ROW(Id)*(ROW(Id)&lt;ROW(INDIRECT(DZ$93))),1),1),COLUMN(INDIRECT(DZ$93))-ROW(DZ$92)+ROW(DZ90)),"")</f>
        <v/>
      </c>
      <c r="EA90" s="30" t="str">
        <f ca="1">IFERROR(INDEX(Id:Структура,INDEX(LARGE(((Структура&lt;&gt;"")*COLUMN(Структура)=(COLUMN(INDIRECT(EA$93))-ROW(EA$92)+ROW(EA90)))*ROW(Id)*(ROW(Id)&lt;ROW(INDIRECT(EA$93))),1),1),COLUMN(INDIRECT(EA$93))-ROW(EA$92)+ROW(EA90)),"")</f>
        <v/>
      </c>
      <c r="EB90" s="30" t="str">
        <f ca="1">IFERROR(INDEX(Id:Структура,INDEX(LARGE(((Структура&lt;&gt;"")*COLUMN(Структура)=(COLUMN(INDIRECT(EB$93))-ROW(EB$92)+ROW(EB90)))*ROW(Id)*(ROW(Id)&lt;ROW(INDIRECT(EB$93))),1),1),COLUMN(INDIRECT(EB$93))-ROW(EB$92)+ROW(EB90)),"")</f>
        <v/>
      </c>
      <c r="EC90" s="30" t="str">
        <f ca="1">IFERROR(INDEX(Id:Структура,INDEX(LARGE(((Структура&lt;&gt;"")*COLUMN(Структура)=(COLUMN(INDIRECT(EC$93))-ROW(EC$92)+ROW(EC90)))*ROW(Id)*(ROW(Id)&lt;ROW(INDIRECT(EC$93))),1),1),COLUMN(INDIRECT(EC$93))-ROW(EC$92)+ROW(EC90)),"")</f>
        <v/>
      </c>
      <c r="ED90" s="30" t="str">
        <f ca="1">IFERROR(INDEX(Id:Структура,INDEX(LARGE(((Структура&lt;&gt;"")*COLUMN(Структура)=(COLUMN(INDIRECT(ED$93))-ROW(ED$92)+ROW(ED90)))*ROW(Id)*(ROW(Id)&lt;ROW(INDIRECT(ED$93))),1),1),COLUMN(INDIRECT(ED$93))-ROW(ED$92)+ROW(ED90)),"")</f>
        <v/>
      </c>
      <c r="EE90" s="30" t="str">
        <f ca="1">IFERROR(INDEX(Id:Структура,INDEX(LARGE(((Структура&lt;&gt;"")*COLUMN(Структура)=(COLUMN(INDIRECT(EE$93))-ROW(EE$92)+ROW(EE90)))*ROW(Id)*(ROW(Id)&lt;ROW(INDIRECT(EE$93))),1),1),COLUMN(INDIRECT(EE$93))-ROW(EE$92)+ROW(EE90)),"")</f>
        <v/>
      </c>
      <c r="EF90" s="30" t="str">
        <f ca="1">IFERROR(INDEX(Id:Структура,INDEX(LARGE(((Структура&lt;&gt;"")*COLUMN(Структура)=(COLUMN(INDIRECT(EF$93))-ROW(EF$92)+ROW(EF90)))*ROW(Id)*(ROW(Id)&lt;ROW(INDIRECT(EF$93))),1),1),COLUMN(INDIRECT(EF$93))-ROW(EF$92)+ROW(EF90)),"")</f>
        <v/>
      </c>
      <c r="EG90" s="30" t="str">
        <f ca="1">IFERROR(INDEX(Id:Структура,INDEX(LARGE(((Структура&lt;&gt;"")*COLUMN(Структура)=(COLUMN(INDIRECT(EG$93))-ROW(EG$92)+ROW(EG90)))*ROW(Id)*(ROW(Id)&lt;ROW(INDIRECT(EG$93))),1),1),COLUMN(INDIRECT(EG$93))-ROW(EG$92)+ROW(EG90)),"")</f>
        <v/>
      </c>
      <c r="EH90" s="30" t="str">
        <f ca="1">IFERROR(INDEX(Id:Структура,INDEX(LARGE(((Структура&lt;&gt;"")*COLUMN(Структура)=(COLUMN(INDIRECT(EH$93))-ROW(EH$92)+ROW(EH90)))*ROW(Id)*(ROW(Id)&lt;ROW(INDIRECT(EH$93))),1),1),COLUMN(INDIRECT(EH$93))-ROW(EH$92)+ROW(EH90)),"")</f>
        <v/>
      </c>
      <c r="EI90" s="30" t="str">
        <f ca="1">IFERROR(INDEX(Id:Структура,INDEX(LARGE(((Структура&lt;&gt;"")*COLUMN(Структура)=(COLUMN(INDIRECT(EI$93))-ROW(EI$92)+ROW(EI90)))*ROW(Id)*(ROW(Id)&lt;ROW(INDIRECT(EI$93))),1),1),COLUMN(INDIRECT(EI$93))-ROW(EI$92)+ROW(EI90)),"")</f>
        <v/>
      </c>
      <c r="EJ90" s="30" t="str">
        <f ca="1">IFERROR(INDEX(Id:Структура,INDEX(LARGE(((Структура&lt;&gt;"")*COLUMN(Структура)=(COLUMN(INDIRECT(EJ$93))-ROW(EJ$92)+ROW(EJ90)))*ROW(Id)*(ROW(Id)&lt;ROW(INDIRECT(EJ$93))),1),1),COLUMN(INDIRECT(EJ$93))-ROW(EJ$92)+ROW(EJ90)),"")</f>
        <v/>
      </c>
      <c r="EK90" s="30" t="str">
        <f ca="1">IFERROR(INDEX(Id:Структура,INDEX(LARGE(((Структура&lt;&gt;"")*COLUMN(Структура)=(COLUMN(INDIRECT(EK$93))-ROW(EK$92)+ROW(EK90)))*ROW(Id)*(ROW(Id)&lt;ROW(INDIRECT(EK$93))),1),1),COLUMN(INDIRECT(EK$93))-ROW(EK$92)+ROW(EK90)),"")</f>
        <v/>
      </c>
      <c r="EL90" s="30" t="str">
        <f ca="1">IFERROR(INDEX(Id:Структура,INDEX(LARGE(((Структура&lt;&gt;"")*COLUMN(Структура)=(COLUMN(INDIRECT(EL$93))-ROW(EL$92)+ROW(EL90)))*ROW(Id)*(ROW(Id)&lt;ROW(INDIRECT(EL$93))),1),1),COLUMN(INDIRECT(EL$93))-ROW(EL$92)+ROW(EL90)),"")</f>
        <v/>
      </c>
      <c r="EM90" s="30" t="str">
        <f ca="1">IFERROR(INDEX(Id:Структура,INDEX(LARGE(((Структура&lt;&gt;"")*COLUMN(Структура)=(COLUMN(INDIRECT(EM$93))-ROW(EM$92)+ROW(EM90)))*ROW(Id)*(ROW(Id)&lt;ROW(INDIRECT(EM$93))),1),1),COLUMN(INDIRECT(EM$93))-ROW(EM$92)+ROW(EM90)),"")</f>
        <v/>
      </c>
      <c r="EN90" s="30" t="str">
        <f ca="1">IFERROR(INDEX(Id:Структура,INDEX(LARGE(((Структура&lt;&gt;"")*COLUMN(Структура)=(COLUMN(INDIRECT(EN$93))-ROW(EN$92)+ROW(EN90)))*ROW(Id)*(ROW(Id)&lt;ROW(INDIRECT(EN$93))),1),1),COLUMN(INDIRECT(EN$93))-ROW(EN$92)+ROW(EN90)),"")</f>
        <v/>
      </c>
      <c r="EO90" s="30" t="str">
        <f ca="1">IFERROR(INDEX(Id:Структура,INDEX(LARGE(((Структура&lt;&gt;"")*COLUMN(Структура)=(COLUMN(INDIRECT(EO$93))-ROW(EO$92)+ROW(EO90)))*ROW(Id)*(ROW(Id)&lt;ROW(INDIRECT(EO$93))),1),1),COLUMN(INDIRECT(EO$93))-ROW(EO$92)+ROW(EO90)),"")</f>
        <v/>
      </c>
      <c r="EP90" s="30" t="str">
        <f ca="1">IFERROR(INDEX(Id:Структура,INDEX(LARGE(((Структура&lt;&gt;"")*COLUMN(Структура)=(COLUMN(INDIRECT(EP$93))-ROW(EP$92)+ROW(EP90)))*ROW(Id)*(ROW(Id)&lt;ROW(INDIRECT(EP$93))),1),1),COLUMN(INDIRECT(EP$93))-ROW(EP$92)+ROW(EP90)),"")</f>
        <v/>
      </c>
      <c r="EQ90" s="30" t="str">
        <f ca="1">IFERROR(INDEX(Id:Структура,INDEX(LARGE(((Структура&lt;&gt;"")*COLUMN(Структура)=(COLUMN(INDIRECT(EQ$93))-ROW(EQ$92)+ROW(EQ90)))*ROW(Id)*(ROW(Id)&lt;ROW(INDIRECT(EQ$93))),1),1),COLUMN(INDIRECT(EQ$93))-ROW(EQ$92)+ROW(EQ90)),"")</f>
        <v/>
      </c>
      <c r="ER90" s="30" t="str">
        <f ca="1">IFERROR(INDEX(Id:Структура,INDEX(LARGE(((Структура&lt;&gt;"")*COLUMN(Структура)=(COLUMN(INDIRECT(ER$93))-ROW(ER$92)+ROW(ER90)))*ROW(Id)*(ROW(Id)&lt;ROW(INDIRECT(ER$93))),1),1),COLUMN(INDIRECT(ER$93))-ROW(ER$92)+ROW(ER90)),"")</f>
        <v/>
      </c>
      <c r="ES90" s="30" t="str">
        <f ca="1">IFERROR(INDEX(Id:Структура,INDEX(LARGE(((Структура&lt;&gt;"")*COLUMN(Структура)=(COLUMN(INDIRECT(ES$93))-ROW(ES$92)+ROW(ES90)))*ROW(Id)*(ROW(Id)&lt;ROW(INDIRECT(ES$93))),1),1),COLUMN(INDIRECT(ES$93))-ROW(ES$92)+ROW(ES90)),"")</f>
        <v/>
      </c>
      <c r="ET90" s="30" t="str">
        <f ca="1">IFERROR(INDEX(Id:Структура,INDEX(LARGE(((Структура&lt;&gt;"")*COLUMN(Структура)=(COLUMN(INDIRECT(ET$93))-ROW(ET$92)+ROW(ET90)))*ROW(Id)*(ROW(Id)&lt;ROW(INDIRECT(ET$93))),1),1),COLUMN(INDIRECT(ET$93))-ROW(ET$92)+ROW(ET90)),"")</f>
        <v/>
      </c>
      <c r="EU90" s="30" t="str">
        <f ca="1">IFERROR(INDEX(Id:Структура,INDEX(LARGE(((Структура&lt;&gt;"")*COLUMN(Структура)=(COLUMN(INDIRECT(EU$93))-ROW(EU$92)+ROW(EU90)))*ROW(Id)*(ROW(Id)&lt;ROW(INDIRECT(EU$93))),1),1),COLUMN(INDIRECT(EU$93))-ROW(EU$92)+ROW(EU90)),"")</f>
        <v/>
      </c>
      <c r="EV90" s="30" t="str">
        <f ca="1">IFERROR(INDEX(Id:Структура,INDEX(LARGE(((Структура&lt;&gt;"")*COLUMN(Структура)=(COLUMN(INDIRECT(EV$93))-ROW(EV$92)+ROW(EV90)))*ROW(Id)*(ROW(Id)&lt;ROW(INDIRECT(EV$93))),1),1),COLUMN(INDIRECT(EV$93))-ROW(EV$92)+ROW(EV90)),"")</f>
        <v/>
      </c>
      <c r="EW90" s="30" t="str">
        <f ca="1">IFERROR(INDEX(Id:Структура,INDEX(LARGE(((Структура&lt;&gt;"")*COLUMN(Структура)=(COLUMN(INDIRECT(EW$93))-ROW(EW$92)+ROW(EW90)))*ROW(Id)*(ROW(Id)&lt;ROW(INDIRECT(EW$93))),1),1),COLUMN(INDIRECT(EW$93))-ROW(EW$92)+ROW(EW90)),"")</f>
        <v/>
      </c>
      <c r="EX90" s="30" t="str">
        <f ca="1">IFERROR(INDEX(Id:Структура,INDEX(LARGE(((Структура&lt;&gt;"")*COLUMN(Структура)=(COLUMN(INDIRECT(EX$93))-ROW(EX$92)+ROW(EX90)))*ROW(Id)*(ROW(Id)&lt;ROW(INDIRECT(EX$93))),1),1),COLUMN(INDIRECT(EX$93))-ROW(EX$92)+ROW(EX90)),"")</f>
        <v/>
      </c>
      <c r="EY90" s="30" t="str">
        <f ca="1">IFERROR(INDEX(Id:Структура,INDEX(LARGE(((Структура&lt;&gt;"")*COLUMN(Структура)=(COLUMN(INDIRECT(EY$93))-ROW(EY$92)+ROW(EY90)))*ROW(Id)*(ROW(Id)&lt;ROW(INDIRECT(EY$93))),1),1),COLUMN(INDIRECT(EY$93))-ROW(EY$92)+ROW(EY90)),"")</f>
        <v/>
      </c>
      <c r="EZ90" s="30" t="str">
        <f ca="1">IFERROR(INDEX(Id:Структура,INDEX(LARGE(((Структура&lt;&gt;"")*COLUMN(Структура)=(COLUMN(INDIRECT(EZ$93))-ROW(EZ$92)+ROW(EZ90)))*ROW(Id)*(ROW(Id)&lt;ROW(INDIRECT(EZ$93))),1),1),COLUMN(INDIRECT(EZ$93))-ROW(EZ$92)+ROW(EZ90)),"")</f>
        <v/>
      </c>
      <c r="FA90" s="30" t="str">
        <f ca="1">IFERROR(INDEX(Id:Структура,INDEX(LARGE(((Структура&lt;&gt;"")*COLUMN(Структура)=(COLUMN(INDIRECT(FA$93))-ROW(FA$92)+ROW(FA90)))*ROW(Id)*(ROW(Id)&lt;ROW(INDIRECT(FA$93))),1),1),COLUMN(INDIRECT(FA$93))-ROW(FA$92)+ROW(FA90)),"")</f>
        <v/>
      </c>
      <c r="FB90" s="30" t="str">
        <f ca="1">IFERROR(INDEX(Id:Структура,INDEX(LARGE(((Структура&lt;&gt;"")*COLUMN(Структура)=(COLUMN(INDIRECT(FB$93))-ROW(FB$92)+ROW(FB90)))*ROW(Id)*(ROW(Id)&lt;ROW(INDIRECT(FB$93))),1),1),COLUMN(INDIRECT(FB$93))-ROW(FB$92)+ROW(FB90)),"")</f>
        <v/>
      </c>
      <c r="FC90" s="30" t="str">
        <f ca="1">IFERROR(INDEX(Id:Структура,INDEX(LARGE(((Структура&lt;&gt;"")*COLUMN(Структура)=(COLUMN(INDIRECT(FC$93))-ROW(FC$92)+ROW(FC90)))*ROW(Id)*(ROW(Id)&lt;ROW(INDIRECT(FC$93))),1),1),COLUMN(INDIRECT(FC$93))-ROW(FC$92)+ROW(FC90)),"")</f>
        <v/>
      </c>
      <c r="FD90" s="30" t="str">
        <f ca="1">IFERROR(INDEX(Id:Структура,INDEX(LARGE(((Структура&lt;&gt;"")*COLUMN(Структура)=(COLUMN(INDIRECT(FD$93))-ROW(FD$92)+ROW(FD90)))*ROW(Id)*(ROW(Id)&lt;ROW(INDIRECT(FD$93))),1),1),COLUMN(INDIRECT(FD$93))-ROW(FD$92)+ROW(FD90)),"")</f>
        <v/>
      </c>
      <c r="FE90" s="30" t="str">
        <f ca="1">IFERROR(INDEX(Id:Структура,INDEX(LARGE(((Структура&lt;&gt;"")*COLUMN(Структура)=(COLUMN(INDIRECT(FE$93))-ROW(FE$92)+ROW(FE90)))*ROW(Id)*(ROW(Id)&lt;ROW(INDIRECT(FE$93))),1),1),COLUMN(INDIRECT(FE$93))-ROW(FE$92)+ROW(FE90)),"")</f>
        <v/>
      </c>
      <c r="FF90" s="30" t="str">
        <f ca="1">IFERROR(INDEX(Id:Структура,INDEX(LARGE(((Структура&lt;&gt;"")*COLUMN(Структура)=(COLUMN(INDIRECT(FF$93))-ROW(FF$92)+ROW(FF90)))*ROW(Id)*(ROW(Id)&lt;ROW(INDIRECT(FF$93))),1),1),COLUMN(INDIRECT(FF$93))-ROW(FF$92)+ROW(FF90)),"")</f>
        <v/>
      </c>
      <c r="FG90" s="30" t="str">
        <f ca="1">IFERROR(INDEX(Id:Структура,INDEX(LARGE(((Структура&lt;&gt;"")*COLUMN(Структура)=(COLUMN(INDIRECT(FG$93))-ROW(FG$92)+ROW(FG90)))*ROW(Id)*(ROW(Id)&lt;ROW(INDIRECT(FG$93))),1),1),COLUMN(INDIRECT(FG$93))-ROW(FG$92)+ROW(FG90)),"")</f>
        <v/>
      </c>
      <c r="FH90" s="30" t="str">
        <f ca="1">IFERROR(INDEX(Id:Структура,INDEX(LARGE(((Структура&lt;&gt;"")*COLUMN(Структура)=(COLUMN(INDIRECT(FH$93))-ROW(FH$92)+ROW(FH90)))*ROW(Id)*(ROW(Id)&lt;ROW(INDIRECT(FH$93))),1),1),COLUMN(INDIRECT(FH$93))-ROW(FH$92)+ROW(FH90)),"")</f>
        <v/>
      </c>
      <c r="FI90" s="30" t="str">
        <f ca="1">IFERROR(INDEX(Id:Структура,INDEX(LARGE(((Структура&lt;&gt;"")*COLUMN(Структура)=(COLUMN(INDIRECT(FI$93))-ROW(FI$92)+ROW(FI90)))*ROW(Id)*(ROW(Id)&lt;ROW(INDIRECT(FI$93))),1),1),COLUMN(INDIRECT(FI$93))-ROW(FI$92)+ROW(FI90)),"")</f>
        <v/>
      </c>
      <c r="FJ90" s="30" t="str">
        <f ca="1">IFERROR(INDEX(Id:Структура,INDEX(LARGE(((Структура&lt;&gt;"")*COLUMN(Структура)=(COLUMN(INDIRECT(FJ$93))-ROW(FJ$92)+ROW(FJ90)))*ROW(Id)*(ROW(Id)&lt;ROW(INDIRECT(FJ$93))),1),1),COLUMN(INDIRECT(FJ$93))-ROW(FJ$92)+ROW(FJ90)),"")</f>
        <v/>
      </c>
      <c r="FK90" s="30" t="str">
        <f ca="1">IFERROR(INDEX(Id:Структура,INDEX(LARGE(((Структура&lt;&gt;"")*COLUMN(Структура)=(COLUMN(INDIRECT(FK$93))-ROW(FK$92)+ROW(FK90)))*ROW(Id)*(ROW(Id)&lt;ROW(INDIRECT(FK$93))),1),1),COLUMN(INDIRECT(FK$93))-ROW(FK$92)+ROW(FK90)),"")</f>
        <v/>
      </c>
      <c r="FL90" s="30" t="str">
        <f ca="1">IFERROR(INDEX(Id:Структура,INDEX(LARGE(((Структура&lt;&gt;"")*COLUMN(Структура)=(COLUMN(INDIRECT(FL$93))-ROW(FL$92)+ROW(FL90)))*ROW(Id)*(ROW(Id)&lt;ROW(INDIRECT(FL$93))),1),1),COLUMN(INDIRECT(FL$93))-ROW(FL$92)+ROW(FL90)),"")</f>
        <v/>
      </c>
      <c r="FM90" s="30" t="str">
        <f ca="1">IFERROR(INDEX(Id:Структура,INDEX(LARGE(((Структура&lt;&gt;"")*COLUMN(Структура)=(COLUMN(INDIRECT(FM$93))-ROW(FM$92)+ROW(FM90)))*ROW(Id)*(ROW(Id)&lt;ROW(INDIRECT(FM$93))),1),1),COLUMN(INDIRECT(FM$93))-ROW(FM$92)+ROW(FM90)),"")</f>
        <v/>
      </c>
      <c r="FN90" s="30" t="str">
        <f ca="1">IFERROR(INDEX(Id:Структура,INDEX(LARGE(((Структура&lt;&gt;"")*COLUMN(Структура)=(COLUMN(INDIRECT(FN$93))-ROW(FN$92)+ROW(FN90)))*ROW(Id)*(ROW(Id)&lt;ROW(INDIRECT(FN$93))),1),1),COLUMN(INDIRECT(FN$93))-ROW(FN$92)+ROW(FN90)),"")</f>
        <v/>
      </c>
      <c r="FO90" s="30" t="str">
        <f ca="1">IFERROR(INDEX(Id:Структура,INDEX(LARGE(((Структура&lt;&gt;"")*COLUMN(Структура)=(COLUMN(INDIRECT(FO$93))-ROW(FO$92)+ROW(FO90)))*ROW(Id)*(ROW(Id)&lt;ROW(INDIRECT(FO$93))),1),1),COLUMN(INDIRECT(FO$93))-ROW(FO$92)+ROW(FO90)),"")</f>
        <v/>
      </c>
      <c r="FP90" s="30" t="str">
        <f ca="1">IFERROR(INDEX(Id:Структура,INDEX(LARGE(((Структура&lt;&gt;"")*COLUMN(Структура)=(COLUMN(INDIRECT(FP$93))-ROW(FP$92)+ROW(FP90)))*ROW(Id)*(ROW(Id)&lt;ROW(INDIRECT(FP$93))),1),1),COLUMN(INDIRECT(FP$93))-ROW(FP$92)+ROW(FP90)),"")</f>
        <v/>
      </c>
      <c r="FQ90" s="30" t="str">
        <f ca="1">IFERROR(INDEX(Id:Структура,INDEX(LARGE(((Структура&lt;&gt;"")*COLUMN(Структура)=(COLUMN(INDIRECT(FQ$93))-ROW(FQ$92)+ROW(FQ90)))*ROW(Id)*(ROW(Id)&lt;ROW(INDIRECT(FQ$93))),1),1),COLUMN(INDIRECT(FQ$93))-ROW(FQ$92)+ROW(FQ90)),"")</f>
        <v/>
      </c>
      <c r="FR90" s="30" t="str">
        <f ca="1">IFERROR(INDEX(Id:Структура,INDEX(LARGE(((Структура&lt;&gt;"")*COLUMN(Структура)=(COLUMN(INDIRECT(FR$93))-ROW(FR$92)+ROW(FR90)))*ROW(Id)*(ROW(Id)&lt;ROW(INDIRECT(FR$93))),1),1),COLUMN(INDIRECT(FR$93))-ROW(FR$92)+ROW(FR90)),"")</f>
        <v/>
      </c>
      <c r="FS90" s="30" t="str">
        <f ca="1">IFERROR(INDEX(Id:Структура,INDEX(LARGE(((Структура&lt;&gt;"")*COLUMN(Структура)=(COLUMN(INDIRECT(FS$93))-ROW(FS$92)+ROW(FS90)))*ROW(Id)*(ROW(Id)&lt;ROW(INDIRECT(FS$93))),1),1),COLUMN(INDIRECT(FS$93))-ROW(FS$92)+ROW(FS90)),"")</f>
        <v/>
      </c>
      <c r="FT90" s="30" t="str">
        <f ca="1">IFERROR(INDEX(Id:Структура,INDEX(LARGE(((Структура&lt;&gt;"")*COLUMN(Структура)=(COLUMN(INDIRECT(FT$93))-ROW(FT$92)+ROW(FT90)))*ROW(Id)*(ROW(Id)&lt;ROW(INDIRECT(FT$93))),1),1),COLUMN(INDIRECT(FT$93))-ROW(FT$92)+ROW(FT90)),"")</f>
        <v/>
      </c>
      <c r="FU90" s="30" t="str">
        <f ca="1">IFERROR(INDEX(Id:Структура,INDEX(LARGE(((Структура&lt;&gt;"")*COLUMN(Структура)=(COLUMN(INDIRECT(FU$93))-ROW(FU$92)+ROW(FU90)))*ROW(Id)*(ROW(Id)&lt;ROW(INDIRECT(FU$93))),1),1),COLUMN(INDIRECT(FU$93))-ROW(FU$92)+ROW(FU90)),"")</f>
        <v/>
      </c>
      <c r="FV90" s="30" t="str">
        <f ca="1">IFERROR(INDEX(Id:Структура,INDEX(LARGE(((Структура&lt;&gt;"")*COLUMN(Структура)=(COLUMN(INDIRECT(FV$93))-ROW(FV$92)+ROW(FV90)))*ROW(Id)*(ROW(Id)&lt;ROW(INDIRECT(FV$93))),1),1),COLUMN(INDIRECT(FV$93))-ROW(FV$92)+ROW(FV90)),"")</f>
        <v/>
      </c>
      <c r="FW90" s="30" t="str">
        <f ca="1">IFERROR(INDEX(Id:Структура,INDEX(LARGE(((Структура&lt;&gt;"")*COLUMN(Структура)=(COLUMN(INDIRECT(FW$93))-ROW(FW$92)+ROW(FW90)))*ROW(Id)*(ROW(Id)&lt;ROW(INDIRECT(FW$93))),1),1),COLUMN(INDIRECT(FW$93))-ROW(FW$92)+ROW(FW90)),"")</f>
        <v/>
      </c>
      <c r="FX90" s="30" t="str">
        <f ca="1">IFERROR(INDEX(Id:Структура,INDEX(LARGE(((Структура&lt;&gt;"")*COLUMN(Структура)=(COLUMN(INDIRECT(FX$93))-ROW(FX$92)+ROW(FX90)))*ROW(Id)*(ROW(Id)&lt;ROW(INDIRECT(FX$93))),1),1),COLUMN(INDIRECT(FX$93))-ROW(FX$92)+ROW(FX90)),"")</f>
        <v/>
      </c>
      <c r="FY90" s="30" t="str">
        <f ca="1">IFERROR(INDEX(Id:Структура,INDEX(LARGE(((Структура&lt;&gt;"")*COLUMN(Структура)=(COLUMN(INDIRECT(FY$93))-ROW(FY$92)+ROW(FY90)))*ROW(Id)*(ROW(Id)&lt;ROW(INDIRECT(FY$93))),1),1),COLUMN(INDIRECT(FY$93))-ROW(FY$92)+ROW(FY90)),"")</f>
        <v/>
      </c>
      <c r="FZ90" s="30" t="str">
        <f ca="1">IFERROR(INDEX(Id:Структура,INDEX(LARGE(((Структура&lt;&gt;"")*COLUMN(Структура)=(COLUMN(INDIRECT(FZ$93))-ROW(FZ$92)+ROW(FZ90)))*ROW(Id)*(ROW(Id)&lt;ROW(INDIRECT(FZ$93))),1),1),COLUMN(INDIRECT(FZ$93))-ROW(FZ$92)+ROW(FZ90)),"")</f>
        <v/>
      </c>
      <c r="GA90" s="30" t="str">
        <f ca="1">IFERROR(INDEX(Id:Структура,INDEX(LARGE(((Структура&lt;&gt;"")*COLUMN(Структура)=(COLUMN(INDIRECT(GA$93))-ROW(GA$92)+ROW(GA90)))*ROW(Id)*(ROW(Id)&lt;ROW(INDIRECT(GA$93))),1),1),COLUMN(INDIRECT(GA$93))-ROW(GA$92)+ROW(GA90)),"")</f>
        <v/>
      </c>
      <c r="GB90" s="30" t="str">
        <f ca="1">IFERROR(INDEX(Id:Структура,INDEX(LARGE(((Структура&lt;&gt;"")*COLUMN(Структура)=(COLUMN(INDIRECT(GB$93))-ROW(GB$92)+ROW(GB90)))*ROW(Id)*(ROW(Id)&lt;ROW(INDIRECT(GB$93))),1),1),COLUMN(INDIRECT(GB$93))-ROW(GB$92)+ROW(GB90)),"")</f>
        <v/>
      </c>
      <c r="GC90" s="30" t="str">
        <f ca="1">IFERROR(INDEX(Id:Структура,INDEX(LARGE(((Структура&lt;&gt;"")*COLUMN(Структура)=(COLUMN(INDIRECT(GC$93))-ROW(GC$92)+ROW(GC90)))*ROW(Id)*(ROW(Id)&lt;ROW(INDIRECT(GC$93))),1),1),COLUMN(INDIRECT(GC$93))-ROW(GC$92)+ROW(GC90)),"")</f>
        <v/>
      </c>
      <c r="GD90" s="30" t="str">
        <f ca="1">IFERROR(INDEX(Id:Структура,INDEX(LARGE(((Структура&lt;&gt;"")*COLUMN(Структура)=(COLUMN(INDIRECT(GD$93))-ROW(GD$92)+ROW(GD90)))*ROW(Id)*(ROW(Id)&lt;ROW(INDIRECT(GD$93))),1),1),COLUMN(INDIRECT(GD$93))-ROW(GD$92)+ROW(GD90)),"")</f>
        <v/>
      </c>
      <c r="GE90" s="30" t="str">
        <f ca="1">IFERROR(INDEX(Id:Структура,INDEX(LARGE(((Структура&lt;&gt;"")*COLUMN(Структура)=(COLUMN(INDIRECT(GE$93))-ROW(GE$92)+ROW(GE90)))*ROW(Id)*(ROW(Id)&lt;ROW(INDIRECT(GE$93))),1),1),COLUMN(INDIRECT(GE$93))-ROW(GE$92)+ROW(GE90)),"")</f>
        <v/>
      </c>
      <c r="GF90" s="30" t="str">
        <f ca="1">IFERROR(INDEX(Id:Структура,INDEX(LARGE(((Структура&lt;&gt;"")*COLUMN(Структура)=(COLUMN(INDIRECT(GF$93))-ROW(GF$92)+ROW(GF90)))*ROW(Id)*(ROW(Id)&lt;ROW(INDIRECT(GF$93))),1),1),COLUMN(INDIRECT(GF$93))-ROW(GF$92)+ROW(GF90)),"")</f>
        <v/>
      </c>
      <c r="GG90" s="30" t="str">
        <f ca="1">IFERROR(INDEX(Id:Структура,INDEX(LARGE(((Структура&lt;&gt;"")*COLUMN(Структура)=(COLUMN(INDIRECT(GG$93))-ROW(GG$92)+ROW(GG90)))*ROW(Id)*(ROW(Id)&lt;ROW(INDIRECT(GG$93))),1),1),COLUMN(INDIRECT(GG$93))-ROW(GG$92)+ROW(GG90)),"")</f>
        <v/>
      </c>
      <c r="GH90" s="30" t="str">
        <f ca="1">IFERROR(INDEX(Id:Структура,INDEX(LARGE(((Структура&lt;&gt;"")*COLUMN(Структура)=(COLUMN(INDIRECT(GH$93))-ROW(GH$92)+ROW(GH90)))*ROW(Id)*(ROW(Id)&lt;ROW(INDIRECT(GH$93))),1),1),COLUMN(INDIRECT(GH$93))-ROW(GH$92)+ROW(GH90)),"")</f>
        <v/>
      </c>
      <c r="GI90" s="30" t="str">
        <f ca="1">IFERROR(INDEX(Id:Структура,INDEX(LARGE(((Структура&lt;&gt;"")*COLUMN(Структура)=(COLUMN(INDIRECT(GI$93))-ROW(GI$92)+ROW(GI90)))*ROW(Id)*(ROW(Id)&lt;ROW(INDIRECT(GI$93))),1),1),COLUMN(INDIRECT(GI$93))-ROW(GI$92)+ROW(GI90)),"")</f>
        <v/>
      </c>
      <c r="GJ90" s="30" t="str">
        <f ca="1">IFERROR(INDEX(Id:Структура,INDEX(LARGE(((Структура&lt;&gt;"")*COLUMN(Структура)=(COLUMN(INDIRECT(GJ$93))-ROW(GJ$92)+ROW(GJ90)))*ROW(Id)*(ROW(Id)&lt;ROW(INDIRECT(GJ$93))),1),1),COLUMN(INDIRECT(GJ$93))-ROW(GJ$92)+ROW(GJ90)),"")</f>
        <v/>
      </c>
      <c r="GK90" s="30" t="str">
        <f ca="1">IFERROR(INDEX(Id:Структура,INDEX(LARGE(((Структура&lt;&gt;"")*COLUMN(Структура)=(COLUMN(INDIRECT(GK$93))-ROW(GK$92)+ROW(GK90)))*ROW(Id)*(ROW(Id)&lt;ROW(INDIRECT(GK$93))),1),1),COLUMN(INDIRECT(GK$93))-ROW(GK$92)+ROW(GK90)),"")</f>
        <v/>
      </c>
      <c r="GL90" s="30" t="str">
        <f ca="1">IFERROR(INDEX(Id:Структура,INDEX(LARGE(((Структура&lt;&gt;"")*COLUMN(Структура)=(COLUMN(INDIRECT(GL$93))-ROW(GL$92)+ROW(GL90)))*ROW(Id)*(ROW(Id)&lt;ROW(INDIRECT(GL$93))),1),1),COLUMN(INDIRECT(GL$93))-ROW(GL$92)+ROW(GL90)),"")</f>
        <v/>
      </c>
      <c r="GM90" s="30" t="str">
        <f ca="1">IFERROR(INDEX(Id:Структура,INDEX(LARGE(((Структура&lt;&gt;"")*COLUMN(Структура)=(COLUMN(INDIRECT(GM$93))-ROW(GM$92)+ROW(GM90)))*ROW(Id)*(ROW(Id)&lt;ROW(INDIRECT(GM$93))),1),1),COLUMN(INDIRECT(GM$93))-ROW(GM$92)+ROW(GM90)),"")</f>
        <v/>
      </c>
      <c r="GN90" s="30" t="str">
        <f ca="1">IFERROR(INDEX(Id:Структура,INDEX(LARGE(((Структура&lt;&gt;"")*COLUMN(Структура)=(COLUMN(INDIRECT(GN$93))-ROW(GN$92)+ROW(GN90)))*ROW(Id)*(ROW(Id)&lt;ROW(INDIRECT(GN$93))),1),1),COLUMN(INDIRECT(GN$93))-ROW(GN$92)+ROW(GN90)),"")</f>
        <v/>
      </c>
      <c r="GO90" s="30" t="str">
        <f ca="1">IFERROR(INDEX(Id:Структура,INDEX(LARGE(((Структура&lt;&gt;"")*COLUMN(Структура)=(COLUMN(INDIRECT(GO$93))-ROW(GO$92)+ROW(GO90)))*ROW(Id)*(ROW(Id)&lt;ROW(INDIRECT(GO$93))),1),1),COLUMN(INDIRECT(GO$93))-ROW(GO$92)+ROW(GO90)),"")</f>
        <v/>
      </c>
      <c r="GP90" s="30" t="str">
        <f ca="1">IFERROR(INDEX(Id:Структура,INDEX(LARGE(((Структура&lt;&gt;"")*COLUMN(Структура)=(COLUMN(INDIRECT(GP$93))-ROW(GP$92)+ROW(GP90)))*ROW(Id)*(ROW(Id)&lt;ROW(INDIRECT(GP$93))),1),1),COLUMN(INDIRECT(GP$93))-ROW(GP$92)+ROW(GP90)),"")</f>
        <v/>
      </c>
      <c r="GQ90" s="30" t="str">
        <f ca="1">IFERROR(INDEX(Id:Структура,INDEX(LARGE(((Структура&lt;&gt;"")*COLUMN(Структура)=(COLUMN(INDIRECT(GQ$93))-ROW(GQ$92)+ROW(GQ90)))*ROW(Id)*(ROW(Id)&lt;ROW(INDIRECT(GQ$93))),1),1),COLUMN(INDIRECT(GQ$93))-ROW(GQ$92)+ROW(GQ90)),"")</f>
        <v/>
      </c>
      <c r="GR90" s="30" t="str">
        <f ca="1">IFERROR(INDEX(Id:Структура,INDEX(LARGE(((Структура&lt;&gt;"")*COLUMN(Структура)=(COLUMN(INDIRECT(GR$93))-ROW(GR$92)+ROW(GR90)))*ROW(Id)*(ROW(Id)&lt;ROW(INDIRECT(GR$93))),1),1),COLUMN(INDIRECT(GR$93))-ROW(GR$92)+ROW(GR90)),"")</f>
        <v/>
      </c>
      <c r="GS90" s="30" t="str">
        <f ca="1">IFERROR(INDEX(Id:Структура,INDEX(LARGE(((Структура&lt;&gt;"")*COLUMN(Структура)=(COLUMN(INDIRECT(GS$93))-ROW(GS$92)+ROW(GS90)))*ROW(Id)*(ROW(Id)&lt;ROW(INDIRECT(GS$93))),1),1),COLUMN(INDIRECT(GS$93))-ROW(GS$92)+ROW(GS90)),"")</f>
        <v/>
      </c>
      <c r="GT90" s="30" t="str">
        <f ca="1">IFERROR(INDEX(Id:Структура,INDEX(LARGE(((Структура&lt;&gt;"")*COLUMN(Структура)=(COLUMN(INDIRECT(GT$93))-ROW(GT$92)+ROW(GT90)))*ROW(Id)*(ROW(Id)&lt;ROW(INDIRECT(GT$93))),1),1),COLUMN(INDIRECT(GT$93))-ROW(GT$92)+ROW(GT90)),"")</f>
        <v/>
      </c>
      <c r="GU90" s="30" t="str">
        <f ca="1">IFERROR(INDEX(Id:Структура,INDEX(LARGE(((Структура&lt;&gt;"")*COLUMN(Структура)=(COLUMN(INDIRECT(GU$93))-ROW(GU$92)+ROW(GU90)))*ROW(Id)*(ROW(Id)&lt;ROW(INDIRECT(GU$93))),1),1),COLUMN(INDIRECT(GU$93))-ROW(GU$92)+ROW(GU90)),"")</f>
        <v/>
      </c>
      <c r="GV90" s="30" t="str">
        <f ca="1">IFERROR(INDEX(Id:Структура,INDEX(LARGE(((Структура&lt;&gt;"")*COLUMN(Структура)=(COLUMN(INDIRECT(GV$93))-ROW(GV$92)+ROW(GV90)))*ROW(Id)*(ROW(Id)&lt;ROW(INDIRECT(GV$93))),1),1),COLUMN(INDIRECT(GV$93))-ROW(GV$92)+ROW(GV90)),"")</f>
        <v/>
      </c>
      <c r="GW90" s="30" t="str">
        <f ca="1">IFERROR(INDEX(Id:Структура,INDEX(LARGE(((Структура&lt;&gt;"")*COLUMN(Структура)=(COLUMN(INDIRECT(GW$93))-ROW(GW$92)+ROW(GW90)))*ROW(Id)*(ROW(Id)&lt;ROW(INDIRECT(GW$93))),1),1),COLUMN(INDIRECT(GW$93))-ROW(GW$92)+ROW(GW90)),"")</f>
        <v/>
      </c>
      <c r="GX90" s="30" t="str">
        <f ca="1">IFERROR(INDEX(Id:Структура,INDEX(LARGE(((Структура&lt;&gt;"")*COLUMN(Структура)=(COLUMN(INDIRECT(GX$93))-ROW(GX$92)+ROW(GX90)))*ROW(Id)*(ROW(Id)&lt;ROW(INDIRECT(GX$93))),1),1),COLUMN(INDIRECT(GX$93))-ROW(GX$92)+ROW(GX90)),"")</f>
        <v/>
      </c>
      <c r="GY90" s="30" t="str">
        <f ca="1">IFERROR(INDEX(Id:Структура,INDEX(LARGE(((Структура&lt;&gt;"")*COLUMN(Структура)=(COLUMN(INDIRECT(GY$93))-ROW(GY$92)+ROW(GY90)))*ROW(Id)*(ROW(Id)&lt;ROW(INDIRECT(GY$93))),1),1),COLUMN(INDIRECT(GY$93))-ROW(GY$92)+ROW(GY90)),"")</f>
        <v/>
      </c>
      <c r="GZ90" s="30" t="str">
        <f ca="1">IFERROR(INDEX(Id:Структура,INDEX(LARGE(((Структура&lt;&gt;"")*COLUMN(Структура)=(COLUMN(INDIRECT(GZ$93))-ROW(GZ$92)+ROW(GZ90)))*ROW(Id)*(ROW(Id)&lt;ROW(INDIRECT(GZ$93))),1),1),COLUMN(INDIRECT(GZ$93))-ROW(GZ$92)+ROW(GZ90)),"")</f>
        <v/>
      </c>
      <c r="HA90" s="30" t="str">
        <f ca="1">IFERROR(INDEX(Id:Структура,INDEX(LARGE(((Структура&lt;&gt;"")*COLUMN(Структура)=(COLUMN(INDIRECT(HA$93))-ROW(HA$92)+ROW(HA90)))*ROW(Id)*(ROW(Id)&lt;ROW(INDIRECT(HA$93))),1),1),COLUMN(INDIRECT(HA$93))-ROW(HA$92)+ROW(HA90)),"")</f>
        <v/>
      </c>
      <c r="HB90" s="30" t="str">
        <f ca="1">IFERROR(INDEX(Id:Структура,INDEX(LARGE(((Структура&lt;&gt;"")*COLUMN(Структура)=(COLUMN(INDIRECT(HB$93))-ROW(HB$92)+ROW(HB90)))*ROW(Id)*(ROW(Id)&lt;ROW(INDIRECT(HB$93))),1),1),COLUMN(INDIRECT(HB$93))-ROW(HB$92)+ROW(HB90)),"")</f>
        <v/>
      </c>
      <c r="HC90" s="30" t="str">
        <f ca="1">IFERROR(INDEX(Id:Структура,INDEX(LARGE(((Структура&lt;&gt;"")*COLUMN(Структура)=(COLUMN(INDIRECT(HC$93))-ROW(HC$92)+ROW(HC90)))*ROW(Id)*(ROW(Id)&lt;ROW(INDIRECT(HC$93))),1),1),COLUMN(INDIRECT(HC$93))-ROW(HC$92)+ROW(HC90)),"")</f>
        <v/>
      </c>
      <c r="HD90" s="30" t="str">
        <f ca="1">IFERROR(INDEX(Id:Структура,INDEX(LARGE(((Структура&lt;&gt;"")*COLUMN(Структура)=(COLUMN(INDIRECT(HD$93))-ROW(HD$92)+ROW(HD90)))*ROW(Id)*(ROW(Id)&lt;ROW(INDIRECT(HD$93))),1),1),COLUMN(INDIRECT(HD$93))-ROW(HD$92)+ROW(HD90)),"")</f>
        <v/>
      </c>
      <c r="HE90" s="30" t="str">
        <f ca="1">IFERROR(INDEX(Id:Структура,INDEX(LARGE(((Структура&lt;&gt;"")*COLUMN(Структура)=(COLUMN(INDIRECT(HE$93))-ROW(HE$92)+ROW(HE90)))*ROW(Id)*(ROW(Id)&lt;ROW(INDIRECT(HE$93))),1),1),COLUMN(INDIRECT(HE$93))-ROW(HE$92)+ROW(HE90)),"")</f>
        <v/>
      </c>
      <c r="HF90" s="30" t="str">
        <f ca="1">IFERROR(INDEX(Id:Структура,INDEX(LARGE(((Структура&lt;&gt;"")*COLUMN(Структура)=(COLUMN(INDIRECT(HF$93))-ROW(HF$92)+ROW(HF90)))*ROW(Id)*(ROW(Id)&lt;ROW(INDIRECT(HF$93))),1),1),COLUMN(INDIRECT(HF$93))-ROW(HF$92)+ROW(HF90)),"")</f>
        <v/>
      </c>
      <c r="HG90" s="30" t="str">
        <f ca="1">IFERROR(INDEX(Id:Структура,INDEX(LARGE(((Структура&lt;&gt;"")*COLUMN(Структура)=(COLUMN(INDIRECT(HG$93))-ROW(HG$92)+ROW(HG90)))*ROW(Id)*(ROW(Id)&lt;ROW(INDIRECT(HG$93))),1),1),COLUMN(INDIRECT(HG$93))-ROW(HG$92)+ROW(HG90)),"")</f>
        <v/>
      </c>
      <c r="HH90" s="30" t="str">
        <f ca="1">IFERROR(INDEX(Id:Структура,INDEX(LARGE(((Структура&lt;&gt;"")*COLUMN(Структура)=(COLUMN(INDIRECT(HH$93))-ROW(HH$92)+ROW(HH90)))*ROW(Id)*(ROW(Id)&lt;ROW(INDIRECT(HH$93))),1),1),COLUMN(INDIRECT(HH$93))-ROW(HH$92)+ROW(HH90)),"")</f>
        <v/>
      </c>
      <c r="HI90" s="30" t="str">
        <f ca="1">IFERROR(INDEX(Id:Структура,INDEX(LARGE(((Структура&lt;&gt;"")*COLUMN(Структура)=(COLUMN(INDIRECT(HI$93))-ROW(HI$92)+ROW(HI90)))*ROW(Id)*(ROW(Id)&lt;ROW(INDIRECT(HI$93))),1),1),COLUMN(INDIRECT(HI$93))-ROW(HI$92)+ROW(HI90)),"")</f>
        <v/>
      </c>
      <c r="HJ90" s="30" t="str">
        <f ca="1">IFERROR(INDEX(Id:Структура,INDEX(LARGE(((Структура&lt;&gt;"")*COLUMN(Структура)=(COLUMN(INDIRECT(HJ$93))-ROW(HJ$92)+ROW(HJ90)))*ROW(Id)*(ROW(Id)&lt;ROW(INDIRECT(HJ$93))),1),1),COLUMN(INDIRECT(HJ$93))-ROW(HJ$92)+ROW(HJ90)),"")</f>
        <v/>
      </c>
      <c r="HK90" s="30" t="str">
        <f ca="1">IFERROR(INDEX(Id:Структура,INDEX(LARGE(((Структура&lt;&gt;"")*COLUMN(Структура)=(COLUMN(INDIRECT(HK$93))-ROW(HK$92)+ROW(HK90)))*ROW(Id)*(ROW(Id)&lt;ROW(INDIRECT(HK$93))),1),1),COLUMN(INDIRECT(HK$93))-ROW(HK$92)+ROW(HK90)),"")</f>
        <v/>
      </c>
      <c r="HL90" s="30" t="str">
        <f ca="1">IFERROR(INDEX(Id:Структура,INDEX(LARGE(((Структура&lt;&gt;"")*COLUMN(Структура)=(COLUMN(INDIRECT(HL$93))-ROW(HL$92)+ROW(HL90)))*ROW(Id)*(ROW(Id)&lt;ROW(INDIRECT(HL$93))),1),1),COLUMN(INDIRECT(HL$93))-ROW(HL$92)+ROW(HL90)),"")</f>
        <v/>
      </c>
      <c r="HM90" s="30" t="str">
        <f ca="1">IFERROR(INDEX(Id:Структура,INDEX(LARGE(((Структура&lt;&gt;"")*COLUMN(Структура)=(COLUMN(INDIRECT(HM$93))-ROW(HM$92)+ROW(HM90)))*ROW(Id)*(ROW(Id)&lt;ROW(INDIRECT(HM$93))),1),1),COLUMN(INDIRECT(HM$93))-ROW(HM$92)+ROW(HM90)),"")</f>
        <v/>
      </c>
      <c r="HN90" s="30" t="str">
        <f ca="1">IFERROR(INDEX(Id:Структура,INDEX(LARGE(((Структура&lt;&gt;"")*COLUMN(Структура)=(COLUMN(INDIRECT(HN$93))-ROW(HN$92)+ROW(HN90)))*ROW(Id)*(ROW(Id)&lt;ROW(INDIRECT(HN$93))),1),1),COLUMN(INDIRECT(HN$93))-ROW(HN$92)+ROW(HN90)),"")</f>
        <v/>
      </c>
      <c r="HO90" s="30" t="str">
        <f ca="1">IFERROR(INDEX(Id:Структура,INDEX(LARGE(((Структура&lt;&gt;"")*COLUMN(Структура)=(COLUMN(INDIRECT(HO$93))-ROW(HO$92)+ROW(HO90)))*ROW(Id)*(ROW(Id)&lt;ROW(INDIRECT(HO$93))),1),1),COLUMN(INDIRECT(HO$93))-ROW(HO$92)+ROW(HO90)),"")</f>
        <v/>
      </c>
      <c r="HP90" s="30" t="str">
        <f ca="1">IFERROR(INDEX(Id:Структура,INDEX(LARGE(((Структура&lt;&gt;"")*COLUMN(Структура)=(COLUMN(INDIRECT(HP$93))-ROW(HP$92)+ROW(HP90)))*ROW(Id)*(ROW(Id)&lt;ROW(INDIRECT(HP$93))),1),1),COLUMN(INDIRECT(HP$93))-ROW(HP$92)+ROW(HP90)),"")</f>
        <v/>
      </c>
      <c r="HQ90" s="30" t="str">
        <f ca="1">IFERROR(INDEX(Id:Структура,INDEX(LARGE(((Структура&lt;&gt;"")*COLUMN(Структура)=(COLUMN(INDIRECT(HQ$93))-ROW(HQ$92)+ROW(HQ90)))*ROW(Id)*(ROW(Id)&lt;ROW(INDIRECT(HQ$93))),1),1),COLUMN(INDIRECT(HQ$93))-ROW(HQ$92)+ROW(HQ90)),"")</f>
        <v/>
      </c>
      <c r="HR90" s="30" t="str">
        <f ca="1">IFERROR(INDEX(Id:Структура,INDEX(LARGE(((Структура&lt;&gt;"")*COLUMN(Структура)=(COLUMN(INDIRECT(HR$93))-ROW(HR$92)+ROW(HR90)))*ROW(Id)*(ROW(Id)&lt;ROW(INDIRECT(HR$93))),1),1),COLUMN(INDIRECT(HR$93))-ROW(HR$92)+ROW(HR90)),"")</f>
        <v/>
      </c>
      <c r="HS90" s="30" t="str">
        <f ca="1">IFERROR(INDEX(Id:Структура,INDEX(LARGE(((Структура&lt;&gt;"")*COLUMN(Структура)=(COLUMN(INDIRECT(HS$93))-ROW(HS$92)+ROW(HS90)))*ROW(Id)*(ROW(Id)&lt;ROW(INDIRECT(HS$93))),1),1),COLUMN(INDIRECT(HS$93))-ROW(HS$92)+ROW(HS90)),"")</f>
        <v/>
      </c>
      <c r="HT90" s="30" t="str">
        <f ca="1">IFERROR(INDEX(Id:Структура,INDEX(LARGE(((Структура&lt;&gt;"")*COLUMN(Структура)=(COLUMN(INDIRECT(HT$93))-ROW(HT$92)+ROW(HT90)))*ROW(Id)*(ROW(Id)&lt;ROW(INDIRECT(HT$93))),1),1),COLUMN(INDIRECT(HT$93))-ROW(HT$92)+ROW(HT90)),"")</f>
        <v/>
      </c>
      <c r="HU90" s="30" t="str">
        <f ca="1">IFERROR(INDEX(Id:Структура,INDEX(LARGE(((Структура&lt;&gt;"")*COLUMN(Структура)=(COLUMN(INDIRECT(HU$93))-ROW(HU$92)+ROW(HU90)))*ROW(Id)*(ROW(Id)&lt;ROW(INDIRECT(HU$93))),1),1),COLUMN(INDIRECT(HU$93))-ROW(HU$92)+ROW(HU90)),"")</f>
        <v/>
      </c>
      <c r="HV90" s="30" t="str">
        <f ca="1">IFERROR(INDEX(Id:Структура,INDEX(LARGE(((Структура&lt;&gt;"")*COLUMN(Структура)=(COLUMN(INDIRECT(HV$93))-ROW(HV$92)+ROW(HV90)))*ROW(Id)*(ROW(Id)&lt;ROW(INDIRECT(HV$93))),1),1),COLUMN(INDIRECT(HV$93))-ROW(HV$92)+ROW(HV90)),"")</f>
        <v/>
      </c>
      <c r="HW90" s="30" t="str">
        <f ca="1">IFERROR(INDEX(Id:Структура,INDEX(LARGE(((Структура&lt;&gt;"")*COLUMN(Структура)=(COLUMN(INDIRECT(HW$93))-ROW(HW$92)+ROW(HW90)))*ROW(Id)*(ROW(Id)&lt;ROW(INDIRECT(HW$93))),1),1),COLUMN(INDIRECT(HW$93))-ROW(HW$92)+ROW(HW90)),"")</f>
        <v/>
      </c>
      <c r="HX90" s="30" t="str">
        <f ca="1">IFERROR(INDEX(Id:Структура,INDEX(LARGE(((Структура&lt;&gt;"")*COLUMN(Структура)=(COLUMN(INDIRECT(HX$93))-ROW(HX$92)+ROW(HX90)))*ROW(Id)*(ROW(Id)&lt;ROW(INDIRECT(HX$93))),1),1),COLUMN(INDIRECT(HX$93))-ROW(HX$92)+ROW(HX90)),"")</f>
        <v/>
      </c>
      <c r="HY90" s="30" t="str">
        <f ca="1">IFERROR(INDEX(Id:Структура,INDEX(LARGE(((Структура&lt;&gt;"")*COLUMN(Структура)=(COLUMN(INDIRECT(HY$93))-ROW(HY$92)+ROW(HY90)))*ROW(Id)*(ROW(Id)&lt;ROW(INDIRECT(HY$93))),1),1),COLUMN(INDIRECT(HY$93))-ROW(HY$92)+ROW(HY90)),"")</f>
        <v/>
      </c>
      <c r="HZ90" s="30" t="str">
        <f ca="1">IFERROR(INDEX(Id:Структура,INDEX(LARGE(((Структура&lt;&gt;"")*COLUMN(Структура)=(COLUMN(INDIRECT(HZ$93))-ROW(HZ$92)+ROW(HZ90)))*ROW(Id)*(ROW(Id)&lt;ROW(INDIRECT(HZ$93))),1),1),COLUMN(INDIRECT(HZ$93))-ROW(HZ$92)+ROW(HZ90)),"")</f>
        <v/>
      </c>
      <c r="IA90" s="30" t="str">
        <f ca="1">IFERROR(INDEX(Id:Структура,INDEX(LARGE(((Структура&lt;&gt;"")*COLUMN(Структура)=(COLUMN(INDIRECT(IA$93))-ROW(IA$92)+ROW(IA90)))*ROW(Id)*(ROW(Id)&lt;ROW(INDIRECT(IA$93))),1),1),COLUMN(INDIRECT(IA$93))-ROW(IA$92)+ROW(IA90)),"")</f>
        <v/>
      </c>
      <c r="IB90" s="30" t="str">
        <f ca="1">IFERROR(INDEX(Id:Структура,INDEX(LARGE(((Структура&lt;&gt;"")*COLUMN(Структура)=(COLUMN(INDIRECT(IB$93))-ROW(IB$92)+ROW(IB90)))*ROW(Id)*(ROW(Id)&lt;ROW(INDIRECT(IB$93))),1),1),COLUMN(INDIRECT(IB$93))-ROW(IB$92)+ROW(IB90)),"")</f>
        <v/>
      </c>
      <c r="IC90" s="30" t="str">
        <f ca="1">IFERROR(INDEX(Id:Структура,INDEX(LARGE(((Структура&lt;&gt;"")*COLUMN(Структура)=(COLUMN(INDIRECT(IC$93))-ROW(IC$92)+ROW(IC90)))*ROW(Id)*(ROW(Id)&lt;ROW(INDIRECT(IC$93))),1),1),COLUMN(INDIRECT(IC$93))-ROW(IC$92)+ROW(IC90)),"")</f>
        <v/>
      </c>
      <c r="ID90" s="30" t="str">
        <f ca="1">IFERROR(INDEX(Id:Структура,INDEX(LARGE(((Структура&lt;&gt;"")*COLUMN(Структура)=(COLUMN(INDIRECT(ID$93))-ROW(ID$92)+ROW(ID90)))*ROW(Id)*(ROW(Id)&lt;ROW(INDIRECT(ID$93))),1),1),COLUMN(INDIRECT(ID$93))-ROW(ID$92)+ROW(ID90)),"")</f>
        <v/>
      </c>
      <c r="IE90" s="30" t="str">
        <f ca="1">IFERROR(INDEX(Id:Структура,INDEX(LARGE(((Структура&lt;&gt;"")*COLUMN(Структура)=(COLUMN(INDIRECT(IE$93))-ROW(IE$92)+ROW(IE90)))*ROW(Id)*(ROW(Id)&lt;ROW(INDIRECT(IE$93))),1),1),COLUMN(INDIRECT(IE$93))-ROW(IE$92)+ROW(IE90)),"")</f>
        <v/>
      </c>
      <c r="IF90" s="30" t="str">
        <f ca="1">IFERROR(INDEX(Id:Структура,INDEX(LARGE(((Структура&lt;&gt;"")*COLUMN(Структура)=(COLUMN(INDIRECT(IF$93))-ROW(IF$92)+ROW(IF90)))*ROW(Id)*(ROW(Id)&lt;ROW(INDIRECT(IF$93))),1),1),COLUMN(INDIRECT(IF$93))-ROW(IF$92)+ROW(IF90)),"")</f>
        <v/>
      </c>
      <c r="IG90" s="30" t="str">
        <f ca="1">IFERROR(INDEX(Id:Структура,INDEX(LARGE(((Структура&lt;&gt;"")*COLUMN(Структура)=(COLUMN(INDIRECT(IG$93))-ROW(IG$92)+ROW(IG90)))*ROW(Id)*(ROW(Id)&lt;ROW(INDIRECT(IG$93))),1),1),COLUMN(INDIRECT(IG$93))-ROW(IG$92)+ROW(IG90)),"")</f>
        <v/>
      </c>
      <c r="IH90" s="30" t="str">
        <f ca="1">IFERROR(INDEX(Id:Структура,INDEX(LARGE(((Структура&lt;&gt;"")*COLUMN(Структура)=(COLUMN(INDIRECT(IH$93))-ROW(IH$92)+ROW(IH90)))*ROW(Id)*(ROW(Id)&lt;ROW(INDIRECT(IH$93))),1),1),COLUMN(INDIRECT(IH$93))-ROW(IH$92)+ROW(IH90)),"")</f>
        <v/>
      </c>
      <c r="II90" s="30" t="str">
        <f ca="1">IFERROR(INDEX(Id:Структура,INDEX(LARGE(((Структура&lt;&gt;"")*COLUMN(Структура)=(COLUMN(INDIRECT(II$93))-ROW(II$92)+ROW(II90)))*ROW(Id)*(ROW(Id)&lt;ROW(INDIRECT(II$93))),1),1),COLUMN(INDIRECT(II$93))-ROW(II$92)+ROW(II90)),"")</f>
        <v/>
      </c>
      <c r="IJ90" s="30" t="str">
        <f ca="1">IFERROR(INDEX(Id:Структура,INDEX(LARGE(((Структура&lt;&gt;"")*COLUMN(Структура)=(COLUMN(INDIRECT(IJ$93))-ROW(IJ$92)+ROW(IJ90)))*ROW(Id)*(ROW(Id)&lt;ROW(INDIRECT(IJ$93))),1),1),COLUMN(INDIRECT(IJ$93))-ROW(IJ$92)+ROW(IJ90)),"")</f>
        <v/>
      </c>
      <c r="IK90" s="30" t="str">
        <f ca="1">IFERROR(INDEX(Id:Структура,INDEX(LARGE(((Структура&lt;&gt;"")*COLUMN(Структура)=(COLUMN(INDIRECT(IK$93))-ROW(IK$92)+ROW(IK90)))*ROW(Id)*(ROW(Id)&lt;ROW(INDIRECT(IK$93))),1),1),COLUMN(INDIRECT(IK$93))-ROW(IK$92)+ROW(IK90)),"")</f>
        <v/>
      </c>
      <c r="IL90" s="30" t="str">
        <f ca="1">IFERROR(INDEX(Id:Структура,INDEX(LARGE(((Структура&lt;&gt;"")*COLUMN(Структура)=(COLUMN(INDIRECT(IL$93))-ROW(IL$92)+ROW(IL90)))*ROW(Id)*(ROW(Id)&lt;ROW(INDIRECT(IL$93))),1),1),COLUMN(INDIRECT(IL$93))-ROW(IL$92)+ROW(IL90)),"")</f>
        <v/>
      </c>
      <c r="IM90" s="30" t="str">
        <f ca="1">IFERROR(INDEX(Id:Структура,INDEX(LARGE(((Структура&lt;&gt;"")*COLUMN(Структура)=(COLUMN(INDIRECT(IM$93))-ROW(IM$92)+ROW(IM90)))*ROW(Id)*(ROW(Id)&lt;ROW(INDIRECT(IM$93))),1),1),COLUMN(INDIRECT(IM$93))-ROW(IM$92)+ROW(IM90)),"")</f>
        <v/>
      </c>
      <c r="IN90" s="30" t="str">
        <f ca="1">IFERROR(INDEX(Id:Структура,INDEX(LARGE(((Структура&lt;&gt;"")*COLUMN(Структура)=(COLUMN(INDIRECT(IN$93))-ROW(IN$92)+ROW(IN90)))*ROW(Id)*(ROW(Id)&lt;ROW(INDIRECT(IN$93))),1),1),COLUMN(INDIRECT(IN$93))-ROW(IN$92)+ROW(IN90)),"")</f>
        <v/>
      </c>
      <c r="IO90" s="30" t="str">
        <f ca="1">IFERROR(INDEX(Id:Структура,INDEX(LARGE(((Структура&lt;&gt;"")*COLUMN(Структура)=(COLUMN(INDIRECT(IO$93))-ROW(IO$92)+ROW(IO90)))*ROW(Id)*(ROW(Id)&lt;ROW(INDIRECT(IO$93))),1),1),COLUMN(INDIRECT(IO$93))-ROW(IO$92)+ROW(IO90)),"")</f>
        <v/>
      </c>
      <c r="IP90" s="30" t="str">
        <f ca="1">IFERROR(INDEX(Id:Структура,INDEX(LARGE(((Структура&lt;&gt;"")*COLUMN(Структура)=(COLUMN(INDIRECT(IP$93))-ROW(IP$92)+ROW(IP90)))*ROW(Id)*(ROW(Id)&lt;ROW(INDIRECT(IP$93))),1),1),COLUMN(INDIRECT(IP$93))-ROW(IP$92)+ROW(IP90)),"")</f>
        <v/>
      </c>
      <c r="IQ90" s="30" t="str">
        <f ca="1">IFERROR(INDEX(Id:Структура,INDEX(LARGE(((Структура&lt;&gt;"")*COLUMN(Структура)=(COLUMN(INDIRECT(IQ$93))-ROW(IQ$92)+ROW(IQ90)))*ROW(Id)*(ROW(Id)&lt;ROW(INDIRECT(IQ$93))),1),1),COLUMN(INDIRECT(IQ$93))-ROW(IQ$92)+ROW(IQ90)),"")</f>
        <v/>
      </c>
      <c r="IR90" s="30" t="str">
        <f ca="1">IFERROR(INDEX(Id:Структура,INDEX(LARGE(((Структура&lt;&gt;"")*COLUMN(Структура)=(COLUMN(INDIRECT(IR$93))-ROW(IR$92)+ROW(IR90)))*ROW(Id)*(ROW(Id)&lt;ROW(INDIRECT(IR$93))),1),1),COLUMN(INDIRECT(IR$93))-ROW(IR$92)+ROW(IR90)),"")</f>
        <v/>
      </c>
      <c r="IS90" s="30" t="str">
        <f ca="1">IFERROR(INDEX(Id:Структура,INDEX(LARGE(((Структура&lt;&gt;"")*COLUMN(Структура)=(COLUMN(INDIRECT(IS$93))-ROW(IS$92)+ROW(IS90)))*ROW(Id)*(ROW(Id)&lt;ROW(INDIRECT(IS$93))),1),1),COLUMN(INDIRECT(IS$93))-ROW(IS$92)+ROW(IS90)),"")</f>
        <v/>
      </c>
      <c r="IT90" s="30" t="str">
        <f ca="1">IFERROR(INDEX(Id:Структура,INDEX(LARGE(((Структура&lt;&gt;"")*COLUMN(Структура)=(COLUMN(INDIRECT(IT$93))-ROW(IT$92)+ROW(IT90)))*ROW(Id)*(ROW(Id)&lt;ROW(INDIRECT(IT$93))),1),1),COLUMN(INDIRECT(IT$93))-ROW(IT$92)+ROW(IT90)),"")</f>
        <v/>
      </c>
      <c r="IU90" s="30" t="str">
        <f ca="1">IFERROR(INDEX(Id:Структура,INDEX(LARGE(((Структура&lt;&gt;"")*COLUMN(Структура)=(COLUMN(INDIRECT(IU$93))-ROW(IU$92)+ROW(IU90)))*ROW(Id)*(ROW(Id)&lt;ROW(INDIRECT(IU$93))),1),1),COLUMN(INDIRECT(IU$93))-ROW(IU$92)+ROW(IU90)),"")</f>
        <v/>
      </c>
      <c r="IV90" s="30" t="str">
        <f ca="1">IFERROR(INDEX(Id:Структура,INDEX(LARGE(((Структура&lt;&gt;"")*COLUMN(Структура)=(COLUMN(INDIRECT(IV$93))-ROW(IV$92)+ROW(IV90)))*ROW(Id)*(ROW(Id)&lt;ROW(INDIRECT(IV$93))),1),1),COLUMN(INDIRECT(IV$93))-ROW(IV$92)+ROW(IV90)),"")</f>
        <v/>
      </c>
      <c r="IW90" s="30" t="str">
        <f ca="1">IFERROR(INDEX(Id:Структура,INDEX(LARGE(((Структура&lt;&gt;"")*COLUMN(Структура)=(COLUMN(INDIRECT(IW$93))-ROW(IW$92)+ROW(IW90)))*ROW(Id)*(ROW(Id)&lt;ROW(INDIRECT(IW$93))),1),1),COLUMN(INDIRECT(IW$93))-ROW(IW$92)+ROW(IW90)),"")</f>
        <v/>
      </c>
      <c r="IX90" s="30" t="str">
        <f ca="1">IFERROR(INDEX(Id:Структура,INDEX(LARGE(((Структура&lt;&gt;"")*COLUMN(Структура)=(COLUMN(INDIRECT(IX$93))-ROW(IX$92)+ROW(IX90)))*ROW(Id)*(ROW(Id)&lt;ROW(INDIRECT(IX$93))),1),1),COLUMN(INDIRECT(IX$93))-ROW(IX$92)+ROW(IX90)),"")</f>
        <v/>
      </c>
      <c r="IY90" s="30" t="str">
        <f ca="1">IFERROR(INDEX(Id:Структура,INDEX(LARGE(((Структура&lt;&gt;"")*COLUMN(Структура)=(COLUMN(INDIRECT(IY$93))-ROW(IY$92)+ROW(IY90)))*ROW(Id)*(ROW(Id)&lt;ROW(INDIRECT(IY$93))),1),1),COLUMN(INDIRECT(IY$93))-ROW(IY$92)+ROW(IY90)),"")</f>
        <v/>
      </c>
      <c r="IZ90" s="30" t="str">
        <f ca="1">IFERROR(INDEX(Id:Структура,INDEX(LARGE(((Структура&lt;&gt;"")*COLUMN(Структура)=(COLUMN(INDIRECT(IZ$93))-ROW(IZ$92)+ROW(IZ90)))*ROW(Id)*(ROW(Id)&lt;ROW(INDIRECT(IZ$93))),1),1),COLUMN(INDIRECT(IZ$93))-ROW(IZ$92)+ROW(IZ90)),"")</f>
        <v/>
      </c>
      <c r="JA90" s="30" t="str">
        <f ca="1">IFERROR(INDEX(Id:Структура,INDEX(LARGE(((Структура&lt;&gt;"")*COLUMN(Структура)=(COLUMN(INDIRECT(JA$93))-ROW(JA$92)+ROW(JA90)))*ROW(Id)*(ROW(Id)&lt;ROW(INDIRECT(JA$93))),1),1),COLUMN(INDIRECT(JA$93))-ROW(JA$92)+ROW(JA90)),"")</f>
        <v/>
      </c>
      <c r="JB90" s="30" t="str">
        <f ca="1">IFERROR(INDEX(Id:Структура,INDEX(LARGE(((Структура&lt;&gt;"")*COLUMN(Структура)=(COLUMN(INDIRECT(JB$93))-ROW(JB$92)+ROW(JB90)))*ROW(Id)*(ROW(Id)&lt;ROW(INDIRECT(JB$93))),1),1),COLUMN(INDIRECT(JB$93))-ROW(JB$92)+ROW(JB90)),"")</f>
        <v/>
      </c>
      <c r="JC90" s="30"/>
      <c r="JD90" s="30"/>
      <c r="JE90" s="8"/>
      <c r="JF90" s="8"/>
    </row>
    <row r="91" spans="1:267" x14ac:dyDescent="0.2">
      <c r="B91" s="167" t="s">
        <v>104</v>
      </c>
      <c r="C91" s="167"/>
      <c r="D91" s="167"/>
      <c r="E91" s="167"/>
      <c r="F91" s="167"/>
      <c r="G91" s="167"/>
      <c r="H91" s="167"/>
      <c r="I91" s="167"/>
      <c r="K91" s="14"/>
      <c r="L91" s="30" t="str">
        <f ca="1">IFERROR(INDEX(Id:Структура,INDEX(LARGE(((Структура&lt;&gt;"")*COLUMN(Структура)=(COLUMN(INDIRECT(L$93))-ROW(L$92)+ROW(L91)))*ROW(Id)*(ROW(Id)&lt;ROW(INDIRECT(L$93))),1),1),COLUMN(INDIRECT(L$93))-ROW(L$92)+ROW(L91)),"")</f>
        <v/>
      </c>
      <c r="M91" s="30" t="str">
        <f ca="1">IFERROR(INDEX(Id:Структура,INDEX(LARGE(((Структура&lt;&gt;"")*COLUMN(Структура)=(COLUMN(INDIRECT(M$93))-ROW(M$92)+ROW(M91)))*ROW(Id)*(ROW(Id)&lt;ROW(INDIRECT(M$93))),1),1),COLUMN(INDIRECT(M$93))-ROW(M$92)+ROW(M91)),"")</f>
        <v/>
      </c>
      <c r="N91" s="30" t="str">
        <f ca="1">IFERROR(INDEX(Id:Структура,INDEX(LARGE(((Структура&lt;&gt;"")*COLUMN(Структура)=(COLUMN(INDIRECT(N$93))-ROW(N$92)+ROW(N91)))*ROW(Id)*(ROW(Id)&lt;ROW(INDIRECT(N$93))),1),1),COLUMN(INDIRECT(N$93))-ROW(N$92)+ROW(N91)),"")</f>
        <v/>
      </c>
      <c r="O91" s="30" t="str">
        <f ca="1">IFERROR(INDEX(Id:Структура,INDEX(LARGE(((Структура&lt;&gt;"")*COLUMN(Структура)=(COLUMN(INDIRECT(O$93))-ROW(O$92)+ROW(O91)))*ROW(Id)*(ROW(Id)&lt;ROW(INDIRECT(O$93))),1),1),COLUMN(INDIRECT(O$93))-ROW(O$92)+ROW(O91)),"")</f>
        <v/>
      </c>
      <c r="P91" s="30" t="str">
        <f ca="1">IFERROR(INDEX(Id:Структура,INDEX(LARGE(((Структура&lt;&gt;"")*COLUMN(Структура)=(COLUMN(INDIRECT(P$93))-ROW(P$92)+ROW(P91)))*ROW(Id)*(ROW(Id)&lt;ROW(INDIRECT(P$93))),1),1),COLUMN(INDIRECT(P$93))-ROW(P$92)+ROW(P91)),"")</f>
        <v/>
      </c>
      <c r="Q91" s="30" t="str">
        <f ca="1">IFERROR(INDEX(Id:Структура,INDEX(LARGE(((Структура&lt;&gt;"")*COLUMN(Структура)=(COLUMN(INDIRECT(Q$93))-ROW(Q$92)+ROW(Q91)))*ROW(Id)*(ROW(Id)&lt;ROW(INDIRECT(Q$93))),1),1),COLUMN(INDIRECT(Q$93))-ROW(Q$92)+ROW(Q91)),"")</f>
        <v/>
      </c>
      <c r="R91" s="30" t="str">
        <f ca="1">IFERROR(INDEX(Id:Структура,INDEX(LARGE(((Структура&lt;&gt;"")*COLUMN(Структура)=(COLUMN(INDIRECT(R$93))-ROW(R$92)+ROW(R91)))*ROW(Id)*(ROW(Id)&lt;ROW(INDIRECT(R$93))),1),1),COLUMN(INDIRECT(R$93))-ROW(R$92)+ROW(R91)),"")</f>
        <v/>
      </c>
      <c r="S91" s="30" t="str">
        <f ca="1">IFERROR(INDEX(Id:Структура,INDEX(LARGE(((Структура&lt;&gt;"")*COLUMN(Структура)=(COLUMN(INDIRECT(S$93))-ROW(S$92)+ROW(S91)))*ROW(Id)*(ROW(Id)&lt;ROW(INDIRECT(S$93))),1),1),COLUMN(INDIRECT(S$93))-ROW(S$92)+ROW(S91)),"")</f>
        <v/>
      </c>
      <c r="T91" s="30" t="str">
        <f ca="1">IFERROR(INDEX(Id:Структура,INDEX(LARGE(((Структура&lt;&gt;"")*COLUMN(Структура)=(COLUMN(INDIRECT(T$93))-ROW(T$92)+ROW(T91)))*ROW(Id)*(ROW(Id)&lt;ROW(INDIRECT(T$93))),1),1),COLUMN(INDIRECT(T$93))-ROW(T$92)+ROW(T91)),"")</f>
        <v/>
      </c>
      <c r="U91" s="30" t="str">
        <f ca="1">IFERROR(INDEX(Id:Структура,INDEX(LARGE(((Структура&lt;&gt;"")*COLUMN(Структура)=(COLUMN(INDIRECT(U$93))-ROW(U$92)+ROW(U91)))*ROW(Id)*(ROW(Id)&lt;ROW(INDIRECT(U$93))),1),1),COLUMN(INDIRECT(U$93))-ROW(U$92)+ROW(U91)),"")</f>
        <v/>
      </c>
      <c r="V91" s="30" t="str">
        <f ca="1">IFERROR(INDEX(Id:Структура,INDEX(LARGE(((Структура&lt;&gt;"")*COLUMN(Структура)=(COLUMN(INDIRECT(V$93))-ROW(V$92)+ROW(V91)))*ROW(Id)*(ROW(Id)&lt;ROW(INDIRECT(V$93))),1),1),COLUMN(INDIRECT(V$93))-ROW(V$92)+ROW(V91)),"")</f>
        <v/>
      </c>
      <c r="W91" s="30" t="str">
        <f ca="1">IFERROR(INDEX(Id:Структура,INDEX(LARGE(((Структура&lt;&gt;"")*COLUMN(Структура)=(COLUMN(INDIRECT(W$93))-ROW(W$92)+ROW(W91)))*ROW(Id)*(ROW(Id)&lt;ROW(INDIRECT(W$93))),1),1),COLUMN(INDIRECT(W$93))-ROW(W$92)+ROW(W91)),"")</f>
        <v/>
      </c>
      <c r="X91" s="30" t="str">
        <f ca="1">IFERROR(INDEX(Id:Структура,INDEX(LARGE(((Структура&lt;&gt;"")*COLUMN(Структура)=(COLUMN(INDIRECT(X$93))-ROW(X$92)+ROW(X91)))*ROW(Id)*(ROW(Id)&lt;ROW(INDIRECT(X$93))),1),1),COLUMN(INDIRECT(X$93))-ROW(X$92)+ROW(X91)),"")</f>
        <v/>
      </c>
      <c r="Y91" s="30" t="str">
        <f ca="1">IFERROR(INDEX(Id:Структура,INDEX(LARGE(((Структура&lt;&gt;"")*COLUMN(Структура)=(COLUMN(INDIRECT(Y$93))-ROW(Y$92)+ROW(Y91)))*ROW(Id)*(ROW(Id)&lt;ROW(INDIRECT(Y$93))),1),1),COLUMN(INDIRECT(Y$93))-ROW(Y$92)+ROW(Y91)),"")</f>
        <v/>
      </c>
      <c r="Z91" s="30" t="str">
        <f ca="1">IFERROR(INDEX(Id:Структура,INDEX(LARGE(((Структура&lt;&gt;"")*COLUMN(Структура)=(COLUMN(INDIRECT(Z$93))-ROW(Z$92)+ROW(Z91)))*ROW(Id)*(ROW(Id)&lt;ROW(INDIRECT(Z$93))),1),1),COLUMN(INDIRECT(Z$93))-ROW(Z$92)+ROW(Z91)),"")</f>
        <v/>
      </c>
      <c r="AA91" s="30" t="str">
        <f ca="1">IFERROR(INDEX(Id:Структура,INDEX(LARGE(((Структура&lt;&gt;"")*COLUMN(Структура)=(COLUMN(INDIRECT(AA$93))-ROW(AA$92)+ROW(AA91)))*ROW(Id)*(ROW(Id)&lt;ROW(INDIRECT(AA$93))),1),1),COLUMN(INDIRECT(AA$93))-ROW(AA$92)+ROW(AA91)),"")</f>
        <v/>
      </c>
      <c r="AB91" s="30" t="str">
        <f ca="1">IFERROR(INDEX(Id:Структура,INDEX(LARGE(((Структура&lt;&gt;"")*COLUMN(Структура)=(COLUMN(INDIRECT(AB$93))-ROW(AB$92)+ROW(AB91)))*ROW(Id)*(ROW(Id)&lt;ROW(INDIRECT(AB$93))),1),1),COLUMN(INDIRECT(AB$93))-ROW(AB$92)+ROW(AB91)),"")</f>
        <v/>
      </c>
      <c r="AC91" s="30" t="str">
        <f ca="1">IFERROR(INDEX(Id:Структура,INDEX(LARGE(((Структура&lt;&gt;"")*COLUMN(Структура)=(COLUMN(INDIRECT(AC$93))-ROW(AC$92)+ROW(AC91)))*ROW(Id)*(ROW(Id)&lt;ROW(INDIRECT(AC$93))),1),1),COLUMN(INDIRECT(AC$93))-ROW(AC$92)+ROW(AC91)),"")</f>
        <v/>
      </c>
      <c r="AD91" s="30" t="str">
        <f ca="1">IFERROR(INDEX(Id:Структура,INDEX(LARGE(((Структура&lt;&gt;"")*COLUMN(Структура)=(COLUMN(INDIRECT(AD$93))-ROW(AD$92)+ROW(AD91)))*ROW(Id)*(ROW(Id)&lt;ROW(INDIRECT(AD$93))),1),1),COLUMN(INDIRECT(AD$93))-ROW(AD$92)+ROW(AD91)),"")</f>
        <v/>
      </c>
      <c r="AE91" s="30" t="str">
        <f ca="1">IFERROR(INDEX(Id:Структура,INDEX(LARGE(((Структура&lt;&gt;"")*COLUMN(Структура)=(COLUMN(INDIRECT(AE$93))-ROW(AE$92)+ROW(AE91)))*ROW(Id)*(ROW(Id)&lt;ROW(INDIRECT(AE$93))),1),1),COLUMN(INDIRECT(AE$93))-ROW(AE$92)+ROW(AE91)),"")</f>
        <v/>
      </c>
      <c r="AF91" s="30" t="str">
        <f ca="1">IFERROR(INDEX(Id:Структура,INDEX(LARGE(((Структура&lt;&gt;"")*COLUMN(Структура)=(COLUMN(INDIRECT(AF$93))-ROW(AF$92)+ROW(AF91)))*ROW(Id)*(ROW(Id)&lt;ROW(INDIRECT(AF$93))),1),1),COLUMN(INDIRECT(AF$93))-ROW(AF$92)+ROW(AF91)),"")</f>
        <v/>
      </c>
      <c r="AG91" s="30" t="str">
        <f ca="1">IFERROR(INDEX(Id:Структура,INDEX(LARGE(((Структура&lt;&gt;"")*COLUMN(Структура)=(COLUMN(INDIRECT(AG$93))-ROW(AG$92)+ROW(AG91)))*ROW(Id)*(ROW(Id)&lt;ROW(INDIRECT(AG$93))),1),1),COLUMN(INDIRECT(AG$93))-ROW(AG$92)+ROW(AG91)),"")</f>
        <v/>
      </c>
      <c r="AH91" s="30" t="str">
        <f ca="1">IFERROR(INDEX(Id:Структура,INDEX(LARGE(((Структура&lt;&gt;"")*COLUMN(Структура)=(COLUMN(INDIRECT(AH$93))-ROW(AH$92)+ROW(AH91)))*ROW(Id)*(ROW(Id)&lt;ROW(INDIRECT(AH$93))),1),1),COLUMN(INDIRECT(AH$93))-ROW(AH$92)+ROW(AH91)),"")</f>
        <v/>
      </c>
      <c r="AI91" s="30" t="str">
        <f ca="1">IFERROR(INDEX(Id:Структура,INDEX(LARGE(((Структура&lt;&gt;"")*COLUMN(Структура)=(COLUMN(INDIRECT(AI$93))-ROW(AI$92)+ROW(AI91)))*ROW(Id)*(ROW(Id)&lt;ROW(INDIRECT(AI$93))),1),1),COLUMN(INDIRECT(AI$93))-ROW(AI$92)+ROW(AI91)),"")</f>
        <v/>
      </c>
      <c r="AJ91" s="30" t="str">
        <f ca="1">IFERROR(INDEX(Id:Структура,INDEX(LARGE(((Структура&lt;&gt;"")*COLUMN(Структура)=(COLUMN(INDIRECT(AJ$93))-ROW(AJ$92)+ROW(AJ91)))*ROW(Id)*(ROW(Id)&lt;ROW(INDIRECT(AJ$93))),1),1),COLUMN(INDIRECT(AJ$93))-ROW(AJ$92)+ROW(AJ91)),"")</f>
        <v/>
      </c>
      <c r="AK91" s="30" t="str">
        <f ca="1">IFERROR(INDEX(Id:Структура,INDEX(LARGE(((Структура&lt;&gt;"")*COLUMN(Структура)=(COLUMN(INDIRECT(AK$93))-ROW(AK$92)+ROW(AK91)))*ROW(Id)*(ROW(Id)&lt;ROW(INDIRECT(AK$93))),1),1),COLUMN(INDIRECT(AK$93))-ROW(AK$92)+ROW(AK91)),"")</f>
        <v/>
      </c>
      <c r="AL91" s="30" t="str">
        <f ca="1">IFERROR(INDEX(Id:Структура,INDEX(LARGE(((Структура&lt;&gt;"")*COLUMN(Структура)=(COLUMN(INDIRECT(AL$93))-ROW(AL$92)+ROW(AL91)))*ROW(Id)*(ROW(Id)&lt;ROW(INDIRECT(AL$93))),1),1),COLUMN(INDIRECT(AL$93))-ROW(AL$92)+ROW(AL91)),"")</f>
        <v/>
      </c>
      <c r="AM91" s="30" t="str">
        <f ca="1">IFERROR(INDEX(Id:Структура,INDEX(LARGE(((Структура&lt;&gt;"")*COLUMN(Структура)=(COLUMN(INDIRECT(AM$93))-ROW(AM$92)+ROW(AM91)))*ROW(Id)*(ROW(Id)&lt;ROW(INDIRECT(AM$93))),1),1),COLUMN(INDIRECT(AM$93))-ROW(AM$92)+ROW(AM91)),"")</f>
        <v/>
      </c>
      <c r="AN91" s="30" t="str">
        <f ca="1">IFERROR(INDEX(Id:Структура,INDEX(LARGE(((Структура&lt;&gt;"")*COLUMN(Структура)=(COLUMN(INDIRECT(AN$93))-ROW(AN$92)+ROW(AN91)))*ROW(Id)*(ROW(Id)&lt;ROW(INDIRECT(AN$93))),1),1),COLUMN(INDIRECT(AN$93))-ROW(AN$92)+ROW(AN91)),"")</f>
        <v/>
      </c>
      <c r="AO91" s="30" t="str">
        <f ca="1">IFERROR(INDEX(Id:Структура,INDEX(LARGE(((Структура&lt;&gt;"")*COLUMN(Структура)=(COLUMN(INDIRECT(AO$93))-ROW(AO$92)+ROW(AO91)))*ROW(Id)*(ROW(Id)&lt;ROW(INDIRECT(AO$93))),1),1),COLUMN(INDIRECT(AO$93))-ROW(AO$92)+ROW(AO91)),"")</f>
        <v/>
      </c>
      <c r="AP91" s="30" t="str">
        <f ca="1">IFERROR(INDEX(Id:Структура,INDEX(LARGE(((Структура&lt;&gt;"")*COLUMN(Структура)=(COLUMN(INDIRECT(AP$93))-ROW(AP$92)+ROW(AP91)))*ROW(Id)*(ROW(Id)&lt;ROW(INDIRECT(AP$93))),1),1),COLUMN(INDIRECT(AP$93))-ROW(AP$92)+ROW(AP91)),"")</f>
        <v/>
      </c>
      <c r="AQ91" s="30" t="str">
        <f ca="1">IFERROR(INDEX(Id:Структура,INDEX(LARGE(((Структура&lt;&gt;"")*COLUMN(Структура)=(COLUMN(INDIRECT(AQ$93))-ROW(AQ$92)+ROW(AQ91)))*ROW(Id)*(ROW(Id)&lt;ROW(INDIRECT(AQ$93))),1),1),COLUMN(INDIRECT(AQ$93))-ROW(AQ$92)+ROW(AQ91)),"")</f>
        <v/>
      </c>
      <c r="AR91" s="30" t="str">
        <f ca="1">IFERROR(INDEX(Id:Структура,INDEX(LARGE(((Структура&lt;&gt;"")*COLUMN(Структура)=(COLUMN(INDIRECT(AR$93))-ROW(AR$92)+ROW(AR91)))*ROW(Id)*(ROW(Id)&lt;ROW(INDIRECT(AR$93))),1),1),COLUMN(INDIRECT(AR$93))-ROW(AR$92)+ROW(AR91)),"")</f>
        <v/>
      </c>
      <c r="AS91" s="30" t="str">
        <f ca="1">IFERROR(INDEX(Id:Структура,INDEX(LARGE(((Структура&lt;&gt;"")*COLUMN(Структура)=(COLUMN(INDIRECT(AS$93))-ROW(AS$92)+ROW(AS91)))*ROW(Id)*(ROW(Id)&lt;ROW(INDIRECT(AS$93))),1),1),COLUMN(INDIRECT(AS$93))-ROW(AS$92)+ROW(AS91)),"")</f>
        <v/>
      </c>
      <c r="AT91" s="30" t="str">
        <f ca="1">IFERROR(INDEX(Id:Структура,INDEX(LARGE(((Структура&lt;&gt;"")*COLUMN(Структура)=(COLUMN(INDIRECT(AT$93))-ROW(AT$92)+ROW(AT91)))*ROW(Id)*(ROW(Id)&lt;ROW(INDIRECT(AT$93))),1),1),COLUMN(INDIRECT(AT$93))-ROW(AT$92)+ROW(AT91)),"")</f>
        <v/>
      </c>
      <c r="AU91" s="30" t="str">
        <f ca="1">IFERROR(INDEX(Id:Структура,INDEX(LARGE(((Структура&lt;&gt;"")*COLUMN(Структура)=(COLUMN(INDIRECT(AU$93))-ROW(AU$92)+ROW(AU91)))*ROW(Id)*(ROW(Id)&lt;ROW(INDIRECT(AU$93))),1),1),COLUMN(INDIRECT(AU$93))-ROW(AU$92)+ROW(AU91)),"")</f>
        <v/>
      </c>
      <c r="AV91" s="30" t="str">
        <f ca="1">IFERROR(INDEX(Id:Структура,INDEX(LARGE(((Структура&lt;&gt;"")*COLUMN(Структура)=(COLUMN(INDIRECT(AV$93))-ROW(AV$92)+ROW(AV91)))*ROW(Id)*(ROW(Id)&lt;ROW(INDIRECT(AV$93))),1),1),COLUMN(INDIRECT(AV$93))-ROW(AV$92)+ROW(AV91)),"")</f>
        <v/>
      </c>
      <c r="AW91" s="30" t="str">
        <f ca="1">IFERROR(INDEX(Id:Структура,INDEX(LARGE(((Структура&lt;&gt;"")*COLUMN(Структура)=(COLUMN(INDIRECT(AW$93))-ROW(AW$92)+ROW(AW91)))*ROW(Id)*(ROW(Id)&lt;ROW(INDIRECT(AW$93))),1),1),COLUMN(INDIRECT(AW$93))-ROW(AW$92)+ROW(AW91)),"")</f>
        <v/>
      </c>
      <c r="AX91" s="30" t="str">
        <f ca="1">IFERROR(INDEX(Id:Структура,INDEX(LARGE(((Структура&lt;&gt;"")*COLUMN(Структура)=(COLUMN(INDIRECT(AX$93))-ROW(AX$92)+ROW(AX91)))*ROW(Id)*(ROW(Id)&lt;ROW(INDIRECT(AX$93))),1),1),COLUMN(INDIRECT(AX$93))-ROW(AX$92)+ROW(AX91)),"")</f>
        <v/>
      </c>
      <c r="AY91" s="30" t="str">
        <f ca="1">IFERROR(INDEX(Id:Структура,INDEX(LARGE(((Структура&lt;&gt;"")*COLUMN(Структура)=(COLUMN(INDIRECT(AY$93))-ROW(AY$92)+ROW(AY91)))*ROW(Id)*(ROW(Id)&lt;ROW(INDIRECT(AY$93))),1),1),COLUMN(INDIRECT(AY$93))-ROW(AY$92)+ROW(AY91)),"")</f>
        <v/>
      </c>
      <c r="AZ91" s="30" t="str">
        <f ca="1">IFERROR(INDEX(Id:Структура,INDEX(LARGE(((Структура&lt;&gt;"")*COLUMN(Структура)=(COLUMN(INDIRECT(AZ$93))-ROW(AZ$92)+ROW(AZ91)))*ROW(Id)*(ROW(Id)&lt;ROW(INDIRECT(AZ$93))),1),1),COLUMN(INDIRECT(AZ$93))-ROW(AZ$92)+ROW(AZ91)),"")</f>
        <v/>
      </c>
      <c r="BA91" s="30" t="str">
        <f ca="1">IFERROR(INDEX(Id:Структура,INDEX(LARGE(((Структура&lt;&gt;"")*COLUMN(Структура)=(COLUMN(INDIRECT(BA$93))-ROW(BA$92)+ROW(BA91)))*ROW(Id)*(ROW(Id)&lt;ROW(INDIRECT(BA$93))),1),1),COLUMN(INDIRECT(BA$93))-ROW(BA$92)+ROW(BA91)),"")</f>
        <v/>
      </c>
      <c r="BB91" s="30" t="str">
        <f ca="1">IFERROR(INDEX(Id:Структура,INDEX(LARGE(((Структура&lt;&gt;"")*COLUMN(Структура)=(COLUMN(INDIRECT(BB$93))-ROW(BB$92)+ROW(BB91)))*ROW(Id)*(ROW(Id)&lt;ROW(INDIRECT(BB$93))),1),1),COLUMN(INDIRECT(BB$93))-ROW(BB$92)+ROW(BB91)),"")</f>
        <v/>
      </c>
      <c r="BC91" s="30" t="str">
        <f ca="1">IFERROR(INDEX(Id:Структура,INDEX(LARGE(((Структура&lt;&gt;"")*COLUMN(Структура)=(COLUMN(INDIRECT(BC$93))-ROW(BC$92)+ROW(BC91)))*ROW(Id)*(ROW(Id)&lt;ROW(INDIRECT(BC$93))),1),1),COLUMN(INDIRECT(BC$93))-ROW(BC$92)+ROW(BC91)),"")</f>
        <v/>
      </c>
      <c r="BD91" s="30" t="str">
        <f ca="1">IFERROR(INDEX(Id:Структура,INDEX(LARGE(((Структура&lt;&gt;"")*COLUMN(Структура)=(COLUMN(INDIRECT(BD$93))-ROW(BD$92)+ROW(BD91)))*ROW(Id)*(ROW(Id)&lt;ROW(INDIRECT(BD$93))),1),1),COLUMN(INDIRECT(BD$93))-ROW(BD$92)+ROW(BD91)),"")</f>
        <v/>
      </c>
      <c r="BE91" s="30" t="str">
        <f ca="1">IFERROR(INDEX(Id:Структура,INDEX(LARGE(((Структура&lt;&gt;"")*COLUMN(Структура)=(COLUMN(INDIRECT(BE$93))-ROW(BE$92)+ROW(BE91)))*ROW(Id)*(ROW(Id)&lt;ROW(INDIRECT(BE$93))),1),1),COLUMN(INDIRECT(BE$93))-ROW(BE$92)+ROW(BE91)),"")</f>
        <v/>
      </c>
      <c r="BF91" s="30" t="str">
        <f ca="1">IFERROR(INDEX(Id:Структура,INDEX(LARGE(((Структура&lt;&gt;"")*COLUMN(Структура)=(COLUMN(INDIRECT(BF$93))-ROW(BF$92)+ROW(BF91)))*ROW(Id)*(ROW(Id)&lt;ROW(INDIRECT(BF$93))),1),1),COLUMN(INDIRECT(BF$93))-ROW(BF$92)+ROW(BF91)),"")</f>
        <v/>
      </c>
      <c r="BG91" s="30" t="str">
        <f ca="1">IFERROR(INDEX(Id:Структура,INDEX(LARGE(((Структура&lt;&gt;"")*COLUMN(Структура)=(COLUMN(INDIRECT(BG$93))-ROW(BG$92)+ROW(BG91)))*ROW(Id)*(ROW(Id)&lt;ROW(INDIRECT(BG$93))),1),1),COLUMN(INDIRECT(BG$93))-ROW(BG$92)+ROW(BG91)),"")</f>
        <v/>
      </c>
      <c r="BH91" s="30" t="str">
        <f ca="1">IFERROR(INDEX(Id:Структура,INDEX(LARGE(((Структура&lt;&gt;"")*COLUMN(Структура)=(COLUMN(INDIRECT(BH$93))-ROW(BH$92)+ROW(BH91)))*ROW(Id)*(ROW(Id)&lt;ROW(INDIRECT(BH$93))),1),1),COLUMN(INDIRECT(BH$93))-ROW(BH$92)+ROW(BH91)),"")</f>
        <v/>
      </c>
      <c r="BI91" s="30" t="str">
        <f ca="1">IFERROR(INDEX(Id:Структура,INDEX(LARGE(((Структура&lt;&gt;"")*COLUMN(Структура)=(COLUMN(INDIRECT(BI$93))-ROW(BI$92)+ROW(BI91)))*ROW(Id)*(ROW(Id)&lt;ROW(INDIRECT(BI$93))),1),1),COLUMN(INDIRECT(BI$93))-ROW(BI$92)+ROW(BI91)),"")</f>
        <v/>
      </c>
      <c r="BJ91" s="30" t="str">
        <f ca="1">IFERROR(INDEX(Id:Структура,INDEX(LARGE(((Структура&lt;&gt;"")*COLUMN(Структура)=(COLUMN(INDIRECT(BJ$93))-ROW(BJ$92)+ROW(BJ91)))*ROW(Id)*(ROW(Id)&lt;ROW(INDIRECT(BJ$93))),1),1),COLUMN(INDIRECT(BJ$93))-ROW(BJ$92)+ROW(BJ91)),"")</f>
        <v/>
      </c>
      <c r="BK91" s="30" t="str">
        <f ca="1">IFERROR(INDEX(Id:Структура,INDEX(LARGE(((Структура&lt;&gt;"")*COLUMN(Структура)=(COLUMN(INDIRECT(BK$93))-ROW(BK$92)+ROW(BK91)))*ROW(Id)*(ROW(Id)&lt;ROW(INDIRECT(BK$93))),1),1),COLUMN(INDIRECT(BK$93))-ROW(BK$92)+ROW(BK91)),"")</f>
        <v/>
      </c>
      <c r="BL91" s="30" t="str">
        <f ca="1">IFERROR(INDEX(Id:Структура,INDEX(LARGE(((Структура&lt;&gt;"")*COLUMN(Структура)=(COLUMN(INDIRECT(BL$93))-ROW(BL$92)+ROW(BL91)))*ROW(Id)*(ROW(Id)&lt;ROW(INDIRECT(BL$93))),1),1),COLUMN(INDIRECT(BL$93))-ROW(BL$92)+ROW(BL91)),"")</f>
        <v/>
      </c>
      <c r="BM91" s="30" t="str">
        <f ca="1">IFERROR(INDEX(Id:Структура,INDEX(LARGE(((Структура&lt;&gt;"")*COLUMN(Структура)=(COLUMN(INDIRECT(BM$93))-ROW(BM$92)+ROW(BM91)))*ROW(Id)*(ROW(Id)&lt;ROW(INDIRECT(BM$93))),1),1),COLUMN(INDIRECT(BM$93))-ROW(BM$92)+ROW(BM91)),"")</f>
        <v/>
      </c>
      <c r="BN91" s="30" t="str">
        <f ca="1">IFERROR(INDEX(Id:Структура,INDEX(LARGE(((Структура&lt;&gt;"")*COLUMN(Структура)=(COLUMN(INDIRECT(BN$93))-ROW(BN$92)+ROW(BN91)))*ROW(Id)*(ROW(Id)&lt;ROW(INDIRECT(BN$93))),1),1),COLUMN(INDIRECT(BN$93))-ROW(BN$92)+ROW(BN91)),"")</f>
        <v/>
      </c>
      <c r="BO91" s="30" t="str">
        <f ca="1">IFERROR(INDEX(Id:Структура,INDEX(LARGE(((Структура&lt;&gt;"")*COLUMN(Структура)=(COLUMN(INDIRECT(BO$93))-ROW(BO$92)+ROW(BO91)))*ROW(Id)*(ROW(Id)&lt;ROW(INDIRECT(BO$93))),1),1),COLUMN(INDIRECT(BO$93))-ROW(BO$92)+ROW(BO91)),"")</f>
        <v/>
      </c>
      <c r="BP91" s="30" t="str">
        <f ca="1">IFERROR(INDEX(Id:Структура,INDEX(LARGE(((Структура&lt;&gt;"")*COLUMN(Структура)=(COLUMN(INDIRECT(BP$93))-ROW(BP$92)+ROW(BP91)))*ROW(Id)*(ROW(Id)&lt;ROW(INDIRECT(BP$93))),1),1),COLUMN(INDIRECT(BP$93))-ROW(BP$92)+ROW(BP91)),"")</f>
        <v/>
      </c>
      <c r="BQ91" s="30" t="str">
        <f ca="1">IFERROR(INDEX(Id:Структура,INDEX(LARGE(((Структура&lt;&gt;"")*COLUMN(Структура)=(COLUMN(INDIRECT(BQ$93))-ROW(BQ$92)+ROW(BQ91)))*ROW(Id)*(ROW(Id)&lt;ROW(INDIRECT(BQ$93))),1),1),COLUMN(INDIRECT(BQ$93))-ROW(BQ$92)+ROW(BQ91)),"")</f>
        <v/>
      </c>
      <c r="BR91" s="30" t="str">
        <f ca="1">IFERROR(INDEX(Id:Структура,INDEX(LARGE(((Структура&lt;&gt;"")*COLUMN(Структура)=(COLUMN(INDIRECT(BR$93))-ROW(BR$92)+ROW(BR91)))*ROW(Id)*(ROW(Id)&lt;ROW(INDIRECT(BR$93))),1),1),COLUMN(INDIRECT(BR$93))-ROW(BR$92)+ROW(BR91)),"")</f>
        <v/>
      </c>
      <c r="BS91" s="30" t="str">
        <f ca="1">IFERROR(INDEX(Id:Структура,INDEX(LARGE(((Структура&lt;&gt;"")*COLUMN(Структура)=(COLUMN(INDIRECT(BS$93))-ROW(BS$92)+ROW(BS91)))*ROW(Id)*(ROW(Id)&lt;ROW(INDIRECT(BS$93))),1),1),COLUMN(INDIRECT(BS$93))-ROW(BS$92)+ROW(BS91)),"")</f>
        <v/>
      </c>
      <c r="BT91" s="30" t="str">
        <f ca="1">IFERROR(INDEX(Id:Структура,INDEX(LARGE(((Структура&lt;&gt;"")*COLUMN(Структура)=(COLUMN(INDIRECT(BT$93))-ROW(BT$92)+ROW(BT91)))*ROW(Id)*(ROW(Id)&lt;ROW(INDIRECT(BT$93))),1),1),COLUMN(INDIRECT(BT$93))-ROW(BT$92)+ROW(BT91)),"")</f>
        <v/>
      </c>
      <c r="BU91" s="30" t="str">
        <f ca="1">IFERROR(INDEX(Id:Структура,INDEX(LARGE(((Структура&lt;&gt;"")*COLUMN(Структура)=(COLUMN(INDIRECT(BU$93))-ROW(BU$92)+ROW(BU91)))*ROW(Id)*(ROW(Id)&lt;ROW(INDIRECT(BU$93))),1),1),COLUMN(INDIRECT(BU$93))-ROW(BU$92)+ROW(BU91)),"")</f>
        <v/>
      </c>
      <c r="BV91" s="30" t="str">
        <f ca="1">IFERROR(INDEX(Id:Структура,INDEX(LARGE(((Структура&lt;&gt;"")*COLUMN(Структура)=(COLUMN(INDIRECT(BV$93))-ROW(BV$92)+ROW(BV91)))*ROW(Id)*(ROW(Id)&lt;ROW(INDIRECT(BV$93))),1),1),COLUMN(INDIRECT(BV$93))-ROW(BV$92)+ROW(BV91)),"")</f>
        <v/>
      </c>
      <c r="BW91" s="30" t="str">
        <f ca="1">IFERROR(INDEX(Id:Структура,INDEX(LARGE(((Структура&lt;&gt;"")*COLUMN(Структура)=(COLUMN(INDIRECT(BW$93))-ROW(BW$92)+ROW(BW91)))*ROW(Id)*(ROW(Id)&lt;ROW(INDIRECT(BW$93))),1),1),COLUMN(INDIRECT(BW$93))-ROW(BW$92)+ROW(BW91)),"")</f>
        <v/>
      </c>
      <c r="BX91" s="30" t="str">
        <f ca="1">IFERROR(INDEX(Id:Структура,INDEX(LARGE(((Структура&lt;&gt;"")*COLUMN(Структура)=(COLUMN(INDIRECT(BX$93))-ROW(BX$92)+ROW(BX91)))*ROW(Id)*(ROW(Id)&lt;ROW(INDIRECT(BX$93))),1),1),COLUMN(INDIRECT(BX$93))-ROW(BX$92)+ROW(BX91)),"")</f>
        <v/>
      </c>
      <c r="BY91" s="30" t="str">
        <f ca="1">IFERROR(INDEX(Id:Структура,INDEX(LARGE(((Структура&lt;&gt;"")*COLUMN(Структура)=(COLUMN(INDIRECT(BY$93))-ROW(BY$92)+ROW(BY91)))*ROW(Id)*(ROW(Id)&lt;ROW(INDIRECT(BY$93))),1),1),COLUMN(INDIRECT(BY$93))-ROW(BY$92)+ROW(BY91)),"")</f>
        <v/>
      </c>
      <c r="BZ91" s="30" t="str">
        <f ca="1">IFERROR(INDEX(Id:Структура,INDEX(LARGE(((Структура&lt;&gt;"")*COLUMN(Структура)=(COLUMN(INDIRECT(BZ$93))-ROW(BZ$92)+ROW(BZ91)))*ROW(Id)*(ROW(Id)&lt;ROW(INDIRECT(BZ$93))),1),1),COLUMN(INDIRECT(BZ$93))-ROW(BZ$92)+ROW(BZ91)),"")</f>
        <v/>
      </c>
      <c r="CA91" s="30" t="str">
        <f ca="1">IFERROR(INDEX(Id:Структура,INDEX(LARGE(((Структура&lt;&gt;"")*COLUMN(Структура)=(COLUMN(INDIRECT(CA$93))-ROW(CA$92)+ROW(CA91)))*ROW(Id)*(ROW(Id)&lt;ROW(INDIRECT(CA$93))),1),1),COLUMN(INDIRECT(CA$93))-ROW(CA$92)+ROW(CA91)),"")</f>
        <v/>
      </c>
      <c r="CB91" s="30" t="str">
        <f ca="1">IFERROR(INDEX(Id:Структура,INDEX(LARGE(((Структура&lt;&gt;"")*COLUMN(Структура)=(COLUMN(INDIRECT(CB$93))-ROW(CB$92)+ROW(CB91)))*ROW(Id)*(ROW(Id)&lt;ROW(INDIRECT(CB$93))),1),1),COLUMN(INDIRECT(CB$93))-ROW(CB$92)+ROW(CB91)),"")</f>
        <v/>
      </c>
      <c r="CC91" s="30" t="str">
        <f ca="1">IFERROR(INDEX(Id:Структура,INDEX(LARGE(((Структура&lt;&gt;"")*COLUMN(Структура)=(COLUMN(INDIRECT(CC$93))-ROW(CC$92)+ROW(CC91)))*ROW(Id)*(ROW(Id)&lt;ROW(INDIRECT(CC$93))),1),1),COLUMN(INDIRECT(CC$93))-ROW(CC$92)+ROW(CC91)),"")</f>
        <v/>
      </c>
      <c r="CD91" s="30" t="str">
        <f ca="1">IFERROR(INDEX(Id:Структура,INDEX(LARGE(((Структура&lt;&gt;"")*COLUMN(Структура)=(COLUMN(INDIRECT(CD$93))-ROW(CD$92)+ROW(CD91)))*ROW(Id)*(ROW(Id)&lt;ROW(INDIRECT(CD$93))),1),1),COLUMN(INDIRECT(CD$93))-ROW(CD$92)+ROW(CD91)),"")</f>
        <v/>
      </c>
      <c r="CE91" s="30" t="str">
        <f ca="1">IFERROR(INDEX(Id:Структура,INDEX(LARGE(((Структура&lt;&gt;"")*COLUMN(Структура)=(COLUMN(INDIRECT(CE$93))-ROW(CE$92)+ROW(CE91)))*ROW(Id)*(ROW(Id)&lt;ROW(INDIRECT(CE$93))),1),1),COLUMN(INDIRECT(CE$93))-ROW(CE$92)+ROW(CE91)),"")</f>
        <v/>
      </c>
      <c r="CF91" s="30" t="str">
        <f ca="1">IFERROR(INDEX(Id:Структура,INDEX(LARGE(((Структура&lt;&gt;"")*COLUMN(Структура)=(COLUMN(INDIRECT(CF$93))-ROW(CF$92)+ROW(CF91)))*ROW(Id)*(ROW(Id)&lt;ROW(INDIRECT(CF$93))),1),1),COLUMN(INDIRECT(CF$93))-ROW(CF$92)+ROW(CF91)),"")</f>
        <v/>
      </c>
      <c r="CG91" s="30" t="str">
        <f ca="1">IFERROR(INDEX(Id:Структура,INDEX(LARGE(((Структура&lt;&gt;"")*COLUMN(Структура)=(COLUMN(INDIRECT(CG$93))-ROW(CG$92)+ROW(CG91)))*ROW(Id)*(ROW(Id)&lt;ROW(INDIRECT(CG$93))),1),1),COLUMN(INDIRECT(CG$93))-ROW(CG$92)+ROW(CG91)),"")</f>
        <v/>
      </c>
      <c r="CH91" s="30" t="str">
        <f ca="1">IFERROR(INDEX(Id:Структура,INDEX(LARGE(((Структура&lt;&gt;"")*COLUMN(Структура)=(COLUMN(INDIRECT(CH$93))-ROW(CH$92)+ROW(CH91)))*ROW(Id)*(ROW(Id)&lt;ROW(INDIRECT(CH$93))),1),1),COLUMN(INDIRECT(CH$93))-ROW(CH$92)+ROW(CH91)),"")</f>
        <v/>
      </c>
      <c r="CI91" s="30" t="str">
        <f ca="1">IFERROR(INDEX(Id:Структура,INDEX(LARGE(((Структура&lt;&gt;"")*COLUMN(Структура)=(COLUMN(INDIRECT(CI$93))-ROW(CI$92)+ROW(CI91)))*ROW(Id)*(ROW(Id)&lt;ROW(INDIRECT(CI$93))),1),1),COLUMN(INDIRECT(CI$93))-ROW(CI$92)+ROW(CI91)),"")</f>
        <v/>
      </c>
      <c r="CJ91" s="30" t="str">
        <f ca="1">IFERROR(INDEX(Id:Структура,INDEX(LARGE(((Структура&lt;&gt;"")*COLUMN(Структура)=(COLUMN(INDIRECT(CJ$93))-ROW(CJ$92)+ROW(CJ91)))*ROW(Id)*(ROW(Id)&lt;ROW(INDIRECT(CJ$93))),1),1),COLUMN(INDIRECT(CJ$93))-ROW(CJ$92)+ROW(CJ91)),"")</f>
        <v/>
      </c>
      <c r="CK91" s="30" t="str">
        <f ca="1">IFERROR(INDEX(Id:Структура,INDEX(LARGE(((Структура&lt;&gt;"")*COLUMN(Структура)=(COLUMN(INDIRECT(CK$93))-ROW(CK$92)+ROW(CK91)))*ROW(Id)*(ROW(Id)&lt;ROW(INDIRECT(CK$93))),1),1),COLUMN(INDIRECT(CK$93))-ROW(CK$92)+ROW(CK91)),"")</f>
        <v/>
      </c>
      <c r="CL91" s="30" t="str">
        <f ca="1">IFERROR(INDEX(Id:Структура,INDEX(LARGE(((Структура&lt;&gt;"")*COLUMN(Структура)=(COLUMN(INDIRECT(CL$93))-ROW(CL$92)+ROW(CL91)))*ROW(Id)*(ROW(Id)&lt;ROW(INDIRECT(CL$93))),1),1),COLUMN(INDIRECT(CL$93))-ROW(CL$92)+ROW(CL91)),"")</f>
        <v/>
      </c>
      <c r="CM91" s="30" t="str">
        <f ca="1">IFERROR(INDEX(Id:Структура,INDEX(LARGE(((Структура&lt;&gt;"")*COLUMN(Структура)=(COLUMN(INDIRECT(CM$93))-ROW(CM$92)+ROW(CM91)))*ROW(Id)*(ROW(Id)&lt;ROW(INDIRECT(CM$93))),1),1),COLUMN(INDIRECT(CM$93))-ROW(CM$92)+ROW(CM91)),"")</f>
        <v/>
      </c>
      <c r="CN91" s="30" t="str">
        <f ca="1">IFERROR(INDEX(Id:Структура,INDEX(LARGE(((Структура&lt;&gt;"")*COLUMN(Структура)=(COLUMN(INDIRECT(CN$93))-ROW(CN$92)+ROW(CN91)))*ROW(Id)*(ROW(Id)&lt;ROW(INDIRECT(CN$93))),1),1),COLUMN(INDIRECT(CN$93))-ROW(CN$92)+ROW(CN91)),"")</f>
        <v/>
      </c>
      <c r="CO91" s="30" t="str">
        <f ca="1">IFERROR(INDEX(Id:Структура,INDEX(LARGE(((Структура&lt;&gt;"")*COLUMN(Структура)=(COLUMN(INDIRECT(CO$93))-ROW(CO$92)+ROW(CO91)))*ROW(Id)*(ROW(Id)&lt;ROW(INDIRECT(CO$93))),1),1),COLUMN(INDIRECT(CO$93))-ROW(CO$92)+ROW(CO91)),"")</f>
        <v/>
      </c>
      <c r="CP91" s="30" t="str">
        <f ca="1">IFERROR(INDEX(Id:Структура,INDEX(LARGE(((Структура&lt;&gt;"")*COLUMN(Структура)=(COLUMN(INDIRECT(CP$93))-ROW(CP$92)+ROW(CP91)))*ROW(Id)*(ROW(Id)&lt;ROW(INDIRECT(CP$93))),1),1),COLUMN(INDIRECT(CP$93))-ROW(CP$92)+ROW(CP91)),"")</f>
        <v/>
      </c>
      <c r="CQ91" s="30" t="str">
        <f ca="1">IFERROR(INDEX(Id:Структура,INDEX(LARGE(((Структура&lt;&gt;"")*COLUMN(Структура)=(COLUMN(INDIRECT(CQ$93))-ROW(CQ$92)+ROW(CQ91)))*ROW(Id)*(ROW(Id)&lt;ROW(INDIRECT(CQ$93))),1),1),COLUMN(INDIRECT(CQ$93))-ROW(CQ$92)+ROW(CQ91)),"")</f>
        <v/>
      </c>
      <c r="CR91" s="30" t="str">
        <f ca="1">IFERROR(INDEX(Id:Структура,INDEX(LARGE(((Структура&lt;&gt;"")*COLUMN(Структура)=(COLUMN(INDIRECT(CR$93))-ROW(CR$92)+ROW(CR91)))*ROW(Id)*(ROW(Id)&lt;ROW(INDIRECT(CR$93))),1),1),COLUMN(INDIRECT(CR$93))-ROW(CR$92)+ROW(CR91)),"")</f>
        <v/>
      </c>
      <c r="CS91" s="30" t="str">
        <f ca="1">IFERROR(INDEX(Id:Структура,INDEX(LARGE(((Структура&lt;&gt;"")*COLUMN(Структура)=(COLUMN(INDIRECT(CS$93))-ROW(CS$92)+ROW(CS91)))*ROW(Id)*(ROW(Id)&lt;ROW(INDIRECT(CS$93))),1),1),COLUMN(INDIRECT(CS$93))-ROW(CS$92)+ROW(CS91)),"")</f>
        <v/>
      </c>
      <c r="CT91" s="30" t="str">
        <f ca="1">IFERROR(INDEX(Id:Структура,INDEX(LARGE(((Структура&lt;&gt;"")*COLUMN(Структура)=(COLUMN(INDIRECT(CT$93))-ROW(CT$92)+ROW(CT91)))*ROW(Id)*(ROW(Id)&lt;ROW(INDIRECT(CT$93))),1),1),COLUMN(INDIRECT(CT$93))-ROW(CT$92)+ROW(CT91)),"")</f>
        <v/>
      </c>
      <c r="CU91" s="30" t="str">
        <f ca="1">IFERROR(INDEX(Id:Структура,INDEX(LARGE(((Структура&lt;&gt;"")*COLUMN(Структура)=(COLUMN(INDIRECT(CU$93))-ROW(CU$92)+ROW(CU91)))*ROW(Id)*(ROW(Id)&lt;ROW(INDIRECT(CU$93))),1),1),COLUMN(INDIRECT(CU$93))-ROW(CU$92)+ROW(CU91)),"")</f>
        <v/>
      </c>
      <c r="CV91" s="30" t="str">
        <f ca="1">IFERROR(INDEX(Id:Структура,INDEX(LARGE(((Структура&lt;&gt;"")*COLUMN(Структура)=(COLUMN(INDIRECT(CV$93))-ROW(CV$92)+ROW(CV91)))*ROW(Id)*(ROW(Id)&lt;ROW(INDIRECT(CV$93))),1),1),COLUMN(INDIRECT(CV$93))-ROW(CV$92)+ROW(CV91)),"")</f>
        <v/>
      </c>
      <c r="CW91" s="30" t="str">
        <f ca="1">IFERROR(INDEX(Id:Структура,INDEX(LARGE(((Структура&lt;&gt;"")*COLUMN(Структура)=(COLUMN(INDIRECT(CW$93))-ROW(CW$92)+ROW(CW91)))*ROW(Id)*(ROW(Id)&lt;ROW(INDIRECT(CW$93))),1),1),COLUMN(INDIRECT(CW$93))-ROW(CW$92)+ROW(CW91)),"")</f>
        <v/>
      </c>
      <c r="CX91" s="30" t="str">
        <f ca="1">IFERROR(INDEX(Id:Структура,INDEX(LARGE(((Структура&lt;&gt;"")*COLUMN(Структура)=(COLUMN(INDIRECT(CX$93))-ROW(CX$92)+ROW(CX91)))*ROW(Id)*(ROW(Id)&lt;ROW(INDIRECT(CX$93))),1),1),COLUMN(INDIRECT(CX$93))-ROW(CX$92)+ROW(CX91)),"")</f>
        <v/>
      </c>
      <c r="CY91" s="30" t="str">
        <f ca="1">IFERROR(INDEX(Id:Структура,INDEX(LARGE(((Структура&lt;&gt;"")*COLUMN(Структура)=(COLUMN(INDIRECT(CY$93))-ROW(CY$92)+ROW(CY91)))*ROW(Id)*(ROW(Id)&lt;ROW(INDIRECT(CY$93))),1),1),COLUMN(INDIRECT(CY$93))-ROW(CY$92)+ROW(CY91)),"")</f>
        <v/>
      </c>
      <c r="CZ91" s="30" t="str">
        <f ca="1">IFERROR(INDEX(Id:Структура,INDEX(LARGE(((Структура&lt;&gt;"")*COLUMN(Структура)=(COLUMN(INDIRECT(CZ$93))-ROW(CZ$92)+ROW(CZ91)))*ROW(Id)*(ROW(Id)&lt;ROW(INDIRECT(CZ$93))),1),1),COLUMN(INDIRECT(CZ$93))-ROW(CZ$92)+ROW(CZ91)),"")</f>
        <v/>
      </c>
      <c r="DA91" s="30" t="str">
        <f ca="1">IFERROR(INDEX(Id:Структура,INDEX(LARGE(((Структура&lt;&gt;"")*COLUMN(Структура)=(COLUMN(INDIRECT(DA$93))-ROW(DA$92)+ROW(DA91)))*ROW(Id)*(ROW(Id)&lt;ROW(INDIRECT(DA$93))),1),1),COLUMN(INDIRECT(DA$93))-ROW(DA$92)+ROW(DA91)),"")</f>
        <v/>
      </c>
      <c r="DB91" s="30" t="str">
        <f ca="1">IFERROR(INDEX(Id:Структура,INDEX(LARGE(((Структура&lt;&gt;"")*COLUMN(Структура)=(COLUMN(INDIRECT(DB$93))-ROW(DB$92)+ROW(DB91)))*ROW(Id)*(ROW(Id)&lt;ROW(INDIRECT(DB$93))),1),1),COLUMN(INDIRECT(DB$93))-ROW(DB$92)+ROW(DB91)),"")</f>
        <v/>
      </c>
      <c r="DC91" s="30" t="str">
        <f ca="1">IFERROR(INDEX(Id:Структура,INDEX(LARGE(((Структура&lt;&gt;"")*COLUMN(Структура)=(COLUMN(INDIRECT(DC$93))-ROW(DC$92)+ROW(DC91)))*ROW(Id)*(ROW(Id)&lt;ROW(INDIRECT(DC$93))),1),1),COLUMN(INDIRECT(DC$93))-ROW(DC$92)+ROW(DC91)),"")</f>
        <v/>
      </c>
      <c r="DD91" s="30" t="str">
        <f ca="1">IFERROR(INDEX(Id:Структура,INDEX(LARGE(((Структура&lt;&gt;"")*COLUMN(Структура)=(COLUMN(INDIRECT(DD$93))-ROW(DD$92)+ROW(DD91)))*ROW(Id)*(ROW(Id)&lt;ROW(INDIRECT(DD$93))),1),1),COLUMN(INDIRECT(DD$93))-ROW(DD$92)+ROW(DD91)),"")</f>
        <v/>
      </c>
      <c r="DE91" s="30" t="str">
        <f ca="1">IFERROR(INDEX(Id:Структура,INDEX(LARGE(((Структура&lt;&gt;"")*COLUMN(Структура)=(COLUMN(INDIRECT(DE$93))-ROW(DE$92)+ROW(DE91)))*ROW(Id)*(ROW(Id)&lt;ROW(INDIRECT(DE$93))),1),1),COLUMN(INDIRECT(DE$93))-ROW(DE$92)+ROW(DE91)),"")</f>
        <v/>
      </c>
      <c r="DF91" s="30" t="str">
        <f ca="1">IFERROR(INDEX(Id:Структура,INDEX(LARGE(((Структура&lt;&gt;"")*COLUMN(Структура)=(COLUMN(INDIRECT(DF$93))-ROW(DF$92)+ROW(DF91)))*ROW(Id)*(ROW(Id)&lt;ROW(INDIRECT(DF$93))),1),1),COLUMN(INDIRECT(DF$93))-ROW(DF$92)+ROW(DF91)),"")</f>
        <v/>
      </c>
      <c r="DG91" s="30" t="str">
        <f ca="1">IFERROR(INDEX(Id:Структура,INDEX(LARGE(((Структура&lt;&gt;"")*COLUMN(Структура)=(COLUMN(INDIRECT(DG$93))-ROW(DG$92)+ROW(DG91)))*ROW(Id)*(ROW(Id)&lt;ROW(INDIRECT(DG$93))),1),1),COLUMN(INDIRECT(DG$93))-ROW(DG$92)+ROW(DG91)),"")</f>
        <v/>
      </c>
      <c r="DH91" s="30" t="str">
        <f ca="1">IFERROR(INDEX(Id:Структура,INDEX(LARGE(((Структура&lt;&gt;"")*COLUMN(Структура)=(COLUMN(INDIRECT(DH$93))-ROW(DH$92)+ROW(DH91)))*ROW(Id)*(ROW(Id)&lt;ROW(INDIRECT(DH$93))),1),1),COLUMN(INDIRECT(DH$93))-ROW(DH$92)+ROW(DH91)),"")</f>
        <v/>
      </c>
      <c r="DI91" s="30" t="str">
        <f ca="1">IFERROR(INDEX(Id:Структура,INDEX(LARGE(((Структура&lt;&gt;"")*COLUMN(Структура)=(COLUMN(INDIRECT(DI$93))-ROW(DI$92)+ROW(DI91)))*ROW(Id)*(ROW(Id)&lt;ROW(INDIRECT(DI$93))),1),1),COLUMN(INDIRECT(DI$93))-ROW(DI$92)+ROW(DI91)),"")</f>
        <v/>
      </c>
      <c r="DJ91" s="30" t="str">
        <f ca="1">IFERROR(INDEX(Id:Структура,INDEX(LARGE(((Структура&lt;&gt;"")*COLUMN(Структура)=(COLUMN(INDIRECT(DJ$93))-ROW(DJ$92)+ROW(DJ91)))*ROW(Id)*(ROW(Id)&lt;ROW(INDIRECT(DJ$93))),1),1),COLUMN(INDIRECT(DJ$93))-ROW(DJ$92)+ROW(DJ91)),"")</f>
        <v/>
      </c>
      <c r="DK91" s="30" t="str">
        <f ca="1">IFERROR(INDEX(Id:Структура,INDEX(LARGE(((Структура&lt;&gt;"")*COLUMN(Структура)=(COLUMN(INDIRECT(DK$93))-ROW(DK$92)+ROW(DK91)))*ROW(Id)*(ROW(Id)&lt;ROW(INDIRECT(DK$93))),1),1),COLUMN(INDIRECT(DK$93))-ROW(DK$92)+ROW(DK91)),"")</f>
        <v/>
      </c>
      <c r="DL91" s="30" t="str">
        <f ca="1">IFERROR(INDEX(Id:Структура,INDEX(LARGE(((Структура&lt;&gt;"")*COLUMN(Структура)=(COLUMN(INDIRECT(DL$93))-ROW(DL$92)+ROW(DL91)))*ROW(Id)*(ROW(Id)&lt;ROW(INDIRECT(DL$93))),1),1),COLUMN(INDIRECT(DL$93))-ROW(DL$92)+ROW(DL91)),"")</f>
        <v/>
      </c>
      <c r="DM91" s="30" t="str">
        <f ca="1">IFERROR(INDEX(Id:Структура,INDEX(LARGE(((Структура&lt;&gt;"")*COLUMN(Структура)=(COLUMN(INDIRECT(DM$93))-ROW(DM$92)+ROW(DM91)))*ROW(Id)*(ROW(Id)&lt;ROW(INDIRECT(DM$93))),1),1),COLUMN(INDIRECT(DM$93))-ROW(DM$92)+ROW(DM91)),"")</f>
        <v/>
      </c>
      <c r="DN91" s="30" t="str">
        <f ca="1">IFERROR(INDEX(Id:Структура,INDEX(LARGE(((Структура&lt;&gt;"")*COLUMN(Структура)=(COLUMN(INDIRECT(DN$93))-ROW(DN$92)+ROW(DN91)))*ROW(Id)*(ROW(Id)&lt;ROW(INDIRECT(DN$93))),1),1),COLUMN(INDIRECT(DN$93))-ROW(DN$92)+ROW(DN91)),"")</f>
        <v/>
      </c>
      <c r="DO91" s="30" t="str">
        <f ca="1">IFERROR(INDEX(Id:Структура,INDEX(LARGE(((Структура&lt;&gt;"")*COLUMN(Структура)=(COLUMN(INDIRECT(DO$93))-ROW(DO$92)+ROW(DO91)))*ROW(Id)*(ROW(Id)&lt;ROW(INDIRECT(DO$93))),1),1),COLUMN(INDIRECT(DO$93))-ROW(DO$92)+ROW(DO91)),"")</f>
        <v/>
      </c>
      <c r="DP91" s="30" t="str">
        <f ca="1">IFERROR(INDEX(Id:Структура,INDEX(LARGE(((Структура&lt;&gt;"")*COLUMN(Структура)=(COLUMN(INDIRECT(DP$93))-ROW(DP$92)+ROW(DP91)))*ROW(Id)*(ROW(Id)&lt;ROW(INDIRECT(DP$93))),1),1),COLUMN(INDIRECT(DP$93))-ROW(DP$92)+ROW(DP91)),"")</f>
        <v/>
      </c>
      <c r="DQ91" s="30" t="str">
        <f ca="1">IFERROR(INDEX(Id:Структура,INDEX(LARGE(((Структура&lt;&gt;"")*COLUMN(Структура)=(COLUMN(INDIRECT(DQ$93))-ROW(DQ$92)+ROW(DQ91)))*ROW(Id)*(ROW(Id)&lt;ROW(INDIRECT(DQ$93))),1),1),COLUMN(INDIRECT(DQ$93))-ROW(DQ$92)+ROW(DQ91)),"")</f>
        <v/>
      </c>
      <c r="DR91" s="30" t="str">
        <f ca="1">IFERROR(INDEX(Id:Структура,INDEX(LARGE(((Структура&lt;&gt;"")*COLUMN(Структура)=(COLUMN(INDIRECT(DR$93))-ROW(DR$92)+ROW(DR91)))*ROW(Id)*(ROW(Id)&lt;ROW(INDIRECT(DR$93))),1),1),COLUMN(INDIRECT(DR$93))-ROW(DR$92)+ROW(DR91)),"")</f>
        <v/>
      </c>
      <c r="DS91" s="30" t="str">
        <f ca="1">IFERROR(INDEX(Id:Структура,INDEX(LARGE(((Структура&lt;&gt;"")*COLUMN(Структура)=(COLUMN(INDIRECT(DS$93))-ROW(DS$92)+ROW(DS91)))*ROW(Id)*(ROW(Id)&lt;ROW(INDIRECT(DS$93))),1),1),COLUMN(INDIRECT(DS$93))-ROW(DS$92)+ROW(DS91)),"")</f>
        <v/>
      </c>
      <c r="DT91" s="30" t="str">
        <f ca="1">IFERROR(INDEX(Id:Структура,INDEX(LARGE(((Структура&lt;&gt;"")*COLUMN(Структура)=(COLUMN(INDIRECT(DT$93))-ROW(DT$92)+ROW(DT91)))*ROW(Id)*(ROW(Id)&lt;ROW(INDIRECT(DT$93))),1),1),COLUMN(INDIRECT(DT$93))-ROW(DT$92)+ROW(DT91)),"")</f>
        <v/>
      </c>
      <c r="DU91" s="30" t="str">
        <f ca="1">IFERROR(INDEX(Id:Структура,INDEX(LARGE(((Структура&lt;&gt;"")*COLUMN(Структура)=(COLUMN(INDIRECT(DU$93))-ROW(DU$92)+ROW(DU91)))*ROW(Id)*(ROW(Id)&lt;ROW(INDIRECT(DU$93))),1),1),COLUMN(INDIRECT(DU$93))-ROW(DU$92)+ROW(DU91)),"")</f>
        <v/>
      </c>
      <c r="DV91" s="30" t="str">
        <f ca="1">IFERROR(INDEX(Id:Структура,INDEX(LARGE(((Структура&lt;&gt;"")*COLUMN(Структура)=(COLUMN(INDIRECT(DV$93))-ROW(DV$92)+ROW(DV91)))*ROW(Id)*(ROW(Id)&lt;ROW(INDIRECT(DV$93))),1),1),COLUMN(INDIRECT(DV$93))-ROW(DV$92)+ROW(DV91)),"")</f>
        <v/>
      </c>
      <c r="DW91" s="30" t="str">
        <f ca="1">IFERROR(INDEX(Id:Структура,INDEX(LARGE(((Структура&lt;&gt;"")*COLUMN(Структура)=(COLUMN(INDIRECT(DW$93))-ROW(DW$92)+ROW(DW91)))*ROW(Id)*(ROW(Id)&lt;ROW(INDIRECT(DW$93))),1),1),COLUMN(INDIRECT(DW$93))-ROW(DW$92)+ROW(DW91)),"")</f>
        <v/>
      </c>
      <c r="DX91" s="30" t="str">
        <f ca="1">IFERROR(INDEX(Id:Структура,INDEX(LARGE(((Структура&lt;&gt;"")*COLUMN(Структура)=(COLUMN(INDIRECT(DX$93))-ROW(DX$92)+ROW(DX91)))*ROW(Id)*(ROW(Id)&lt;ROW(INDIRECT(DX$93))),1),1),COLUMN(INDIRECT(DX$93))-ROW(DX$92)+ROW(DX91)),"")</f>
        <v/>
      </c>
      <c r="DY91" s="30" t="str">
        <f ca="1">IFERROR(INDEX(Id:Структура,INDEX(LARGE(((Структура&lt;&gt;"")*COLUMN(Структура)=(COLUMN(INDIRECT(DY$93))-ROW(DY$92)+ROW(DY91)))*ROW(Id)*(ROW(Id)&lt;ROW(INDIRECT(DY$93))),1),1),COLUMN(INDIRECT(DY$93))-ROW(DY$92)+ROW(DY91)),"")</f>
        <v/>
      </c>
      <c r="DZ91" s="30" t="str">
        <f ca="1">IFERROR(INDEX(Id:Структура,INDEX(LARGE(((Структура&lt;&gt;"")*COLUMN(Структура)=(COLUMN(INDIRECT(DZ$93))-ROW(DZ$92)+ROW(DZ91)))*ROW(Id)*(ROW(Id)&lt;ROW(INDIRECT(DZ$93))),1),1),COLUMN(INDIRECT(DZ$93))-ROW(DZ$92)+ROW(DZ91)),"")</f>
        <v/>
      </c>
      <c r="EA91" s="30" t="str">
        <f ca="1">IFERROR(INDEX(Id:Структура,INDEX(LARGE(((Структура&lt;&gt;"")*COLUMN(Структура)=(COLUMN(INDIRECT(EA$93))-ROW(EA$92)+ROW(EA91)))*ROW(Id)*(ROW(Id)&lt;ROW(INDIRECT(EA$93))),1),1),COLUMN(INDIRECT(EA$93))-ROW(EA$92)+ROW(EA91)),"")</f>
        <v/>
      </c>
      <c r="EB91" s="30" t="str">
        <f ca="1">IFERROR(INDEX(Id:Структура,INDEX(LARGE(((Структура&lt;&gt;"")*COLUMN(Структура)=(COLUMN(INDIRECT(EB$93))-ROW(EB$92)+ROW(EB91)))*ROW(Id)*(ROW(Id)&lt;ROW(INDIRECT(EB$93))),1),1),COLUMN(INDIRECT(EB$93))-ROW(EB$92)+ROW(EB91)),"")</f>
        <v/>
      </c>
      <c r="EC91" s="30" t="str">
        <f ca="1">IFERROR(INDEX(Id:Структура,INDEX(LARGE(((Структура&lt;&gt;"")*COLUMN(Структура)=(COLUMN(INDIRECT(EC$93))-ROW(EC$92)+ROW(EC91)))*ROW(Id)*(ROW(Id)&lt;ROW(INDIRECT(EC$93))),1),1),COLUMN(INDIRECT(EC$93))-ROW(EC$92)+ROW(EC91)),"")</f>
        <v/>
      </c>
      <c r="ED91" s="30" t="str">
        <f ca="1">IFERROR(INDEX(Id:Структура,INDEX(LARGE(((Структура&lt;&gt;"")*COLUMN(Структура)=(COLUMN(INDIRECT(ED$93))-ROW(ED$92)+ROW(ED91)))*ROW(Id)*(ROW(Id)&lt;ROW(INDIRECT(ED$93))),1),1),COLUMN(INDIRECT(ED$93))-ROW(ED$92)+ROW(ED91)),"")</f>
        <v/>
      </c>
      <c r="EE91" s="30" t="str">
        <f ca="1">IFERROR(INDEX(Id:Структура,INDEX(LARGE(((Структура&lt;&gt;"")*COLUMN(Структура)=(COLUMN(INDIRECT(EE$93))-ROW(EE$92)+ROW(EE91)))*ROW(Id)*(ROW(Id)&lt;ROW(INDIRECT(EE$93))),1),1),COLUMN(INDIRECT(EE$93))-ROW(EE$92)+ROW(EE91)),"")</f>
        <v/>
      </c>
      <c r="EF91" s="30" t="str">
        <f ca="1">IFERROR(INDEX(Id:Структура,INDEX(LARGE(((Структура&lt;&gt;"")*COLUMN(Структура)=(COLUMN(INDIRECT(EF$93))-ROW(EF$92)+ROW(EF91)))*ROW(Id)*(ROW(Id)&lt;ROW(INDIRECT(EF$93))),1),1),COLUMN(INDIRECT(EF$93))-ROW(EF$92)+ROW(EF91)),"")</f>
        <v/>
      </c>
      <c r="EG91" s="30" t="str">
        <f ca="1">IFERROR(INDEX(Id:Структура,INDEX(LARGE(((Структура&lt;&gt;"")*COLUMN(Структура)=(COLUMN(INDIRECT(EG$93))-ROW(EG$92)+ROW(EG91)))*ROW(Id)*(ROW(Id)&lt;ROW(INDIRECT(EG$93))),1),1),COLUMN(INDIRECT(EG$93))-ROW(EG$92)+ROW(EG91)),"")</f>
        <v/>
      </c>
      <c r="EH91" s="30" t="str">
        <f ca="1">IFERROR(INDEX(Id:Структура,INDEX(LARGE(((Структура&lt;&gt;"")*COLUMN(Структура)=(COLUMN(INDIRECT(EH$93))-ROW(EH$92)+ROW(EH91)))*ROW(Id)*(ROW(Id)&lt;ROW(INDIRECT(EH$93))),1),1),COLUMN(INDIRECT(EH$93))-ROW(EH$92)+ROW(EH91)),"")</f>
        <v/>
      </c>
      <c r="EI91" s="30" t="str">
        <f ca="1">IFERROR(INDEX(Id:Структура,INDEX(LARGE(((Структура&lt;&gt;"")*COLUMN(Структура)=(COLUMN(INDIRECT(EI$93))-ROW(EI$92)+ROW(EI91)))*ROW(Id)*(ROW(Id)&lt;ROW(INDIRECT(EI$93))),1),1),COLUMN(INDIRECT(EI$93))-ROW(EI$92)+ROW(EI91)),"")</f>
        <v/>
      </c>
      <c r="EJ91" s="30" t="str">
        <f ca="1">IFERROR(INDEX(Id:Структура,INDEX(LARGE(((Структура&lt;&gt;"")*COLUMN(Структура)=(COLUMN(INDIRECT(EJ$93))-ROW(EJ$92)+ROW(EJ91)))*ROW(Id)*(ROW(Id)&lt;ROW(INDIRECT(EJ$93))),1),1),COLUMN(INDIRECT(EJ$93))-ROW(EJ$92)+ROW(EJ91)),"")</f>
        <v/>
      </c>
      <c r="EK91" s="30" t="str">
        <f ca="1">IFERROR(INDEX(Id:Структура,INDEX(LARGE(((Структура&lt;&gt;"")*COLUMN(Структура)=(COLUMN(INDIRECT(EK$93))-ROW(EK$92)+ROW(EK91)))*ROW(Id)*(ROW(Id)&lt;ROW(INDIRECT(EK$93))),1),1),COLUMN(INDIRECT(EK$93))-ROW(EK$92)+ROW(EK91)),"")</f>
        <v/>
      </c>
      <c r="EL91" s="30" t="str">
        <f ca="1">IFERROR(INDEX(Id:Структура,INDEX(LARGE(((Структура&lt;&gt;"")*COLUMN(Структура)=(COLUMN(INDIRECT(EL$93))-ROW(EL$92)+ROW(EL91)))*ROW(Id)*(ROW(Id)&lt;ROW(INDIRECT(EL$93))),1),1),COLUMN(INDIRECT(EL$93))-ROW(EL$92)+ROW(EL91)),"")</f>
        <v/>
      </c>
      <c r="EM91" s="30" t="str">
        <f ca="1">IFERROR(INDEX(Id:Структура,INDEX(LARGE(((Структура&lt;&gt;"")*COLUMN(Структура)=(COLUMN(INDIRECT(EM$93))-ROW(EM$92)+ROW(EM91)))*ROW(Id)*(ROW(Id)&lt;ROW(INDIRECT(EM$93))),1),1),COLUMN(INDIRECT(EM$93))-ROW(EM$92)+ROW(EM91)),"")</f>
        <v/>
      </c>
      <c r="EN91" s="30" t="str">
        <f ca="1">IFERROR(INDEX(Id:Структура,INDEX(LARGE(((Структура&lt;&gt;"")*COLUMN(Структура)=(COLUMN(INDIRECT(EN$93))-ROW(EN$92)+ROW(EN91)))*ROW(Id)*(ROW(Id)&lt;ROW(INDIRECT(EN$93))),1),1),COLUMN(INDIRECT(EN$93))-ROW(EN$92)+ROW(EN91)),"")</f>
        <v/>
      </c>
      <c r="EO91" s="30" t="str">
        <f ca="1">IFERROR(INDEX(Id:Структура,INDEX(LARGE(((Структура&lt;&gt;"")*COLUMN(Структура)=(COLUMN(INDIRECT(EO$93))-ROW(EO$92)+ROW(EO91)))*ROW(Id)*(ROW(Id)&lt;ROW(INDIRECT(EO$93))),1),1),COLUMN(INDIRECT(EO$93))-ROW(EO$92)+ROW(EO91)),"")</f>
        <v/>
      </c>
      <c r="EP91" s="30" t="str">
        <f ca="1">IFERROR(INDEX(Id:Структура,INDEX(LARGE(((Структура&lt;&gt;"")*COLUMN(Структура)=(COLUMN(INDIRECT(EP$93))-ROW(EP$92)+ROW(EP91)))*ROW(Id)*(ROW(Id)&lt;ROW(INDIRECT(EP$93))),1),1),COLUMN(INDIRECT(EP$93))-ROW(EP$92)+ROW(EP91)),"")</f>
        <v/>
      </c>
      <c r="EQ91" s="30" t="str">
        <f ca="1">IFERROR(INDEX(Id:Структура,INDEX(LARGE(((Структура&lt;&gt;"")*COLUMN(Структура)=(COLUMN(INDIRECT(EQ$93))-ROW(EQ$92)+ROW(EQ91)))*ROW(Id)*(ROW(Id)&lt;ROW(INDIRECT(EQ$93))),1),1),COLUMN(INDIRECT(EQ$93))-ROW(EQ$92)+ROW(EQ91)),"")</f>
        <v/>
      </c>
      <c r="ER91" s="30" t="str">
        <f ca="1">IFERROR(INDEX(Id:Структура,INDEX(LARGE(((Структура&lt;&gt;"")*COLUMN(Структура)=(COLUMN(INDIRECT(ER$93))-ROW(ER$92)+ROW(ER91)))*ROW(Id)*(ROW(Id)&lt;ROW(INDIRECT(ER$93))),1),1),COLUMN(INDIRECT(ER$93))-ROW(ER$92)+ROW(ER91)),"")</f>
        <v/>
      </c>
      <c r="ES91" s="30" t="str">
        <f ca="1">IFERROR(INDEX(Id:Структура,INDEX(LARGE(((Структура&lt;&gt;"")*COLUMN(Структура)=(COLUMN(INDIRECT(ES$93))-ROW(ES$92)+ROW(ES91)))*ROW(Id)*(ROW(Id)&lt;ROW(INDIRECT(ES$93))),1),1),COLUMN(INDIRECT(ES$93))-ROW(ES$92)+ROW(ES91)),"")</f>
        <v/>
      </c>
      <c r="ET91" s="30" t="str">
        <f ca="1">IFERROR(INDEX(Id:Структура,INDEX(LARGE(((Структура&lt;&gt;"")*COLUMN(Структура)=(COLUMN(INDIRECT(ET$93))-ROW(ET$92)+ROW(ET91)))*ROW(Id)*(ROW(Id)&lt;ROW(INDIRECT(ET$93))),1),1),COLUMN(INDIRECT(ET$93))-ROW(ET$92)+ROW(ET91)),"")</f>
        <v/>
      </c>
      <c r="EU91" s="30" t="str">
        <f ca="1">IFERROR(INDEX(Id:Структура,INDEX(LARGE(((Структура&lt;&gt;"")*COLUMN(Структура)=(COLUMN(INDIRECT(EU$93))-ROW(EU$92)+ROW(EU91)))*ROW(Id)*(ROW(Id)&lt;ROW(INDIRECT(EU$93))),1),1),COLUMN(INDIRECT(EU$93))-ROW(EU$92)+ROW(EU91)),"")</f>
        <v/>
      </c>
      <c r="EV91" s="30" t="str">
        <f ca="1">IFERROR(INDEX(Id:Структура,INDEX(LARGE(((Структура&lt;&gt;"")*COLUMN(Структура)=(COLUMN(INDIRECT(EV$93))-ROW(EV$92)+ROW(EV91)))*ROW(Id)*(ROW(Id)&lt;ROW(INDIRECT(EV$93))),1),1),COLUMN(INDIRECT(EV$93))-ROW(EV$92)+ROW(EV91)),"")</f>
        <v/>
      </c>
      <c r="EW91" s="30" t="str">
        <f ca="1">IFERROR(INDEX(Id:Структура,INDEX(LARGE(((Структура&lt;&gt;"")*COLUMN(Структура)=(COLUMN(INDIRECT(EW$93))-ROW(EW$92)+ROW(EW91)))*ROW(Id)*(ROW(Id)&lt;ROW(INDIRECT(EW$93))),1),1),COLUMN(INDIRECT(EW$93))-ROW(EW$92)+ROW(EW91)),"")</f>
        <v/>
      </c>
      <c r="EX91" s="30" t="str">
        <f ca="1">IFERROR(INDEX(Id:Структура,INDEX(LARGE(((Структура&lt;&gt;"")*COLUMN(Структура)=(COLUMN(INDIRECT(EX$93))-ROW(EX$92)+ROW(EX91)))*ROW(Id)*(ROW(Id)&lt;ROW(INDIRECT(EX$93))),1),1),COLUMN(INDIRECT(EX$93))-ROW(EX$92)+ROW(EX91)),"")</f>
        <v/>
      </c>
      <c r="EY91" s="30" t="str">
        <f ca="1">IFERROR(INDEX(Id:Структура,INDEX(LARGE(((Структура&lt;&gt;"")*COLUMN(Структура)=(COLUMN(INDIRECT(EY$93))-ROW(EY$92)+ROW(EY91)))*ROW(Id)*(ROW(Id)&lt;ROW(INDIRECT(EY$93))),1),1),COLUMN(INDIRECT(EY$93))-ROW(EY$92)+ROW(EY91)),"")</f>
        <v/>
      </c>
      <c r="EZ91" s="30" t="str">
        <f ca="1">IFERROR(INDEX(Id:Структура,INDEX(LARGE(((Структура&lt;&gt;"")*COLUMN(Структура)=(COLUMN(INDIRECT(EZ$93))-ROW(EZ$92)+ROW(EZ91)))*ROW(Id)*(ROW(Id)&lt;ROW(INDIRECT(EZ$93))),1),1),COLUMN(INDIRECT(EZ$93))-ROW(EZ$92)+ROW(EZ91)),"")</f>
        <v/>
      </c>
      <c r="FA91" s="30" t="str">
        <f ca="1">IFERROR(INDEX(Id:Структура,INDEX(LARGE(((Структура&lt;&gt;"")*COLUMN(Структура)=(COLUMN(INDIRECT(FA$93))-ROW(FA$92)+ROW(FA91)))*ROW(Id)*(ROW(Id)&lt;ROW(INDIRECT(FA$93))),1),1),COLUMN(INDIRECT(FA$93))-ROW(FA$92)+ROW(FA91)),"")</f>
        <v/>
      </c>
      <c r="FB91" s="30" t="str">
        <f ca="1">IFERROR(INDEX(Id:Структура,INDEX(LARGE(((Структура&lt;&gt;"")*COLUMN(Структура)=(COLUMN(INDIRECT(FB$93))-ROW(FB$92)+ROW(FB91)))*ROW(Id)*(ROW(Id)&lt;ROW(INDIRECT(FB$93))),1),1),COLUMN(INDIRECT(FB$93))-ROW(FB$92)+ROW(FB91)),"")</f>
        <v/>
      </c>
      <c r="FC91" s="30" t="str">
        <f ca="1">IFERROR(INDEX(Id:Структура,INDEX(LARGE(((Структура&lt;&gt;"")*COLUMN(Структура)=(COLUMN(INDIRECT(FC$93))-ROW(FC$92)+ROW(FC91)))*ROW(Id)*(ROW(Id)&lt;ROW(INDIRECT(FC$93))),1),1),COLUMN(INDIRECT(FC$93))-ROW(FC$92)+ROW(FC91)),"")</f>
        <v/>
      </c>
      <c r="FD91" s="30" t="str">
        <f ca="1">IFERROR(INDEX(Id:Структура,INDEX(LARGE(((Структура&lt;&gt;"")*COLUMN(Структура)=(COLUMN(INDIRECT(FD$93))-ROW(FD$92)+ROW(FD91)))*ROW(Id)*(ROW(Id)&lt;ROW(INDIRECT(FD$93))),1),1),COLUMN(INDIRECT(FD$93))-ROW(FD$92)+ROW(FD91)),"")</f>
        <v/>
      </c>
      <c r="FE91" s="30" t="str">
        <f ca="1">IFERROR(INDEX(Id:Структура,INDEX(LARGE(((Структура&lt;&gt;"")*COLUMN(Структура)=(COLUMN(INDIRECT(FE$93))-ROW(FE$92)+ROW(FE91)))*ROW(Id)*(ROW(Id)&lt;ROW(INDIRECT(FE$93))),1),1),COLUMN(INDIRECT(FE$93))-ROW(FE$92)+ROW(FE91)),"")</f>
        <v/>
      </c>
      <c r="FF91" s="30" t="str">
        <f ca="1">IFERROR(INDEX(Id:Структура,INDEX(LARGE(((Структура&lt;&gt;"")*COLUMN(Структура)=(COLUMN(INDIRECT(FF$93))-ROW(FF$92)+ROW(FF91)))*ROW(Id)*(ROW(Id)&lt;ROW(INDIRECT(FF$93))),1),1),COLUMN(INDIRECT(FF$93))-ROW(FF$92)+ROW(FF91)),"")</f>
        <v/>
      </c>
      <c r="FG91" s="30" t="str">
        <f ca="1">IFERROR(INDEX(Id:Структура,INDEX(LARGE(((Структура&lt;&gt;"")*COLUMN(Структура)=(COLUMN(INDIRECT(FG$93))-ROW(FG$92)+ROW(FG91)))*ROW(Id)*(ROW(Id)&lt;ROW(INDIRECT(FG$93))),1),1),COLUMN(INDIRECT(FG$93))-ROW(FG$92)+ROW(FG91)),"")</f>
        <v/>
      </c>
      <c r="FH91" s="30" t="str">
        <f ca="1">IFERROR(INDEX(Id:Структура,INDEX(LARGE(((Структура&lt;&gt;"")*COLUMN(Структура)=(COLUMN(INDIRECT(FH$93))-ROW(FH$92)+ROW(FH91)))*ROW(Id)*(ROW(Id)&lt;ROW(INDIRECT(FH$93))),1),1),COLUMN(INDIRECT(FH$93))-ROW(FH$92)+ROW(FH91)),"")</f>
        <v/>
      </c>
      <c r="FI91" s="30" t="str">
        <f ca="1">IFERROR(INDEX(Id:Структура,INDEX(LARGE(((Структура&lt;&gt;"")*COLUMN(Структура)=(COLUMN(INDIRECT(FI$93))-ROW(FI$92)+ROW(FI91)))*ROW(Id)*(ROW(Id)&lt;ROW(INDIRECT(FI$93))),1),1),COLUMN(INDIRECT(FI$93))-ROW(FI$92)+ROW(FI91)),"")</f>
        <v/>
      </c>
      <c r="FJ91" s="30" t="str">
        <f ca="1">IFERROR(INDEX(Id:Структура,INDEX(LARGE(((Структура&lt;&gt;"")*COLUMN(Структура)=(COLUMN(INDIRECT(FJ$93))-ROW(FJ$92)+ROW(FJ91)))*ROW(Id)*(ROW(Id)&lt;ROW(INDIRECT(FJ$93))),1),1),COLUMN(INDIRECT(FJ$93))-ROW(FJ$92)+ROW(FJ91)),"")</f>
        <v/>
      </c>
      <c r="FK91" s="30" t="str">
        <f ca="1">IFERROR(INDEX(Id:Структура,INDEX(LARGE(((Структура&lt;&gt;"")*COLUMN(Структура)=(COLUMN(INDIRECT(FK$93))-ROW(FK$92)+ROW(FK91)))*ROW(Id)*(ROW(Id)&lt;ROW(INDIRECT(FK$93))),1),1),COLUMN(INDIRECT(FK$93))-ROW(FK$92)+ROW(FK91)),"")</f>
        <v/>
      </c>
      <c r="FL91" s="30" t="str">
        <f ca="1">IFERROR(INDEX(Id:Структура,INDEX(LARGE(((Структура&lt;&gt;"")*COLUMN(Структура)=(COLUMN(INDIRECT(FL$93))-ROW(FL$92)+ROW(FL91)))*ROW(Id)*(ROW(Id)&lt;ROW(INDIRECT(FL$93))),1),1),COLUMN(INDIRECT(FL$93))-ROW(FL$92)+ROW(FL91)),"")</f>
        <v/>
      </c>
      <c r="FM91" s="30" t="str">
        <f ca="1">IFERROR(INDEX(Id:Структура,INDEX(LARGE(((Структура&lt;&gt;"")*COLUMN(Структура)=(COLUMN(INDIRECT(FM$93))-ROW(FM$92)+ROW(FM91)))*ROW(Id)*(ROW(Id)&lt;ROW(INDIRECT(FM$93))),1),1),COLUMN(INDIRECT(FM$93))-ROW(FM$92)+ROW(FM91)),"")</f>
        <v/>
      </c>
      <c r="FN91" s="30" t="str">
        <f ca="1">IFERROR(INDEX(Id:Структура,INDEX(LARGE(((Структура&lt;&gt;"")*COLUMN(Структура)=(COLUMN(INDIRECT(FN$93))-ROW(FN$92)+ROW(FN91)))*ROW(Id)*(ROW(Id)&lt;ROW(INDIRECT(FN$93))),1),1),COLUMN(INDIRECT(FN$93))-ROW(FN$92)+ROW(FN91)),"")</f>
        <v/>
      </c>
      <c r="FO91" s="30" t="str">
        <f ca="1">IFERROR(INDEX(Id:Структура,INDEX(LARGE(((Структура&lt;&gt;"")*COLUMN(Структура)=(COLUMN(INDIRECT(FO$93))-ROW(FO$92)+ROW(FO91)))*ROW(Id)*(ROW(Id)&lt;ROW(INDIRECT(FO$93))),1),1),COLUMN(INDIRECT(FO$93))-ROW(FO$92)+ROW(FO91)),"")</f>
        <v/>
      </c>
      <c r="FP91" s="30" t="str">
        <f ca="1">IFERROR(INDEX(Id:Структура,INDEX(LARGE(((Структура&lt;&gt;"")*COLUMN(Структура)=(COLUMN(INDIRECT(FP$93))-ROW(FP$92)+ROW(FP91)))*ROW(Id)*(ROW(Id)&lt;ROW(INDIRECT(FP$93))),1),1),COLUMN(INDIRECT(FP$93))-ROW(FP$92)+ROW(FP91)),"")</f>
        <v/>
      </c>
      <c r="FQ91" s="30" t="str">
        <f ca="1">IFERROR(INDEX(Id:Структура,INDEX(LARGE(((Структура&lt;&gt;"")*COLUMN(Структура)=(COLUMN(INDIRECT(FQ$93))-ROW(FQ$92)+ROW(FQ91)))*ROW(Id)*(ROW(Id)&lt;ROW(INDIRECT(FQ$93))),1),1),COLUMN(INDIRECT(FQ$93))-ROW(FQ$92)+ROW(FQ91)),"")</f>
        <v/>
      </c>
      <c r="FR91" s="30" t="str">
        <f ca="1">IFERROR(INDEX(Id:Структура,INDEX(LARGE(((Структура&lt;&gt;"")*COLUMN(Структура)=(COLUMN(INDIRECT(FR$93))-ROW(FR$92)+ROW(FR91)))*ROW(Id)*(ROW(Id)&lt;ROW(INDIRECT(FR$93))),1),1),COLUMN(INDIRECT(FR$93))-ROW(FR$92)+ROW(FR91)),"")</f>
        <v/>
      </c>
      <c r="FS91" s="30" t="str">
        <f ca="1">IFERROR(INDEX(Id:Структура,INDEX(LARGE(((Структура&lt;&gt;"")*COLUMN(Структура)=(COLUMN(INDIRECT(FS$93))-ROW(FS$92)+ROW(FS91)))*ROW(Id)*(ROW(Id)&lt;ROW(INDIRECT(FS$93))),1),1),COLUMN(INDIRECT(FS$93))-ROW(FS$92)+ROW(FS91)),"")</f>
        <v/>
      </c>
      <c r="FT91" s="30" t="str">
        <f ca="1">IFERROR(INDEX(Id:Структура,INDEX(LARGE(((Структура&lt;&gt;"")*COLUMN(Структура)=(COLUMN(INDIRECT(FT$93))-ROW(FT$92)+ROW(FT91)))*ROW(Id)*(ROW(Id)&lt;ROW(INDIRECT(FT$93))),1),1),COLUMN(INDIRECT(FT$93))-ROW(FT$92)+ROW(FT91)),"")</f>
        <v/>
      </c>
      <c r="FU91" s="30" t="str">
        <f ca="1">IFERROR(INDEX(Id:Структура,INDEX(LARGE(((Структура&lt;&gt;"")*COLUMN(Структура)=(COLUMN(INDIRECT(FU$93))-ROW(FU$92)+ROW(FU91)))*ROW(Id)*(ROW(Id)&lt;ROW(INDIRECT(FU$93))),1),1),COLUMN(INDIRECT(FU$93))-ROW(FU$92)+ROW(FU91)),"")</f>
        <v/>
      </c>
      <c r="FV91" s="30" t="str">
        <f ca="1">IFERROR(INDEX(Id:Структура,INDEX(LARGE(((Структура&lt;&gt;"")*COLUMN(Структура)=(COLUMN(INDIRECT(FV$93))-ROW(FV$92)+ROW(FV91)))*ROW(Id)*(ROW(Id)&lt;ROW(INDIRECT(FV$93))),1),1),COLUMN(INDIRECT(FV$93))-ROW(FV$92)+ROW(FV91)),"")</f>
        <v/>
      </c>
      <c r="FW91" s="30" t="str">
        <f ca="1">IFERROR(INDEX(Id:Структура,INDEX(LARGE(((Структура&lt;&gt;"")*COLUMN(Структура)=(COLUMN(INDIRECT(FW$93))-ROW(FW$92)+ROW(FW91)))*ROW(Id)*(ROW(Id)&lt;ROW(INDIRECT(FW$93))),1),1),COLUMN(INDIRECT(FW$93))-ROW(FW$92)+ROW(FW91)),"")</f>
        <v/>
      </c>
      <c r="FX91" s="30" t="str">
        <f ca="1">IFERROR(INDEX(Id:Структура,INDEX(LARGE(((Структура&lt;&gt;"")*COLUMN(Структура)=(COLUMN(INDIRECT(FX$93))-ROW(FX$92)+ROW(FX91)))*ROW(Id)*(ROW(Id)&lt;ROW(INDIRECT(FX$93))),1),1),COLUMN(INDIRECT(FX$93))-ROW(FX$92)+ROW(FX91)),"")</f>
        <v/>
      </c>
      <c r="FY91" s="30" t="str">
        <f ca="1">IFERROR(INDEX(Id:Структура,INDEX(LARGE(((Структура&lt;&gt;"")*COLUMN(Структура)=(COLUMN(INDIRECT(FY$93))-ROW(FY$92)+ROW(FY91)))*ROW(Id)*(ROW(Id)&lt;ROW(INDIRECT(FY$93))),1),1),COLUMN(INDIRECT(FY$93))-ROW(FY$92)+ROW(FY91)),"")</f>
        <v/>
      </c>
      <c r="FZ91" s="30" t="str">
        <f ca="1">IFERROR(INDEX(Id:Структура,INDEX(LARGE(((Структура&lt;&gt;"")*COLUMN(Структура)=(COLUMN(INDIRECT(FZ$93))-ROW(FZ$92)+ROW(FZ91)))*ROW(Id)*(ROW(Id)&lt;ROW(INDIRECT(FZ$93))),1),1),COLUMN(INDIRECT(FZ$93))-ROW(FZ$92)+ROW(FZ91)),"")</f>
        <v/>
      </c>
      <c r="GA91" s="30" t="str">
        <f ca="1">IFERROR(INDEX(Id:Структура,INDEX(LARGE(((Структура&lt;&gt;"")*COLUMN(Структура)=(COLUMN(INDIRECT(GA$93))-ROW(GA$92)+ROW(GA91)))*ROW(Id)*(ROW(Id)&lt;ROW(INDIRECT(GA$93))),1),1),COLUMN(INDIRECT(GA$93))-ROW(GA$92)+ROW(GA91)),"")</f>
        <v/>
      </c>
      <c r="GB91" s="30" t="str">
        <f ca="1">IFERROR(INDEX(Id:Структура,INDEX(LARGE(((Структура&lt;&gt;"")*COLUMN(Структура)=(COLUMN(INDIRECT(GB$93))-ROW(GB$92)+ROW(GB91)))*ROW(Id)*(ROW(Id)&lt;ROW(INDIRECT(GB$93))),1),1),COLUMN(INDIRECT(GB$93))-ROW(GB$92)+ROW(GB91)),"")</f>
        <v/>
      </c>
      <c r="GC91" s="30" t="str">
        <f ca="1">IFERROR(INDEX(Id:Структура,INDEX(LARGE(((Структура&lt;&gt;"")*COLUMN(Структура)=(COLUMN(INDIRECT(GC$93))-ROW(GC$92)+ROW(GC91)))*ROW(Id)*(ROW(Id)&lt;ROW(INDIRECT(GC$93))),1),1),COLUMN(INDIRECT(GC$93))-ROW(GC$92)+ROW(GC91)),"")</f>
        <v/>
      </c>
      <c r="GD91" s="30" t="str">
        <f ca="1">IFERROR(INDEX(Id:Структура,INDEX(LARGE(((Структура&lt;&gt;"")*COLUMN(Структура)=(COLUMN(INDIRECT(GD$93))-ROW(GD$92)+ROW(GD91)))*ROW(Id)*(ROW(Id)&lt;ROW(INDIRECT(GD$93))),1),1),COLUMN(INDIRECT(GD$93))-ROW(GD$92)+ROW(GD91)),"")</f>
        <v/>
      </c>
      <c r="GE91" s="30" t="str">
        <f ca="1">IFERROR(INDEX(Id:Структура,INDEX(LARGE(((Структура&lt;&gt;"")*COLUMN(Структура)=(COLUMN(INDIRECT(GE$93))-ROW(GE$92)+ROW(GE91)))*ROW(Id)*(ROW(Id)&lt;ROW(INDIRECT(GE$93))),1),1),COLUMN(INDIRECT(GE$93))-ROW(GE$92)+ROW(GE91)),"")</f>
        <v/>
      </c>
      <c r="GF91" s="30" t="str">
        <f ca="1">IFERROR(INDEX(Id:Структура,INDEX(LARGE(((Структура&lt;&gt;"")*COLUMN(Структура)=(COLUMN(INDIRECT(GF$93))-ROW(GF$92)+ROW(GF91)))*ROW(Id)*(ROW(Id)&lt;ROW(INDIRECT(GF$93))),1),1),COLUMN(INDIRECT(GF$93))-ROW(GF$92)+ROW(GF91)),"")</f>
        <v/>
      </c>
      <c r="GG91" s="30" t="str">
        <f ca="1">IFERROR(INDEX(Id:Структура,INDEX(LARGE(((Структура&lt;&gt;"")*COLUMN(Структура)=(COLUMN(INDIRECT(GG$93))-ROW(GG$92)+ROW(GG91)))*ROW(Id)*(ROW(Id)&lt;ROW(INDIRECT(GG$93))),1),1),COLUMN(INDIRECT(GG$93))-ROW(GG$92)+ROW(GG91)),"")</f>
        <v/>
      </c>
      <c r="GH91" s="30" t="str">
        <f ca="1">IFERROR(INDEX(Id:Структура,INDEX(LARGE(((Структура&lt;&gt;"")*COLUMN(Структура)=(COLUMN(INDIRECT(GH$93))-ROW(GH$92)+ROW(GH91)))*ROW(Id)*(ROW(Id)&lt;ROW(INDIRECT(GH$93))),1),1),COLUMN(INDIRECT(GH$93))-ROW(GH$92)+ROW(GH91)),"")</f>
        <v/>
      </c>
      <c r="GI91" s="30" t="str">
        <f ca="1">IFERROR(INDEX(Id:Структура,INDEX(LARGE(((Структура&lt;&gt;"")*COLUMN(Структура)=(COLUMN(INDIRECT(GI$93))-ROW(GI$92)+ROW(GI91)))*ROW(Id)*(ROW(Id)&lt;ROW(INDIRECT(GI$93))),1),1),COLUMN(INDIRECT(GI$93))-ROW(GI$92)+ROW(GI91)),"")</f>
        <v/>
      </c>
      <c r="GJ91" s="30" t="str">
        <f ca="1">IFERROR(INDEX(Id:Структура,INDEX(LARGE(((Структура&lt;&gt;"")*COLUMN(Структура)=(COLUMN(INDIRECT(GJ$93))-ROW(GJ$92)+ROW(GJ91)))*ROW(Id)*(ROW(Id)&lt;ROW(INDIRECT(GJ$93))),1),1),COLUMN(INDIRECT(GJ$93))-ROW(GJ$92)+ROW(GJ91)),"")</f>
        <v/>
      </c>
      <c r="GK91" s="30" t="str">
        <f ca="1">IFERROR(INDEX(Id:Структура,INDEX(LARGE(((Структура&lt;&gt;"")*COLUMN(Структура)=(COLUMN(INDIRECT(GK$93))-ROW(GK$92)+ROW(GK91)))*ROW(Id)*(ROW(Id)&lt;ROW(INDIRECT(GK$93))),1),1),COLUMN(INDIRECT(GK$93))-ROW(GK$92)+ROW(GK91)),"")</f>
        <v/>
      </c>
      <c r="GL91" s="30" t="str">
        <f ca="1">IFERROR(INDEX(Id:Структура,INDEX(LARGE(((Структура&lt;&gt;"")*COLUMN(Структура)=(COLUMN(INDIRECT(GL$93))-ROW(GL$92)+ROW(GL91)))*ROW(Id)*(ROW(Id)&lt;ROW(INDIRECT(GL$93))),1),1),COLUMN(INDIRECT(GL$93))-ROW(GL$92)+ROW(GL91)),"")</f>
        <v/>
      </c>
      <c r="GM91" s="30" t="str">
        <f ca="1">IFERROR(INDEX(Id:Структура,INDEX(LARGE(((Структура&lt;&gt;"")*COLUMN(Структура)=(COLUMN(INDIRECT(GM$93))-ROW(GM$92)+ROW(GM91)))*ROW(Id)*(ROW(Id)&lt;ROW(INDIRECT(GM$93))),1),1),COLUMN(INDIRECT(GM$93))-ROW(GM$92)+ROW(GM91)),"")</f>
        <v/>
      </c>
      <c r="GN91" s="30" t="str">
        <f ca="1">IFERROR(INDEX(Id:Структура,INDEX(LARGE(((Структура&lt;&gt;"")*COLUMN(Структура)=(COLUMN(INDIRECT(GN$93))-ROW(GN$92)+ROW(GN91)))*ROW(Id)*(ROW(Id)&lt;ROW(INDIRECT(GN$93))),1),1),COLUMN(INDIRECT(GN$93))-ROW(GN$92)+ROW(GN91)),"")</f>
        <v/>
      </c>
      <c r="GO91" s="30" t="str">
        <f ca="1">IFERROR(INDEX(Id:Структура,INDEX(LARGE(((Структура&lt;&gt;"")*COLUMN(Структура)=(COLUMN(INDIRECT(GO$93))-ROW(GO$92)+ROW(GO91)))*ROW(Id)*(ROW(Id)&lt;ROW(INDIRECT(GO$93))),1),1),COLUMN(INDIRECT(GO$93))-ROW(GO$92)+ROW(GO91)),"")</f>
        <v/>
      </c>
      <c r="GP91" s="30" t="str">
        <f ca="1">IFERROR(INDEX(Id:Структура,INDEX(LARGE(((Структура&lt;&gt;"")*COLUMN(Структура)=(COLUMN(INDIRECT(GP$93))-ROW(GP$92)+ROW(GP91)))*ROW(Id)*(ROW(Id)&lt;ROW(INDIRECT(GP$93))),1),1),COLUMN(INDIRECT(GP$93))-ROW(GP$92)+ROW(GP91)),"")</f>
        <v/>
      </c>
      <c r="GQ91" s="30" t="str">
        <f ca="1">IFERROR(INDEX(Id:Структура,INDEX(LARGE(((Структура&lt;&gt;"")*COLUMN(Структура)=(COLUMN(INDIRECT(GQ$93))-ROW(GQ$92)+ROW(GQ91)))*ROW(Id)*(ROW(Id)&lt;ROW(INDIRECT(GQ$93))),1),1),COLUMN(INDIRECT(GQ$93))-ROW(GQ$92)+ROW(GQ91)),"")</f>
        <v/>
      </c>
      <c r="GR91" s="30" t="str">
        <f ca="1">IFERROR(INDEX(Id:Структура,INDEX(LARGE(((Структура&lt;&gt;"")*COLUMN(Структура)=(COLUMN(INDIRECT(GR$93))-ROW(GR$92)+ROW(GR91)))*ROW(Id)*(ROW(Id)&lt;ROW(INDIRECT(GR$93))),1),1),COLUMN(INDIRECT(GR$93))-ROW(GR$92)+ROW(GR91)),"")</f>
        <v/>
      </c>
      <c r="GS91" s="30" t="str">
        <f ca="1">IFERROR(INDEX(Id:Структура,INDEX(LARGE(((Структура&lt;&gt;"")*COLUMN(Структура)=(COLUMN(INDIRECT(GS$93))-ROW(GS$92)+ROW(GS91)))*ROW(Id)*(ROW(Id)&lt;ROW(INDIRECT(GS$93))),1),1),COLUMN(INDIRECT(GS$93))-ROW(GS$92)+ROW(GS91)),"")</f>
        <v/>
      </c>
      <c r="GT91" s="30" t="str">
        <f ca="1">IFERROR(INDEX(Id:Структура,INDEX(LARGE(((Структура&lt;&gt;"")*COLUMN(Структура)=(COLUMN(INDIRECT(GT$93))-ROW(GT$92)+ROW(GT91)))*ROW(Id)*(ROW(Id)&lt;ROW(INDIRECT(GT$93))),1),1),COLUMN(INDIRECT(GT$93))-ROW(GT$92)+ROW(GT91)),"")</f>
        <v/>
      </c>
      <c r="GU91" s="30" t="str">
        <f ca="1">IFERROR(INDEX(Id:Структура,INDEX(LARGE(((Структура&lt;&gt;"")*COLUMN(Структура)=(COLUMN(INDIRECT(GU$93))-ROW(GU$92)+ROW(GU91)))*ROW(Id)*(ROW(Id)&lt;ROW(INDIRECT(GU$93))),1),1),COLUMN(INDIRECT(GU$93))-ROW(GU$92)+ROW(GU91)),"")</f>
        <v/>
      </c>
      <c r="GV91" s="30" t="str">
        <f ca="1">IFERROR(INDEX(Id:Структура,INDEX(LARGE(((Структура&lt;&gt;"")*COLUMN(Структура)=(COLUMN(INDIRECT(GV$93))-ROW(GV$92)+ROW(GV91)))*ROW(Id)*(ROW(Id)&lt;ROW(INDIRECT(GV$93))),1),1),COLUMN(INDIRECT(GV$93))-ROW(GV$92)+ROW(GV91)),"")</f>
        <v/>
      </c>
      <c r="GW91" s="30" t="str">
        <f ca="1">IFERROR(INDEX(Id:Структура,INDEX(LARGE(((Структура&lt;&gt;"")*COLUMN(Структура)=(COLUMN(INDIRECT(GW$93))-ROW(GW$92)+ROW(GW91)))*ROW(Id)*(ROW(Id)&lt;ROW(INDIRECT(GW$93))),1),1),COLUMN(INDIRECT(GW$93))-ROW(GW$92)+ROW(GW91)),"")</f>
        <v/>
      </c>
      <c r="GX91" s="30" t="str">
        <f ca="1">IFERROR(INDEX(Id:Структура,INDEX(LARGE(((Структура&lt;&gt;"")*COLUMN(Структура)=(COLUMN(INDIRECT(GX$93))-ROW(GX$92)+ROW(GX91)))*ROW(Id)*(ROW(Id)&lt;ROW(INDIRECT(GX$93))),1),1),COLUMN(INDIRECT(GX$93))-ROW(GX$92)+ROW(GX91)),"")</f>
        <v/>
      </c>
      <c r="GY91" s="30" t="str">
        <f ca="1">IFERROR(INDEX(Id:Структура,INDEX(LARGE(((Структура&lt;&gt;"")*COLUMN(Структура)=(COLUMN(INDIRECT(GY$93))-ROW(GY$92)+ROW(GY91)))*ROW(Id)*(ROW(Id)&lt;ROW(INDIRECT(GY$93))),1),1),COLUMN(INDIRECT(GY$93))-ROW(GY$92)+ROW(GY91)),"")</f>
        <v/>
      </c>
      <c r="GZ91" s="30" t="str">
        <f ca="1">IFERROR(INDEX(Id:Структура,INDEX(LARGE(((Структура&lt;&gt;"")*COLUMN(Структура)=(COLUMN(INDIRECT(GZ$93))-ROW(GZ$92)+ROW(GZ91)))*ROW(Id)*(ROW(Id)&lt;ROW(INDIRECT(GZ$93))),1),1),COLUMN(INDIRECT(GZ$93))-ROW(GZ$92)+ROW(GZ91)),"")</f>
        <v/>
      </c>
      <c r="HA91" s="30" t="str">
        <f ca="1">IFERROR(INDEX(Id:Структура,INDEX(LARGE(((Структура&lt;&gt;"")*COLUMN(Структура)=(COLUMN(INDIRECT(HA$93))-ROW(HA$92)+ROW(HA91)))*ROW(Id)*(ROW(Id)&lt;ROW(INDIRECT(HA$93))),1),1),COLUMN(INDIRECT(HA$93))-ROW(HA$92)+ROW(HA91)),"")</f>
        <v/>
      </c>
      <c r="HB91" s="30" t="str">
        <f ca="1">IFERROR(INDEX(Id:Структура,INDEX(LARGE(((Структура&lt;&gt;"")*COLUMN(Структура)=(COLUMN(INDIRECT(HB$93))-ROW(HB$92)+ROW(HB91)))*ROW(Id)*(ROW(Id)&lt;ROW(INDIRECT(HB$93))),1),1),COLUMN(INDIRECT(HB$93))-ROW(HB$92)+ROW(HB91)),"")</f>
        <v/>
      </c>
      <c r="HC91" s="30" t="str">
        <f ca="1">IFERROR(INDEX(Id:Структура,INDEX(LARGE(((Структура&lt;&gt;"")*COLUMN(Структура)=(COLUMN(INDIRECT(HC$93))-ROW(HC$92)+ROW(HC91)))*ROW(Id)*(ROW(Id)&lt;ROW(INDIRECT(HC$93))),1),1),COLUMN(INDIRECT(HC$93))-ROW(HC$92)+ROW(HC91)),"")</f>
        <v/>
      </c>
      <c r="HD91" s="30" t="str">
        <f ca="1">IFERROR(INDEX(Id:Структура,INDEX(LARGE(((Структура&lt;&gt;"")*COLUMN(Структура)=(COLUMN(INDIRECT(HD$93))-ROW(HD$92)+ROW(HD91)))*ROW(Id)*(ROW(Id)&lt;ROW(INDIRECT(HD$93))),1),1),COLUMN(INDIRECT(HD$93))-ROW(HD$92)+ROW(HD91)),"")</f>
        <v/>
      </c>
      <c r="HE91" s="30" t="str">
        <f ca="1">IFERROR(INDEX(Id:Структура,INDEX(LARGE(((Структура&lt;&gt;"")*COLUMN(Структура)=(COLUMN(INDIRECT(HE$93))-ROW(HE$92)+ROW(HE91)))*ROW(Id)*(ROW(Id)&lt;ROW(INDIRECT(HE$93))),1),1),COLUMN(INDIRECT(HE$93))-ROW(HE$92)+ROW(HE91)),"")</f>
        <v/>
      </c>
      <c r="HF91" s="30" t="str">
        <f ca="1">IFERROR(INDEX(Id:Структура,INDEX(LARGE(((Структура&lt;&gt;"")*COLUMN(Структура)=(COLUMN(INDIRECT(HF$93))-ROW(HF$92)+ROW(HF91)))*ROW(Id)*(ROW(Id)&lt;ROW(INDIRECT(HF$93))),1),1),COLUMN(INDIRECT(HF$93))-ROW(HF$92)+ROW(HF91)),"")</f>
        <v/>
      </c>
      <c r="HG91" s="30" t="str">
        <f ca="1">IFERROR(INDEX(Id:Структура,INDEX(LARGE(((Структура&lt;&gt;"")*COLUMN(Структура)=(COLUMN(INDIRECT(HG$93))-ROW(HG$92)+ROW(HG91)))*ROW(Id)*(ROW(Id)&lt;ROW(INDIRECT(HG$93))),1),1),COLUMN(INDIRECT(HG$93))-ROW(HG$92)+ROW(HG91)),"")</f>
        <v/>
      </c>
      <c r="HH91" s="30" t="str">
        <f ca="1">IFERROR(INDEX(Id:Структура,INDEX(LARGE(((Структура&lt;&gt;"")*COLUMN(Структура)=(COLUMN(INDIRECT(HH$93))-ROW(HH$92)+ROW(HH91)))*ROW(Id)*(ROW(Id)&lt;ROW(INDIRECT(HH$93))),1),1),COLUMN(INDIRECT(HH$93))-ROW(HH$92)+ROW(HH91)),"")</f>
        <v/>
      </c>
      <c r="HI91" s="30" t="str">
        <f ca="1">IFERROR(INDEX(Id:Структура,INDEX(LARGE(((Структура&lt;&gt;"")*COLUMN(Структура)=(COLUMN(INDIRECT(HI$93))-ROW(HI$92)+ROW(HI91)))*ROW(Id)*(ROW(Id)&lt;ROW(INDIRECT(HI$93))),1),1),COLUMN(INDIRECT(HI$93))-ROW(HI$92)+ROW(HI91)),"")</f>
        <v/>
      </c>
      <c r="HJ91" s="30" t="str">
        <f ca="1">IFERROR(INDEX(Id:Структура,INDEX(LARGE(((Структура&lt;&gt;"")*COLUMN(Структура)=(COLUMN(INDIRECT(HJ$93))-ROW(HJ$92)+ROW(HJ91)))*ROW(Id)*(ROW(Id)&lt;ROW(INDIRECT(HJ$93))),1),1),COLUMN(INDIRECT(HJ$93))-ROW(HJ$92)+ROW(HJ91)),"")</f>
        <v/>
      </c>
      <c r="HK91" s="30" t="str">
        <f ca="1">IFERROR(INDEX(Id:Структура,INDEX(LARGE(((Структура&lt;&gt;"")*COLUMN(Структура)=(COLUMN(INDIRECT(HK$93))-ROW(HK$92)+ROW(HK91)))*ROW(Id)*(ROW(Id)&lt;ROW(INDIRECT(HK$93))),1),1),COLUMN(INDIRECT(HK$93))-ROW(HK$92)+ROW(HK91)),"")</f>
        <v/>
      </c>
      <c r="HL91" s="30" t="str">
        <f ca="1">IFERROR(INDEX(Id:Структура,INDEX(LARGE(((Структура&lt;&gt;"")*COLUMN(Структура)=(COLUMN(INDIRECT(HL$93))-ROW(HL$92)+ROW(HL91)))*ROW(Id)*(ROW(Id)&lt;ROW(INDIRECT(HL$93))),1),1),COLUMN(INDIRECT(HL$93))-ROW(HL$92)+ROW(HL91)),"")</f>
        <v/>
      </c>
      <c r="HM91" s="30" t="str">
        <f ca="1">IFERROR(INDEX(Id:Структура,INDEX(LARGE(((Структура&lt;&gt;"")*COLUMN(Структура)=(COLUMN(INDIRECT(HM$93))-ROW(HM$92)+ROW(HM91)))*ROW(Id)*(ROW(Id)&lt;ROW(INDIRECT(HM$93))),1),1),COLUMN(INDIRECT(HM$93))-ROW(HM$92)+ROW(HM91)),"")</f>
        <v/>
      </c>
      <c r="HN91" s="30" t="str">
        <f ca="1">IFERROR(INDEX(Id:Структура,INDEX(LARGE(((Структура&lt;&gt;"")*COLUMN(Структура)=(COLUMN(INDIRECT(HN$93))-ROW(HN$92)+ROW(HN91)))*ROW(Id)*(ROW(Id)&lt;ROW(INDIRECT(HN$93))),1),1),COLUMN(INDIRECT(HN$93))-ROW(HN$92)+ROW(HN91)),"")</f>
        <v/>
      </c>
      <c r="HO91" s="30" t="str">
        <f ca="1">IFERROR(INDEX(Id:Структура,INDEX(LARGE(((Структура&lt;&gt;"")*COLUMN(Структура)=(COLUMN(INDIRECT(HO$93))-ROW(HO$92)+ROW(HO91)))*ROW(Id)*(ROW(Id)&lt;ROW(INDIRECT(HO$93))),1),1),COLUMN(INDIRECT(HO$93))-ROW(HO$92)+ROW(HO91)),"")</f>
        <v/>
      </c>
      <c r="HP91" s="30" t="str">
        <f ca="1">IFERROR(INDEX(Id:Структура,INDEX(LARGE(((Структура&lt;&gt;"")*COLUMN(Структура)=(COLUMN(INDIRECT(HP$93))-ROW(HP$92)+ROW(HP91)))*ROW(Id)*(ROW(Id)&lt;ROW(INDIRECT(HP$93))),1),1),COLUMN(INDIRECT(HP$93))-ROW(HP$92)+ROW(HP91)),"")</f>
        <v/>
      </c>
      <c r="HQ91" s="30" t="str">
        <f ca="1">IFERROR(INDEX(Id:Структура,INDEX(LARGE(((Структура&lt;&gt;"")*COLUMN(Структура)=(COLUMN(INDIRECT(HQ$93))-ROW(HQ$92)+ROW(HQ91)))*ROW(Id)*(ROW(Id)&lt;ROW(INDIRECT(HQ$93))),1),1),COLUMN(INDIRECT(HQ$93))-ROW(HQ$92)+ROW(HQ91)),"")</f>
        <v/>
      </c>
      <c r="HR91" s="30" t="str">
        <f ca="1">IFERROR(INDEX(Id:Структура,INDEX(LARGE(((Структура&lt;&gt;"")*COLUMN(Структура)=(COLUMN(INDIRECT(HR$93))-ROW(HR$92)+ROW(HR91)))*ROW(Id)*(ROW(Id)&lt;ROW(INDIRECT(HR$93))),1),1),COLUMN(INDIRECT(HR$93))-ROW(HR$92)+ROW(HR91)),"")</f>
        <v/>
      </c>
      <c r="HS91" s="30" t="str">
        <f ca="1">IFERROR(INDEX(Id:Структура,INDEX(LARGE(((Структура&lt;&gt;"")*COLUMN(Структура)=(COLUMN(INDIRECT(HS$93))-ROW(HS$92)+ROW(HS91)))*ROW(Id)*(ROW(Id)&lt;ROW(INDIRECT(HS$93))),1),1),COLUMN(INDIRECT(HS$93))-ROW(HS$92)+ROW(HS91)),"")</f>
        <v/>
      </c>
      <c r="HT91" s="30" t="str">
        <f ca="1">IFERROR(INDEX(Id:Структура,INDEX(LARGE(((Структура&lt;&gt;"")*COLUMN(Структура)=(COLUMN(INDIRECT(HT$93))-ROW(HT$92)+ROW(HT91)))*ROW(Id)*(ROW(Id)&lt;ROW(INDIRECT(HT$93))),1),1),COLUMN(INDIRECT(HT$93))-ROW(HT$92)+ROW(HT91)),"")</f>
        <v/>
      </c>
      <c r="HU91" s="30" t="str">
        <f ca="1">IFERROR(INDEX(Id:Структура,INDEX(LARGE(((Структура&lt;&gt;"")*COLUMN(Структура)=(COLUMN(INDIRECT(HU$93))-ROW(HU$92)+ROW(HU91)))*ROW(Id)*(ROW(Id)&lt;ROW(INDIRECT(HU$93))),1),1),COLUMN(INDIRECT(HU$93))-ROW(HU$92)+ROW(HU91)),"")</f>
        <v/>
      </c>
      <c r="HV91" s="30" t="str">
        <f ca="1">IFERROR(INDEX(Id:Структура,INDEX(LARGE(((Структура&lt;&gt;"")*COLUMN(Структура)=(COLUMN(INDIRECT(HV$93))-ROW(HV$92)+ROW(HV91)))*ROW(Id)*(ROW(Id)&lt;ROW(INDIRECT(HV$93))),1),1),COLUMN(INDIRECT(HV$93))-ROW(HV$92)+ROW(HV91)),"")</f>
        <v/>
      </c>
      <c r="HW91" s="30" t="str">
        <f ca="1">IFERROR(INDEX(Id:Структура,INDEX(LARGE(((Структура&lt;&gt;"")*COLUMN(Структура)=(COLUMN(INDIRECT(HW$93))-ROW(HW$92)+ROW(HW91)))*ROW(Id)*(ROW(Id)&lt;ROW(INDIRECT(HW$93))),1),1),COLUMN(INDIRECT(HW$93))-ROW(HW$92)+ROW(HW91)),"")</f>
        <v/>
      </c>
      <c r="HX91" s="30" t="str">
        <f ca="1">IFERROR(INDEX(Id:Структура,INDEX(LARGE(((Структура&lt;&gt;"")*COLUMN(Структура)=(COLUMN(INDIRECT(HX$93))-ROW(HX$92)+ROW(HX91)))*ROW(Id)*(ROW(Id)&lt;ROW(INDIRECT(HX$93))),1),1),COLUMN(INDIRECT(HX$93))-ROW(HX$92)+ROW(HX91)),"")</f>
        <v/>
      </c>
      <c r="HY91" s="30" t="str">
        <f ca="1">IFERROR(INDEX(Id:Структура,INDEX(LARGE(((Структура&lt;&gt;"")*COLUMN(Структура)=(COLUMN(INDIRECT(HY$93))-ROW(HY$92)+ROW(HY91)))*ROW(Id)*(ROW(Id)&lt;ROW(INDIRECT(HY$93))),1),1),COLUMN(INDIRECT(HY$93))-ROW(HY$92)+ROW(HY91)),"")</f>
        <v/>
      </c>
      <c r="HZ91" s="30" t="str">
        <f ca="1">IFERROR(INDEX(Id:Структура,INDEX(LARGE(((Структура&lt;&gt;"")*COLUMN(Структура)=(COLUMN(INDIRECT(HZ$93))-ROW(HZ$92)+ROW(HZ91)))*ROW(Id)*(ROW(Id)&lt;ROW(INDIRECT(HZ$93))),1),1),COLUMN(INDIRECT(HZ$93))-ROW(HZ$92)+ROW(HZ91)),"")</f>
        <v/>
      </c>
      <c r="IA91" s="30" t="str">
        <f ca="1">IFERROR(INDEX(Id:Структура,INDEX(LARGE(((Структура&lt;&gt;"")*COLUMN(Структура)=(COLUMN(INDIRECT(IA$93))-ROW(IA$92)+ROW(IA91)))*ROW(Id)*(ROW(Id)&lt;ROW(INDIRECT(IA$93))),1),1),COLUMN(INDIRECT(IA$93))-ROW(IA$92)+ROW(IA91)),"")</f>
        <v/>
      </c>
      <c r="IB91" s="30" t="str">
        <f ca="1">IFERROR(INDEX(Id:Структура,INDEX(LARGE(((Структура&lt;&gt;"")*COLUMN(Структура)=(COLUMN(INDIRECT(IB$93))-ROW(IB$92)+ROW(IB91)))*ROW(Id)*(ROW(Id)&lt;ROW(INDIRECT(IB$93))),1),1),COLUMN(INDIRECT(IB$93))-ROW(IB$92)+ROW(IB91)),"")</f>
        <v/>
      </c>
      <c r="IC91" s="30" t="str">
        <f ca="1">IFERROR(INDEX(Id:Структура,INDEX(LARGE(((Структура&lt;&gt;"")*COLUMN(Структура)=(COLUMN(INDIRECT(IC$93))-ROW(IC$92)+ROW(IC91)))*ROW(Id)*(ROW(Id)&lt;ROW(INDIRECT(IC$93))),1),1),COLUMN(INDIRECT(IC$93))-ROW(IC$92)+ROW(IC91)),"")</f>
        <v/>
      </c>
      <c r="ID91" s="30" t="str">
        <f ca="1">IFERROR(INDEX(Id:Структура,INDEX(LARGE(((Структура&lt;&gt;"")*COLUMN(Структура)=(COLUMN(INDIRECT(ID$93))-ROW(ID$92)+ROW(ID91)))*ROW(Id)*(ROW(Id)&lt;ROW(INDIRECT(ID$93))),1),1),COLUMN(INDIRECT(ID$93))-ROW(ID$92)+ROW(ID91)),"")</f>
        <v/>
      </c>
      <c r="IE91" s="30" t="str">
        <f ca="1">IFERROR(INDEX(Id:Структура,INDEX(LARGE(((Структура&lt;&gt;"")*COLUMN(Структура)=(COLUMN(INDIRECT(IE$93))-ROW(IE$92)+ROW(IE91)))*ROW(Id)*(ROW(Id)&lt;ROW(INDIRECT(IE$93))),1),1),COLUMN(INDIRECT(IE$93))-ROW(IE$92)+ROW(IE91)),"")</f>
        <v/>
      </c>
      <c r="IF91" s="30" t="str">
        <f ca="1">IFERROR(INDEX(Id:Структура,INDEX(LARGE(((Структура&lt;&gt;"")*COLUMN(Структура)=(COLUMN(INDIRECT(IF$93))-ROW(IF$92)+ROW(IF91)))*ROW(Id)*(ROW(Id)&lt;ROW(INDIRECT(IF$93))),1),1),COLUMN(INDIRECT(IF$93))-ROW(IF$92)+ROW(IF91)),"")</f>
        <v/>
      </c>
      <c r="IG91" s="30" t="str">
        <f ca="1">IFERROR(INDEX(Id:Структура,INDEX(LARGE(((Структура&lt;&gt;"")*COLUMN(Структура)=(COLUMN(INDIRECT(IG$93))-ROW(IG$92)+ROW(IG91)))*ROW(Id)*(ROW(Id)&lt;ROW(INDIRECT(IG$93))),1),1),COLUMN(INDIRECT(IG$93))-ROW(IG$92)+ROW(IG91)),"")</f>
        <v/>
      </c>
      <c r="IH91" s="30" t="str">
        <f ca="1">IFERROR(INDEX(Id:Структура,INDEX(LARGE(((Структура&lt;&gt;"")*COLUMN(Структура)=(COLUMN(INDIRECT(IH$93))-ROW(IH$92)+ROW(IH91)))*ROW(Id)*(ROW(Id)&lt;ROW(INDIRECT(IH$93))),1),1),COLUMN(INDIRECT(IH$93))-ROW(IH$92)+ROW(IH91)),"")</f>
        <v/>
      </c>
      <c r="II91" s="30" t="str">
        <f ca="1">IFERROR(INDEX(Id:Структура,INDEX(LARGE(((Структура&lt;&gt;"")*COLUMN(Структура)=(COLUMN(INDIRECT(II$93))-ROW(II$92)+ROW(II91)))*ROW(Id)*(ROW(Id)&lt;ROW(INDIRECT(II$93))),1),1),COLUMN(INDIRECT(II$93))-ROW(II$92)+ROW(II91)),"")</f>
        <v/>
      </c>
      <c r="IJ91" s="30" t="str">
        <f ca="1">IFERROR(INDEX(Id:Структура,INDEX(LARGE(((Структура&lt;&gt;"")*COLUMN(Структура)=(COLUMN(INDIRECT(IJ$93))-ROW(IJ$92)+ROW(IJ91)))*ROW(Id)*(ROW(Id)&lt;ROW(INDIRECT(IJ$93))),1),1),COLUMN(INDIRECT(IJ$93))-ROW(IJ$92)+ROW(IJ91)),"")</f>
        <v/>
      </c>
      <c r="IK91" s="30" t="str">
        <f ca="1">IFERROR(INDEX(Id:Структура,INDEX(LARGE(((Структура&lt;&gt;"")*COLUMN(Структура)=(COLUMN(INDIRECT(IK$93))-ROW(IK$92)+ROW(IK91)))*ROW(Id)*(ROW(Id)&lt;ROW(INDIRECT(IK$93))),1),1),COLUMN(INDIRECT(IK$93))-ROW(IK$92)+ROW(IK91)),"")</f>
        <v/>
      </c>
      <c r="IL91" s="30" t="str">
        <f ca="1">IFERROR(INDEX(Id:Структура,INDEX(LARGE(((Структура&lt;&gt;"")*COLUMN(Структура)=(COLUMN(INDIRECT(IL$93))-ROW(IL$92)+ROW(IL91)))*ROW(Id)*(ROW(Id)&lt;ROW(INDIRECT(IL$93))),1),1),COLUMN(INDIRECT(IL$93))-ROW(IL$92)+ROW(IL91)),"")</f>
        <v/>
      </c>
      <c r="IM91" s="30" t="str">
        <f ca="1">IFERROR(INDEX(Id:Структура,INDEX(LARGE(((Структура&lt;&gt;"")*COLUMN(Структура)=(COLUMN(INDIRECT(IM$93))-ROW(IM$92)+ROW(IM91)))*ROW(Id)*(ROW(Id)&lt;ROW(INDIRECT(IM$93))),1),1),COLUMN(INDIRECT(IM$93))-ROW(IM$92)+ROW(IM91)),"")</f>
        <v/>
      </c>
      <c r="IN91" s="30" t="str">
        <f ca="1">IFERROR(INDEX(Id:Структура,INDEX(LARGE(((Структура&lt;&gt;"")*COLUMN(Структура)=(COLUMN(INDIRECT(IN$93))-ROW(IN$92)+ROW(IN91)))*ROW(Id)*(ROW(Id)&lt;ROW(INDIRECT(IN$93))),1),1),COLUMN(INDIRECT(IN$93))-ROW(IN$92)+ROW(IN91)),"")</f>
        <v/>
      </c>
      <c r="IO91" s="30" t="str">
        <f ca="1">IFERROR(INDEX(Id:Структура,INDEX(LARGE(((Структура&lt;&gt;"")*COLUMN(Структура)=(COLUMN(INDIRECT(IO$93))-ROW(IO$92)+ROW(IO91)))*ROW(Id)*(ROW(Id)&lt;ROW(INDIRECT(IO$93))),1),1),COLUMN(INDIRECT(IO$93))-ROW(IO$92)+ROW(IO91)),"")</f>
        <v/>
      </c>
      <c r="IP91" s="30" t="str">
        <f ca="1">IFERROR(INDEX(Id:Структура,INDEX(LARGE(((Структура&lt;&gt;"")*COLUMN(Структура)=(COLUMN(INDIRECT(IP$93))-ROW(IP$92)+ROW(IP91)))*ROW(Id)*(ROW(Id)&lt;ROW(INDIRECT(IP$93))),1),1),COLUMN(INDIRECT(IP$93))-ROW(IP$92)+ROW(IP91)),"")</f>
        <v/>
      </c>
      <c r="IQ91" s="30" t="str">
        <f ca="1">IFERROR(INDEX(Id:Структура,INDEX(LARGE(((Структура&lt;&gt;"")*COLUMN(Структура)=(COLUMN(INDIRECT(IQ$93))-ROW(IQ$92)+ROW(IQ91)))*ROW(Id)*(ROW(Id)&lt;ROW(INDIRECT(IQ$93))),1),1),COLUMN(INDIRECT(IQ$93))-ROW(IQ$92)+ROW(IQ91)),"")</f>
        <v/>
      </c>
      <c r="IR91" s="30" t="str">
        <f ca="1">IFERROR(INDEX(Id:Структура,INDEX(LARGE(((Структура&lt;&gt;"")*COLUMN(Структура)=(COLUMN(INDIRECT(IR$93))-ROW(IR$92)+ROW(IR91)))*ROW(Id)*(ROW(Id)&lt;ROW(INDIRECT(IR$93))),1),1),COLUMN(INDIRECT(IR$93))-ROW(IR$92)+ROW(IR91)),"")</f>
        <v/>
      </c>
      <c r="IS91" s="30" t="str">
        <f ca="1">IFERROR(INDEX(Id:Структура,INDEX(LARGE(((Структура&lt;&gt;"")*COLUMN(Структура)=(COLUMN(INDIRECT(IS$93))-ROW(IS$92)+ROW(IS91)))*ROW(Id)*(ROW(Id)&lt;ROW(INDIRECT(IS$93))),1),1),COLUMN(INDIRECT(IS$93))-ROW(IS$92)+ROW(IS91)),"")</f>
        <v/>
      </c>
      <c r="IT91" s="30" t="str">
        <f ca="1">IFERROR(INDEX(Id:Структура,INDEX(LARGE(((Структура&lt;&gt;"")*COLUMN(Структура)=(COLUMN(INDIRECT(IT$93))-ROW(IT$92)+ROW(IT91)))*ROW(Id)*(ROW(Id)&lt;ROW(INDIRECT(IT$93))),1),1),COLUMN(INDIRECT(IT$93))-ROW(IT$92)+ROW(IT91)),"")</f>
        <v/>
      </c>
      <c r="IU91" s="30" t="str">
        <f ca="1">IFERROR(INDEX(Id:Структура,INDEX(LARGE(((Структура&lt;&gt;"")*COLUMN(Структура)=(COLUMN(INDIRECT(IU$93))-ROW(IU$92)+ROW(IU91)))*ROW(Id)*(ROW(Id)&lt;ROW(INDIRECT(IU$93))),1),1),COLUMN(INDIRECT(IU$93))-ROW(IU$92)+ROW(IU91)),"")</f>
        <v/>
      </c>
      <c r="IV91" s="30" t="str">
        <f ca="1">IFERROR(INDEX(Id:Структура,INDEX(LARGE(((Структура&lt;&gt;"")*COLUMN(Структура)=(COLUMN(INDIRECT(IV$93))-ROW(IV$92)+ROW(IV91)))*ROW(Id)*(ROW(Id)&lt;ROW(INDIRECT(IV$93))),1),1),COLUMN(INDIRECT(IV$93))-ROW(IV$92)+ROW(IV91)),"")</f>
        <v/>
      </c>
      <c r="IW91" s="30" t="str">
        <f ca="1">IFERROR(INDEX(Id:Структура,INDEX(LARGE(((Структура&lt;&gt;"")*COLUMN(Структура)=(COLUMN(INDIRECT(IW$93))-ROW(IW$92)+ROW(IW91)))*ROW(Id)*(ROW(Id)&lt;ROW(INDIRECT(IW$93))),1),1),COLUMN(INDIRECT(IW$93))-ROW(IW$92)+ROW(IW91)),"")</f>
        <v/>
      </c>
      <c r="IX91" s="30" t="str">
        <f ca="1">IFERROR(INDEX(Id:Структура,INDEX(LARGE(((Структура&lt;&gt;"")*COLUMN(Структура)=(COLUMN(INDIRECT(IX$93))-ROW(IX$92)+ROW(IX91)))*ROW(Id)*(ROW(Id)&lt;ROW(INDIRECT(IX$93))),1),1),COLUMN(INDIRECT(IX$93))-ROW(IX$92)+ROW(IX91)),"")</f>
        <v/>
      </c>
      <c r="IY91" s="30" t="str">
        <f ca="1">IFERROR(INDEX(Id:Структура,INDEX(LARGE(((Структура&lt;&gt;"")*COLUMN(Структура)=(COLUMN(INDIRECT(IY$93))-ROW(IY$92)+ROW(IY91)))*ROW(Id)*(ROW(Id)&lt;ROW(INDIRECT(IY$93))),1),1),COLUMN(INDIRECT(IY$93))-ROW(IY$92)+ROW(IY91)),"")</f>
        <v/>
      </c>
      <c r="IZ91" s="30" t="str">
        <f ca="1">IFERROR(INDEX(Id:Структура,INDEX(LARGE(((Структура&lt;&gt;"")*COLUMN(Структура)=(COLUMN(INDIRECT(IZ$93))-ROW(IZ$92)+ROW(IZ91)))*ROW(Id)*(ROW(Id)&lt;ROW(INDIRECT(IZ$93))),1),1),COLUMN(INDIRECT(IZ$93))-ROW(IZ$92)+ROW(IZ91)),"")</f>
        <v/>
      </c>
      <c r="JA91" s="30" t="str">
        <f ca="1">IFERROR(INDEX(Id:Структура,INDEX(LARGE(((Структура&lt;&gt;"")*COLUMN(Структура)=(COLUMN(INDIRECT(JA$93))-ROW(JA$92)+ROW(JA91)))*ROW(Id)*(ROW(Id)&lt;ROW(INDIRECT(JA$93))),1),1),COLUMN(INDIRECT(JA$93))-ROW(JA$92)+ROW(JA91)),"")</f>
        <v/>
      </c>
      <c r="JB91" s="30" t="str">
        <f ca="1">IFERROR(INDEX(Id:Структура,INDEX(LARGE(((Структура&lt;&gt;"")*COLUMN(Структура)=(COLUMN(INDIRECT(JB$93))-ROW(JB$92)+ROW(JB91)))*ROW(Id)*(ROW(Id)&lt;ROW(INDIRECT(JB$93))),1),1),COLUMN(INDIRECT(JB$93))-ROW(JB$92)+ROW(JB91)),"")</f>
        <v/>
      </c>
      <c r="JC91" s="30"/>
      <c r="JD91" s="30"/>
      <c r="JE91" s="8"/>
      <c r="JF91" s="8"/>
      <c r="JG91" s="52"/>
    </row>
    <row r="92" spans="1:267" ht="12" customHeight="1" x14ac:dyDescent="0.2">
      <c r="L92" s="30" t="str">
        <f ca="1">IFERROR(INDEX(Id:Структура,ROW(INDIRECT(L$93)),COLUMN(INDIRECT(L$93))),"")</f>
        <v/>
      </c>
      <c r="M92" s="30" t="str">
        <f ca="1">IFERROR(INDEX(Id:Структура,ROW(INDIRECT(M$93)),COLUMN(INDIRECT(M$93))),"")</f>
        <v/>
      </c>
      <c r="N92" s="30" t="str">
        <f ca="1">IFERROR(INDEX(Id:Структура,ROW(INDIRECT(N$93)),COLUMN(INDIRECT(N$93))),"")</f>
        <v/>
      </c>
      <c r="O92" s="30" t="str">
        <f ca="1">IFERROR(INDEX(Id:Структура,ROW(INDIRECT(O$93)),COLUMN(INDIRECT(O$93))),"")</f>
        <v/>
      </c>
      <c r="P92" s="30" t="str">
        <f ca="1">IFERROR(INDEX(Id:Структура,ROW(INDIRECT(P$93)),COLUMN(INDIRECT(P$93))),"")</f>
        <v/>
      </c>
      <c r="Q92" s="30" t="str">
        <f ca="1">IFERROR(INDEX(Id:Структура,ROW(INDIRECT(Q$93)),COLUMN(INDIRECT(Q$93))),"")</f>
        <v/>
      </c>
      <c r="R92" s="30" t="str">
        <f ca="1">IFERROR(INDEX(Id:Структура,ROW(INDIRECT(R$93)),COLUMN(INDIRECT(R$93))),"")</f>
        <v/>
      </c>
      <c r="S92" s="30" t="str">
        <f ca="1">IFERROR(INDEX(Id:Структура,ROW(INDIRECT(S$93)),COLUMN(INDIRECT(S$93))),"")</f>
        <v/>
      </c>
      <c r="T92" s="30" t="str">
        <f ca="1">IFERROR(INDEX(Id:Структура,ROW(INDIRECT(T$93)),COLUMN(INDIRECT(T$93))),"")</f>
        <v/>
      </c>
      <c r="U92" s="30" t="str">
        <f ca="1">IFERROR(INDEX(Id:Структура,ROW(INDIRECT(U$93)),COLUMN(INDIRECT(U$93))),"")</f>
        <v/>
      </c>
      <c r="V92" s="30" t="str">
        <f ca="1">IFERROR(INDEX(Id:Структура,ROW(INDIRECT(V$93)),COLUMN(INDIRECT(V$93))),"")</f>
        <v/>
      </c>
      <c r="W92" s="30" t="str">
        <f ca="1">IFERROR(INDEX(Id:Структура,ROW(INDIRECT(W$93)),COLUMN(INDIRECT(W$93))),"")</f>
        <v/>
      </c>
      <c r="X92" s="30" t="str">
        <f ca="1">IFERROR(INDEX(Id:Структура,ROW(INDIRECT(X$93)),COLUMN(INDIRECT(X$93))),"")</f>
        <v/>
      </c>
      <c r="Y92" s="30" t="str">
        <f ca="1">IFERROR(INDEX(Id:Структура,ROW(INDIRECT(Y$93)),COLUMN(INDIRECT(Y$93))),"")</f>
        <v/>
      </c>
      <c r="Z92" s="30" t="str">
        <f ca="1">IFERROR(INDEX(Id:Структура,ROW(INDIRECT(Z$93)),COLUMN(INDIRECT(Z$93))),"")</f>
        <v/>
      </c>
      <c r="AA92" s="30" t="str">
        <f ca="1">IFERROR(INDEX(Id:Структура,ROW(INDIRECT(AA$93)),COLUMN(INDIRECT(AA$93))),"")</f>
        <v/>
      </c>
      <c r="AB92" s="30" t="str">
        <f ca="1">IFERROR(INDEX(Id:Структура,ROW(INDIRECT(AB$93)),COLUMN(INDIRECT(AB$93))),"")</f>
        <v/>
      </c>
      <c r="AC92" s="30" t="str">
        <f ca="1">IFERROR(INDEX(Id:Структура,ROW(INDIRECT(AC$93)),COLUMN(INDIRECT(AC$93))),"")</f>
        <v/>
      </c>
      <c r="AD92" s="30" t="str">
        <f ca="1">IFERROR(INDEX(Id:Структура,ROW(INDIRECT(AD$93)),COLUMN(INDIRECT(AD$93))),"")</f>
        <v/>
      </c>
      <c r="AE92" s="30" t="str">
        <f ca="1">IFERROR(INDEX(Id:Структура,ROW(INDIRECT(AE$93)),COLUMN(INDIRECT(AE$93))),"")</f>
        <v/>
      </c>
      <c r="AF92" s="30" t="str">
        <f ca="1">IFERROR(INDEX(Id:Структура,ROW(INDIRECT(AF$93)),COLUMN(INDIRECT(AF$93))),"")</f>
        <v/>
      </c>
      <c r="AG92" s="30" t="str">
        <f ca="1">IFERROR(INDEX(Id:Структура,ROW(INDIRECT(AG$93)),COLUMN(INDIRECT(AG$93))),"")</f>
        <v/>
      </c>
      <c r="AH92" s="30" t="str">
        <f ca="1">IFERROR(INDEX(Id:Структура,ROW(INDIRECT(AH$93)),COLUMN(INDIRECT(AH$93))),"")</f>
        <v/>
      </c>
      <c r="AI92" s="30" t="str">
        <f ca="1">IFERROR(INDEX(Id:Структура,ROW(INDIRECT(AI$93)),COLUMN(INDIRECT(AI$93))),"")</f>
        <v/>
      </c>
      <c r="AJ92" s="30" t="str">
        <f ca="1">IFERROR(INDEX(Id:Структура,ROW(INDIRECT(AJ$93)),COLUMN(INDIRECT(AJ$93))),"")</f>
        <v/>
      </c>
      <c r="AK92" s="30" t="str">
        <f ca="1">IFERROR(INDEX(Id:Структура,ROW(INDIRECT(AK$93)),COLUMN(INDIRECT(AK$93))),"")</f>
        <v/>
      </c>
      <c r="AL92" s="30" t="str">
        <f ca="1">IFERROR(INDEX(Id:Структура,ROW(INDIRECT(AL$93)),COLUMN(INDIRECT(AL$93))),"")</f>
        <v/>
      </c>
      <c r="AM92" s="30" t="str">
        <f ca="1">IFERROR(INDEX(Id:Структура,ROW(INDIRECT(AM$93)),COLUMN(INDIRECT(AM$93))),"")</f>
        <v/>
      </c>
      <c r="AN92" s="30" t="str">
        <f ca="1">IFERROR(INDEX(Id:Структура,ROW(INDIRECT(AN$93)),COLUMN(INDIRECT(AN$93))),"")</f>
        <v/>
      </c>
      <c r="AO92" s="30" t="str">
        <f ca="1">IFERROR(INDEX(Id:Структура,ROW(INDIRECT(AO$93)),COLUMN(INDIRECT(AO$93))),"")</f>
        <v/>
      </c>
      <c r="AP92" s="30" t="str">
        <f ca="1">IFERROR(INDEX(Id:Структура,ROW(INDIRECT(AP$93)),COLUMN(INDIRECT(AP$93))),"")</f>
        <v/>
      </c>
      <c r="AQ92" s="30" t="str">
        <f ca="1">IFERROR(INDEX(Id:Структура,ROW(INDIRECT(AQ$93)),COLUMN(INDIRECT(AQ$93))),"")</f>
        <v/>
      </c>
      <c r="AR92" s="30" t="str">
        <f ca="1">IFERROR(INDEX(Id:Структура,ROW(INDIRECT(AR$93)),COLUMN(INDIRECT(AR$93))),"")</f>
        <v/>
      </c>
      <c r="AS92" s="30" t="str">
        <f ca="1">IFERROR(INDEX(Id:Структура,ROW(INDIRECT(AS$93)),COLUMN(INDIRECT(AS$93))),"")</f>
        <v/>
      </c>
      <c r="AT92" s="30" t="str">
        <f ca="1">IFERROR(INDEX(Id:Структура,ROW(INDIRECT(AT$93)),COLUMN(INDIRECT(AT$93))),"")</f>
        <v/>
      </c>
      <c r="AU92" s="30" t="str">
        <f ca="1">IFERROR(INDEX(Id:Структура,ROW(INDIRECT(AU$93)),COLUMN(INDIRECT(AU$93))),"")</f>
        <v/>
      </c>
      <c r="AV92" s="30" t="str">
        <f ca="1">IFERROR(INDEX(Id:Структура,ROW(INDIRECT(AV$93)),COLUMN(INDIRECT(AV$93))),"")</f>
        <v/>
      </c>
      <c r="AW92" s="30" t="str">
        <f ca="1">IFERROR(INDEX(Id:Структура,ROW(INDIRECT(AW$93)),COLUMN(INDIRECT(AW$93))),"")</f>
        <v/>
      </c>
      <c r="AX92" s="30" t="str">
        <f ca="1">IFERROR(INDEX(Id:Структура,ROW(INDIRECT(AX$93)),COLUMN(INDIRECT(AX$93))),"")</f>
        <v/>
      </c>
      <c r="AY92" s="30" t="str">
        <f ca="1">IFERROR(INDEX(Id:Структура,ROW(INDIRECT(AY$93)),COLUMN(INDIRECT(AY$93))),"")</f>
        <v/>
      </c>
      <c r="AZ92" s="30" t="str">
        <f ca="1">IFERROR(INDEX(Id:Структура,ROW(INDIRECT(AZ$93)),COLUMN(INDIRECT(AZ$93))),"")</f>
        <v/>
      </c>
      <c r="BA92" s="30" t="str">
        <f ca="1">IFERROR(INDEX(Id:Структура,ROW(INDIRECT(BA$93)),COLUMN(INDIRECT(BA$93))),"")</f>
        <v/>
      </c>
      <c r="BB92" s="30" t="str">
        <f ca="1">IFERROR(INDEX(Id:Структура,ROW(INDIRECT(BB$93)),COLUMN(INDIRECT(BB$93))),"")</f>
        <v/>
      </c>
      <c r="BC92" s="30" t="str">
        <f ca="1">IFERROR(INDEX(Id:Структура,ROW(INDIRECT(BC$93)),COLUMN(INDIRECT(BC$93))),"")</f>
        <v/>
      </c>
      <c r="BD92" s="30" t="str">
        <f ca="1">IFERROR(INDEX(Id:Структура,ROW(INDIRECT(BD$93)),COLUMN(INDIRECT(BD$93))),"")</f>
        <v/>
      </c>
      <c r="BE92" s="30" t="str">
        <f ca="1">IFERROR(INDEX(Id:Структура,ROW(INDIRECT(BE$93)),COLUMN(INDIRECT(BE$93))),"")</f>
        <v/>
      </c>
      <c r="BF92" s="30" t="str">
        <f ca="1">IFERROR(INDEX(Id:Структура,ROW(INDIRECT(BF$93)),COLUMN(INDIRECT(BF$93))),"")</f>
        <v/>
      </c>
      <c r="BG92" s="30" t="str">
        <f ca="1">IFERROR(INDEX(Id:Структура,ROW(INDIRECT(BG$93)),COLUMN(INDIRECT(BG$93))),"")</f>
        <v/>
      </c>
      <c r="BH92" s="30" t="str">
        <f ca="1">IFERROR(INDEX(Id:Структура,ROW(INDIRECT(BH$93)),COLUMN(INDIRECT(BH$93))),"")</f>
        <v/>
      </c>
      <c r="BI92" s="30" t="str">
        <f ca="1">IFERROR(INDEX(Id:Структура,ROW(INDIRECT(BI$93)),COLUMN(INDIRECT(BI$93))),"")</f>
        <v/>
      </c>
      <c r="BJ92" s="30" t="str">
        <f ca="1">IFERROR(INDEX(Id:Структура,ROW(INDIRECT(BJ$93)),COLUMN(INDIRECT(BJ$93))),"")</f>
        <v/>
      </c>
      <c r="BK92" s="30" t="str">
        <f ca="1">IFERROR(INDEX(Id:Структура,ROW(INDIRECT(BK$93)),COLUMN(INDIRECT(BK$93))),"")</f>
        <v/>
      </c>
      <c r="BL92" s="30" t="str">
        <f ca="1">IFERROR(INDEX(Id:Структура,ROW(INDIRECT(BL$93)),COLUMN(INDIRECT(BL$93))),"")</f>
        <v/>
      </c>
      <c r="BM92" s="30" t="str">
        <f ca="1">IFERROR(INDEX(Id:Структура,ROW(INDIRECT(BM$93)),COLUMN(INDIRECT(BM$93))),"")</f>
        <v/>
      </c>
      <c r="BN92" s="30" t="str">
        <f ca="1">IFERROR(INDEX(Id:Структура,ROW(INDIRECT(BN$93)),COLUMN(INDIRECT(BN$93))),"")</f>
        <v/>
      </c>
      <c r="BO92" s="30" t="str">
        <f ca="1">IFERROR(INDEX(Id:Структура,ROW(INDIRECT(BO$93)),COLUMN(INDIRECT(BO$93))),"")</f>
        <v/>
      </c>
      <c r="BP92" s="30" t="str">
        <f ca="1">IFERROR(INDEX(Id:Структура,ROW(INDIRECT(BP$93)),COLUMN(INDIRECT(BP$93))),"")</f>
        <v/>
      </c>
      <c r="BQ92" s="30" t="str">
        <f ca="1">IFERROR(INDEX(Id:Структура,ROW(INDIRECT(BQ$93)),COLUMN(INDIRECT(BQ$93))),"")</f>
        <v/>
      </c>
      <c r="BR92" s="30" t="str">
        <f ca="1">IFERROR(INDEX(Id:Структура,ROW(INDIRECT(BR$93)),COLUMN(INDIRECT(BR$93))),"")</f>
        <v/>
      </c>
      <c r="BS92" s="30" t="str">
        <f ca="1">IFERROR(INDEX(Id:Структура,ROW(INDIRECT(BS$93)),COLUMN(INDIRECT(BS$93))),"")</f>
        <v/>
      </c>
      <c r="BT92" s="30" t="str">
        <f ca="1">IFERROR(INDEX(Id:Структура,ROW(INDIRECT(BT$93)),COLUMN(INDIRECT(BT$93))),"")</f>
        <v/>
      </c>
      <c r="BU92" s="30" t="str">
        <f ca="1">IFERROR(INDEX(Id:Структура,ROW(INDIRECT(BU$93)),COLUMN(INDIRECT(BU$93))),"")</f>
        <v/>
      </c>
      <c r="BV92" s="30" t="str">
        <f ca="1">IFERROR(INDEX(Id:Структура,ROW(INDIRECT(BV$93)),COLUMN(INDIRECT(BV$93))),"")</f>
        <v/>
      </c>
      <c r="BW92" s="30" t="str">
        <f ca="1">IFERROR(INDEX(Id:Структура,ROW(INDIRECT(BW$93)),COLUMN(INDIRECT(BW$93))),"")</f>
        <v/>
      </c>
      <c r="BX92" s="30" t="str">
        <f ca="1">IFERROR(INDEX(Id:Структура,ROW(INDIRECT(BX$93)),COLUMN(INDIRECT(BX$93))),"")</f>
        <v/>
      </c>
      <c r="BY92" s="30" t="str">
        <f ca="1">IFERROR(INDEX(Id:Структура,ROW(INDIRECT(BY$93)),COLUMN(INDIRECT(BY$93))),"")</f>
        <v/>
      </c>
      <c r="BZ92" s="30" t="str">
        <f ca="1">IFERROR(INDEX(Id:Структура,ROW(INDIRECT(BZ$93)),COLUMN(INDIRECT(BZ$93))),"")</f>
        <v/>
      </c>
      <c r="CA92" s="30" t="str">
        <f ca="1">IFERROR(INDEX(Id:Структура,ROW(INDIRECT(CA$93)),COLUMN(INDIRECT(CA$93))),"")</f>
        <v/>
      </c>
      <c r="CB92" s="30" t="str">
        <f ca="1">IFERROR(INDEX(Id:Структура,ROW(INDIRECT(CB$93)),COLUMN(INDIRECT(CB$93))),"")</f>
        <v/>
      </c>
      <c r="CC92" s="30" t="str">
        <f ca="1">IFERROR(INDEX(Id:Структура,ROW(INDIRECT(CC$93)),COLUMN(INDIRECT(CC$93))),"")</f>
        <v/>
      </c>
      <c r="CD92" s="30" t="str">
        <f ca="1">IFERROR(INDEX(Id:Структура,ROW(INDIRECT(CD$93)),COLUMN(INDIRECT(CD$93))),"")</f>
        <v/>
      </c>
      <c r="CE92" s="30" t="str">
        <f ca="1">IFERROR(INDEX(Id:Структура,ROW(INDIRECT(CE$93)),COLUMN(INDIRECT(CE$93))),"")</f>
        <v/>
      </c>
      <c r="CF92" s="30" t="str">
        <f ca="1">IFERROR(INDEX(Id:Структура,ROW(INDIRECT(CF$93)),COLUMN(INDIRECT(CF$93))),"")</f>
        <v/>
      </c>
      <c r="CG92" s="30" t="str">
        <f ca="1">IFERROR(INDEX(Id:Структура,ROW(INDIRECT(CG$93)),COLUMN(INDIRECT(CG$93))),"")</f>
        <v/>
      </c>
      <c r="CH92" s="30" t="str">
        <f ca="1">IFERROR(INDEX(Id:Структура,ROW(INDIRECT(CH$93)),COLUMN(INDIRECT(CH$93))),"")</f>
        <v/>
      </c>
      <c r="CI92" s="30" t="str">
        <f ca="1">IFERROR(INDEX(Id:Структура,ROW(INDIRECT(CI$93)),COLUMN(INDIRECT(CI$93))),"")</f>
        <v/>
      </c>
      <c r="CJ92" s="30" t="str">
        <f ca="1">IFERROR(INDEX(Id:Структура,ROW(INDIRECT(CJ$93)),COLUMN(INDIRECT(CJ$93))),"")</f>
        <v/>
      </c>
      <c r="CK92" s="30" t="str">
        <f ca="1">IFERROR(INDEX(Id:Структура,ROW(INDIRECT(CK$93)),COLUMN(INDIRECT(CK$93))),"")</f>
        <v/>
      </c>
      <c r="CL92" s="30" t="str">
        <f ca="1">IFERROR(INDEX(Id:Структура,ROW(INDIRECT(CL$93)),COLUMN(INDIRECT(CL$93))),"")</f>
        <v/>
      </c>
      <c r="CM92" s="30" t="str">
        <f ca="1">IFERROR(INDEX(Id:Структура,ROW(INDIRECT(CM$93)),COLUMN(INDIRECT(CM$93))),"")</f>
        <v/>
      </c>
      <c r="CN92" s="30" t="str">
        <f ca="1">IFERROR(INDEX(Id:Структура,ROW(INDIRECT(CN$93)),COLUMN(INDIRECT(CN$93))),"")</f>
        <v/>
      </c>
      <c r="CO92" s="30" t="str">
        <f ca="1">IFERROR(INDEX(Id:Структура,ROW(INDIRECT(CO$93)),COLUMN(INDIRECT(CO$93))),"")</f>
        <v/>
      </c>
      <c r="CP92" s="30" t="str">
        <f ca="1">IFERROR(INDEX(Id:Структура,ROW(INDIRECT(CP$93)),COLUMN(INDIRECT(CP$93))),"")</f>
        <v/>
      </c>
      <c r="CQ92" s="30" t="str">
        <f ca="1">IFERROR(INDEX(Id:Структура,ROW(INDIRECT(CQ$93)),COLUMN(INDIRECT(CQ$93))),"")</f>
        <v/>
      </c>
      <c r="CR92" s="30" t="str">
        <f ca="1">IFERROR(INDEX(Id:Структура,ROW(INDIRECT(CR$93)),COLUMN(INDIRECT(CR$93))),"")</f>
        <v/>
      </c>
      <c r="CS92" s="30" t="str">
        <f ca="1">IFERROR(INDEX(Id:Структура,ROW(INDIRECT(CS$93)),COLUMN(INDIRECT(CS$93))),"")</f>
        <v/>
      </c>
      <c r="CT92" s="30" t="str">
        <f ca="1">IFERROR(INDEX(Id:Структура,ROW(INDIRECT(CT$93)),COLUMN(INDIRECT(CT$93))),"")</f>
        <v/>
      </c>
      <c r="CU92" s="30" t="str">
        <f ca="1">IFERROR(INDEX(Id:Структура,ROW(INDIRECT(CU$93)),COLUMN(INDIRECT(CU$93))),"")</f>
        <v/>
      </c>
      <c r="CV92" s="30" t="str">
        <f ca="1">IFERROR(INDEX(Id:Структура,ROW(INDIRECT(CV$93)),COLUMN(INDIRECT(CV$93))),"")</f>
        <v/>
      </c>
      <c r="CW92" s="30" t="str">
        <f ca="1">IFERROR(INDEX(Id:Структура,ROW(INDIRECT(CW$93)),COLUMN(INDIRECT(CW$93))),"")</f>
        <v/>
      </c>
      <c r="CX92" s="30" t="str">
        <f ca="1">IFERROR(INDEX(Id:Структура,ROW(INDIRECT(CX$93)),COLUMN(INDIRECT(CX$93))),"")</f>
        <v/>
      </c>
      <c r="CY92" s="30" t="str">
        <f ca="1">IFERROR(INDEX(Id:Структура,ROW(INDIRECT(CY$93)),COLUMN(INDIRECT(CY$93))),"")</f>
        <v/>
      </c>
      <c r="CZ92" s="30" t="str">
        <f ca="1">IFERROR(INDEX(Id:Структура,ROW(INDIRECT(CZ$93)),COLUMN(INDIRECT(CZ$93))),"")</f>
        <v/>
      </c>
      <c r="DA92" s="30" t="str">
        <f ca="1">IFERROR(INDEX(Id:Структура,ROW(INDIRECT(DA$93)),COLUMN(INDIRECT(DA$93))),"")</f>
        <v/>
      </c>
      <c r="DB92" s="30" t="str">
        <f ca="1">IFERROR(INDEX(Id:Структура,ROW(INDIRECT(DB$93)),COLUMN(INDIRECT(DB$93))),"")</f>
        <v/>
      </c>
      <c r="DC92" s="30" t="str">
        <f ca="1">IFERROR(INDEX(Id:Структура,ROW(INDIRECT(DC$93)),COLUMN(INDIRECT(DC$93))),"")</f>
        <v/>
      </c>
      <c r="DD92" s="30" t="str">
        <f ca="1">IFERROR(INDEX(Id:Структура,ROW(INDIRECT(DD$93)),COLUMN(INDIRECT(DD$93))),"")</f>
        <v/>
      </c>
      <c r="DE92" s="30" t="str">
        <f ca="1">IFERROR(INDEX(Id:Структура,ROW(INDIRECT(DE$93)),COLUMN(INDIRECT(DE$93))),"")</f>
        <v/>
      </c>
      <c r="DF92" s="30" t="str">
        <f ca="1">IFERROR(INDEX(Id:Структура,ROW(INDIRECT(DF$93)),COLUMN(INDIRECT(DF$93))),"")</f>
        <v/>
      </c>
      <c r="DG92" s="30" t="str">
        <f ca="1">IFERROR(INDEX(Id:Структура,ROW(INDIRECT(DG$93)),COLUMN(INDIRECT(DG$93))),"")</f>
        <v/>
      </c>
      <c r="DH92" s="30" t="str">
        <f ca="1">IFERROR(INDEX(Id:Структура,ROW(INDIRECT(DH$93)),COLUMN(INDIRECT(DH$93))),"")</f>
        <v/>
      </c>
      <c r="DI92" s="30" t="str">
        <f ca="1">IFERROR(INDEX(Id:Структура,ROW(INDIRECT(DI$93)),COLUMN(INDIRECT(DI$93))),"")</f>
        <v/>
      </c>
      <c r="DJ92" s="30" t="str">
        <f ca="1">IFERROR(INDEX(Id:Структура,ROW(INDIRECT(DJ$93)),COLUMN(INDIRECT(DJ$93))),"")</f>
        <v/>
      </c>
      <c r="DK92" s="30" t="str">
        <f ca="1">IFERROR(INDEX(Id:Структура,ROW(INDIRECT(DK$93)),COLUMN(INDIRECT(DK$93))),"")</f>
        <v/>
      </c>
      <c r="DL92" s="30" t="str">
        <f ca="1">IFERROR(INDEX(Id:Структура,ROW(INDIRECT(DL$93)),COLUMN(INDIRECT(DL$93))),"")</f>
        <v/>
      </c>
      <c r="DM92" s="30" t="str">
        <f ca="1">IFERROR(INDEX(Id:Структура,ROW(INDIRECT(DM$93)),COLUMN(INDIRECT(DM$93))),"")</f>
        <v/>
      </c>
      <c r="DN92" s="30" t="str">
        <f ca="1">IFERROR(INDEX(Id:Структура,ROW(INDIRECT(DN$93)),COLUMN(INDIRECT(DN$93))),"")</f>
        <v/>
      </c>
      <c r="DO92" s="30" t="str">
        <f ca="1">IFERROR(INDEX(Id:Структура,ROW(INDIRECT(DO$93)),COLUMN(INDIRECT(DO$93))),"")</f>
        <v/>
      </c>
      <c r="DP92" s="30" t="str">
        <f ca="1">IFERROR(INDEX(Id:Структура,ROW(INDIRECT(DP$93)),COLUMN(INDIRECT(DP$93))),"")</f>
        <v/>
      </c>
      <c r="DQ92" s="30" t="str">
        <f ca="1">IFERROR(INDEX(Id:Структура,ROW(INDIRECT(DQ$93)),COLUMN(INDIRECT(DQ$93))),"")</f>
        <v/>
      </c>
      <c r="DR92" s="30" t="str">
        <f ca="1">IFERROR(INDEX(Id:Структура,ROW(INDIRECT(DR$93)),COLUMN(INDIRECT(DR$93))),"")</f>
        <v/>
      </c>
      <c r="DS92" s="30" t="str">
        <f ca="1">IFERROR(INDEX(Id:Структура,ROW(INDIRECT(DS$93)),COLUMN(INDIRECT(DS$93))),"")</f>
        <v/>
      </c>
      <c r="DT92" s="30" t="str">
        <f ca="1">IFERROR(INDEX(Id:Структура,ROW(INDIRECT(DT$93)),COLUMN(INDIRECT(DT$93))),"")</f>
        <v/>
      </c>
      <c r="DU92" s="30" t="str">
        <f ca="1">IFERROR(INDEX(Id:Структура,ROW(INDIRECT(DU$93)),COLUMN(INDIRECT(DU$93))),"")</f>
        <v/>
      </c>
      <c r="DV92" s="30" t="str">
        <f ca="1">IFERROR(INDEX(Id:Структура,ROW(INDIRECT(DV$93)),COLUMN(INDIRECT(DV$93))),"")</f>
        <v/>
      </c>
      <c r="DW92" s="30" t="str">
        <f ca="1">IFERROR(INDEX(Id:Структура,ROW(INDIRECT(DW$93)),COLUMN(INDIRECT(DW$93))),"")</f>
        <v/>
      </c>
      <c r="DX92" s="30" t="str">
        <f ca="1">IFERROR(INDEX(Id:Структура,ROW(INDIRECT(DX$93)),COLUMN(INDIRECT(DX$93))),"")</f>
        <v/>
      </c>
      <c r="DY92" s="30" t="str">
        <f ca="1">IFERROR(INDEX(Id:Структура,ROW(INDIRECT(DY$93)),COLUMN(INDIRECT(DY$93))),"")</f>
        <v/>
      </c>
      <c r="DZ92" s="30" t="str">
        <f ca="1">IFERROR(INDEX(Id:Структура,ROW(INDIRECT(DZ$93)),COLUMN(INDIRECT(DZ$93))),"")</f>
        <v/>
      </c>
      <c r="EA92" s="30" t="str">
        <f ca="1">IFERROR(INDEX(Id:Структура,ROW(INDIRECT(EA$93)),COLUMN(INDIRECT(EA$93))),"")</f>
        <v/>
      </c>
      <c r="EB92" s="30" t="str">
        <f ca="1">IFERROR(INDEX(Id:Структура,ROW(INDIRECT(EB$93)),COLUMN(INDIRECT(EB$93))),"")</f>
        <v/>
      </c>
      <c r="EC92" s="30" t="str">
        <f ca="1">IFERROR(INDEX(Id:Структура,ROW(INDIRECT(EC$93)),COLUMN(INDIRECT(EC$93))),"")</f>
        <v/>
      </c>
      <c r="ED92" s="30" t="str">
        <f ca="1">IFERROR(INDEX(Id:Структура,ROW(INDIRECT(ED$93)),COLUMN(INDIRECT(ED$93))),"")</f>
        <v/>
      </c>
      <c r="EE92" s="30" t="str">
        <f ca="1">IFERROR(INDEX(Id:Структура,ROW(INDIRECT(EE$93)),COLUMN(INDIRECT(EE$93))),"")</f>
        <v/>
      </c>
      <c r="EF92" s="30" t="str">
        <f ca="1">IFERROR(INDEX(Id:Структура,ROW(INDIRECT(EF$93)),COLUMN(INDIRECT(EF$93))),"")</f>
        <v/>
      </c>
      <c r="EG92" s="30" t="str">
        <f ca="1">IFERROR(INDEX(Id:Структура,ROW(INDIRECT(EG$93)),COLUMN(INDIRECT(EG$93))),"")</f>
        <v/>
      </c>
      <c r="EH92" s="30" t="str">
        <f ca="1">IFERROR(INDEX(Id:Структура,ROW(INDIRECT(EH$93)),COLUMN(INDIRECT(EH$93))),"")</f>
        <v/>
      </c>
      <c r="EI92" s="30" t="str">
        <f ca="1">IFERROR(INDEX(Id:Структура,ROW(INDIRECT(EI$93)),COLUMN(INDIRECT(EI$93))),"")</f>
        <v/>
      </c>
      <c r="EJ92" s="30" t="str">
        <f ca="1">IFERROR(INDEX(Id:Структура,ROW(INDIRECT(EJ$93)),COLUMN(INDIRECT(EJ$93))),"")</f>
        <v/>
      </c>
      <c r="EK92" s="30" t="str">
        <f ca="1">IFERROR(INDEX(Id:Структура,ROW(INDIRECT(EK$93)),COLUMN(INDIRECT(EK$93))),"")</f>
        <v/>
      </c>
      <c r="EL92" s="30" t="str">
        <f ca="1">IFERROR(INDEX(Id:Структура,ROW(INDIRECT(EL$93)),COLUMN(INDIRECT(EL$93))),"")</f>
        <v/>
      </c>
      <c r="EM92" s="30" t="str">
        <f ca="1">IFERROR(INDEX(Id:Структура,ROW(INDIRECT(EM$93)),COLUMN(INDIRECT(EM$93))),"")</f>
        <v/>
      </c>
      <c r="EN92" s="30" t="str">
        <f ca="1">IFERROR(INDEX(Id:Структура,ROW(INDIRECT(EN$93)),COLUMN(INDIRECT(EN$93))),"")</f>
        <v/>
      </c>
      <c r="EO92" s="30" t="str">
        <f ca="1">IFERROR(INDEX(Id:Структура,ROW(INDIRECT(EO$93)),COLUMN(INDIRECT(EO$93))),"")</f>
        <v/>
      </c>
      <c r="EP92" s="30" t="str">
        <f ca="1">IFERROR(INDEX(Id:Структура,ROW(INDIRECT(EP$93)),COLUMN(INDIRECT(EP$93))),"")</f>
        <v/>
      </c>
      <c r="EQ92" s="30" t="str">
        <f ca="1">IFERROR(INDEX(Id:Структура,ROW(INDIRECT(EQ$93)),COLUMN(INDIRECT(EQ$93))),"")</f>
        <v/>
      </c>
      <c r="ER92" s="30" t="str">
        <f ca="1">IFERROR(INDEX(Id:Структура,ROW(INDIRECT(ER$93)),COLUMN(INDIRECT(ER$93))),"")</f>
        <v/>
      </c>
      <c r="ES92" s="30" t="str">
        <f ca="1">IFERROR(INDEX(Id:Структура,ROW(INDIRECT(ES$93)),COLUMN(INDIRECT(ES$93))),"")</f>
        <v/>
      </c>
      <c r="ET92" s="30" t="str">
        <f ca="1">IFERROR(INDEX(Id:Структура,ROW(INDIRECT(ET$93)),COLUMN(INDIRECT(ET$93))),"")</f>
        <v/>
      </c>
      <c r="EU92" s="30" t="str">
        <f ca="1">IFERROR(INDEX(Id:Структура,ROW(INDIRECT(EU$93)),COLUMN(INDIRECT(EU$93))),"")</f>
        <v/>
      </c>
      <c r="EV92" s="30" t="str">
        <f ca="1">IFERROR(INDEX(Id:Структура,ROW(INDIRECT(EV$93)),COLUMN(INDIRECT(EV$93))),"")</f>
        <v/>
      </c>
      <c r="EW92" s="30" t="str">
        <f ca="1">IFERROR(INDEX(Id:Структура,ROW(INDIRECT(EW$93)),COLUMN(INDIRECT(EW$93))),"")</f>
        <v/>
      </c>
      <c r="EX92" s="30" t="str">
        <f ca="1">IFERROR(INDEX(Id:Структура,ROW(INDIRECT(EX$93)),COLUMN(INDIRECT(EX$93))),"")</f>
        <v/>
      </c>
      <c r="EY92" s="30" t="str">
        <f ca="1">IFERROR(INDEX(Id:Структура,ROW(INDIRECT(EY$93)),COLUMN(INDIRECT(EY$93))),"")</f>
        <v/>
      </c>
      <c r="EZ92" s="30" t="str">
        <f ca="1">IFERROR(INDEX(Id:Структура,ROW(INDIRECT(EZ$93)),COLUMN(INDIRECT(EZ$93))),"")</f>
        <v/>
      </c>
      <c r="FA92" s="30" t="str">
        <f ca="1">IFERROR(INDEX(Id:Структура,ROW(INDIRECT(FA$93)),COLUMN(INDIRECT(FA$93))),"")</f>
        <v/>
      </c>
      <c r="FB92" s="30" t="str">
        <f ca="1">IFERROR(INDEX(Id:Структура,ROW(INDIRECT(FB$93)),COLUMN(INDIRECT(FB$93))),"")</f>
        <v/>
      </c>
      <c r="FC92" s="30" t="str">
        <f ca="1">IFERROR(INDEX(Id:Структура,ROW(INDIRECT(FC$93)),COLUMN(INDIRECT(FC$93))),"")</f>
        <v/>
      </c>
      <c r="FD92" s="30" t="str">
        <f ca="1">IFERROR(INDEX(Id:Структура,ROW(INDIRECT(FD$93)),COLUMN(INDIRECT(FD$93))),"")</f>
        <v/>
      </c>
      <c r="FE92" s="30" t="str">
        <f ca="1">IFERROR(INDEX(Id:Структура,ROW(INDIRECT(FE$93)),COLUMN(INDIRECT(FE$93))),"")</f>
        <v/>
      </c>
      <c r="FF92" s="30" t="str">
        <f ca="1">IFERROR(INDEX(Id:Структура,ROW(INDIRECT(FF$93)),COLUMN(INDIRECT(FF$93))),"")</f>
        <v/>
      </c>
      <c r="FG92" s="30" t="str">
        <f ca="1">IFERROR(INDEX(Id:Структура,ROW(INDIRECT(FG$93)),COLUMN(INDIRECT(FG$93))),"")</f>
        <v/>
      </c>
      <c r="FH92" s="30" t="str">
        <f ca="1">IFERROR(INDEX(Id:Структура,ROW(INDIRECT(FH$93)),COLUMN(INDIRECT(FH$93))),"")</f>
        <v/>
      </c>
      <c r="FI92" s="30" t="str">
        <f ca="1">IFERROR(INDEX(Id:Структура,ROW(INDIRECT(FI$93)),COLUMN(INDIRECT(FI$93))),"")</f>
        <v/>
      </c>
      <c r="FJ92" s="30" t="str">
        <f ca="1">IFERROR(INDEX(Id:Структура,ROW(INDIRECT(FJ$93)),COLUMN(INDIRECT(FJ$93))),"")</f>
        <v/>
      </c>
      <c r="FK92" s="30" t="str">
        <f ca="1">IFERROR(INDEX(Id:Структура,ROW(INDIRECT(FK$93)),COLUMN(INDIRECT(FK$93))),"")</f>
        <v/>
      </c>
      <c r="FL92" s="30" t="str">
        <f ca="1">IFERROR(INDEX(Id:Структура,ROW(INDIRECT(FL$93)),COLUMN(INDIRECT(FL$93))),"")</f>
        <v/>
      </c>
      <c r="FM92" s="30" t="str">
        <f ca="1">IFERROR(INDEX(Id:Структура,ROW(INDIRECT(FM$93)),COLUMN(INDIRECT(FM$93))),"")</f>
        <v/>
      </c>
      <c r="FN92" s="30" t="str">
        <f ca="1">IFERROR(INDEX(Id:Структура,ROW(INDIRECT(FN$93)),COLUMN(INDIRECT(FN$93))),"")</f>
        <v/>
      </c>
      <c r="FO92" s="30" t="str">
        <f ca="1">IFERROR(INDEX(Id:Структура,ROW(INDIRECT(FO$93)),COLUMN(INDIRECT(FO$93))),"")</f>
        <v/>
      </c>
      <c r="FP92" s="30" t="str">
        <f ca="1">IFERROR(INDEX(Id:Структура,ROW(INDIRECT(FP$93)),COLUMN(INDIRECT(FP$93))),"")</f>
        <v/>
      </c>
      <c r="FQ92" s="30" t="str">
        <f ca="1">IFERROR(INDEX(Id:Структура,ROW(INDIRECT(FQ$93)),COLUMN(INDIRECT(FQ$93))),"")</f>
        <v/>
      </c>
      <c r="FR92" s="30" t="str">
        <f ca="1">IFERROR(INDEX(Id:Структура,ROW(INDIRECT(FR$93)),COLUMN(INDIRECT(FR$93))),"")</f>
        <v/>
      </c>
      <c r="FS92" s="30" t="str">
        <f ca="1">IFERROR(INDEX(Id:Структура,ROW(INDIRECT(FS$93)),COLUMN(INDIRECT(FS$93))),"")</f>
        <v/>
      </c>
      <c r="FT92" s="30" t="str">
        <f ca="1">IFERROR(INDEX(Id:Структура,ROW(INDIRECT(FT$93)),COLUMN(INDIRECT(FT$93))),"")</f>
        <v/>
      </c>
      <c r="FU92" s="30" t="str">
        <f ca="1">IFERROR(INDEX(Id:Структура,ROW(INDIRECT(FU$93)),COLUMN(INDIRECT(FU$93))),"")</f>
        <v/>
      </c>
      <c r="FV92" s="30" t="str">
        <f ca="1">IFERROR(INDEX(Id:Структура,ROW(INDIRECT(FV$93)),COLUMN(INDIRECT(FV$93))),"")</f>
        <v/>
      </c>
      <c r="FW92" s="30" t="str">
        <f ca="1">IFERROR(INDEX(Id:Структура,ROW(INDIRECT(FW$93)),COLUMN(INDIRECT(FW$93))),"")</f>
        <v/>
      </c>
      <c r="FX92" s="30" t="str">
        <f ca="1">IFERROR(INDEX(Id:Структура,ROW(INDIRECT(FX$93)),COLUMN(INDIRECT(FX$93))),"")</f>
        <v/>
      </c>
      <c r="FY92" s="30" t="str">
        <f ca="1">IFERROR(INDEX(Id:Структура,ROW(INDIRECT(FY$93)),COLUMN(INDIRECT(FY$93))),"")</f>
        <v/>
      </c>
      <c r="FZ92" s="30" t="str">
        <f ca="1">IFERROR(INDEX(Id:Структура,ROW(INDIRECT(FZ$93)),COLUMN(INDIRECT(FZ$93))),"")</f>
        <v/>
      </c>
      <c r="GA92" s="30" t="str">
        <f ca="1">IFERROR(INDEX(Id:Структура,ROW(INDIRECT(GA$93)),COLUMN(INDIRECT(GA$93))),"")</f>
        <v/>
      </c>
      <c r="GB92" s="30" t="str">
        <f ca="1">IFERROR(INDEX(Id:Структура,ROW(INDIRECT(GB$93)),COLUMN(INDIRECT(GB$93))),"")</f>
        <v/>
      </c>
      <c r="GC92" s="30" t="str">
        <f ca="1">IFERROR(INDEX(Id:Структура,ROW(INDIRECT(GC$93)),COLUMN(INDIRECT(GC$93))),"")</f>
        <v/>
      </c>
      <c r="GD92" s="30" t="str">
        <f ca="1">IFERROR(INDEX(Id:Структура,ROW(INDIRECT(GD$93)),COLUMN(INDIRECT(GD$93))),"")</f>
        <v/>
      </c>
      <c r="GE92" s="30" t="str">
        <f ca="1">IFERROR(INDEX(Id:Структура,ROW(INDIRECT(GE$93)),COLUMN(INDIRECT(GE$93))),"")</f>
        <v/>
      </c>
      <c r="GF92" s="30" t="str">
        <f ca="1">IFERROR(INDEX(Id:Структура,ROW(INDIRECT(GF$93)),COLUMN(INDIRECT(GF$93))),"")</f>
        <v/>
      </c>
      <c r="GG92" s="30" t="str">
        <f ca="1">IFERROR(INDEX(Id:Структура,ROW(INDIRECT(GG$93)),COLUMN(INDIRECT(GG$93))),"")</f>
        <v/>
      </c>
      <c r="GH92" s="30" t="str">
        <f ca="1">IFERROR(INDEX(Id:Структура,ROW(INDIRECT(GH$93)),COLUMN(INDIRECT(GH$93))),"")</f>
        <v/>
      </c>
      <c r="GI92" s="30" t="str">
        <f ca="1">IFERROR(INDEX(Id:Структура,ROW(INDIRECT(GI$93)),COLUMN(INDIRECT(GI$93))),"")</f>
        <v/>
      </c>
      <c r="GJ92" s="30" t="str">
        <f ca="1">IFERROR(INDEX(Id:Структура,ROW(INDIRECT(GJ$93)),COLUMN(INDIRECT(GJ$93))),"")</f>
        <v/>
      </c>
      <c r="GK92" s="30" t="str">
        <f ca="1">IFERROR(INDEX(Id:Структура,ROW(INDIRECT(GK$93)),COLUMN(INDIRECT(GK$93))),"")</f>
        <v/>
      </c>
      <c r="GL92" s="30" t="str">
        <f ca="1">IFERROR(INDEX(Id:Структура,ROW(INDIRECT(GL$93)),COLUMN(INDIRECT(GL$93))),"")</f>
        <v/>
      </c>
      <c r="GM92" s="30" t="str">
        <f ca="1">IFERROR(INDEX(Id:Структура,ROW(INDIRECT(GM$93)),COLUMN(INDIRECT(GM$93))),"")</f>
        <v/>
      </c>
      <c r="GN92" s="30" t="str">
        <f ca="1">IFERROR(INDEX(Id:Структура,ROW(INDIRECT(GN$93)),COLUMN(INDIRECT(GN$93))),"")</f>
        <v/>
      </c>
      <c r="GO92" s="30" t="str">
        <f ca="1">IFERROR(INDEX(Id:Структура,ROW(INDIRECT(GO$93)),COLUMN(INDIRECT(GO$93))),"")</f>
        <v/>
      </c>
      <c r="GP92" s="30" t="str">
        <f ca="1">IFERROR(INDEX(Id:Структура,ROW(INDIRECT(GP$93)),COLUMN(INDIRECT(GP$93))),"")</f>
        <v/>
      </c>
      <c r="GQ92" s="30" t="str">
        <f ca="1">IFERROR(INDEX(Id:Структура,ROW(INDIRECT(GQ$93)),COLUMN(INDIRECT(GQ$93))),"")</f>
        <v/>
      </c>
      <c r="GR92" s="30" t="str">
        <f ca="1">IFERROR(INDEX(Id:Структура,ROW(INDIRECT(GR$93)),COLUMN(INDIRECT(GR$93))),"")</f>
        <v/>
      </c>
      <c r="GS92" s="30" t="str">
        <f ca="1">IFERROR(INDEX(Id:Структура,ROW(INDIRECT(GS$93)),COLUMN(INDIRECT(GS$93))),"")</f>
        <v/>
      </c>
      <c r="GT92" s="30" t="str">
        <f ca="1">IFERROR(INDEX(Id:Структура,ROW(INDIRECT(GT$93)),COLUMN(INDIRECT(GT$93))),"")</f>
        <v/>
      </c>
      <c r="GU92" s="30" t="str">
        <f ca="1">IFERROR(INDEX(Id:Структура,ROW(INDIRECT(GU$93)),COLUMN(INDIRECT(GU$93))),"")</f>
        <v/>
      </c>
      <c r="GV92" s="30" t="str">
        <f ca="1">IFERROR(INDEX(Id:Структура,ROW(INDIRECT(GV$93)),COLUMN(INDIRECT(GV$93))),"")</f>
        <v/>
      </c>
      <c r="GW92" s="30" t="str">
        <f ca="1">IFERROR(INDEX(Id:Структура,ROW(INDIRECT(GW$93)),COLUMN(INDIRECT(GW$93))),"")</f>
        <v/>
      </c>
      <c r="GX92" s="30" t="str">
        <f ca="1">IFERROR(INDEX(Id:Структура,ROW(INDIRECT(GX$93)),COLUMN(INDIRECT(GX$93))),"")</f>
        <v/>
      </c>
      <c r="GY92" s="30" t="str">
        <f ca="1">IFERROR(INDEX(Id:Структура,ROW(INDIRECT(GY$93)),COLUMN(INDIRECT(GY$93))),"")</f>
        <v/>
      </c>
      <c r="GZ92" s="30" t="str">
        <f ca="1">IFERROR(INDEX(Id:Структура,ROW(INDIRECT(GZ$93)),COLUMN(INDIRECT(GZ$93))),"")</f>
        <v/>
      </c>
      <c r="HA92" s="30" t="str">
        <f ca="1">IFERROR(INDEX(Id:Структура,ROW(INDIRECT(HA$93)),COLUMN(INDIRECT(HA$93))),"")</f>
        <v/>
      </c>
      <c r="HB92" s="30" t="str">
        <f ca="1">IFERROR(INDEX(Id:Структура,ROW(INDIRECT(HB$93)),COLUMN(INDIRECT(HB$93))),"")</f>
        <v/>
      </c>
      <c r="HC92" s="30" t="str">
        <f ca="1">IFERROR(INDEX(Id:Структура,ROW(INDIRECT(HC$93)),COLUMN(INDIRECT(HC$93))),"")</f>
        <v/>
      </c>
      <c r="HD92" s="30" t="str">
        <f ca="1">IFERROR(INDEX(Id:Структура,ROW(INDIRECT(HD$93)),COLUMN(INDIRECT(HD$93))),"")</f>
        <v/>
      </c>
      <c r="HE92" s="30" t="str">
        <f ca="1">IFERROR(INDEX(Id:Структура,ROW(INDIRECT(HE$93)),COLUMN(INDIRECT(HE$93))),"")</f>
        <v/>
      </c>
      <c r="HF92" s="30" t="str">
        <f ca="1">IFERROR(INDEX(Id:Структура,ROW(INDIRECT(HF$93)),COLUMN(INDIRECT(HF$93))),"")</f>
        <v/>
      </c>
      <c r="HG92" s="30" t="str">
        <f ca="1">IFERROR(INDEX(Id:Структура,ROW(INDIRECT(HG$93)),COLUMN(INDIRECT(HG$93))),"")</f>
        <v/>
      </c>
      <c r="HH92" s="30" t="str">
        <f ca="1">IFERROR(INDEX(Id:Структура,ROW(INDIRECT(HH$93)),COLUMN(INDIRECT(HH$93))),"")</f>
        <v/>
      </c>
      <c r="HI92" s="30" t="str">
        <f ca="1">IFERROR(INDEX(Id:Структура,ROW(INDIRECT(HI$93)),COLUMN(INDIRECT(HI$93))),"")</f>
        <v/>
      </c>
      <c r="HJ92" s="30" t="str">
        <f ca="1">IFERROR(INDEX(Id:Структура,ROW(INDIRECT(HJ$93)),COLUMN(INDIRECT(HJ$93))),"")</f>
        <v/>
      </c>
      <c r="HK92" s="30" t="str">
        <f ca="1">IFERROR(INDEX(Id:Структура,ROW(INDIRECT(HK$93)),COLUMN(INDIRECT(HK$93))),"")</f>
        <v/>
      </c>
      <c r="HL92" s="30" t="str">
        <f ca="1">IFERROR(INDEX(Id:Структура,ROW(INDIRECT(HL$93)),COLUMN(INDIRECT(HL$93))),"")</f>
        <v/>
      </c>
      <c r="HM92" s="30" t="str">
        <f ca="1">IFERROR(INDEX(Id:Структура,ROW(INDIRECT(HM$93)),COLUMN(INDIRECT(HM$93))),"")</f>
        <v/>
      </c>
      <c r="HN92" s="30" t="str">
        <f ca="1">IFERROR(INDEX(Id:Структура,ROW(INDIRECT(HN$93)),COLUMN(INDIRECT(HN$93))),"")</f>
        <v/>
      </c>
      <c r="HO92" s="30" t="str">
        <f ca="1">IFERROR(INDEX(Id:Структура,ROW(INDIRECT(HO$93)),COLUMN(INDIRECT(HO$93))),"")</f>
        <v/>
      </c>
      <c r="HP92" s="30" t="str">
        <f ca="1">IFERROR(INDEX(Id:Структура,ROW(INDIRECT(HP$93)),COLUMN(INDIRECT(HP$93))),"")</f>
        <v/>
      </c>
      <c r="HQ92" s="30" t="str">
        <f ca="1">IFERROR(INDEX(Id:Структура,ROW(INDIRECT(HQ$93)),COLUMN(INDIRECT(HQ$93))),"")</f>
        <v/>
      </c>
      <c r="HR92" s="30" t="str">
        <f ca="1">IFERROR(INDEX(Id:Структура,ROW(INDIRECT(HR$93)),COLUMN(INDIRECT(HR$93))),"")</f>
        <v/>
      </c>
      <c r="HS92" s="30" t="str">
        <f ca="1">IFERROR(INDEX(Id:Структура,ROW(INDIRECT(HS$93)),COLUMN(INDIRECT(HS$93))),"")</f>
        <v/>
      </c>
      <c r="HT92" s="30" t="str">
        <f ca="1">IFERROR(INDEX(Id:Структура,ROW(INDIRECT(HT$93)),COLUMN(INDIRECT(HT$93))),"")</f>
        <v/>
      </c>
      <c r="HU92" s="30" t="str">
        <f ca="1">IFERROR(INDEX(Id:Структура,ROW(INDIRECT(HU$93)),COLUMN(INDIRECT(HU$93))),"")</f>
        <v/>
      </c>
      <c r="HV92" s="30" t="str">
        <f ca="1">IFERROR(INDEX(Id:Структура,ROW(INDIRECT(HV$93)),COLUMN(INDIRECT(HV$93))),"")</f>
        <v/>
      </c>
      <c r="HW92" s="30" t="str">
        <f ca="1">IFERROR(INDEX(Id:Структура,ROW(INDIRECT(HW$93)),COLUMN(INDIRECT(HW$93))),"")</f>
        <v/>
      </c>
      <c r="HX92" s="30" t="str">
        <f ca="1">IFERROR(INDEX(Id:Структура,ROW(INDIRECT(HX$93)),COLUMN(INDIRECT(HX$93))),"")</f>
        <v/>
      </c>
      <c r="HY92" s="30" t="str">
        <f ca="1">IFERROR(INDEX(Id:Структура,ROW(INDIRECT(HY$93)),COLUMN(INDIRECT(HY$93))),"")</f>
        <v/>
      </c>
      <c r="HZ92" s="30" t="str">
        <f ca="1">IFERROR(INDEX(Id:Структура,ROW(INDIRECT(HZ$93)),COLUMN(INDIRECT(HZ$93))),"")</f>
        <v/>
      </c>
      <c r="IA92" s="30" t="str">
        <f ca="1">IFERROR(INDEX(Id:Структура,ROW(INDIRECT(IA$93)),COLUMN(INDIRECT(IA$93))),"")</f>
        <v/>
      </c>
      <c r="IB92" s="30" t="str">
        <f ca="1">IFERROR(INDEX(Id:Структура,ROW(INDIRECT(IB$93)),COLUMN(INDIRECT(IB$93))),"")</f>
        <v/>
      </c>
      <c r="IC92" s="30" t="str">
        <f ca="1">IFERROR(INDEX(Id:Структура,ROW(INDIRECT(IC$93)),COLUMN(INDIRECT(IC$93))),"")</f>
        <v/>
      </c>
      <c r="ID92" s="30" t="str">
        <f ca="1">IFERROR(INDEX(Id:Структура,ROW(INDIRECT(ID$93)),COLUMN(INDIRECT(ID$93))),"")</f>
        <v/>
      </c>
      <c r="IE92" s="30" t="str">
        <f ca="1">IFERROR(INDEX(Id:Структура,ROW(INDIRECT(IE$93)),COLUMN(INDIRECT(IE$93))),"")</f>
        <v/>
      </c>
      <c r="IF92" s="30" t="str">
        <f ca="1">IFERROR(INDEX(Id:Структура,ROW(INDIRECT(IF$93)),COLUMN(INDIRECT(IF$93))),"")</f>
        <v/>
      </c>
      <c r="IG92" s="30" t="str">
        <f ca="1">IFERROR(INDEX(Id:Структура,ROW(INDIRECT(IG$93)),COLUMN(INDIRECT(IG$93))),"")</f>
        <v/>
      </c>
      <c r="IH92" s="30" t="str">
        <f ca="1">IFERROR(INDEX(Id:Структура,ROW(INDIRECT(IH$93)),COLUMN(INDIRECT(IH$93))),"")</f>
        <v/>
      </c>
      <c r="II92" s="30" t="str">
        <f ca="1">IFERROR(INDEX(Id:Структура,ROW(INDIRECT(II$93)),COLUMN(INDIRECT(II$93))),"")</f>
        <v/>
      </c>
      <c r="IJ92" s="30" t="str">
        <f ca="1">IFERROR(INDEX(Id:Структура,ROW(INDIRECT(IJ$93)),COLUMN(INDIRECT(IJ$93))),"")</f>
        <v/>
      </c>
      <c r="IK92" s="30" t="str">
        <f ca="1">IFERROR(INDEX(Id:Структура,ROW(INDIRECT(IK$93)),COLUMN(INDIRECT(IK$93))),"")</f>
        <v/>
      </c>
      <c r="IL92" s="30" t="str">
        <f ca="1">IFERROR(INDEX(Id:Структура,ROW(INDIRECT(IL$93)),COLUMN(INDIRECT(IL$93))),"")</f>
        <v/>
      </c>
      <c r="IM92" s="30" t="str">
        <f ca="1">IFERROR(INDEX(Id:Структура,ROW(INDIRECT(IM$93)),COLUMN(INDIRECT(IM$93))),"")</f>
        <v/>
      </c>
      <c r="IN92" s="30" t="str">
        <f ca="1">IFERROR(INDEX(Id:Структура,ROW(INDIRECT(IN$93)),COLUMN(INDIRECT(IN$93))),"")</f>
        <v/>
      </c>
      <c r="IO92" s="30" t="str">
        <f ca="1">IFERROR(INDEX(Id:Структура,ROW(INDIRECT(IO$93)),COLUMN(INDIRECT(IO$93))),"")</f>
        <v/>
      </c>
      <c r="IP92" s="30" t="str">
        <f ca="1">IFERROR(INDEX(Id:Структура,ROW(INDIRECT(IP$93)),COLUMN(INDIRECT(IP$93))),"")</f>
        <v/>
      </c>
      <c r="IQ92" s="30" t="str">
        <f ca="1">IFERROR(INDEX(Id:Структура,ROW(INDIRECT(IQ$93)),COLUMN(INDIRECT(IQ$93))),"")</f>
        <v/>
      </c>
      <c r="IR92" s="30" t="str">
        <f ca="1">IFERROR(INDEX(Id:Структура,ROW(INDIRECT(IR$93)),COLUMN(INDIRECT(IR$93))),"")</f>
        <v/>
      </c>
      <c r="IS92" s="30" t="str">
        <f ca="1">IFERROR(INDEX(Id:Структура,ROW(INDIRECT(IS$93)),COLUMN(INDIRECT(IS$93))),"")</f>
        <v/>
      </c>
      <c r="IT92" s="30" t="str">
        <f ca="1">IFERROR(INDEX(Id:Структура,ROW(INDIRECT(IT$93)),COLUMN(INDIRECT(IT$93))),"")</f>
        <v/>
      </c>
      <c r="IU92" s="30" t="str">
        <f ca="1">IFERROR(INDEX(Id:Структура,ROW(INDIRECT(IU$93)),COLUMN(INDIRECT(IU$93))),"")</f>
        <v/>
      </c>
      <c r="IV92" s="30" t="str">
        <f ca="1">IFERROR(INDEX(Id:Структура,ROW(INDIRECT(IV$93)),COLUMN(INDIRECT(IV$93))),"")</f>
        <v/>
      </c>
      <c r="IW92" s="30" t="str">
        <f ca="1">IFERROR(INDEX(Id:Структура,ROW(INDIRECT(IW$93)),COLUMN(INDIRECT(IW$93))),"")</f>
        <v/>
      </c>
      <c r="IX92" s="30" t="str">
        <f ca="1">IFERROR(INDEX(Id:Структура,ROW(INDIRECT(IX$93)),COLUMN(INDIRECT(IX$93))),"")</f>
        <v/>
      </c>
      <c r="IY92" s="30" t="str">
        <f ca="1">IFERROR(INDEX(Id:Структура,ROW(INDIRECT(IY$93)),COLUMN(INDIRECT(IY$93))),"")</f>
        <v/>
      </c>
      <c r="IZ92" s="30" t="str">
        <f ca="1">IFERROR(INDEX(Id:Структура,ROW(INDIRECT(IZ$93)),COLUMN(INDIRECT(IZ$93))),"")</f>
        <v/>
      </c>
      <c r="JA92" s="30" t="str">
        <f ca="1">IFERROR(INDEX(Id:Структура,ROW(INDIRECT(JA$93)),COLUMN(INDIRECT(JA$93))),"")</f>
        <v/>
      </c>
      <c r="JB92" s="30" t="str">
        <f ca="1">IFERROR(INDEX(Id:Структура,ROW(INDIRECT(JB$93)),COLUMN(INDIRECT(JB$93))),"")</f>
        <v/>
      </c>
      <c r="JC92" s="30"/>
      <c r="JD92" s="30"/>
    </row>
    <row r="93" spans="1:267" ht="12" customHeight="1" x14ac:dyDescent="0.2">
      <c r="C93" s="24"/>
      <c r="I93" s="168" t="s">
        <v>48</v>
      </c>
      <c r="L93" s="30" t="str">
        <f t="shared" ref="L93:BW93" si="239">IFERROR(INDEX(Id,INDEX(LARGE((Тип="рз")*(ДВС="+")*ROW(Id),COUNTIFS(Тип,"рз",ДВС,"+")-COLUMN(L93)+COLUMN($L$93)),1)),"")</f>
        <v/>
      </c>
      <c r="M93" s="30" t="str">
        <f t="shared" si="239"/>
        <v/>
      </c>
      <c r="N93" s="30" t="str">
        <f t="shared" si="239"/>
        <v/>
      </c>
      <c r="O93" s="30" t="str">
        <f t="shared" si="239"/>
        <v/>
      </c>
      <c r="P93" s="30" t="str">
        <f t="shared" si="239"/>
        <v/>
      </c>
      <c r="Q93" s="30" t="str">
        <f t="shared" si="239"/>
        <v/>
      </c>
      <c r="R93" s="30" t="str">
        <f t="shared" si="239"/>
        <v/>
      </c>
      <c r="S93" s="30" t="str">
        <f t="shared" si="239"/>
        <v/>
      </c>
      <c r="T93" s="30" t="str">
        <f t="shared" si="239"/>
        <v/>
      </c>
      <c r="U93" s="30" t="str">
        <f t="shared" si="239"/>
        <v/>
      </c>
      <c r="V93" s="30" t="str">
        <f t="shared" si="239"/>
        <v/>
      </c>
      <c r="W93" s="30" t="str">
        <f t="shared" si="239"/>
        <v/>
      </c>
      <c r="X93" s="30" t="str">
        <f t="shared" si="239"/>
        <v/>
      </c>
      <c r="Y93" s="30" t="str">
        <f t="shared" si="239"/>
        <v/>
      </c>
      <c r="Z93" s="30" t="str">
        <f t="shared" si="239"/>
        <v/>
      </c>
      <c r="AA93" s="30" t="str">
        <f t="shared" si="239"/>
        <v/>
      </c>
      <c r="AB93" s="30" t="str">
        <f t="shared" si="239"/>
        <v/>
      </c>
      <c r="AC93" s="30" t="str">
        <f t="shared" si="239"/>
        <v/>
      </c>
      <c r="AD93" s="30" t="str">
        <f t="shared" si="239"/>
        <v/>
      </c>
      <c r="AE93" s="30" t="str">
        <f t="shared" si="239"/>
        <v/>
      </c>
      <c r="AF93" s="30" t="str">
        <f t="shared" si="239"/>
        <v/>
      </c>
      <c r="AG93" s="30" t="str">
        <f t="shared" si="239"/>
        <v/>
      </c>
      <c r="AH93" s="30" t="str">
        <f t="shared" si="239"/>
        <v/>
      </c>
      <c r="AI93" s="30" t="str">
        <f t="shared" si="239"/>
        <v/>
      </c>
      <c r="AJ93" s="30" t="str">
        <f t="shared" si="239"/>
        <v/>
      </c>
      <c r="AK93" s="30" t="str">
        <f t="shared" si="239"/>
        <v/>
      </c>
      <c r="AL93" s="30" t="str">
        <f t="shared" si="239"/>
        <v/>
      </c>
      <c r="AM93" s="30" t="str">
        <f t="shared" si="239"/>
        <v/>
      </c>
      <c r="AN93" s="30" t="str">
        <f t="shared" si="239"/>
        <v/>
      </c>
      <c r="AO93" s="30" t="str">
        <f t="shared" si="239"/>
        <v/>
      </c>
      <c r="AP93" s="30" t="str">
        <f t="shared" si="239"/>
        <v/>
      </c>
      <c r="AQ93" s="30" t="str">
        <f t="shared" si="239"/>
        <v/>
      </c>
      <c r="AR93" s="30" t="str">
        <f t="shared" si="239"/>
        <v/>
      </c>
      <c r="AS93" s="30" t="str">
        <f t="shared" si="239"/>
        <v/>
      </c>
      <c r="AT93" s="30" t="str">
        <f t="shared" si="239"/>
        <v/>
      </c>
      <c r="AU93" s="30" t="str">
        <f t="shared" si="239"/>
        <v/>
      </c>
      <c r="AV93" s="30" t="str">
        <f t="shared" si="239"/>
        <v/>
      </c>
      <c r="AW93" s="30" t="str">
        <f t="shared" si="239"/>
        <v/>
      </c>
      <c r="AX93" s="30" t="str">
        <f t="shared" si="239"/>
        <v/>
      </c>
      <c r="AY93" s="30" t="str">
        <f t="shared" si="239"/>
        <v/>
      </c>
      <c r="AZ93" s="30" t="str">
        <f t="shared" si="239"/>
        <v/>
      </c>
      <c r="BA93" s="30" t="str">
        <f t="shared" si="239"/>
        <v/>
      </c>
      <c r="BB93" s="30" t="str">
        <f t="shared" si="239"/>
        <v/>
      </c>
      <c r="BC93" s="30" t="str">
        <f t="shared" si="239"/>
        <v/>
      </c>
      <c r="BD93" s="30" t="str">
        <f t="shared" si="239"/>
        <v/>
      </c>
      <c r="BE93" s="30" t="str">
        <f t="shared" si="239"/>
        <v/>
      </c>
      <c r="BF93" s="30" t="str">
        <f t="shared" si="239"/>
        <v/>
      </c>
      <c r="BG93" s="30" t="str">
        <f t="shared" si="239"/>
        <v/>
      </c>
      <c r="BH93" s="30" t="str">
        <f t="shared" si="239"/>
        <v/>
      </c>
      <c r="BI93" s="30" t="str">
        <f t="shared" si="239"/>
        <v/>
      </c>
      <c r="BJ93" s="30" t="str">
        <f t="shared" si="239"/>
        <v/>
      </c>
      <c r="BK93" s="30" t="str">
        <f t="shared" si="239"/>
        <v/>
      </c>
      <c r="BL93" s="30" t="str">
        <f t="shared" si="239"/>
        <v/>
      </c>
      <c r="BM93" s="30" t="str">
        <f t="shared" si="239"/>
        <v/>
      </c>
      <c r="BN93" s="30" t="str">
        <f t="shared" si="239"/>
        <v/>
      </c>
      <c r="BO93" s="30" t="str">
        <f t="shared" si="239"/>
        <v/>
      </c>
      <c r="BP93" s="30" t="str">
        <f t="shared" si="239"/>
        <v/>
      </c>
      <c r="BQ93" s="30" t="str">
        <f t="shared" si="239"/>
        <v/>
      </c>
      <c r="BR93" s="30" t="str">
        <f t="shared" si="239"/>
        <v/>
      </c>
      <c r="BS93" s="30" t="str">
        <f t="shared" si="239"/>
        <v/>
      </c>
      <c r="BT93" s="30" t="str">
        <f t="shared" si="239"/>
        <v/>
      </c>
      <c r="BU93" s="30" t="str">
        <f t="shared" si="239"/>
        <v/>
      </c>
      <c r="BV93" s="30" t="str">
        <f t="shared" si="239"/>
        <v/>
      </c>
      <c r="BW93" s="30" t="str">
        <f t="shared" si="239"/>
        <v/>
      </c>
      <c r="BX93" s="30" t="str">
        <f t="shared" ref="BX93:EI93" si="240">IFERROR(INDEX(Id,INDEX(LARGE((Тип="рз")*(ДВС="+")*ROW(Id),COUNTIFS(Тип,"рз",ДВС,"+")-COLUMN(BX93)+COLUMN($L$93)),1)),"")</f>
        <v/>
      </c>
      <c r="BY93" s="30" t="str">
        <f t="shared" si="240"/>
        <v/>
      </c>
      <c r="BZ93" s="30" t="str">
        <f t="shared" si="240"/>
        <v/>
      </c>
      <c r="CA93" s="30" t="str">
        <f t="shared" si="240"/>
        <v/>
      </c>
      <c r="CB93" s="30" t="str">
        <f t="shared" si="240"/>
        <v/>
      </c>
      <c r="CC93" s="30" t="str">
        <f t="shared" si="240"/>
        <v/>
      </c>
      <c r="CD93" s="30" t="str">
        <f t="shared" si="240"/>
        <v/>
      </c>
      <c r="CE93" s="30" t="str">
        <f t="shared" si="240"/>
        <v/>
      </c>
      <c r="CF93" s="30" t="str">
        <f t="shared" si="240"/>
        <v/>
      </c>
      <c r="CG93" s="30" t="str">
        <f t="shared" si="240"/>
        <v/>
      </c>
      <c r="CH93" s="30" t="str">
        <f t="shared" si="240"/>
        <v/>
      </c>
      <c r="CI93" s="30" t="str">
        <f t="shared" si="240"/>
        <v/>
      </c>
      <c r="CJ93" s="30" t="str">
        <f t="shared" si="240"/>
        <v/>
      </c>
      <c r="CK93" s="30" t="str">
        <f t="shared" si="240"/>
        <v/>
      </c>
      <c r="CL93" s="30" t="str">
        <f t="shared" si="240"/>
        <v/>
      </c>
      <c r="CM93" s="30" t="str">
        <f t="shared" si="240"/>
        <v/>
      </c>
      <c r="CN93" s="30" t="str">
        <f t="shared" si="240"/>
        <v/>
      </c>
      <c r="CO93" s="30" t="str">
        <f t="shared" si="240"/>
        <v/>
      </c>
      <c r="CP93" s="30" t="str">
        <f t="shared" si="240"/>
        <v/>
      </c>
      <c r="CQ93" s="30" t="str">
        <f t="shared" si="240"/>
        <v/>
      </c>
      <c r="CR93" s="30" t="str">
        <f t="shared" si="240"/>
        <v/>
      </c>
      <c r="CS93" s="30" t="str">
        <f t="shared" si="240"/>
        <v/>
      </c>
      <c r="CT93" s="30" t="str">
        <f t="shared" si="240"/>
        <v/>
      </c>
      <c r="CU93" s="30" t="str">
        <f t="shared" si="240"/>
        <v/>
      </c>
      <c r="CV93" s="30" t="str">
        <f t="shared" si="240"/>
        <v/>
      </c>
      <c r="CW93" s="30" t="str">
        <f t="shared" si="240"/>
        <v/>
      </c>
      <c r="CX93" s="30" t="str">
        <f t="shared" si="240"/>
        <v/>
      </c>
      <c r="CY93" s="30" t="str">
        <f t="shared" si="240"/>
        <v/>
      </c>
      <c r="CZ93" s="30" t="str">
        <f t="shared" si="240"/>
        <v/>
      </c>
      <c r="DA93" s="30" t="str">
        <f t="shared" si="240"/>
        <v/>
      </c>
      <c r="DB93" s="30" t="str">
        <f t="shared" si="240"/>
        <v/>
      </c>
      <c r="DC93" s="30" t="str">
        <f t="shared" si="240"/>
        <v/>
      </c>
      <c r="DD93" s="30" t="str">
        <f t="shared" si="240"/>
        <v/>
      </c>
      <c r="DE93" s="30" t="str">
        <f t="shared" si="240"/>
        <v/>
      </c>
      <c r="DF93" s="30" t="str">
        <f t="shared" si="240"/>
        <v/>
      </c>
      <c r="DG93" s="30" t="str">
        <f t="shared" si="240"/>
        <v/>
      </c>
      <c r="DH93" s="30" t="str">
        <f t="shared" si="240"/>
        <v/>
      </c>
      <c r="DI93" s="30" t="str">
        <f t="shared" si="240"/>
        <v/>
      </c>
      <c r="DJ93" s="30" t="str">
        <f t="shared" si="240"/>
        <v/>
      </c>
      <c r="DK93" s="30" t="str">
        <f t="shared" si="240"/>
        <v/>
      </c>
      <c r="DL93" s="30" t="str">
        <f t="shared" si="240"/>
        <v/>
      </c>
      <c r="DM93" s="30" t="str">
        <f t="shared" si="240"/>
        <v/>
      </c>
      <c r="DN93" s="30" t="str">
        <f t="shared" si="240"/>
        <v/>
      </c>
      <c r="DO93" s="30" t="str">
        <f t="shared" si="240"/>
        <v/>
      </c>
      <c r="DP93" s="30" t="str">
        <f t="shared" si="240"/>
        <v/>
      </c>
      <c r="DQ93" s="30" t="str">
        <f t="shared" si="240"/>
        <v/>
      </c>
      <c r="DR93" s="30" t="str">
        <f t="shared" si="240"/>
        <v/>
      </c>
      <c r="DS93" s="30" t="str">
        <f t="shared" si="240"/>
        <v/>
      </c>
      <c r="DT93" s="30" t="str">
        <f t="shared" si="240"/>
        <v/>
      </c>
      <c r="DU93" s="30" t="str">
        <f t="shared" si="240"/>
        <v/>
      </c>
      <c r="DV93" s="30" t="str">
        <f t="shared" si="240"/>
        <v/>
      </c>
      <c r="DW93" s="30" t="str">
        <f t="shared" si="240"/>
        <v/>
      </c>
      <c r="DX93" s="30" t="str">
        <f t="shared" si="240"/>
        <v/>
      </c>
      <c r="DY93" s="30" t="str">
        <f t="shared" si="240"/>
        <v/>
      </c>
      <c r="DZ93" s="30" t="str">
        <f t="shared" si="240"/>
        <v/>
      </c>
      <c r="EA93" s="30" t="str">
        <f t="shared" si="240"/>
        <v/>
      </c>
      <c r="EB93" s="30" t="str">
        <f t="shared" si="240"/>
        <v/>
      </c>
      <c r="EC93" s="30" t="str">
        <f t="shared" si="240"/>
        <v/>
      </c>
      <c r="ED93" s="30" t="str">
        <f t="shared" si="240"/>
        <v/>
      </c>
      <c r="EE93" s="30" t="str">
        <f t="shared" si="240"/>
        <v/>
      </c>
      <c r="EF93" s="30" t="str">
        <f t="shared" si="240"/>
        <v/>
      </c>
      <c r="EG93" s="30" t="str">
        <f t="shared" si="240"/>
        <v/>
      </c>
      <c r="EH93" s="30" t="str">
        <f t="shared" si="240"/>
        <v/>
      </c>
      <c r="EI93" s="30" t="str">
        <f t="shared" si="240"/>
        <v/>
      </c>
      <c r="EJ93" s="30" t="str">
        <f t="shared" ref="EJ93:GU93" si="241">IFERROR(INDEX(Id,INDEX(LARGE((Тип="рз")*(ДВС="+")*ROW(Id),COUNTIFS(Тип,"рз",ДВС,"+")-COLUMN(EJ93)+COLUMN($L$93)),1)),"")</f>
        <v/>
      </c>
      <c r="EK93" s="30" t="str">
        <f t="shared" si="241"/>
        <v/>
      </c>
      <c r="EL93" s="30" t="str">
        <f t="shared" si="241"/>
        <v/>
      </c>
      <c r="EM93" s="30" t="str">
        <f t="shared" si="241"/>
        <v/>
      </c>
      <c r="EN93" s="30" t="str">
        <f t="shared" si="241"/>
        <v/>
      </c>
      <c r="EO93" s="30" t="str">
        <f t="shared" si="241"/>
        <v/>
      </c>
      <c r="EP93" s="30" t="str">
        <f t="shared" si="241"/>
        <v/>
      </c>
      <c r="EQ93" s="30" t="str">
        <f t="shared" si="241"/>
        <v/>
      </c>
      <c r="ER93" s="30" t="str">
        <f t="shared" si="241"/>
        <v/>
      </c>
      <c r="ES93" s="30" t="str">
        <f t="shared" si="241"/>
        <v/>
      </c>
      <c r="ET93" s="30" t="str">
        <f t="shared" si="241"/>
        <v/>
      </c>
      <c r="EU93" s="30" t="str">
        <f t="shared" si="241"/>
        <v/>
      </c>
      <c r="EV93" s="30" t="str">
        <f t="shared" si="241"/>
        <v/>
      </c>
      <c r="EW93" s="30" t="str">
        <f t="shared" si="241"/>
        <v/>
      </c>
      <c r="EX93" s="30" t="str">
        <f t="shared" si="241"/>
        <v/>
      </c>
      <c r="EY93" s="30" t="str">
        <f t="shared" si="241"/>
        <v/>
      </c>
      <c r="EZ93" s="30" t="str">
        <f t="shared" si="241"/>
        <v/>
      </c>
      <c r="FA93" s="30" t="str">
        <f t="shared" si="241"/>
        <v/>
      </c>
      <c r="FB93" s="30" t="str">
        <f t="shared" si="241"/>
        <v/>
      </c>
      <c r="FC93" s="30" t="str">
        <f t="shared" si="241"/>
        <v/>
      </c>
      <c r="FD93" s="30" t="str">
        <f t="shared" si="241"/>
        <v/>
      </c>
      <c r="FE93" s="30" t="str">
        <f t="shared" si="241"/>
        <v/>
      </c>
      <c r="FF93" s="30" t="str">
        <f t="shared" si="241"/>
        <v/>
      </c>
      <c r="FG93" s="30" t="str">
        <f t="shared" si="241"/>
        <v/>
      </c>
      <c r="FH93" s="30" t="str">
        <f t="shared" si="241"/>
        <v/>
      </c>
      <c r="FI93" s="30" t="str">
        <f t="shared" si="241"/>
        <v/>
      </c>
      <c r="FJ93" s="30" t="str">
        <f t="shared" si="241"/>
        <v/>
      </c>
      <c r="FK93" s="30" t="str">
        <f t="shared" si="241"/>
        <v/>
      </c>
      <c r="FL93" s="30" t="str">
        <f t="shared" si="241"/>
        <v/>
      </c>
      <c r="FM93" s="30" t="str">
        <f t="shared" si="241"/>
        <v/>
      </c>
      <c r="FN93" s="30" t="str">
        <f t="shared" si="241"/>
        <v/>
      </c>
      <c r="FO93" s="30" t="str">
        <f t="shared" si="241"/>
        <v/>
      </c>
      <c r="FP93" s="30" t="str">
        <f t="shared" si="241"/>
        <v/>
      </c>
      <c r="FQ93" s="30" t="str">
        <f t="shared" si="241"/>
        <v/>
      </c>
      <c r="FR93" s="30" t="str">
        <f t="shared" si="241"/>
        <v/>
      </c>
      <c r="FS93" s="30" t="str">
        <f t="shared" si="241"/>
        <v/>
      </c>
      <c r="FT93" s="30" t="str">
        <f t="shared" si="241"/>
        <v/>
      </c>
      <c r="FU93" s="30" t="str">
        <f t="shared" si="241"/>
        <v/>
      </c>
      <c r="FV93" s="30" t="str">
        <f t="shared" si="241"/>
        <v/>
      </c>
      <c r="FW93" s="30" t="str">
        <f t="shared" si="241"/>
        <v/>
      </c>
      <c r="FX93" s="30" t="str">
        <f t="shared" si="241"/>
        <v/>
      </c>
      <c r="FY93" s="30" t="str">
        <f t="shared" si="241"/>
        <v/>
      </c>
      <c r="FZ93" s="30" t="str">
        <f t="shared" si="241"/>
        <v/>
      </c>
      <c r="GA93" s="30" t="str">
        <f t="shared" si="241"/>
        <v/>
      </c>
      <c r="GB93" s="30" t="str">
        <f t="shared" si="241"/>
        <v/>
      </c>
      <c r="GC93" s="30" t="str">
        <f t="shared" si="241"/>
        <v/>
      </c>
      <c r="GD93" s="30" t="str">
        <f t="shared" si="241"/>
        <v/>
      </c>
      <c r="GE93" s="30" t="str">
        <f t="shared" si="241"/>
        <v/>
      </c>
      <c r="GF93" s="30" t="str">
        <f t="shared" si="241"/>
        <v/>
      </c>
      <c r="GG93" s="30" t="str">
        <f t="shared" si="241"/>
        <v/>
      </c>
      <c r="GH93" s="30" t="str">
        <f t="shared" si="241"/>
        <v/>
      </c>
      <c r="GI93" s="30" t="str">
        <f t="shared" si="241"/>
        <v/>
      </c>
      <c r="GJ93" s="30" t="str">
        <f t="shared" si="241"/>
        <v/>
      </c>
      <c r="GK93" s="30" t="str">
        <f t="shared" si="241"/>
        <v/>
      </c>
      <c r="GL93" s="30" t="str">
        <f t="shared" si="241"/>
        <v/>
      </c>
      <c r="GM93" s="30" t="str">
        <f t="shared" si="241"/>
        <v/>
      </c>
      <c r="GN93" s="30" t="str">
        <f t="shared" si="241"/>
        <v/>
      </c>
      <c r="GO93" s="30" t="str">
        <f t="shared" si="241"/>
        <v/>
      </c>
      <c r="GP93" s="30" t="str">
        <f t="shared" si="241"/>
        <v/>
      </c>
      <c r="GQ93" s="30" t="str">
        <f t="shared" si="241"/>
        <v/>
      </c>
      <c r="GR93" s="30" t="str">
        <f t="shared" si="241"/>
        <v/>
      </c>
      <c r="GS93" s="30" t="str">
        <f t="shared" si="241"/>
        <v/>
      </c>
      <c r="GT93" s="30" t="str">
        <f t="shared" si="241"/>
        <v/>
      </c>
      <c r="GU93" s="30" t="str">
        <f t="shared" si="241"/>
        <v/>
      </c>
      <c r="GV93" s="30" t="str">
        <f t="shared" ref="GV93:JB93" si="242">IFERROR(INDEX(Id,INDEX(LARGE((Тип="рз")*(ДВС="+")*ROW(Id),COUNTIFS(Тип,"рз",ДВС,"+")-COLUMN(GV93)+COLUMN($L$93)),1)),"")</f>
        <v/>
      </c>
      <c r="GW93" s="30" t="str">
        <f t="shared" si="242"/>
        <v/>
      </c>
      <c r="GX93" s="30" t="str">
        <f t="shared" si="242"/>
        <v/>
      </c>
      <c r="GY93" s="30" t="str">
        <f t="shared" si="242"/>
        <v/>
      </c>
      <c r="GZ93" s="30" t="str">
        <f t="shared" si="242"/>
        <v/>
      </c>
      <c r="HA93" s="30" t="str">
        <f t="shared" si="242"/>
        <v/>
      </c>
      <c r="HB93" s="30" t="str">
        <f t="shared" si="242"/>
        <v/>
      </c>
      <c r="HC93" s="30" t="str">
        <f t="shared" si="242"/>
        <v/>
      </c>
      <c r="HD93" s="30" t="str">
        <f t="shared" si="242"/>
        <v/>
      </c>
      <c r="HE93" s="30" t="str">
        <f t="shared" si="242"/>
        <v/>
      </c>
      <c r="HF93" s="30" t="str">
        <f t="shared" si="242"/>
        <v/>
      </c>
      <c r="HG93" s="30" t="str">
        <f t="shared" si="242"/>
        <v/>
      </c>
      <c r="HH93" s="30" t="str">
        <f t="shared" si="242"/>
        <v/>
      </c>
      <c r="HI93" s="30" t="str">
        <f t="shared" si="242"/>
        <v/>
      </c>
      <c r="HJ93" s="30" t="str">
        <f t="shared" si="242"/>
        <v/>
      </c>
      <c r="HK93" s="30" t="str">
        <f t="shared" si="242"/>
        <v/>
      </c>
      <c r="HL93" s="30" t="str">
        <f t="shared" si="242"/>
        <v/>
      </c>
      <c r="HM93" s="30" t="str">
        <f t="shared" si="242"/>
        <v/>
      </c>
      <c r="HN93" s="30" t="str">
        <f t="shared" si="242"/>
        <v/>
      </c>
      <c r="HO93" s="30" t="str">
        <f t="shared" si="242"/>
        <v/>
      </c>
      <c r="HP93" s="30" t="str">
        <f t="shared" si="242"/>
        <v/>
      </c>
      <c r="HQ93" s="30" t="str">
        <f t="shared" si="242"/>
        <v/>
      </c>
      <c r="HR93" s="30" t="str">
        <f t="shared" si="242"/>
        <v/>
      </c>
      <c r="HS93" s="30" t="str">
        <f t="shared" si="242"/>
        <v/>
      </c>
      <c r="HT93" s="30" t="str">
        <f t="shared" si="242"/>
        <v/>
      </c>
      <c r="HU93" s="30" t="str">
        <f t="shared" si="242"/>
        <v/>
      </c>
      <c r="HV93" s="30" t="str">
        <f t="shared" si="242"/>
        <v/>
      </c>
      <c r="HW93" s="30" t="str">
        <f t="shared" si="242"/>
        <v/>
      </c>
      <c r="HX93" s="30" t="str">
        <f t="shared" si="242"/>
        <v/>
      </c>
      <c r="HY93" s="30" t="str">
        <f t="shared" si="242"/>
        <v/>
      </c>
      <c r="HZ93" s="30" t="str">
        <f t="shared" si="242"/>
        <v/>
      </c>
      <c r="IA93" s="30" t="str">
        <f t="shared" si="242"/>
        <v/>
      </c>
      <c r="IB93" s="30" t="str">
        <f t="shared" si="242"/>
        <v/>
      </c>
      <c r="IC93" s="30" t="str">
        <f t="shared" si="242"/>
        <v/>
      </c>
      <c r="ID93" s="30" t="str">
        <f t="shared" si="242"/>
        <v/>
      </c>
      <c r="IE93" s="30" t="str">
        <f t="shared" si="242"/>
        <v/>
      </c>
      <c r="IF93" s="30" t="str">
        <f t="shared" si="242"/>
        <v/>
      </c>
      <c r="IG93" s="30" t="str">
        <f t="shared" si="242"/>
        <v/>
      </c>
      <c r="IH93" s="30" t="str">
        <f t="shared" si="242"/>
        <v/>
      </c>
      <c r="II93" s="30" t="str">
        <f t="shared" si="242"/>
        <v/>
      </c>
      <c r="IJ93" s="30" t="str">
        <f t="shared" si="242"/>
        <v/>
      </c>
      <c r="IK93" s="30" t="str">
        <f t="shared" si="242"/>
        <v/>
      </c>
      <c r="IL93" s="30" t="str">
        <f t="shared" si="242"/>
        <v/>
      </c>
      <c r="IM93" s="30" t="str">
        <f t="shared" si="242"/>
        <v/>
      </c>
      <c r="IN93" s="30" t="str">
        <f t="shared" si="242"/>
        <v/>
      </c>
      <c r="IO93" s="30" t="str">
        <f t="shared" si="242"/>
        <v/>
      </c>
      <c r="IP93" s="30" t="str">
        <f t="shared" si="242"/>
        <v/>
      </c>
      <c r="IQ93" s="30" t="str">
        <f t="shared" si="242"/>
        <v/>
      </c>
      <c r="IR93" s="30" t="str">
        <f t="shared" si="242"/>
        <v/>
      </c>
      <c r="IS93" s="30" t="str">
        <f t="shared" si="242"/>
        <v/>
      </c>
      <c r="IT93" s="30" t="str">
        <f t="shared" si="242"/>
        <v/>
      </c>
      <c r="IU93" s="30" t="str">
        <f t="shared" si="242"/>
        <v/>
      </c>
      <c r="IV93" s="30" t="str">
        <f t="shared" si="242"/>
        <v/>
      </c>
      <c r="IW93" s="30" t="str">
        <f t="shared" si="242"/>
        <v/>
      </c>
      <c r="IX93" s="30" t="str">
        <f t="shared" si="242"/>
        <v/>
      </c>
      <c r="IY93" s="30" t="str">
        <f t="shared" si="242"/>
        <v/>
      </c>
      <c r="IZ93" s="30" t="str">
        <f t="shared" si="242"/>
        <v/>
      </c>
      <c r="JA93" s="30" t="str">
        <f t="shared" si="242"/>
        <v/>
      </c>
      <c r="JB93" s="30" t="str">
        <f t="shared" si="242"/>
        <v/>
      </c>
      <c r="JC93" s="30"/>
      <c r="JD93" s="30"/>
    </row>
    <row r="94" spans="1:267" x14ac:dyDescent="0.2">
      <c r="C94" s="24"/>
      <c r="I94" s="168"/>
      <c r="K94" s="133" t="s">
        <v>105</v>
      </c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103"/>
      <c r="AO94" s="103"/>
      <c r="AP94" s="103"/>
      <c r="AQ94" s="103"/>
      <c r="AR94" s="103"/>
      <c r="AS94" s="103"/>
      <c r="AT94" s="103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3"/>
      <c r="BJ94" s="103"/>
      <c r="BK94" s="103"/>
      <c r="BL94" s="103"/>
      <c r="BM94" s="103"/>
      <c r="BN94" s="103"/>
      <c r="BO94" s="103"/>
      <c r="BP94" s="103"/>
      <c r="BQ94" s="103"/>
      <c r="BR94" s="103"/>
      <c r="BS94" s="103"/>
      <c r="BT94" s="103"/>
      <c r="BU94" s="103"/>
      <c r="BV94" s="103"/>
      <c r="BW94" s="103"/>
      <c r="BX94" s="103"/>
      <c r="BY94" s="103"/>
      <c r="BZ94" s="103"/>
      <c r="CA94" s="103"/>
      <c r="CB94" s="103"/>
      <c r="CC94" s="103"/>
      <c r="CD94" s="103"/>
      <c r="CE94" s="103"/>
      <c r="CF94" s="103"/>
      <c r="CG94" s="103"/>
      <c r="CH94" s="103"/>
      <c r="CI94" s="103"/>
      <c r="CJ94" s="103"/>
      <c r="CK94" s="103"/>
      <c r="CL94" s="103"/>
      <c r="CM94" s="103"/>
      <c r="CN94" s="103"/>
      <c r="CO94" s="103"/>
      <c r="CP94" s="103"/>
      <c r="CQ94" s="103"/>
      <c r="CR94" s="103"/>
      <c r="CS94" s="103"/>
      <c r="CT94" s="103"/>
      <c r="CU94" s="103"/>
      <c r="CV94" s="103"/>
      <c r="CW94" s="103"/>
      <c r="CX94" s="103"/>
      <c r="CY94" s="103"/>
      <c r="CZ94" s="103"/>
      <c r="DA94" s="103"/>
      <c r="DB94" s="103"/>
      <c r="DC94" s="103"/>
      <c r="DD94" s="103"/>
      <c r="DE94" s="103"/>
      <c r="DF94" s="103"/>
      <c r="DG94" s="103"/>
      <c r="DH94" s="103"/>
      <c r="DI94" s="103"/>
      <c r="DJ94" s="103"/>
      <c r="DK94" s="103"/>
      <c r="DL94" s="103"/>
      <c r="DM94" s="103"/>
      <c r="DN94" s="103"/>
      <c r="DO94" s="103"/>
      <c r="DP94" s="103"/>
      <c r="DQ94" s="103"/>
      <c r="DR94" s="103"/>
      <c r="DS94" s="103"/>
      <c r="DT94" s="103"/>
      <c r="DU94" s="103"/>
      <c r="DV94" s="103"/>
      <c r="DW94" s="103"/>
      <c r="DX94" s="103"/>
      <c r="DY94" s="103"/>
      <c r="DZ94" s="103"/>
      <c r="EA94" s="103"/>
      <c r="EB94" s="103"/>
      <c r="EC94" s="103"/>
      <c r="ED94" s="103"/>
      <c r="EE94" s="103"/>
      <c r="EF94" s="103"/>
      <c r="EG94" s="103"/>
      <c r="EH94" s="103"/>
      <c r="EI94" s="103"/>
      <c r="EJ94" s="103"/>
      <c r="EK94" s="103"/>
      <c r="EL94" s="103"/>
      <c r="EM94" s="103"/>
      <c r="EN94" s="103"/>
      <c r="EO94" s="103"/>
      <c r="EP94" s="103"/>
      <c r="EQ94" s="103"/>
      <c r="ER94" s="103"/>
      <c r="ES94" s="103"/>
      <c r="ET94" s="103"/>
      <c r="EU94" s="103"/>
      <c r="EV94" s="103"/>
      <c r="EW94" s="103"/>
      <c r="EX94" s="103"/>
      <c r="EY94" s="103"/>
      <c r="EZ94" s="103"/>
      <c r="FA94" s="103"/>
      <c r="FB94" s="103"/>
      <c r="FC94" s="103"/>
      <c r="FD94" s="103"/>
      <c r="FE94" s="103"/>
      <c r="FF94" s="103"/>
      <c r="FG94" s="103"/>
      <c r="FH94" s="103"/>
      <c r="FI94" s="103"/>
      <c r="FJ94" s="103"/>
      <c r="FK94" s="103"/>
      <c r="FL94" s="103"/>
      <c r="FM94" s="103"/>
      <c r="FN94" s="103"/>
      <c r="FO94" s="103"/>
      <c r="FP94" s="103"/>
      <c r="FQ94" s="103"/>
      <c r="FR94" s="103"/>
      <c r="FS94" s="103"/>
      <c r="FT94" s="103"/>
      <c r="FU94" s="103"/>
      <c r="FV94" s="103"/>
      <c r="FW94" s="103"/>
      <c r="FX94" s="103"/>
      <c r="FY94" s="103"/>
      <c r="FZ94" s="103"/>
      <c r="GA94" s="103"/>
      <c r="GB94" s="103"/>
      <c r="GC94" s="103"/>
      <c r="GD94" s="103"/>
      <c r="GE94" s="103"/>
      <c r="GF94" s="103"/>
      <c r="GG94" s="103"/>
      <c r="GH94" s="103"/>
      <c r="GI94" s="103"/>
      <c r="GJ94" s="103"/>
      <c r="GK94" s="103"/>
      <c r="GL94" s="103"/>
      <c r="GM94" s="103"/>
      <c r="GN94" s="103"/>
      <c r="GO94" s="103"/>
      <c r="GP94" s="103"/>
      <c r="GQ94" s="103"/>
      <c r="GR94" s="103"/>
      <c r="GS94" s="103"/>
      <c r="GT94" s="103"/>
      <c r="GU94" s="103"/>
      <c r="GV94" s="103"/>
      <c r="GW94" s="103"/>
      <c r="GX94" s="103"/>
      <c r="GY94" s="103"/>
      <c r="GZ94" s="103"/>
      <c r="HA94" s="103"/>
      <c r="HB94" s="103"/>
      <c r="HC94" s="103"/>
      <c r="HD94" s="103"/>
      <c r="HE94" s="103"/>
      <c r="HF94" s="103"/>
      <c r="HG94" s="103"/>
      <c r="HH94" s="103"/>
      <c r="HI94" s="103"/>
      <c r="HJ94" s="103"/>
      <c r="HK94" s="103"/>
      <c r="HL94" s="103"/>
      <c r="HM94" s="103"/>
      <c r="HN94" s="103"/>
      <c r="HO94" s="103"/>
      <c r="HP94" s="103"/>
      <c r="HQ94" s="103"/>
      <c r="HR94" s="103"/>
      <c r="HS94" s="103"/>
      <c r="HT94" s="103"/>
      <c r="HU94" s="103"/>
      <c r="HV94" s="103"/>
      <c r="HW94" s="103"/>
      <c r="HX94" s="103"/>
      <c r="HY94" s="103"/>
      <c r="HZ94" s="103"/>
      <c r="IA94" s="103"/>
      <c r="IB94" s="103"/>
      <c r="IC94" s="103"/>
      <c r="ID94" s="103"/>
      <c r="IE94" s="103"/>
      <c r="IF94" s="103"/>
      <c r="IG94" s="103"/>
      <c r="IH94" s="103"/>
      <c r="II94" s="103"/>
      <c r="IJ94" s="103"/>
      <c r="IK94" s="103"/>
      <c r="IL94" s="103"/>
      <c r="IM94" s="103"/>
      <c r="IN94" s="103"/>
      <c r="IO94" s="103"/>
      <c r="IP94" s="103"/>
      <c r="IQ94" s="103"/>
      <c r="IR94" s="103"/>
      <c r="IS94" s="103"/>
      <c r="IT94" s="103"/>
      <c r="IU94" s="103"/>
      <c r="IV94" s="103"/>
      <c r="IW94" s="103"/>
      <c r="IX94" s="103"/>
      <c r="IY94" s="103"/>
      <c r="IZ94" s="103"/>
      <c r="JA94" s="103"/>
      <c r="JB94" s="103"/>
      <c r="JC94" s="103"/>
      <c r="JD94" s="103"/>
    </row>
    <row r="95" spans="1:267" ht="15" x14ac:dyDescent="0.2">
      <c r="C95" s="13" t="s">
        <v>106</v>
      </c>
      <c r="D95" s="171" t="s">
        <v>107</v>
      </c>
      <c r="E95" s="171"/>
      <c r="F95" s="171"/>
      <c r="G95" s="171"/>
      <c r="H95" s="171"/>
      <c r="I95" s="10" t="s">
        <v>57</v>
      </c>
      <c r="K95" s="134" t="str">
        <f>C95</f>
        <v>CвыхCO</v>
      </c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104"/>
      <c r="AK95" s="104"/>
      <c r="AL95" s="104"/>
      <c r="AM95" s="104"/>
      <c r="AN95" s="104"/>
      <c r="AO95" s="104"/>
      <c r="AP95" s="104"/>
      <c r="AQ95" s="104"/>
      <c r="AR95" s="104"/>
      <c r="AS95" s="104"/>
      <c r="AT95" s="104"/>
      <c r="AU95" s="104"/>
      <c r="AV95" s="104"/>
      <c r="AW95" s="104"/>
      <c r="AX95" s="104"/>
      <c r="AY95" s="104"/>
      <c r="AZ95" s="104"/>
      <c r="BA95" s="104"/>
      <c r="BB95" s="104"/>
      <c r="BC95" s="104"/>
      <c r="BD95" s="104"/>
      <c r="BE95" s="104"/>
      <c r="BF95" s="104"/>
      <c r="BG95" s="104"/>
      <c r="BH95" s="104"/>
      <c r="BI95" s="104"/>
      <c r="BJ95" s="104"/>
      <c r="BK95" s="104"/>
      <c r="BL95" s="104"/>
      <c r="BM95" s="104"/>
      <c r="BN95" s="104"/>
      <c r="BO95" s="104"/>
      <c r="BP95" s="104"/>
      <c r="BQ95" s="104"/>
      <c r="BR95" s="104"/>
      <c r="BS95" s="104"/>
      <c r="BT95" s="104"/>
      <c r="BU95" s="104"/>
      <c r="BV95" s="104"/>
      <c r="BW95" s="104"/>
      <c r="BX95" s="104"/>
      <c r="BY95" s="104"/>
      <c r="BZ95" s="104"/>
      <c r="CA95" s="104"/>
      <c r="CB95" s="104"/>
      <c r="CC95" s="104"/>
      <c r="CD95" s="104"/>
      <c r="CE95" s="104"/>
      <c r="CF95" s="104"/>
      <c r="CG95" s="104"/>
      <c r="CH95" s="104"/>
      <c r="CI95" s="104"/>
      <c r="CJ95" s="104"/>
      <c r="CK95" s="104"/>
      <c r="CL95" s="104"/>
      <c r="CM95" s="104"/>
      <c r="CN95" s="104"/>
      <c r="CO95" s="104"/>
      <c r="CP95" s="104"/>
      <c r="CQ95" s="104"/>
      <c r="CR95" s="104"/>
      <c r="CS95" s="104"/>
      <c r="CT95" s="104"/>
      <c r="CU95" s="104"/>
      <c r="CV95" s="104"/>
      <c r="CW95" s="104"/>
      <c r="CX95" s="104"/>
      <c r="CY95" s="104"/>
      <c r="CZ95" s="104"/>
      <c r="DA95" s="104"/>
      <c r="DB95" s="104"/>
      <c r="DC95" s="104"/>
      <c r="DD95" s="104"/>
      <c r="DE95" s="104"/>
      <c r="DF95" s="104"/>
      <c r="DG95" s="104"/>
      <c r="DH95" s="104"/>
      <c r="DI95" s="104"/>
      <c r="DJ95" s="104"/>
      <c r="DK95" s="104"/>
      <c r="DL95" s="104"/>
      <c r="DM95" s="104"/>
      <c r="DN95" s="104"/>
      <c r="DO95" s="104"/>
      <c r="DP95" s="104"/>
      <c r="DQ95" s="104"/>
      <c r="DR95" s="104"/>
      <c r="DS95" s="104"/>
      <c r="DT95" s="104"/>
      <c r="DU95" s="104"/>
      <c r="DV95" s="104"/>
      <c r="DW95" s="104"/>
      <c r="DX95" s="104"/>
      <c r="DY95" s="104"/>
      <c r="DZ95" s="104"/>
      <c r="EA95" s="104"/>
      <c r="EB95" s="104"/>
      <c r="EC95" s="104"/>
      <c r="ED95" s="104"/>
      <c r="EE95" s="104"/>
      <c r="EF95" s="104"/>
      <c r="EG95" s="104"/>
      <c r="EH95" s="104"/>
      <c r="EI95" s="104"/>
      <c r="EJ95" s="104"/>
      <c r="EK95" s="104"/>
      <c r="EL95" s="104"/>
      <c r="EM95" s="104"/>
      <c r="EN95" s="104"/>
      <c r="EO95" s="104"/>
      <c r="EP95" s="104"/>
      <c r="EQ95" s="104"/>
      <c r="ER95" s="104"/>
      <c r="ES95" s="104"/>
      <c r="ET95" s="104"/>
      <c r="EU95" s="104"/>
      <c r="EV95" s="104"/>
      <c r="EW95" s="104"/>
      <c r="EX95" s="104"/>
      <c r="EY95" s="104"/>
      <c r="EZ95" s="104"/>
      <c r="FA95" s="104"/>
      <c r="FB95" s="104"/>
      <c r="FC95" s="104"/>
      <c r="FD95" s="104"/>
      <c r="FE95" s="104"/>
      <c r="FF95" s="104"/>
      <c r="FG95" s="104"/>
      <c r="FH95" s="104"/>
      <c r="FI95" s="104"/>
      <c r="FJ95" s="104"/>
      <c r="FK95" s="104"/>
      <c r="FL95" s="104"/>
      <c r="FM95" s="104"/>
      <c r="FN95" s="104"/>
      <c r="FO95" s="104"/>
      <c r="FP95" s="104"/>
      <c r="FQ95" s="104"/>
      <c r="FR95" s="104"/>
      <c r="FS95" s="104"/>
      <c r="FT95" s="104"/>
      <c r="FU95" s="104"/>
      <c r="FV95" s="104"/>
      <c r="FW95" s="104"/>
      <c r="FX95" s="104"/>
      <c r="FY95" s="104"/>
      <c r="FZ95" s="104"/>
      <c r="GA95" s="104"/>
      <c r="GB95" s="104"/>
      <c r="GC95" s="104"/>
      <c r="GD95" s="104"/>
      <c r="GE95" s="104"/>
      <c r="GF95" s="104"/>
      <c r="GG95" s="104"/>
      <c r="GH95" s="104"/>
      <c r="GI95" s="104"/>
      <c r="GJ95" s="104"/>
      <c r="GK95" s="104"/>
      <c r="GL95" s="104"/>
      <c r="GM95" s="104"/>
      <c r="GN95" s="104"/>
      <c r="GO95" s="104"/>
      <c r="GP95" s="104"/>
      <c r="GQ95" s="104"/>
      <c r="GR95" s="104"/>
      <c r="GS95" s="104"/>
      <c r="GT95" s="104"/>
      <c r="GU95" s="104"/>
      <c r="GV95" s="104"/>
      <c r="GW95" s="104"/>
      <c r="GX95" s="104"/>
      <c r="GY95" s="104"/>
      <c r="GZ95" s="104"/>
      <c r="HA95" s="104"/>
      <c r="HB95" s="104"/>
      <c r="HC95" s="104"/>
      <c r="HD95" s="104"/>
      <c r="HE95" s="104"/>
      <c r="HF95" s="104"/>
      <c r="HG95" s="104"/>
      <c r="HH95" s="104"/>
      <c r="HI95" s="104"/>
      <c r="HJ95" s="104"/>
      <c r="HK95" s="104"/>
      <c r="HL95" s="104"/>
      <c r="HM95" s="104"/>
      <c r="HN95" s="104"/>
      <c r="HO95" s="104"/>
      <c r="HP95" s="104"/>
      <c r="HQ95" s="104"/>
      <c r="HR95" s="104"/>
      <c r="HS95" s="104"/>
      <c r="HT95" s="104"/>
      <c r="HU95" s="104"/>
      <c r="HV95" s="104"/>
      <c r="HW95" s="104"/>
      <c r="HX95" s="104"/>
      <c r="HY95" s="104"/>
      <c r="HZ95" s="104"/>
      <c r="IA95" s="104"/>
      <c r="IB95" s="104"/>
      <c r="IC95" s="104"/>
      <c r="ID95" s="104"/>
      <c r="IE95" s="104"/>
      <c r="IF95" s="104"/>
      <c r="IG95" s="104"/>
      <c r="IH95" s="104"/>
      <c r="II95" s="104"/>
      <c r="IJ95" s="104"/>
      <c r="IK95" s="104"/>
      <c r="IL95" s="104"/>
      <c r="IM95" s="104"/>
      <c r="IN95" s="104"/>
      <c r="IO95" s="104"/>
      <c r="IP95" s="104"/>
      <c r="IQ95" s="104"/>
      <c r="IR95" s="104"/>
      <c r="IS95" s="104"/>
      <c r="IT95" s="104"/>
      <c r="IU95" s="104"/>
      <c r="IV95" s="104"/>
      <c r="IW95" s="104"/>
      <c r="IX95" s="104"/>
      <c r="IY95" s="104"/>
      <c r="IZ95" s="104"/>
      <c r="JA95" s="104"/>
      <c r="JB95" s="104"/>
      <c r="JC95" s="104"/>
      <c r="JD95" s="104"/>
    </row>
    <row r="96" spans="1:267" ht="15" x14ac:dyDescent="0.2">
      <c r="C96" s="13" t="s">
        <v>108</v>
      </c>
      <c r="D96" s="171" t="s">
        <v>109</v>
      </c>
      <c r="E96" s="171"/>
      <c r="F96" s="171"/>
      <c r="G96" s="171"/>
      <c r="H96" s="171"/>
      <c r="I96" s="10" t="s">
        <v>57</v>
      </c>
      <c r="K96" s="134" t="str">
        <f>C96</f>
        <v>CвыхNOx</v>
      </c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04"/>
      <c r="BI96" s="104"/>
      <c r="BJ96" s="104"/>
      <c r="BK96" s="104"/>
      <c r="BL96" s="104"/>
      <c r="BM96" s="104"/>
      <c r="BN96" s="104"/>
      <c r="BO96" s="104"/>
      <c r="BP96" s="104"/>
      <c r="BQ96" s="104"/>
      <c r="BR96" s="104"/>
      <c r="BS96" s="104"/>
      <c r="BT96" s="104"/>
      <c r="BU96" s="104"/>
      <c r="BV96" s="104"/>
      <c r="BW96" s="104"/>
      <c r="BX96" s="104"/>
      <c r="BY96" s="104"/>
      <c r="BZ96" s="104"/>
      <c r="CA96" s="104"/>
      <c r="CB96" s="104"/>
      <c r="CC96" s="104"/>
      <c r="CD96" s="104"/>
      <c r="CE96" s="104"/>
      <c r="CF96" s="104"/>
      <c r="CG96" s="104"/>
      <c r="CH96" s="104"/>
      <c r="CI96" s="104"/>
      <c r="CJ96" s="104"/>
      <c r="CK96" s="104"/>
      <c r="CL96" s="104"/>
      <c r="CM96" s="104"/>
      <c r="CN96" s="104"/>
      <c r="CO96" s="104"/>
      <c r="CP96" s="104"/>
      <c r="CQ96" s="104"/>
      <c r="CR96" s="104"/>
      <c r="CS96" s="104"/>
      <c r="CT96" s="104"/>
      <c r="CU96" s="104"/>
      <c r="CV96" s="104"/>
      <c r="CW96" s="104"/>
      <c r="CX96" s="104"/>
      <c r="CY96" s="104"/>
      <c r="CZ96" s="104"/>
      <c r="DA96" s="104"/>
      <c r="DB96" s="104"/>
      <c r="DC96" s="104"/>
      <c r="DD96" s="104"/>
      <c r="DE96" s="104"/>
      <c r="DF96" s="104"/>
      <c r="DG96" s="104"/>
      <c r="DH96" s="104"/>
      <c r="DI96" s="104"/>
      <c r="DJ96" s="104"/>
      <c r="DK96" s="104"/>
      <c r="DL96" s="104"/>
      <c r="DM96" s="104"/>
      <c r="DN96" s="104"/>
      <c r="DO96" s="104"/>
      <c r="DP96" s="104"/>
      <c r="DQ96" s="104"/>
      <c r="DR96" s="104"/>
      <c r="DS96" s="104"/>
      <c r="DT96" s="104"/>
      <c r="DU96" s="104"/>
      <c r="DV96" s="104"/>
      <c r="DW96" s="104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/>
      <c r="EN96" s="104"/>
      <c r="EO96" s="104"/>
      <c r="EP96" s="104"/>
      <c r="EQ96" s="104"/>
      <c r="ER96" s="104"/>
      <c r="ES96" s="104"/>
      <c r="ET96" s="104"/>
      <c r="EU96" s="104"/>
      <c r="EV96" s="104"/>
      <c r="EW96" s="104"/>
      <c r="EX96" s="104"/>
      <c r="EY96" s="104"/>
      <c r="EZ96" s="104"/>
      <c r="FA96" s="104"/>
      <c r="FB96" s="104"/>
      <c r="FC96" s="104"/>
      <c r="FD96" s="104"/>
      <c r="FE96" s="104"/>
      <c r="FF96" s="104"/>
      <c r="FG96" s="104"/>
      <c r="FH96" s="104"/>
      <c r="FI96" s="104"/>
      <c r="FJ96" s="104"/>
      <c r="FK96" s="104"/>
      <c r="FL96" s="104"/>
      <c r="FM96" s="104"/>
      <c r="FN96" s="104"/>
      <c r="FO96" s="104"/>
      <c r="FP96" s="104"/>
      <c r="FQ96" s="104"/>
      <c r="FR96" s="104"/>
      <c r="FS96" s="104"/>
      <c r="FT96" s="104"/>
      <c r="FU96" s="104"/>
      <c r="FV96" s="104"/>
      <c r="FW96" s="104"/>
      <c r="FX96" s="104"/>
      <c r="FY96" s="104"/>
      <c r="FZ96" s="104"/>
      <c r="GA96" s="104"/>
      <c r="GB96" s="104"/>
      <c r="GC96" s="104"/>
      <c r="GD96" s="104"/>
      <c r="GE96" s="104"/>
      <c r="GF96" s="104"/>
      <c r="GG96" s="104"/>
      <c r="GH96" s="104"/>
      <c r="GI96" s="104"/>
      <c r="GJ96" s="104"/>
      <c r="GK96" s="104"/>
      <c r="GL96" s="104"/>
      <c r="GM96" s="104"/>
      <c r="GN96" s="104"/>
      <c r="GO96" s="104"/>
      <c r="GP96" s="104"/>
      <c r="GQ96" s="104"/>
      <c r="GR96" s="104"/>
      <c r="GS96" s="104"/>
      <c r="GT96" s="104"/>
      <c r="GU96" s="104"/>
      <c r="GV96" s="104"/>
      <c r="GW96" s="104"/>
      <c r="GX96" s="104"/>
      <c r="GY96" s="104"/>
      <c r="GZ96" s="104"/>
      <c r="HA96" s="104"/>
      <c r="HB96" s="104"/>
      <c r="HC96" s="104"/>
      <c r="HD96" s="104"/>
      <c r="HE96" s="104"/>
      <c r="HF96" s="104"/>
      <c r="HG96" s="104"/>
      <c r="HH96" s="104"/>
      <c r="HI96" s="104"/>
      <c r="HJ96" s="104"/>
      <c r="HK96" s="104"/>
      <c r="HL96" s="104"/>
      <c r="HM96" s="104"/>
      <c r="HN96" s="104"/>
      <c r="HO96" s="104"/>
      <c r="HP96" s="104"/>
      <c r="HQ96" s="104"/>
      <c r="HR96" s="104"/>
      <c r="HS96" s="104"/>
      <c r="HT96" s="104"/>
      <c r="HU96" s="104"/>
      <c r="HV96" s="104"/>
      <c r="HW96" s="104"/>
      <c r="HX96" s="104"/>
      <c r="HY96" s="104"/>
      <c r="HZ96" s="104"/>
      <c r="IA96" s="104"/>
      <c r="IB96" s="104"/>
      <c r="IC96" s="104"/>
      <c r="ID96" s="104"/>
      <c r="IE96" s="104"/>
      <c r="IF96" s="104"/>
      <c r="IG96" s="104"/>
      <c r="IH96" s="104"/>
      <c r="II96" s="104"/>
      <c r="IJ96" s="104"/>
      <c r="IK96" s="104"/>
      <c r="IL96" s="104"/>
      <c r="IM96" s="104"/>
      <c r="IN96" s="104"/>
      <c r="IO96" s="104"/>
      <c r="IP96" s="104"/>
      <c r="IQ96" s="104"/>
      <c r="IR96" s="104"/>
      <c r="IS96" s="104"/>
      <c r="IT96" s="104"/>
      <c r="IU96" s="104"/>
      <c r="IV96" s="104"/>
      <c r="IW96" s="104"/>
      <c r="IX96" s="104"/>
      <c r="IY96" s="104"/>
      <c r="IZ96" s="104"/>
      <c r="JA96" s="104"/>
      <c r="JB96" s="104"/>
      <c r="JC96" s="104"/>
      <c r="JD96" s="104"/>
    </row>
    <row r="97" spans="2:266" ht="15" x14ac:dyDescent="0.2">
      <c r="C97" s="13" t="s">
        <v>110</v>
      </c>
      <c r="D97" s="171" t="s">
        <v>111</v>
      </c>
      <c r="E97" s="171"/>
      <c r="F97" s="171"/>
      <c r="G97" s="171"/>
      <c r="H97" s="171"/>
      <c r="I97" s="10" t="s">
        <v>57</v>
      </c>
      <c r="K97" s="24" t="str">
        <f t="shared" ref="K97:K102" si="243">C97</f>
        <v>CдопCO</v>
      </c>
      <c r="L97" s="91" t="str">
        <f ca="1">IF(L90&lt;&gt;"",0.0017,"")</f>
        <v/>
      </c>
      <c r="M97" s="91" t="str">
        <f t="shared" ref="M97:N97" ca="1" si="244">IF(M90&lt;&gt;"",0.0017,"")</f>
        <v/>
      </c>
      <c r="N97" s="91" t="str">
        <f t="shared" ca="1" si="244"/>
        <v/>
      </c>
      <c r="O97" s="91" t="str">
        <f t="shared" ref="O97:BZ97" ca="1" si="245">IF(O90&lt;&gt;"",0.0017,"")</f>
        <v/>
      </c>
      <c r="P97" s="91" t="str">
        <f t="shared" ca="1" si="245"/>
        <v/>
      </c>
      <c r="Q97" s="91" t="str">
        <f t="shared" ca="1" si="245"/>
        <v/>
      </c>
      <c r="R97" s="91" t="str">
        <f t="shared" ca="1" si="245"/>
        <v/>
      </c>
      <c r="S97" s="91" t="str">
        <f t="shared" ca="1" si="245"/>
        <v/>
      </c>
      <c r="T97" s="91" t="str">
        <f t="shared" ca="1" si="245"/>
        <v/>
      </c>
      <c r="U97" s="91" t="str">
        <f t="shared" ca="1" si="245"/>
        <v/>
      </c>
      <c r="V97" s="91" t="str">
        <f t="shared" ca="1" si="245"/>
        <v/>
      </c>
      <c r="W97" s="91" t="str">
        <f t="shared" ca="1" si="245"/>
        <v/>
      </c>
      <c r="X97" s="91" t="str">
        <f t="shared" ca="1" si="245"/>
        <v/>
      </c>
      <c r="Y97" s="91" t="str">
        <f t="shared" ca="1" si="245"/>
        <v/>
      </c>
      <c r="Z97" s="91" t="str">
        <f t="shared" ca="1" si="245"/>
        <v/>
      </c>
      <c r="AA97" s="91" t="str">
        <f t="shared" ca="1" si="245"/>
        <v/>
      </c>
      <c r="AB97" s="91" t="str">
        <f t="shared" ca="1" si="245"/>
        <v/>
      </c>
      <c r="AC97" s="91" t="str">
        <f t="shared" ca="1" si="245"/>
        <v/>
      </c>
      <c r="AD97" s="91" t="str">
        <f t="shared" ca="1" si="245"/>
        <v/>
      </c>
      <c r="AE97" s="91" t="str">
        <f t="shared" ca="1" si="245"/>
        <v/>
      </c>
      <c r="AF97" s="91" t="str">
        <f t="shared" ca="1" si="245"/>
        <v/>
      </c>
      <c r="AG97" s="91" t="str">
        <f t="shared" ca="1" si="245"/>
        <v/>
      </c>
      <c r="AH97" s="91" t="str">
        <f t="shared" ca="1" si="245"/>
        <v/>
      </c>
      <c r="AI97" s="91" t="str">
        <f t="shared" ca="1" si="245"/>
        <v/>
      </c>
      <c r="AJ97" s="91" t="str">
        <f t="shared" ca="1" si="245"/>
        <v/>
      </c>
      <c r="AK97" s="91" t="str">
        <f t="shared" ca="1" si="245"/>
        <v/>
      </c>
      <c r="AL97" s="91" t="str">
        <f t="shared" ca="1" si="245"/>
        <v/>
      </c>
      <c r="AM97" s="91" t="str">
        <f t="shared" ca="1" si="245"/>
        <v/>
      </c>
      <c r="AN97" s="91" t="str">
        <f t="shared" ca="1" si="245"/>
        <v/>
      </c>
      <c r="AO97" s="91" t="str">
        <f t="shared" ca="1" si="245"/>
        <v/>
      </c>
      <c r="AP97" s="91" t="str">
        <f t="shared" ca="1" si="245"/>
        <v/>
      </c>
      <c r="AQ97" s="91" t="str">
        <f t="shared" ca="1" si="245"/>
        <v/>
      </c>
      <c r="AR97" s="91" t="str">
        <f t="shared" ca="1" si="245"/>
        <v/>
      </c>
      <c r="AS97" s="91" t="str">
        <f t="shared" ca="1" si="245"/>
        <v/>
      </c>
      <c r="AT97" s="91" t="str">
        <f t="shared" ca="1" si="245"/>
        <v/>
      </c>
      <c r="AU97" s="91" t="str">
        <f t="shared" ca="1" si="245"/>
        <v/>
      </c>
      <c r="AV97" s="91" t="str">
        <f t="shared" ca="1" si="245"/>
        <v/>
      </c>
      <c r="AW97" s="91" t="str">
        <f t="shared" ca="1" si="245"/>
        <v/>
      </c>
      <c r="AX97" s="91" t="str">
        <f t="shared" ca="1" si="245"/>
        <v/>
      </c>
      <c r="AY97" s="91" t="str">
        <f t="shared" ca="1" si="245"/>
        <v/>
      </c>
      <c r="AZ97" s="91" t="str">
        <f t="shared" ca="1" si="245"/>
        <v/>
      </c>
      <c r="BA97" s="91" t="str">
        <f t="shared" ca="1" si="245"/>
        <v/>
      </c>
      <c r="BB97" s="91" t="str">
        <f t="shared" ca="1" si="245"/>
        <v/>
      </c>
      <c r="BC97" s="91" t="str">
        <f t="shared" ca="1" si="245"/>
        <v/>
      </c>
      <c r="BD97" s="91" t="str">
        <f t="shared" ca="1" si="245"/>
        <v/>
      </c>
      <c r="BE97" s="91" t="str">
        <f t="shared" ca="1" si="245"/>
        <v/>
      </c>
      <c r="BF97" s="91" t="str">
        <f t="shared" ca="1" si="245"/>
        <v/>
      </c>
      <c r="BG97" s="91" t="str">
        <f t="shared" ca="1" si="245"/>
        <v/>
      </c>
      <c r="BH97" s="91" t="str">
        <f t="shared" ca="1" si="245"/>
        <v/>
      </c>
      <c r="BI97" s="91" t="str">
        <f t="shared" ca="1" si="245"/>
        <v/>
      </c>
      <c r="BJ97" s="91" t="str">
        <f t="shared" ca="1" si="245"/>
        <v/>
      </c>
      <c r="BK97" s="91" t="str">
        <f t="shared" ca="1" si="245"/>
        <v/>
      </c>
      <c r="BL97" s="91" t="str">
        <f t="shared" ca="1" si="245"/>
        <v/>
      </c>
      <c r="BM97" s="91" t="str">
        <f t="shared" ca="1" si="245"/>
        <v/>
      </c>
      <c r="BN97" s="91" t="str">
        <f t="shared" ca="1" si="245"/>
        <v/>
      </c>
      <c r="BO97" s="91" t="str">
        <f t="shared" ca="1" si="245"/>
        <v/>
      </c>
      <c r="BP97" s="91" t="str">
        <f t="shared" ca="1" si="245"/>
        <v/>
      </c>
      <c r="BQ97" s="91" t="str">
        <f t="shared" ca="1" si="245"/>
        <v/>
      </c>
      <c r="BR97" s="91" t="str">
        <f t="shared" ca="1" si="245"/>
        <v/>
      </c>
      <c r="BS97" s="91" t="str">
        <f t="shared" ca="1" si="245"/>
        <v/>
      </c>
      <c r="BT97" s="91" t="str">
        <f t="shared" ca="1" si="245"/>
        <v/>
      </c>
      <c r="BU97" s="91" t="str">
        <f t="shared" ca="1" si="245"/>
        <v/>
      </c>
      <c r="BV97" s="91" t="str">
        <f t="shared" ca="1" si="245"/>
        <v/>
      </c>
      <c r="BW97" s="91" t="str">
        <f t="shared" ca="1" si="245"/>
        <v/>
      </c>
      <c r="BX97" s="91" t="str">
        <f t="shared" ca="1" si="245"/>
        <v/>
      </c>
      <c r="BY97" s="91" t="str">
        <f t="shared" ca="1" si="245"/>
        <v/>
      </c>
      <c r="BZ97" s="91" t="str">
        <f t="shared" ca="1" si="245"/>
        <v/>
      </c>
      <c r="CA97" s="91" t="str">
        <f t="shared" ref="CA97:EL97" ca="1" si="246">IF(CA90&lt;&gt;"",0.0017,"")</f>
        <v/>
      </c>
      <c r="CB97" s="91" t="str">
        <f t="shared" ca="1" si="246"/>
        <v/>
      </c>
      <c r="CC97" s="91" t="str">
        <f t="shared" ca="1" si="246"/>
        <v/>
      </c>
      <c r="CD97" s="91" t="str">
        <f t="shared" ca="1" si="246"/>
        <v/>
      </c>
      <c r="CE97" s="91" t="str">
        <f t="shared" ca="1" si="246"/>
        <v/>
      </c>
      <c r="CF97" s="91" t="str">
        <f t="shared" ca="1" si="246"/>
        <v/>
      </c>
      <c r="CG97" s="91" t="str">
        <f t="shared" ca="1" si="246"/>
        <v/>
      </c>
      <c r="CH97" s="91" t="str">
        <f t="shared" ca="1" si="246"/>
        <v/>
      </c>
      <c r="CI97" s="91" t="str">
        <f t="shared" ca="1" si="246"/>
        <v/>
      </c>
      <c r="CJ97" s="91" t="str">
        <f t="shared" ca="1" si="246"/>
        <v/>
      </c>
      <c r="CK97" s="91" t="str">
        <f t="shared" ca="1" si="246"/>
        <v/>
      </c>
      <c r="CL97" s="91" t="str">
        <f t="shared" ca="1" si="246"/>
        <v/>
      </c>
      <c r="CM97" s="91" t="str">
        <f t="shared" ca="1" si="246"/>
        <v/>
      </c>
      <c r="CN97" s="91" t="str">
        <f t="shared" ca="1" si="246"/>
        <v/>
      </c>
      <c r="CO97" s="91" t="str">
        <f t="shared" ca="1" si="246"/>
        <v/>
      </c>
      <c r="CP97" s="91" t="str">
        <f t="shared" ca="1" si="246"/>
        <v/>
      </c>
      <c r="CQ97" s="91" t="str">
        <f t="shared" ca="1" si="246"/>
        <v/>
      </c>
      <c r="CR97" s="91" t="str">
        <f t="shared" ca="1" si="246"/>
        <v/>
      </c>
      <c r="CS97" s="91" t="str">
        <f t="shared" ca="1" si="246"/>
        <v/>
      </c>
      <c r="CT97" s="91" t="str">
        <f t="shared" ca="1" si="246"/>
        <v/>
      </c>
      <c r="CU97" s="91" t="str">
        <f t="shared" ca="1" si="246"/>
        <v/>
      </c>
      <c r="CV97" s="91" t="str">
        <f t="shared" ca="1" si="246"/>
        <v/>
      </c>
      <c r="CW97" s="91" t="str">
        <f t="shared" ca="1" si="246"/>
        <v/>
      </c>
      <c r="CX97" s="91" t="str">
        <f t="shared" ca="1" si="246"/>
        <v/>
      </c>
      <c r="CY97" s="91" t="str">
        <f t="shared" ca="1" si="246"/>
        <v/>
      </c>
      <c r="CZ97" s="91" t="str">
        <f t="shared" ca="1" si="246"/>
        <v/>
      </c>
      <c r="DA97" s="91" t="str">
        <f t="shared" ca="1" si="246"/>
        <v/>
      </c>
      <c r="DB97" s="91" t="str">
        <f t="shared" ca="1" si="246"/>
        <v/>
      </c>
      <c r="DC97" s="91" t="str">
        <f t="shared" ca="1" si="246"/>
        <v/>
      </c>
      <c r="DD97" s="91" t="str">
        <f t="shared" ca="1" si="246"/>
        <v/>
      </c>
      <c r="DE97" s="91" t="str">
        <f t="shared" ca="1" si="246"/>
        <v/>
      </c>
      <c r="DF97" s="91" t="str">
        <f t="shared" ca="1" si="246"/>
        <v/>
      </c>
      <c r="DG97" s="91" t="str">
        <f t="shared" ca="1" si="246"/>
        <v/>
      </c>
      <c r="DH97" s="91" t="str">
        <f t="shared" ca="1" si="246"/>
        <v/>
      </c>
      <c r="DI97" s="91" t="str">
        <f t="shared" ca="1" si="246"/>
        <v/>
      </c>
      <c r="DJ97" s="91" t="str">
        <f t="shared" ca="1" si="246"/>
        <v/>
      </c>
      <c r="DK97" s="91" t="str">
        <f t="shared" ca="1" si="246"/>
        <v/>
      </c>
      <c r="DL97" s="91" t="str">
        <f t="shared" ca="1" si="246"/>
        <v/>
      </c>
      <c r="DM97" s="91" t="str">
        <f t="shared" ca="1" si="246"/>
        <v/>
      </c>
      <c r="DN97" s="91" t="str">
        <f t="shared" ca="1" si="246"/>
        <v/>
      </c>
      <c r="DO97" s="91" t="str">
        <f t="shared" ca="1" si="246"/>
        <v/>
      </c>
      <c r="DP97" s="91" t="str">
        <f t="shared" ca="1" si="246"/>
        <v/>
      </c>
      <c r="DQ97" s="91" t="str">
        <f t="shared" ca="1" si="246"/>
        <v/>
      </c>
      <c r="DR97" s="91" t="str">
        <f t="shared" ca="1" si="246"/>
        <v/>
      </c>
      <c r="DS97" s="91" t="str">
        <f t="shared" ca="1" si="246"/>
        <v/>
      </c>
      <c r="DT97" s="91" t="str">
        <f t="shared" ca="1" si="246"/>
        <v/>
      </c>
      <c r="DU97" s="91" t="str">
        <f t="shared" ca="1" si="246"/>
        <v/>
      </c>
      <c r="DV97" s="91" t="str">
        <f t="shared" ca="1" si="246"/>
        <v/>
      </c>
      <c r="DW97" s="91" t="str">
        <f t="shared" ca="1" si="246"/>
        <v/>
      </c>
      <c r="DX97" s="91" t="str">
        <f t="shared" ca="1" si="246"/>
        <v/>
      </c>
      <c r="DY97" s="91" t="str">
        <f t="shared" ca="1" si="246"/>
        <v/>
      </c>
      <c r="DZ97" s="91" t="str">
        <f t="shared" ca="1" si="246"/>
        <v/>
      </c>
      <c r="EA97" s="91" t="str">
        <f t="shared" ca="1" si="246"/>
        <v/>
      </c>
      <c r="EB97" s="91" t="str">
        <f t="shared" ca="1" si="246"/>
        <v/>
      </c>
      <c r="EC97" s="91" t="str">
        <f t="shared" ca="1" si="246"/>
        <v/>
      </c>
      <c r="ED97" s="91" t="str">
        <f t="shared" ca="1" si="246"/>
        <v/>
      </c>
      <c r="EE97" s="91" t="str">
        <f t="shared" ca="1" si="246"/>
        <v/>
      </c>
      <c r="EF97" s="91" t="str">
        <f t="shared" ca="1" si="246"/>
        <v/>
      </c>
      <c r="EG97" s="91" t="str">
        <f t="shared" ca="1" si="246"/>
        <v/>
      </c>
      <c r="EH97" s="91" t="str">
        <f t="shared" ca="1" si="246"/>
        <v/>
      </c>
      <c r="EI97" s="91" t="str">
        <f t="shared" ca="1" si="246"/>
        <v/>
      </c>
      <c r="EJ97" s="91" t="str">
        <f t="shared" ca="1" si="246"/>
        <v/>
      </c>
      <c r="EK97" s="91" t="str">
        <f t="shared" ca="1" si="246"/>
        <v/>
      </c>
      <c r="EL97" s="91" t="str">
        <f t="shared" ca="1" si="246"/>
        <v/>
      </c>
      <c r="EM97" s="91" t="str">
        <f t="shared" ref="EM97:GX97" ca="1" si="247">IF(EM90&lt;&gt;"",0.0017,"")</f>
        <v/>
      </c>
      <c r="EN97" s="91" t="str">
        <f t="shared" ca="1" si="247"/>
        <v/>
      </c>
      <c r="EO97" s="91" t="str">
        <f t="shared" ca="1" si="247"/>
        <v/>
      </c>
      <c r="EP97" s="91" t="str">
        <f t="shared" ca="1" si="247"/>
        <v/>
      </c>
      <c r="EQ97" s="91" t="str">
        <f t="shared" ca="1" si="247"/>
        <v/>
      </c>
      <c r="ER97" s="91" t="str">
        <f t="shared" ca="1" si="247"/>
        <v/>
      </c>
      <c r="ES97" s="91" t="str">
        <f t="shared" ca="1" si="247"/>
        <v/>
      </c>
      <c r="ET97" s="91" t="str">
        <f t="shared" ca="1" si="247"/>
        <v/>
      </c>
      <c r="EU97" s="91" t="str">
        <f t="shared" ca="1" si="247"/>
        <v/>
      </c>
      <c r="EV97" s="91" t="str">
        <f t="shared" ca="1" si="247"/>
        <v/>
      </c>
      <c r="EW97" s="91" t="str">
        <f t="shared" ca="1" si="247"/>
        <v/>
      </c>
      <c r="EX97" s="91" t="str">
        <f t="shared" ca="1" si="247"/>
        <v/>
      </c>
      <c r="EY97" s="91" t="str">
        <f t="shared" ca="1" si="247"/>
        <v/>
      </c>
      <c r="EZ97" s="91" t="str">
        <f t="shared" ca="1" si="247"/>
        <v/>
      </c>
      <c r="FA97" s="91" t="str">
        <f t="shared" ca="1" si="247"/>
        <v/>
      </c>
      <c r="FB97" s="91" t="str">
        <f t="shared" ca="1" si="247"/>
        <v/>
      </c>
      <c r="FC97" s="91" t="str">
        <f t="shared" ca="1" si="247"/>
        <v/>
      </c>
      <c r="FD97" s="91" t="str">
        <f t="shared" ca="1" si="247"/>
        <v/>
      </c>
      <c r="FE97" s="91" t="str">
        <f t="shared" ca="1" si="247"/>
        <v/>
      </c>
      <c r="FF97" s="91" t="str">
        <f t="shared" ca="1" si="247"/>
        <v/>
      </c>
      <c r="FG97" s="91" t="str">
        <f t="shared" ca="1" si="247"/>
        <v/>
      </c>
      <c r="FH97" s="91" t="str">
        <f t="shared" ca="1" si="247"/>
        <v/>
      </c>
      <c r="FI97" s="91" t="str">
        <f t="shared" ca="1" si="247"/>
        <v/>
      </c>
      <c r="FJ97" s="91" t="str">
        <f t="shared" ca="1" si="247"/>
        <v/>
      </c>
      <c r="FK97" s="91" t="str">
        <f t="shared" ca="1" si="247"/>
        <v/>
      </c>
      <c r="FL97" s="91" t="str">
        <f t="shared" ca="1" si="247"/>
        <v/>
      </c>
      <c r="FM97" s="91" t="str">
        <f t="shared" ca="1" si="247"/>
        <v/>
      </c>
      <c r="FN97" s="91" t="str">
        <f t="shared" ca="1" si="247"/>
        <v/>
      </c>
      <c r="FO97" s="91" t="str">
        <f t="shared" ca="1" si="247"/>
        <v/>
      </c>
      <c r="FP97" s="91" t="str">
        <f t="shared" ca="1" si="247"/>
        <v/>
      </c>
      <c r="FQ97" s="91" t="str">
        <f t="shared" ca="1" si="247"/>
        <v/>
      </c>
      <c r="FR97" s="91" t="str">
        <f t="shared" ca="1" si="247"/>
        <v/>
      </c>
      <c r="FS97" s="91" t="str">
        <f t="shared" ca="1" si="247"/>
        <v/>
      </c>
      <c r="FT97" s="91" t="str">
        <f t="shared" ca="1" si="247"/>
        <v/>
      </c>
      <c r="FU97" s="91" t="str">
        <f t="shared" ca="1" si="247"/>
        <v/>
      </c>
      <c r="FV97" s="91" t="str">
        <f t="shared" ca="1" si="247"/>
        <v/>
      </c>
      <c r="FW97" s="91" t="str">
        <f t="shared" ca="1" si="247"/>
        <v/>
      </c>
      <c r="FX97" s="91" t="str">
        <f t="shared" ca="1" si="247"/>
        <v/>
      </c>
      <c r="FY97" s="91" t="str">
        <f t="shared" ca="1" si="247"/>
        <v/>
      </c>
      <c r="FZ97" s="91" t="str">
        <f t="shared" ca="1" si="247"/>
        <v/>
      </c>
      <c r="GA97" s="91" t="str">
        <f t="shared" ca="1" si="247"/>
        <v/>
      </c>
      <c r="GB97" s="91" t="str">
        <f t="shared" ca="1" si="247"/>
        <v/>
      </c>
      <c r="GC97" s="91" t="str">
        <f t="shared" ca="1" si="247"/>
        <v/>
      </c>
      <c r="GD97" s="91" t="str">
        <f t="shared" ca="1" si="247"/>
        <v/>
      </c>
      <c r="GE97" s="91" t="str">
        <f t="shared" ca="1" si="247"/>
        <v/>
      </c>
      <c r="GF97" s="91" t="str">
        <f t="shared" ca="1" si="247"/>
        <v/>
      </c>
      <c r="GG97" s="91" t="str">
        <f t="shared" ca="1" si="247"/>
        <v/>
      </c>
      <c r="GH97" s="91" t="str">
        <f t="shared" ca="1" si="247"/>
        <v/>
      </c>
      <c r="GI97" s="91" t="str">
        <f t="shared" ca="1" si="247"/>
        <v/>
      </c>
      <c r="GJ97" s="91" t="str">
        <f t="shared" ca="1" si="247"/>
        <v/>
      </c>
      <c r="GK97" s="91" t="str">
        <f t="shared" ca="1" si="247"/>
        <v/>
      </c>
      <c r="GL97" s="91" t="str">
        <f t="shared" ca="1" si="247"/>
        <v/>
      </c>
      <c r="GM97" s="91" t="str">
        <f t="shared" ca="1" si="247"/>
        <v/>
      </c>
      <c r="GN97" s="91" t="str">
        <f t="shared" ca="1" si="247"/>
        <v/>
      </c>
      <c r="GO97" s="91" t="str">
        <f t="shared" ca="1" si="247"/>
        <v/>
      </c>
      <c r="GP97" s="91" t="str">
        <f t="shared" ca="1" si="247"/>
        <v/>
      </c>
      <c r="GQ97" s="91" t="str">
        <f t="shared" ca="1" si="247"/>
        <v/>
      </c>
      <c r="GR97" s="91" t="str">
        <f t="shared" ca="1" si="247"/>
        <v/>
      </c>
      <c r="GS97" s="91" t="str">
        <f t="shared" ca="1" si="247"/>
        <v/>
      </c>
      <c r="GT97" s="91" t="str">
        <f t="shared" ca="1" si="247"/>
        <v/>
      </c>
      <c r="GU97" s="91" t="str">
        <f t="shared" ca="1" si="247"/>
        <v/>
      </c>
      <c r="GV97" s="91" t="str">
        <f t="shared" ca="1" si="247"/>
        <v/>
      </c>
      <c r="GW97" s="91" t="str">
        <f t="shared" ca="1" si="247"/>
        <v/>
      </c>
      <c r="GX97" s="91" t="str">
        <f t="shared" ca="1" si="247"/>
        <v/>
      </c>
      <c r="GY97" s="91" t="str">
        <f t="shared" ref="GY97:JB97" ca="1" si="248">IF(GY90&lt;&gt;"",0.0017,"")</f>
        <v/>
      </c>
      <c r="GZ97" s="91" t="str">
        <f t="shared" ca="1" si="248"/>
        <v/>
      </c>
      <c r="HA97" s="91" t="str">
        <f t="shared" ca="1" si="248"/>
        <v/>
      </c>
      <c r="HB97" s="91" t="str">
        <f t="shared" ca="1" si="248"/>
        <v/>
      </c>
      <c r="HC97" s="91" t="str">
        <f t="shared" ca="1" si="248"/>
        <v/>
      </c>
      <c r="HD97" s="91" t="str">
        <f t="shared" ca="1" si="248"/>
        <v/>
      </c>
      <c r="HE97" s="91" t="str">
        <f t="shared" ca="1" si="248"/>
        <v/>
      </c>
      <c r="HF97" s="91" t="str">
        <f t="shared" ca="1" si="248"/>
        <v/>
      </c>
      <c r="HG97" s="91" t="str">
        <f t="shared" ca="1" si="248"/>
        <v/>
      </c>
      <c r="HH97" s="91" t="str">
        <f t="shared" ca="1" si="248"/>
        <v/>
      </c>
      <c r="HI97" s="91" t="str">
        <f t="shared" ca="1" si="248"/>
        <v/>
      </c>
      <c r="HJ97" s="91" t="str">
        <f t="shared" ca="1" si="248"/>
        <v/>
      </c>
      <c r="HK97" s="91" t="str">
        <f t="shared" ca="1" si="248"/>
        <v/>
      </c>
      <c r="HL97" s="91" t="str">
        <f t="shared" ca="1" si="248"/>
        <v/>
      </c>
      <c r="HM97" s="91" t="str">
        <f t="shared" ca="1" si="248"/>
        <v/>
      </c>
      <c r="HN97" s="91" t="str">
        <f t="shared" ca="1" si="248"/>
        <v/>
      </c>
      <c r="HO97" s="91" t="str">
        <f t="shared" ca="1" si="248"/>
        <v/>
      </c>
      <c r="HP97" s="91" t="str">
        <f t="shared" ca="1" si="248"/>
        <v/>
      </c>
      <c r="HQ97" s="91" t="str">
        <f t="shared" ca="1" si="248"/>
        <v/>
      </c>
      <c r="HR97" s="91" t="str">
        <f t="shared" ca="1" si="248"/>
        <v/>
      </c>
      <c r="HS97" s="91" t="str">
        <f t="shared" ca="1" si="248"/>
        <v/>
      </c>
      <c r="HT97" s="91" t="str">
        <f t="shared" ca="1" si="248"/>
        <v/>
      </c>
      <c r="HU97" s="91" t="str">
        <f t="shared" ca="1" si="248"/>
        <v/>
      </c>
      <c r="HV97" s="91" t="str">
        <f t="shared" ca="1" si="248"/>
        <v/>
      </c>
      <c r="HW97" s="91" t="str">
        <f t="shared" ca="1" si="248"/>
        <v/>
      </c>
      <c r="HX97" s="91" t="str">
        <f t="shared" ca="1" si="248"/>
        <v/>
      </c>
      <c r="HY97" s="91" t="str">
        <f t="shared" ca="1" si="248"/>
        <v/>
      </c>
      <c r="HZ97" s="91" t="str">
        <f t="shared" ca="1" si="248"/>
        <v/>
      </c>
      <c r="IA97" s="91" t="str">
        <f t="shared" ca="1" si="248"/>
        <v/>
      </c>
      <c r="IB97" s="91" t="str">
        <f t="shared" ca="1" si="248"/>
        <v/>
      </c>
      <c r="IC97" s="91" t="str">
        <f t="shared" ca="1" si="248"/>
        <v/>
      </c>
      <c r="ID97" s="91" t="str">
        <f t="shared" ca="1" si="248"/>
        <v/>
      </c>
      <c r="IE97" s="91" t="str">
        <f t="shared" ca="1" si="248"/>
        <v/>
      </c>
      <c r="IF97" s="91" t="str">
        <f t="shared" ca="1" si="248"/>
        <v/>
      </c>
      <c r="IG97" s="91" t="str">
        <f t="shared" ca="1" si="248"/>
        <v/>
      </c>
      <c r="IH97" s="91" t="str">
        <f t="shared" ca="1" si="248"/>
        <v/>
      </c>
      <c r="II97" s="91" t="str">
        <f t="shared" ca="1" si="248"/>
        <v/>
      </c>
      <c r="IJ97" s="91" t="str">
        <f t="shared" ca="1" si="248"/>
        <v/>
      </c>
      <c r="IK97" s="91" t="str">
        <f t="shared" ca="1" si="248"/>
        <v/>
      </c>
      <c r="IL97" s="91" t="str">
        <f t="shared" ca="1" si="248"/>
        <v/>
      </c>
      <c r="IM97" s="91" t="str">
        <f t="shared" ca="1" si="248"/>
        <v/>
      </c>
      <c r="IN97" s="91" t="str">
        <f t="shared" ca="1" si="248"/>
        <v/>
      </c>
      <c r="IO97" s="91" t="str">
        <f t="shared" ca="1" si="248"/>
        <v/>
      </c>
      <c r="IP97" s="91" t="str">
        <f t="shared" ca="1" si="248"/>
        <v/>
      </c>
      <c r="IQ97" s="91" t="str">
        <f t="shared" ca="1" si="248"/>
        <v/>
      </c>
      <c r="IR97" s="91" t="str">
        <f t="shared" ca="1" si="248"/>
        <v/>
      </c>
      <c r="IS97" s="91" t="str">
        <f t="shared" ca="1" si="248"/>
        <v/>
      </c>
      <c r="IT97" s="91" t="str">
        <f t="shared" ca="1" si="248"/>
        <v/>
      </c>
      <c r="IU97" s="91" t="str">
        <f t="shared" ca="1" si="248"/>
        <v/>
      </c>
      <c r="IV97" s="91" t="str">
        <f t="shared" ca="1" si="248"/>
        <v/>
      </c>
      <c r="IW97" s="91" t="str">
        <f t="shared" ca="1" si="248"/>
        <v/>
      </c>
      <c r="IX97" s="91" t="str">
        <f t="shared" ca="1" si="248"/>
        <v/>
      </c>
      <c r="IY97" s="91" t="str">
        <f t="shared" ca="1" si="248"/>
        <v/>
      </c>
      <c r="IZ97" s="91" t="str">
        <f t="shared" ca="1" si="248"/>
        <v/>
      </c>
      <c r="JA97" s="91" t="str">
        <f t="shared" ca="1" si="248"/>
        <v/>
      </c>
      <c r="JB97" s="91" t="str">
        <f t="shared" ca="1" si="248"/>
        <v/>
      </c>
      <c r="JC97" s="91"/>
      <c r="JD97" s="91"/>
    </row>
    <row r="98" spans="2:266" ht="15" x14ac:dyDescent="0.2">
      <c r="C98" s="13" t="s">
        <v>112</v>
      </c>
      <c r="D98" s="171" t="s">
        <v>113</v>
      </c>
      <c r="E98" s="171"/>
      <c r="F98" s="171"/>
      <c r="G98" s="171"/>
      <c r="H98" s="171"/>
      <c r="I98" s="10" t="s">
        <v>57</v>
      </c>
      <c r="K98" s="24" t="str">
        <f t="shared" si="243"/>
        <v>CдопNOx</v>
      </c>
      <c r="L98" s="90" t="str">
        <f ca="1">IF(L90&lt;&gt;"",0.00026,"")</f>
        <v/>
      </c>
      <c r="M98" s="90" t="str">
        <f t="shared" ref="M98:N98" ca="1" si="249">IF(M90&lt;&gt;"",0.00026,"")</f>
        <v/>
      </c>
      <c r="N98" s="90" t="str">
        <f t="shared" ca="1" si="249"/>
        <v/>
      </c>
      <c r="O98" s="90" t="str">
        <f t="shared" ref="O98:BZ98" ca="1" si="250">IF(O90&lt;&gt;"",0.00026,"")</f>
        <v/>
      </c>
      <c r="P98" s="90" t="str">
        <f t="shared" ca="1" si="250"/>
        <v/>
      </c>
      <c r="Q98" s="90" t="str">
        <f t="shared" ca="1" si="250"/>
        <v/>
      </c>
      <c r="R98" s="90" t="str">
        <f t="shared" ca="1" si="250"/>
        <v/>
      </c>
      <c r="S98" s="90" t="str">
        <f t="shared" ca="1" si="250"/>
        <v/>
      </c>
      <c r="T98" s="90" t="str">
        <f t="shared" ca="1" si="250"/>
        <v/>
      </c>
      <c r="U98" s="90" t="str">
        <f t="shared" ca="1" si="250"/>
        <v/>
      </c>
      <c r="V98" s="90" t="str">
        <f t="shared" ca="1" si="250"/>
        <v/>
      </c>
      <c r="W98" s="90" t="str">
        <f t="shared" ca="1" si="250"/>
        <v/>
      </c>
      <c r="X98" s="90" t="str">
        <f t="shared" ca="1" si="250"/>
        <v/>
      </c>
      <c r="Y98" s="90" t="str">
        <f t="shared" ca="1" si="250"/>
        <v/>
      </c>
      <c r="Z98" s="90" t="str">
        <f t="shared" ca="1" si="250"/>
        <v/>
      </c>
      <c r="AA98" s="90" t="str">
        <f t="shared" ca="1" si="250"/>
        <v/>
      </c>
      <c r="AB98" s="90" t="str">
        <f t="shared" ca="1" si="250"/>
        <v/>
      </c>
      <c r="AC98" s="90" t="str">
        <f t="shared" ca="1" si="250"/>
        <v/>
      </c>
      <c r="AD98" s="90" t="str">
        <f t="shared" ca="1" si="250"/>
        <v/>
      </c>
      <c r="AE98" s="90" t="str">
        <f t="shared" ca="1" si="250"/>
        <v/>
      </c>
      <c r="AF98" s="90" t="str">
        <f t="shared" ca="1" si="250"/>
        <v/>
      </c>
      <c r="AG98" s="90" t="str">
        <f t="shared" ca="1" si="250"/>
        <v/>
      </c>
      <c r="AH98" s="90" t="str">
        <f t="shared" ca="1" si="250"/>
        <v/>
      </c>
      <c r="AI98" s="90" t="str">
        <f t="shared" ca="1" si="250"/>
        <v/>
      </c>
      <c r="AJ98" s="90" t="str">
        <f t="shared" ca="1" si="250"/>
        <v/>
      </c>
      <c r="AK98" s="90" t="str">
        <f t="shared" ca="1" si="250"/>
        <v/>
      </c>
      <c r="AL98" s="90" t="str">
        <f t="shared" ca="1" si="250"/>
        <v/>
      </c>
      <c r="AM98" s="90" t="str">
        <f t="shared" ca="1" si="250"/>
        <v/>
      </c>
      <c r="AN98" s="90" t="str">
        <f t="shared" ca="1" si="250"/>
        <v/>
      </c>
      <c r="AO98" s="90" t="str">
        <f t="shared" ca="1" si="250"/>
        <v/>
      </c>
      <c r="AP98" s="90" t="str">
        <f t="shared" ca="1" si="250"/>
        <v/>
      </c>
      <c r="AQ98" s="90" t="str">
        <f t="shared" ca="1" si="250"/>
        <v/>
      </c>
      <c r="AR98" s="90" t="str">
        <f t="shared" ca="1" si="250"/>
        <v/>
      </c>
      <c r="AS98" s="90" t="str">
        <f t="shared" ca="1" si="250"/>
        <v/>
      </c>
      <c r="AT98" s="90" t="str">
        <f t="shared" ca="1" si="250"/>
        <v/>
      </c>
      <c r="AU98" s="90" t="str">
        <f t="shared" ca="1" si="250"/>
        <v/>
      </c>
      <c r="AV98" s="90" t="str">
        <f t="shared" ca="1" si="250"/>
        <v/>
      </c>
      <c r="AW98" s="90" t="str">
        <f t="shared" ca="1" si="250"/>
        <v/>
      </c>
      <c r="AX98" s="90" t="str">
        <f t="shared" ca="1" si="250"/>
        <v/>
      </c>
      <c r="AY98" s="90" t="str">
        <f t="shared" ca="1" si="250"/>
        <v/>
      </c>
      <c r="AZ98" s="90" t="str">
        <f t="shared" ca="1" si="250"/>
        <v/>
      </c>
      <c r="BA98" s="90" t="str">
        <f t="shared" ca="1" si="250"/>
        <v/>
      </c>
      <c r="BB98" s="90" t="str">
        <f t="shared" ca="1" si="250"/>
        <v/>
      </c>
      <c r="BC98" s="90" t="str">
        <f t="shared" ca="1" si="250"/>
        <v/>
      </c>
      <c r="BD98" s="90" t="str">
        <f t="shared" ca="1" si="250"/>
        <v/>
      </c>
      <c r="BE98" s="90" t="str">
        <f t="shared" ca="1" si="250"/>
        <v/>
      </c>
      <c r="BF98" s="90" t="str">
        <f t="shared" ca="1" si="250"/>
        <v/>
      </c>
      <c r="BG98" s="90" t="str">
        <f t="shared" ca="1" si="250"/>
        <v/>
      </c>
      <c r="BH98" s="90" t="str">
        <f t="shared" ca="1" si="250"/>
        <v/>
      </c>
      <c r="BI98" s="90" t="str">
        <f t="shared" ca="1" si="250"/>
        <v/>
      </c>
      <c r="BJ98" s="90" t="str">
        <f t="shared" ca="1" si="250"/>
        <v/>
      </c>
      <c r="BK98" s="90" t="str">
        <f t="shared" ca="1" si="250"/>
        <v/>
      </c>
      <c r="BL98" s="90" t="str">
        <f t="shared" ca="1" si="250"/>
        <v/>
      </c>
      <c r="BM98" s="90" t="str">
        <f t="shared" ca="1" si="250"/>
        <v/>
      </c>
      <c r="BN98" s="90" t="str">
        <f t="shared" ca="1" si="250"/>
        <v/>
      </c>
      <c r="BO98" s="90" t="str">
        <f t="shared" ca="1" si="250"/>
        <v/>
      </c>
      <c r="BP98" s="90" t="str">
        <f t="shared" ca="1" si="250"/>
        <v/>
      </c>
      <c r="BQ98" s="90" t="str">
        <f t="shared" ca="1" si="250"/>
        <v/>
      </c>
      <c r="BR98" s="90" t="str">
        <f t="shared" ca="1" si="250"/>
        <v/>
      </c>
      <c r="BS98" s="90" t="str">
        <f t="shared" ca="1" si="250"/>
        <v/>
      </c>
      <c r="BT98" s="90" t="str">
        <f t="shared" ca="1" si="250"/>
        <v/>
      </c>
      <c r="BU98" s="90" t="str">
        <f t="shared" ca="1" si="250"/>
        <v/>
      </c>
      <c r="BV98" s="90" t="str">
        <f t="shared" ca="1" si="250"/>
        <v/>
      </c>
      <c r="BW98" s="90" t="str">
        <f t="shared" ca="1" si="250"/>
        <v/>
      </c>
      <c r="BX98" s="90" t="str">
        <f t="shared" ca="1" si="250"/>
        <v/>
      </c>
      <c r="BY98" s="90" t="str">
        <f t="shared" ca="1" si="250"/>
        <v/>
      </c>
      <c r="BZ98" s="90" t="str">
        <f t="shared" ca="1" si="250"/>
        <v/>
      </c>
      <c r="CA98" s="90" t="str">
        <f t="shared" ref="CA98:EL98" ca="1" si="251">IF(CA90&lt;&gt;"",0.00026,"")</f>
        <v/>
      </c>
      <c r="CB98" s="90" t="str">
        <f t="shared" ca="1" si="251"/>
        <v/>
      </c>
      <c r="CC98" s="90" t="str">
        <f t="shared" ca="1" si="251"/>
        <v/>
      </c>
      <c r="CD98" s="90" t="str">
        <f t="shared" ca="1" si="251"/>
        <v/>
      </c>
      <c r="CE98" s="90" t="str">
        <f t="shared" ca="1" si="251"/>
        <v/>
      </c>
      <c r="CF98" s="90" t="str">
        <f t="shared" ca="1" si="251"/>
        <v/>
      </c>
      <c r="CG98" s="90" t="str">
        <f t="shared" ca="1" si="251"/>
        <v/>
      </c>
      <c r="CH98" s="90" t="str">
        <f t="shared" ca="1" si="251"/>
        <v/>
      </c>
      <c r="CI98" s="90" t="str">
        <f t="shared" ca="1" si="251"/>
        <v/>
      </c>
      <c r="CJ98" s="90" t="str">
        <f t="shared" ca="1" si="251"/>
        <v/>
      </c>
      <c r="CK98" s="90" t="str">
        <f t="shared" ca="1" si="251"/>
        <v/>
      </c>
      <c r="CL98" s="90" t="str">
        <f t="shared" ca="1" si="251"/>
        <v/>
      </c>
      <c r="CM98" s="90" t="str">
        <f t="shared" ca="1" si="251"/>
        <v/>
      </c>
      <c r="CN98" s="90" t="str">
        <f t="shared" ca="1" si="251"/>
        <v/>
      </c>
      <c r="CO98" s="90" t="str">
        <f t="shared" ca="1" si="251"/>
        <v/>
      </c>
      <c r="CP98" s="90" t="str">
        <f t="shared" ca="1" si="251"/>
        <v/>
      </c>
      <c r="CQ98" s="90" t="str">
        <f t="shared" ca="1" si="251"/>
        <v/>
      </c>
      <c r="CR98" s="90" t="str">
        <f t="shared" ca="1" si="251"/>
        <v/>
      </c>
      <c r="CS98" s="90" t="str">
        <f t="shared" ca="1" si="251"/>
        <v/>
      </c>
      <c r="CT98" s="90" t="str">
        <f t="shared" ca="1" si="251"/>
        <v/>
      </c>
      <c r="CU98" s="90" t="str">
        <f t="shared" ca="1" si="251"/>
        <v/>
      </c>
      <c r="CV98" s="90" t="str">
        <f t="shared" ca="1" si="251"/>
        <v/>
      </c>
      <c r="CW98" s="90" t="str">
        <f t="shared" ca="1" si="251"/>
        <v/>
      </c>
      <c r="CX98" s="90" t="str">
        <f t="shared" ca="1" si="251"/>
        <v/>
      </c>
      <c r="CY98" s="90" t="str">
        <f t="shared" ca="1" si="251"/>
        <v/>
      </c>
      <c r="CZ98" s="90" t="str">
        <f t="shared" ca="1" si="251"/>
        <v/>
      </c>
      <c r="DA98" s="90" t="str">
        <f t="shared" ca="1" si="251"/>
        <v/>
      </c>
      <c r="DB98" s="90" t="str">
        <f t="shared" ca="1" si="251"/>
        <v/>
      </c>
      <c r="DC98" s="90" t="str">
        <f t="shared" ca="1" si="251"/>
        <v/>
      </c>
      <c r="DD98" s="90" t="str">
        <f t="shared" ca="1" si="251"/>
        <v/>
      </c>
      <c r="DE98" s="90" t="str">
        <f t="shared" ca="1" si="251"/>
        <v/>
      </c>
      <c r="DF98" s="90" t="str">
        <f t="shared" ca="1" si="251"/>
        <v/>
      </c>
      <c r="DG98" s="90" t="str">
        <f t="shared" ca="1" si="251"/>
        <v/>
      </c>
      <c r="DH98" s="90" t="str">
        <f t="shared" ca="1" si="251"/>
        <v/>
      </c>
      <c r="DI98" s="90" t="str">
        <f t="shared" ca="1" si="251"/>
        <v/>
      </c>
      <c r="DJ98" s="90" t="str">
        <f t="shared" ca="1" si="251"/>
        <v/>
      </c>
      <c r="DK98" s="90" t="str">
        <f t="shared" ca="1" si="251"/>
        <v/>
      </c>
      <c r="DL98" s="90" t="str">
        <f t="shared" ca="1" si="251"/>
        <v/>
      </c>
      <c r="DM98" s="90" t="str">
        <f t="shared" ca="1" si="251"/>
        <v/>
      </c>
      <c r="DN98" s="90" t="str">
        <f t="shared" ca="1" si="251"/>
        <v/>
      </c>
      <c r="DO98" s="90" t="str">
        <f t="shared" ca="1" si="251"/>
        <v/>
      </c>
      <c r="DP98" s="90" t="str">
        <f t="shared" ca="1" si="251"/>
        <v/>
      </c>
      <c r="DQ98" s="90" t="str">
        <f t="shared" ca="1" si="251"/>
        <v/>
      </c>
      <c r="DR98" s="90" t="str">
        <f t="shared" ca="1" si="251"/>
        <v/>
      </c>
      <c r="DS98" s="90" t="str">
        <f t="shared" ca="1" si="251"/>
        <v/>
      </c>
      <c r="DT98" s="90" t="str">
        <f t="shared" ca="1" si="251"/>
        <v/>
      </c>
      <c r="DU98" s="90" t="str">
        <f t="shared" ca="1" si="251"/>
        <v/>
      </c>
      <c r="DV98" s="90" t="str">
        <f t="shared" ca="1" si="251"/>
        <v/>
      </c>
      <c r="DW98" s="90" t="str">
        <f t="shared" ca="1" si="251"/>
        <v/>
      </c>
      <c r="DX98" s="90" t="str">
        <f t="shared" ca="1" si="251"/>
        <v/>
      </c>
      <c r="DY98" s="90" t="str">
        <f t="shared" ca="1" si="251"/>
        <v/>
      </c>
      <c r="DZ98" s="90" t="str">
        <f t="shared" ca="1" si="251"/>
        <v/>
      </c>
      <c r="EA98" s="90" t="str">
        <f t="shared" ca="1" si="251"/>
        <v/>
      </c>
      <c r="EB98" s="90" t="str">
        <f t="shared" ca="1" si="251"/>
        <v/>
      </c>
      <c r="EC98" s="90" t="str">
        <f t="shared" ca="1" si="251"/>
        <v/>
      </c>
      <c r="ED98" s="90" t="str">
        <f t="shared" ca="1" si="251"/>
        <v/>
      </c>
      <c r="EE98" s="90" t="str">
        <f t="shared" ca="1" si="251"/>
        <v/>
      </c>
      <c r="EF98" s="90" t="str">
        <f t="shared" ca="1" si="251"/>
        <v/>
      </c>
      <c r="EG98" s="90" t="str">
        <f t="shared" ca="1" si="251"/>
        <v/>
      </c>
      <c r="EH98" s="90" t="str">
        <f t="shared" ca="1" si="251"/>
        <v/>
      </c>
      <c r="EI98" s="90" t="str">
        <f t="shared" ca="1" si="251"/>
        <v/>
      </c>
      <c r="EJ98" s="90" t="str">
        <f t="shared" ca="1" si="251"/>
        <v/>
      </c>
      <c r="EK98" s="90" t="str">
        <f t="shared" ca="1" si="251"/>
        <v/>
      </c>
      <c r="EL98" s="90" t="str">
        <f t="shared" ca="1" si="251"/>
        <v/>
      </c>
      <c r="EM98" s="90" t="str">
        <f t="shared" ref="EM98:GX98" ca="1" si="252">IF(EM90&lt;&gt;"",0.00026,"")</f>
        <v/>
      </c>
      <c r="EN98" s="90" t="str">
        <f t="shared" ca="1" si="252"/>
        <v/>
      </c>
      <c r="EO98" s="90" t="str">
        <f t="shared" ca="1" si="252"/>
        <v/>
      </c>
      <c r="EP98" s="90" t="str">
        <f t="shared" ca="1" si="252"/>
        <v/>
      </c>
      <c r="EQ98" s="90" t="str">
        <f t="shared" ca="1" si="252"/>
        <v/>
      </c>
      <c r="ER98" s="90" t="str">
        <f t="shared" ca="1" si="252"/>
        <v/>
      </c>
      <c r="ES98" s="90" t="str">
        <f t="shared" ca="1" si="252"/>
        <v/>
      </c>
      <c r="ET98" s="90" t="str">
        <f t="shared" ca="1" si="252"/>
        <v/>
      </c>
      <c r="EU98" s="90" t="str">
        <f t="shared" ca="1" si="252"/>
        <v/>
      </c>
      <c r="EV98" s="90" t="str">
        <f t="shared" ca="1" si="252"/>
        <v/>
      </c>
      <c r="EW98" s="90" t="str">
        <f t="shared" ca="1" si="252"/>
        <v/>
      </c>
      <c r="EX98" s="90" t="str">
        <f t="shared" ca="1" si="252"/>
        <v/>
      </c>
      <c r="EY98" s="90" t="str">
        <f t="shared" ca="1" si="252"/>
        <v/>
      </c>
      <c r="EZ98" s="90" t="str">
        <f t="shared" ca="1" si="252"/>
        <v/>
      </c>
      <c r="FA98" s="90" t="str">
        <f t="shared" ca="1" si="252"/>
        <v/>
      </c>
      <c r="FB98" s="90" t="str">
        <f t="shared" ca="1" si="252"/>
        <v/>
      </c>
      <c r="FC98" s="90" t="str">
        <f t="shared" ca="1" si="252"/>
        <v/>
      </c>
      <c r="FD98" s="90" t="str">
        <f t="shared" ca="1" si="252"/>
        <v/>
      </c>
      <c r="FE98" s="90" t="str">
        <f t="shared" ca="1" si="252"/>
        <v/>
      </c>
      <c r="FF98" s="90" t="str">
        <f t="shared" ca="1" si="252"/>
        <v/>
      </c>
      <c r="FG98" s="90" t="str">
        <f t="shared" ca="1" si="252"/>
        <v/>
      </c>
      <c r="FH98" s="90" t="str">
        <f t="shared" ca="1" si="252"/>
        <v/>
      </c>
      <c r="FI98" s="90" t="str">
        <f t="shared" ca="1" si="252"/>
        <v/>
      </c>
      <c r="FJ98" s="90" t="str">
        <f t="shared" ca="1" si="252"/>
        <v/>
      </c>
      <c r="FK98" s="90" t="str">
        <f t="shared" ca="1" si="252"/>
        <v/>
      </c>
      <c r="FL98" s="90" t="str">
        <f t="shared" ca="1" si="252"/>
        <v/>
      </c>
      <c r="FM98" s="90" t="str">
        <f t="shared" ca="1" si="252"/>
        <v/>
      </c>
      <c r="FN98" s="90" t="str">
        <f t="shared" ca="1" si="252"/>
        <v/>
      </c>
      <c r="FO98" s="90" t="str">
        <f t="shared" ca="1" si="252"/>
        <v/>
      </c>
      <c r="FP98" s="90" t="str">
        <f t="shared" ca="1" si="252"/>
        <v/>
      </c>
      <c r="FQ98" s="90" t="str">
        <f t="shared" ca="1" si="252"/>
        <v/>
      </c>
      <c r="FR98" s="90" t="str">
        <f t="shared" ca="1" si="252"/>
        <v/>
      </c>
      <c r="FS98" s="90" t="str">
        <f t="shared" ca="1" si="252"/>
        <v/>
      </c>
      <c r="FT98" s="90" t="str">
        <f t="shared" ca="1" si="252"/>
        <v/>
      </c>
      <c r="FU98" s="90" t="str">
        <f t="shared" ca="1" si="252"/>
        <v/>
      </c>
      <c r="FV98" s="90" t="str">
        <f t="shared" ca="1" si="252"/>
        <v/>
      </c>
      <c r="FW98" s="90" t="str">
        <f t="shared" ca="1" si="252"/>
        <v/>
      </c>
      <c r="FX98" s="90" t="str">
        <f t="shared" ca="1" si="252"/>
        <v/>
      </c>
      <c r="FY98" s="90" t="str">
        <f t="shared" ca="1" si="252"/>
        <v/>
      </c>
      <c r="FZ98" s="90" t="str">
        <f t="shared" ca="1" si="252"/>
        <v/>
      </c>
      <c r="GA98" s="90" t="str">
        <f t="shared" ca="1" si="252"/>
        <v/>
      </c>
      <c r="GB98" s="90" t="str">
        <f t="shared" ca="1" si="252"/>
        <v/>
      </c>
      <c r="GC98" s="90" t="str">
        <f t="shared" ca="1" si="252"/>
        <v/>
      </c>
      <c r="GD98" s="90" t="str">
        <f t="shared" ca="1" si="252"/>
        <v/>
      </c>
      <c r="GE98" s="90" t="str">
        <f t="shared" ca="1" si="252"/>
        <v/>
      </c>
      <c r="GF98" s="90" t="str">
        <f t="shared" ca="1" si="252"/>
        <v/>
      </c>
      <c r="GG98" s="90" t="str">
        <f t="shared" ca="1" si="252"/>
        <v/>
      </c>
      <c r="GH98" s="90" t="str">
        <f t="shared" ca="1" si="252"/>
        <v/>
      </c>
      <c r="GI98" s="90" t="str">
        <f t="shared" ca="1" si="252"/>
        <v/>
      </c>
      <c r="GJ98" s="90" t="str">
        <f t="shared" ca="1" si="252"/>
        <v/>
      </c>
      <c r="GK98" s="90" t="str">
        <f t="shared" ca="1" si="252"/>
        <v/>
      </c>
      <c r="GL98" s="90" t="str">
        <f t="shared" ca="1" si="252"/>
        <v/>
      </c>
      <c r="GM98" s="90" t="str">
        <f t="shared" ca="1" si="252"/>
        <v/>
      </c>
      <c r="GN98" s="90" t="str">
        <f t="shared" ca="1" si="252"/>
        <v/>
      </c>
      <c r="GO98" s="90" t="str">
        <f t="shared" ca="1" si="252"/>
        <v/>
      </c>
      <c r="GP98" s="90" t="str">
        <f t="shared" ca="1" si="252"/>
        <v/>
      </c>
      <c r="GQ98" s="90" t="str">
        <f t="shared" ca="1" si="252"/>
        <v/>
      </c>
      <c r="GR98" s="90" t="str">
        <f t="shared" ca="1" si="252"/>
        <v/>
      </c>
      <c r="GS98" s="90" t="str">
        <f t="shared" ca="1" si="252"/>
        <v/>
      </c>
      <c r="GT98" s="90" t="str">
        <f t="shared" ca="1" si="252"/>
        <v/>
      </c>
      <c r="GU98" s="90" t="str">
        <f t="shared" ca="1" si="252"/>
        <v/>
      </c>
      <c r="GV98" s="90" t="str">
        <f t="shared" ca="1" si="252"/>
        <v/>
      </c>
      <c r="GW98" s="90" t="str">
        <f t="shared" ca="1" si="252"/>
        <v/>
      </c>
      <c r="GX98" s="90" t="str">
        <f t="shared" ca="1" si="252"/>
        <v/>
      </c>
      <c r="GY98" s="90" t="str">
        <f t="shared" ref="GY98:JB98" ca="1" si="253">IF(GY90&lt;&gt;"",0.00026,"")</f>
        <v/>
      </c>
      <c r="GZ98" s="90" t="str">
        <f t="shared" ca="1" si="253"/>
        <v/>
      </c>
      <c r="HA98" s="90" t="str">
        <f t="shared" ca="1" si="253"/>
        <v/>
      </c>
      <c r="HB98" s="90" t="str">
        <f t="shared" ca="1" si="253"/>
        <v/>
      </c>
      <c r="HC98" s="90" t="str">
        <f t="shared" ca="1" si="253"/>
        <v/>
      </c>
      <c r="HD98" s="90" t="str">
        <f t="shared" ca="1" si="253"/>
        <v/>
      </c>
      <c r="HE98" s="90" t="str">
        <f t="shared" ca="1" si="253"/>
        <v/>
      </c>
      <c r="HF98" s="90" t="str">
        <f t="shared" ca="1" si="253"/>
        <v/>
      </c>
      <c r="HG98" s="90" t="str">
        <f t="shared" ca="1" si="253"/>
        <v/>
      </c>
      <c r="HH98" s="90" t="str">
        <f t="shared" ca="1" si="253"/>
        <v/>
      </c>
      <c r="HI98" s="90" t="str">
        <f t="shared" ca="1" si="253"/>
        <v/>
      </c>
      <c r="HJ98" s="90" t="str">
        <f t="shared" ca="1" si="253"/>
        <v/>
      </c>
      <c r="HK98" s="90" t="str">
        <f t="shared" ca="1" si="253"/>
        <v/>
      </c>
      <c r="HL98" s="90" t="str">
        <f t="shared" ca="1" si="253"/>
        <v/>
      </c>
      <c r="HM98" s="90" t="str">
        <f t="shared" ca="1" si="253"/>
        <v/>
      </c>
      <c r="HN98" s="90" t="str">
        <f t="shared" ca="1" si="253"/>
        <v/>
      </c>
      <c r="HO98" s="90" t="str">
        <f t="shared" ca="1" si="253"/>
        <v/>
      </c>
      <c r="HP98" s="90" t="str">
        <f t="shared" ca="1" si="253"/>
        <v/>
      </c>
      <c r="HQ98" s="90" t="str">
        <f t="shared" ca="1" si="253"/>
        <v/>
      </c>
      <c r="HR98" s="90" t="str">
        <f t="shared" ca="1" si="253"/>
        <v/>
      </c>
      <c r="HS98" s="90" t="str">
        <f t="shared" ca="1" si="253"/>
        <v/>
      </c>
      <c r="HT98" s="90" t="str">
        <f t="shared" ca="1" si="253"/>
        <v/>
      </c>
      <c r="HU98" s="90" t="str">
        <f t="shared" ca="1" si="253"/>
        <v/>
      </c>
      <c r="HV98" s="90" t="str">
        <f t="shared" ca="1" si="253"/>
        <v/>
      </c>
      <c r="HW98" s="90" t="str">
        <f t="shared" ca="1" si="253"/>
        <v/>
      </c>
      <c r="HX98" s="90" t="str">
        <f t="shared" ca="1" si="253"/>
        <v/>
      </c>
      <c r="HY98" s="90" t="str">
        <f t="shared" ca="1" si="253"/>
        <v/>
      </c>
      <c r="HZ98" s="90" t="str">
        <f t="shared" ca="1" si="253"/>
        <v/>
      </c>
      <c r="IA98" s="90" t="str">
        <f t="shared" ca="1" si="253"/>
        <v/>
      </c>
      <c r="IB98" s="90" t="str">
        <f t="shared" ca="1" si="253"/>
        <v/>
      </c>
      <c r="IC98" s="90" t="str">
        <f t="shared" ca="1" si="253"/>
        <v/>
      </c>
      <c r="ID98" s="90" t="str">
        <f t="shared" ca="1" si="253"/>
        <v/>
      </c>
      <c r="IE98" s="90" t="str">
        <f t="shared" ca="1" si="253"/>
        <v/>
      </c>
      <c r="IF98" s="90" t="str">
        <f t="shared" ca="1" si="253"/>
        <v/>
      </c>
      <c r="IG98" s="90" t="str">
        <f t="shared" ca="1" si="253"/>
        <v/>
      </c>
      <c r="IH98" s="90" t="str">
        <f t="shared" ca="1" si="253"/>
        <v/>
      </c>
      <c r="II98" s="90" t="str">
        <f t="shared" ca="1" si="253"/>
        <v/>
      </c>
      <c r="IJ98" s="90" t="str">
        <f t="shared" ca="1" si="253"/>
        <v/>
      </c>
      <c r="IK98" s="90" t="str">
        <f t="shared" ca="1" si="253"/>
        <v/>
      </c>
      <c r="IL98" s="90" t="str">
        <f t="shared" ca="1" si="253"/>
        <v/>
      </c>
      <c r="IM98" s="90" t="str">
        <f t="shared" ca="1" si="253"/>
        <v/>
      </c>
      <c r="IN98" s="90" t="str">
        <f t="shared" ca="1" si="253"/>
        <v/>
      </c>
      <c r="IO98" s="90" t="str">
        <f t="shared" ca="1" si="253"/>
        <v/>
      </c>
      <c r="IP98" s="90" t="str">
        <f t="shared" ca="1" si="253"/>
        <v/>
      </c>
      <c r="IQ98" s="90" t="str">
        <f t="shared" ca="1" si="253"/>
        <v/>
      </c>
      <c r="IR98" s="90" t="str">
        <f t="shared" ca="1" si="253"/>
        <v/>
      </c>
      <c r="IS98" s="90" t="str">
        <f t="shared" ca="1" si="253"/>
        <v/>
      </c>
      <c r="IT98" s="90" t="str">
        <f t="shared" ca="1" si="253"/>
        <v/>
      </c>
      <c r="IU98" s="90" t="str">
        <f t="shared" ca="1" si="253"/>
        <v/>
      </c>
      <c r="IV98" s="90" t="str">
        <f t="shared" ca="1" si="253"/>
        <v/>
      </c>
      <c r="IW98" s="90" t="str">
        <f t="shared" ca="1" si="253"/>
        <v/>
      </c>
      <c r="IX98" s="90" t="str">
        <f t="shared" ca="1" si="253"/>
        <v/>
      </c>
      <c r="IY98" s="90" t="str">
        <f t="shared" ca="1" si="253"/>
        <v/>
      </c>
      <c r="IZ98" s="90" t="str">
        <f t="shared" ca="1" si="253"/>
        <v/>
      </c>
      <c r="JA98" s="90" t="str">
        <f t="shared" ca="1" si="253"/>
        <v/>
      </c>
      <c r="JB98" s="90" t="str">
        <f t="shared" ca="1" si="253"/>
        <v/>
      </c>
      <c r="JC98" s="90"/>
      <c r="JD98" s="90"/>
    </row>
    <row r="99" spans="2:266" ht="15" x14ac:dyDescent="0.2">
      <c r="C99" s="13" t="s">
        <v>114</v>
      </c>
      <c r="D99" s="171" t="s">
        <v>115</v>
      </c>
      <c r="E99" s="171"/>
      <c r="F99" s="171"/>
      <c r="G99" s="171"/>
      <c r="H99" s="171"/>
      <c r="I99" s="25" t="s">
        <v>48</v>
      </c>
      <c r="K99" s="24" t="str">
        <f t="shared" si="243"/>
        <v>gвых</v>
      </c>
      <c r="L99" s="85" t="str">
        <f ca="1">IFERROR(IF(L90&lt;&gt;"",L101*L102*8.35*10^(-6),""),L101)</f>
        <v/>
      </c>
      <c r="M99" s="85" t="str">
        <f t="shared" ref="M99:N99" ca="1" si="254">IFERROR(IF(M90&lt;&gt;"",M101*M102*8.35*10^(-6),""),M101)</f>
        <v/>
      </c>
      <c r="N99" s="85" t="str">
        <f t="shared" ca="1" si="254"/>
        <v/>
      </c>
      <c r="O99" s="85" t="str">
        <f t="shared" ref="O99:BZ99" ca="1" si="255">IFERROR(IF(O90&lt;&gt;"",O101*O102*8.35*10^(-6),""),O101)</f>
        <v/>
      </c>
      <c r="P99" s="85" t="str">
        <f t="shared" ca="1" si="255"/>
        <v/>
      </c>
      <c r="Q99" s="85" t="str">
        <f t="shared" ca="1" si="255"/>
        <v/>
      </c>
      <c r="R99" s="85" t="str">
        <f t="shared" ca="1" si="255"/>
        <v/>
      </c>
      <c r="S99" s="85" t="str">
        <f t="shared" ca="1" si="255"/>
        <v/>
      </c>
      <c r="T99" s="85" t="str">
        <f t="shared" ca="1" si="255"/>
        <v/>
      </c>
      <c r="U99" s="85" t="str">
        <f t="shared" ca="1" si="255"/>
        <v/>
      </c>
      <c r="V99" s="85" t="str">
        <f t="shared" ca="1" si="255"/>
        <v/>
      </c>
      <c r="W99" s="85" t="str">
        <f t="shared" ca="1" si="255"/>
        <v/>
      </c>
      <c r="X99" s="85" t="str">
        <f t="shared" ca="1" si="255"/>
        <v/>
      </c>
      <c r="Y99" s="85" t="str">
        <f t="shared" ca="1" si="255"/>
        <v/>
      </c>
      <c r="Z99" s="85" t="str">
        <f t="shared" ca="1" si="255"/>
        <v/>
      </c>
      <c r="AA99" s="85" t="str">
        <f t="shared" ca="1" si="255"/>
        <v/>
      </c>
      <c r="AB99" s="85" t="str">
        <f t="shared" ca="1" si="255"/>
        <v/>
      </c>
      <c r="AC99" s="85" t="str">
        <f t="shared" ca="1" si="255"/>
        <v/>
      </c>
      <c r="AD99" s="85" t="str">
        <f t="shared" ca="1" si="255"/>
        <v/>
      </c>
      <c r="AE99" s="85" t="str">
        <f t="shared" ca="1" si="255"/>
        <v/>
      </c>
      <c r="AF99" s="85" t="str">
        <f t="shared" ca="1" si="255"/>
        <v/>
      </c>
      <c r="AG99" s="85" t="str">
        <f t="shared" ca="1" si="255"/>
        <v/>
      </c>
      <c r="AH99" s="85" t="str">
        <f t="shared" ca="1" si="255"/>
        <v/>
      </c>
      <c r="AI99" s="85" t="str">
        <f t="shared" ca="1" si="255"/>
        <v/>
      </c>
      <c r="AJ99" s="85" t="str">
        <f t="shared" ca="1" si="255"/>
        <v/>
      </c>
      <c r="AK99" s="85" t="str">
        <f t="shared" ca="1" si="255"/>
        <v/>
      </c>
      <c r="AL99" s="85" t="str">
        <f t="shared" ca="1" si="255"/>
        <v/>
      </c>
      <c r="AM99" s="85" t="str">
        <f t="shared" ca="1" si="255"/>
        <v/>
      </c>
      <c r="AN99" s="85" t="str">
        <f t="shared" ca="1" si="255"/>
        <v/>
      </c>
      <c r="AO99" s="85" t="str">
        <f t="shared" ca="1" si="255"/>
        <v/>
      </c>
      <c r="AP99" s="85" t="str">
        <f t="shared" ca="1" si="255"/>
        <v/>
      </c>
      <c r="AQ99" s="85" t="str">
        <f t="shared" ca="1" si="255"/>
        <v/>
      </c>
      <c r="AR99" s="85" t="str">
        <f t="shared" ca="1" si="255"/>
        <v/>
      </c>
      <c r="AS99" s="85" t="str">
        <f t="shared" ca="1" si="255"/>
        <v/>
      </c>
      <c r="AT99" s="85" t="str">
        <f t="shared" ca="1" si="255"/>
        <v/>
      </c>
      <c r="AU99" s="85" t="str">
        <f t="shared" ca="1" si="255"/>
        <v/>
      </c>
      <c r="AV99" s="85" t="str">
        <f t="shared" ca="1" si="255"/>
        <v/>
      </c>
      <c r="AW99" s="85" t="str">
        <f t="shared" ca="1" si="255"/>
        <v/>
      </c>
      <c r="AX99" s="85" t="str">
        <f t="shared" ca="1" si="255"/>
        <v/>
      </c>
      <c r="AY99" s="85" t="str">
        <f t="shared" ca="1" si="255"/>
        <v/>
      </c>
      <c r="AZ99" s="85" t="str">
        <f t="shared" ca="1" si="255"/>
        <v/>
      </c>
      <c r="BA99" s="85" t="str">
        <f t="shared" ca="1" si="255"/>
        <v/>
      </c>
      <c r="BB99" s="85" t="str">
        <f t="shared" ca="1" si="255"/>
        <v/>
      </c>
      <c r="BC99" s="85" t="str">
        <f t="shared" ca="1" si="255"/>
        <v/>
      </c>
      <c r="BD99" s="85" t="str">
        <f t="shared" ca="1" si="255"/>
        <v/>
      </c>
      <c r="BE99" s="85" t="str">
        <f t="shared" ca="1" si="255"/>
        <v/>
      </c>
      <c r="BF99" s="85" t="str">
        <f t="shared" ca="1" si="255"/>
        <v/>
      </c>
      <c r="BG99" s="85" t="str">
        <f t="shared" ca="1" si="255"/>
        <v/>
      </c>
      <c r="BH99" s="85" t="str">
        <f t="shared" ca="1" si="255"/>
        <v/>
      </c>
      <c r="BI99" s="85" t="str">
        <f t="shared" ca="1" si="255"/>
        <v/>
      </c>
      <c r="BJ99" s="85" t="str">
        <f t="shared" ca="1" si="255"/>
        <v/>
      </c>
      <c r="BK99" s="85" t="str">
        <f t="shared" ca="1" si="255"/>
        <v/>
      </c>
      <c r="BL99" s="85" t="str">
        <f t="shared" ca="1" si="255"/>
        <v/>
      </c>
      <c r="BM99" s="85" t="str">
        <f t="shared" ca="1" si="255"/>
        <v/>
      </c>
      <c r="BN99" s="85" t="str">
        <f t="shared" ca="1" si="255"/>
        <v/>
      </c>
      <c r="BO99" s="85" t="str">
        <f t="shared" ca="1" si="255"/>
        <v/>
      </c>
      <c r="BP99" s="85" t="str">
        <f t="shared" ca="1" si="255"/>
        <v/>
      </c>
      <c r="BQ99" s="85" t="str">
        <f t="shared" ca="1" si="255"/>
        <v/>
      </c>
      <c r="BR99" s="85" t="str">
        <f t="shared" ca="1" si="255"/>
        <v/>
      </c>
      <c r="BS99" s="85" t="str">
        <f t="shared" ca="1" si="255"/>
        <v/>
      </c>
      <c r="BT99" s="85" t="str">
        <f t="shared" ca="1" si="255"/>
        <v/>
      </c>
      <c r="BU99" s="85" t="str">
        <f t="shared" ca="1" si="255"/>
        <v/>
      </c>
      <c r="BV99" s="85" t="str">
        <f t="shared" ca="1" si="255"/>
        <v/>
      </c>
      <c r="BW99" s="85" t="str">
        <f t="shared" ca="1" si="255"/>
        <v/>
      </c>
      <c r="BX99" s="85" t="str">
        <f t="shared" ca="1" si="255"/>
        <v/>
      </c>
      <c r="BY99" s="85" t="str">
        <f t="shared" ca="1" si="255"/>
        <v/>
      </c>
      <c r="BZ99" s="85" t="str">
        <f t="shared" ca="1" si="255"/>
        <v/>
      </c>
      <c r="CA99" s="85" t="str">
        <f t="shared" ref="CA99:EL99" ca="1" si="256">IFERROR(IF(CA90&lt;&gt;"",CA101*CA102*8.35*10^(-6),""),CA101)</f>
        <v/>
      </c>
      <c r="CB99" s="85" t="str">
        <f t="shared" ca="1" si="256"/>
        <v/>
      </c>
      <c r="CC99" s="85" t="str">
        <f t="shared" ca="1" si="256"/>
        <v/>
      </c>
      <c r="CD99" s="85" t="str">
        <f t="shared" ca="1" si="256"/>
        <v/>
      </c>
      <c r="CE99" s="85" t="str">
        <f t="shared" ca="1" si="256"/>
        <v/>
      </c>
      <c r="CF99" s="85" t="str">
        <f t="shared" ca="1" si="256"/>
        <v/>
      </c>
      <c r="CG99" s="85" t="str">
        <f t="shared" ca="1" si="256"/>
        <v/>
      </c>
      <c r="CH99" s="85" t="str">
        <f t="shared" ca="1" si="256"/>
        <v/>
      </c>
      <c r="CI99" s="85" t="str">
        <f t="shared" ca="1" si="256"/>
        <v/>
      </c>
      <c r="CJ99" s="85" t="str">
        <f t="shared" ca="1" si="256"/>
        <v/>
      </c>
      <c r="CK99" s="85" t="str">
        <f t="shared" ca="1" si="256"/>
        <v/>
      </c>
      <c r="CL99" s="85" t="str">
        <f t="shared" ca="1" si="256"/>
        <v/>
      </c>
      <c r="CM99" s="85" t="str">
        <f t="shared" ca="1" si="256"/>
        <v/>
      </c>
      <c r="CN99" s="85" t="str">
        <f t="shared" ca="1" si="256"/>
        <v/>
      </c>
      <c r="CO99" s="85" t="str">
        <f t="shared" ca="1" si="256"/>
        <v/>
      </c>
      <c r="CP99" s="85" t="str">
        <f t="shared" ca="1" si="256"/>
        <v/>
      </c>
      <c r="CQ99" s="85" t="str">
        <f t="shared" ca="1" si="256"/>
        <v/>
      </c>
      <c r="CR99" s="85" t="str">
        <f t="shared" ca="1" si="256"/>
        <v/>
      </c>
      <c r="CS99" s="85" t="str">
        <f t="shared" ca="1" si="256"/>
        <v/>
      </c>
      <c r="CT99" s="85" t="str">
        <f t="shared" ca="1" si="256"/>
        <v/>
      </c>
      <c r="CU99" s="85" t="str">
        <f t="shared" ca="1" si="256"/>
        <v/>
      </c>
      <c r="CV99" s="85" t="str">
        <f t="shared" ca="1" si="256"/>
        <v/>
      </c>
      <c r="CW99" s="85" t="str">
        <f t="shared" ca="1" si="256"/>
        <v/>
      </c>
      <c r="CX99" s="85" t="str">
        <f t="shared" ca="1" si="256"/>
        <v/>
      </c>
      <c r="CY99" s="85" t="str">
        <f t="shared" ca="1" si="256"/>
        <v/>
      </c>
      <c r="CZ99" s="85" t="str">
        <f t="shared" ca="1" si="256"/>
        <v/>
      </c>
      <c r="DA99" s="85" t="str">
        <f t="shared" ca="1" si="256"/>
        <v/>
      </c>
      <c r="DB99" s="85" t="str">
        <f t="shared" ca="1" si="256"/>
        <v/>
      </c>
      <c r="DC99" s="85" t="str">
        <f t="shared" ca="1" si="256"/>
        <v/>
      </c>
      <c r="DD99" s="85" t="str">
        <f t="shared" ca="1" si="256"/>
        <v/>
      </c>
      <c r="DE99" s="85" t="str">
        <f t="shared" ca="1" si="256"/>
        <v/>
      </c>
      <c r="DF99" s="85" t="str">
        <f t="shared" ca="1" si="256"/>
        <v/>
      </c>
      <c r="DG99" s="85" t="str">
        <f t="shared" ca="1" si="256"/>
        <v/>
      </c>
      <c r="DH99" s="85" t="str">
        <f t="shared" ca="1" si="256"/>
        <v/>
      </c>
      <c r="DI99" s="85" t="str">
        <f t="shared" ca="1" si="256"/>
        <v/>
      </c>
      <c r="DJ99" s="85" t="str">
        <f t="shared" ca="1" si="256"/>
        <v/>
      </c>
      <c r="DK99" s="85" t="str">
        <f t="shared" ca="1" si="256"/>
        <v/>
      </c>
      <c r="DL99" s="85" t="str">
        <f t="shared" ca="1" si="256"/>
        <v/>
      </c>
      <c r="DM99" s="85" t="str">
        <f t="shared" ca="1" si="256"/>
        <v/>
      </c>
      <c r="DN99" s="85" t="str">
        <f t="shared" ca="1" si="256"/>
        <v/>
      </c>
      <c r="DO99" s="85" t="str">
        <f t="shared" ca="1" si="256"/>
        <v/>
      </c>
      <c r="DP99" s="85" t="str">
        <f t="shared" ca="1" si="256"/>
        <v/>
      </c>
      <c r="DQ99" s="85" t="str">
        <f t="shared" ca="1" si="256"/>
        <v/>
      </c>
      <c r="DR99" s="85" t="str">
        <f t="shared" ca="1" si="256"/>
        <v/>
      </c>
      <c r="DS99" s="85" t="str">
        <f t="shared" ca="1" si="256"/>
        <v/>
      </c>
      <c r="DT99" s="85" t="str">
        <f t="shared" ca="1" si="256"/>
        <v/>
      </c>
      <c r="DU99" s="85" t="str">
        <f t="shared" ca="1" si="256"/>
        <v/>
      </c>
      <c r="DV99" s="85" t="str">
        <f t="shared" ca="1" si="256"/>
        <v/>
      </c>
      <c r="DW99" s="85" t="str">
        <f t="shared" ca="1" si="256"/>
        <v/>
      </c>
      <c r="DX99" s="85" t="str">
        <f t="shared" ca="1" si="256"/>
        <v/>
      </c>
      <c r="DY99" s="85" t="str">
        <f t="shared" ca="1" si="256"/>
        <v/>
      </c>
      <c r="DZ99" s="85" t="str">
        <f t="shared" ca="1" si="256"/>
        <v/>
      </c>
      <c r="EA99" s="85" t="str">
        <f t="shared" ca="1" si="256"/>
        <v/>
      </c>
      <c r="EB99" s="85" t="str">
        <f t="shared" ca="1" si="256"/>
        <v/>
      </c>
      <c r="EC99" s="85" t="str">
        <f t="shared" ca="1" si="256"/>
        <v/>
      </c>
      <c r="ED99" s="85" t="str">
        <f t="shared" ca="1" si="256"/>
        <v/>
      </c>
      <c r="EE99" s="85" t="str">
        <f t="shared" ca="1" si="256"/>
        <v/>
      </c>
      <c r="EF99" s="85" t="str">
        <f t="shared" ca="1" si="256"/>
        <v/>
      </c>
      <c r="EG99" s="85" t="str">
        <f t="shared" ca="1" si="256"/>
        <v/>
      </c>
      <c r="EH99" s="85" t="str">
        <f t="shared" ca="1" si="256"/>
        <v/>
      </c>
      <c r="EI99" s="85" t="str">
        <f t="shared" ca="1" si="256"/>
        <v/>
      </c>
      <c r="EJ99" s="85" t="str">
        <f t="shared" ca="1" si="256"/>
        <v/>
      </c>
      <c r="EK99" s="85" t="str">
        <f t="shared" ca="1" si="256"/>
        <v/>
      </c>
      <c r="EL99" s="85" t="str">
        <f t="shared" ca="1" si="256"/>
        <v/>
      </c>
      <c r="EM99" s="85" t="str">
        <f t="shared" ref="EM99:GX99" ca="1" si="257">IFERROR(IF(EM90&lt;&gt;"",EM101*EM102*8.35*10^(-6),""),EM101)</f>
        <v/>
      </c>
      <c r="EN99" s="85" t="str">
        <f t="shared" ca="1" si="257"/>
        <v/>
      </c>
      <c r="EO99" s="85" t="str">
        <f t="shared" ca="1" si="257"/>
        <v/>
      </c>
      <c r="EP99" s="85" t="str">
        <f t="shared" ca="1" si="257"/>
        <v/>
      </c>
      <c r="EQ99" s="85" t="str">
        <f t="shared" ca="1" si="257"/>
        <v/>
      </c>
      <c r="ER99" s="85" t="str">
        <f t="shared" ca="1" si="257"/>
        <v/>
      </c>
      <c r="ES99" s="85" t="str">
        <f t="shared" ca="1" si="257"/>
        <v/>
      </c>
      <c r="ET99" s="85" t="str">
        <f t="shared" ca="1" si="257"/>
        <v/>
      </c>
      <c r="EU99" s="85" t="str">
        <f t="shared" ca="1" si="257"/>
        <v/>
      </c>
      <c r="EV99" s="85" t="str">
        <f t="shared" ca="1" si="257"/>
        <v/>
      </c>
      <c r="EW99" s="85" t="str">
        <f t="shared" ca="1" si="257"/>
        <v/>
      </c>
      <c r="EX99" s="85" t="str">
        <f t="shared" ca="1" si="257"/>
        <v/>
      </c>
      <c r="EY99" s="85" t="str">
        <f t="shared" ca="1" si="257"/>
        <v/>
      </c>
      <c r="EZ99" s="85" t="str">
        <f t="shared" ca="1" si="257"/>
        <v/>
      </c>
      <c r="FA99" s="85" t="str">
        <f t="shared" ca="1" si="257"/>
        <v/>
      </c>
      <c r="FB99" s="85" t="str">
        <f t="shared" ca="1" si="257"/>
        <v/>
      </c>
      <c r="FC99" s="85" t="str">
        <f t="shared" ca="1" si="257"/>
        <v/>
      </c>
      <c r="FD99" s="85" t="str">
        <f t="shared" ca="1" si="257"/>
        <v/>
      </c>
      <c r="FE99" s="85" t="str">
        <f t="shared" ca="1" si="257"/>
        <v/>
      </c>
      <c r="FF99" s="85" t="str">
        <f t="shared" ca="1" si="257"/>
        <v/>
      </c>
      <c r="FG99" s="85" t="str">
        <f t="shared" ca="1" si="257"/>
        <v/>
      </c>
      <c r="FH99" s="85" t="str">
        <f t="shared" ca="1" si="257"/>
        <v/>
      </c>
      <c r="FI99" s="85" t="str">
        <f t="shared" ca="1" si="257"/>
        <v/>
      </c>
      <c r="FJ99" s="85" t="str">
        <f t="shared" ca="1" si="257"/>
        <v/>
      </c>
      <c r="FK99" s="85" t="str">
        <f t="shared" ca="1" si="257"/>
        <v/>
      </c>
      <c r="FL99" s="85" t="str">
        <f t="shared" ca="1" si="257"/>
        <v/>
      </c>
      <c r="FM99" s="85" t="str">
        <f t="shared" ca="1" si="257"/>
        <v/>
      </c>
      <c r="FN99" s="85" t="str">
        <f t="shared" ca="1" si="257"/>
        <v/>
      </c>
      <c r="FO99" s="85" t="str">
        <f t="shared" ca="1" si="257"/>
        <v/>
      </c>
      <c r="FP99" s="85" t="str">
        <f t="shared" ca="1" si="257"/>
        <v/>
      </c>
      <c r="FQ99" s="85" t="str">
        <f t="shared" ca="1" si="257"/>
        <v/>
      </c>
      <c r="FR99" s="85" t="str">
        <f t="shared" ca="1" si="257"/>
        <v/>
      </c>
      <c r="FS99" s="85" t="str">
        <f t="shared" ca="1" si="257"/>
        <v/>
      </c>
      <c r="FT99" s="85" t="str">
        <f t="shared" ca="1" si="257"/>
        <v/>
      </c>
      <c r="FU99" s="85" t="str">
        <f t="shared" ca="1" si="257"/>
        <v/>
      </c>
      <c r="FV99" s="85" t="str">
        <f t="shared" ca="1" si="257"/>
        <v/>
      </c>
      <c r="FW99" s="85" t="str">
        <f t="shared" ca="1" si="257"/>
        <v/>
      </c>
      <c r="FX99" s="85" t="str">
        <f t="shared" ca="1" si="257"/>
        <v/>
      </c>
      <c r="FY99" s="85" t="str">
        <f t="shared" ca="1" si="257"/>
        <v/>
      </c>
      <c r="FZ99" s="85" t="str">
        <f t="shared" ca="1" si="257"/>
        <v/>
      </c>
      <c r="GA99" s="85" t="str">
        <f t="shared" ca="1" si="257"/>
        <v/>
      </c>
      <c r="GB99" s="85" t="str">
        <f t="shared" ca="1" si="257"/>
        <v/>
      </c>
      <c r="GC99" s="85" t="str">
        <f t="shared" ca="1" si="257"/>
        <v/>
      </c>
      <c r="GD99" s="85" t="str">
        <f t="shared" ca="1" si="257"/>
        <v/>
      </c>
      <c r="GE99" s="85" t="str">
        <f t="shared" ca="1" si="257"/>
        <v/>
      </c>
      <c r="GF99" s="85" t="str">
        <f t="shared" ca="1" si="257"/>
        <v/>
      </c>
      <c r="GG99" s="85" t="str">
        <f t="shared" ca="1" si="257"/>
        <v/>
      </c>
      <c r="GH99" s="85" t="str">
        <f t="shared" ca="1" si="257"/>
        <v/>
      </c>
      <c r="GI99" s="85" t="str">
        <f t="shared" ca="1" si="257"/>
        <v/>
      </c>
      <c r="GJ99" s="85" t="str">
        <f t="shared" ca="1" si="257"/>
        <v/>
      </c>
      <c r="GK99" s="85" t="str">
        <f t="shared" ca="1" si="257"/>
        <v/>
      </c>
      <c r="GL99" s="85" t="str">
        <f t="shared" ca="1" si="257"/>
        <v/>
      </c>
      <c r="GM99" s="85" t="str">
        <f t="shared" ca="1" si="257"/>
        <v/>
      </c>
      <c r="GN99" s="85" t="str">
        <f t="shared" ca="1" si="257"/>
        <v/>
      </c>
      <c r="GO99" s="85" t="str">
        <f t="shared" ca="1" si="257"/>
        <v/>
      </c>
      <c r="GP99" s="85" t="str">
        <f t="shared" ca="1" si="257"/>
        <v/>
      </c>
      <c r="GQ99" s="85" t="str">
        <f t="shared" ca="1" si="257"/>
        <v/>
      </c>
      <c r="GR99" s="85" t="str">
        <f t="shared" ca="1" si="257"/>
        <v/>
      </c>
      <c r="GS99" s="85" t="str">
        <f t="shared" ca="1" si="257"/>
        <v/>
      </c>
      <c r="GT99" s="85" t="str">
        <f t="shared" ca="1" si="257"/>
        <v/>
      </c>
      <c r="GU99" s="85" t="str">
        <f t="shared" ca="1" si="257"/>
        <v/>
      </c>
      <c r="GV99" s="85" t="str">
        <f t="shared" ca="1" si="257"/>
        <v/>
      </c>
      <c r="GW99" s="85" t="str">
        <f t="shared" ca="1" si="257"/>
        <v/>
      </c>
      <c r="GX99" s="85" t="str">
        <f t="shared" ca="1" si="257"/>
        <v/>
      </c>
      <c r="GY99" s="85" t="str">
        <f t="shared" ref="GY99:JB99" ca="1" si="258">IFERROR(IF(GY90&lt;&gt;"",GY101*GY102*8.35*10^(-6),""),GY101)</f>
        <v/>
      </c>
      <c r="GZ99" s="85" t="str">
        <f t="shared" ca="1" si="258"/>
        <v/>
      </c>
      <c r="HA99" s="85" t="str">
        <f t="shared" ca="1" si="258"/>
        <v/>
      </c>
      <c r="HB99" s="85" t="str">
        <f t="shared" ca="1" si="258"/>
        <v/>
      </c>
      <c r="HC99" s="85" t="str">
        <f t="shared" ca="1" si="258"/>
        <v/>
      </c>
      <c r="HD99" s="85" t="str">
        <f t="shared" ca="1" si="258"/>
        <v/>
      </c>
      <c r="HE99" s="85" t="str">
        <f t="shared" ca="1" si="258"/>
        <v/>
      </c>
      <c r="HF99" s="85" t="str">
        <f t="shared" ca="1" si="258"/>
        <v/>
      </c>
      <c r="HG99" s="85" t="str">
        <f t="shared" ca="1" si="258"/>
        <v/>
      </c>
      <c r="HH99" s="85" t="str">
        <f t="shared" ca="1" si="258"/>
        <v/>
      </c>
      <c r="HI99" s="85" t="str">
        <f t="shared" ca="1" si="258"/>
        <v/>
      </c>
      <c r="HJ99" s="85" t="str">
        <f t="shared" ca="1" si="258"/>
        <v/>
      </c>
      <c r="HK99" s="85" t="str">
        <f t="shared" ca="1" si="258"/>
        <v/>
      </c>
      <c r="HL99" s="85" t="str">
        <f t="shared" ca="1" si="258"/>
        <v/>
      </c>
      <c r="HM99" s="85" t="str">
        <f t="shared" ca="1" si="258"/>
        <v/>
      </c>
      <c r="HN99" s="85" t="str">
        <f t="shared" ca="1" si="258"/>
        <v/>
      </c>
      <c r="HO99" s="85" t="str">
        <f t="shared" ca="1" si="258"/>
        <v/>
      </c>
      <c r="HP99" s="85" t="str">
        <f t="shared" ca="1" si="258"/>
        <v/>
      </c>
      <c r="HQ99" s="85" t="str">
        <f t="shared" ca="1" si="258"/>
        <v/>
      </c>
      <c r="HR99" s="85" t="str">
        <f t="shared" ca="1" si="258"/>
        <v/>
      </c>
      <c r="HS99" s="85" t="str">
        <f t="shared" ca="1" si="258"/>
        <v/>
      </c>
      <c r="HT99" s="85" t="str">
        <f t="shared" ca="1" si="258"/>
        <v/>
      </c>
      <c r="HU99" s="85" t="str">
        <f t="shared" ca="1" si="258"/>
        <v/>
      </c>
      <c r="HV99" s="85" t="str">
        <f t="shared" ca="1" si="258"/>
        <v/>
      </c>
      <c r="HW99" s="85" t="str">
        <f t="shared" ca="1" si="258"/>
        <v/>
      </c>
      <c r="HX99" s="85" t="str">
        <f t="shared" ca="1" si="258"/>
        <v/>
      </c>
      <c r="HY99" s="85" t="str">
        <f t="shared" ca="1" si="258"/>
        <v/>
      </c>
      <c r="HZ99" s="85" t="str">
        <f t="shared" ca="1" si="258"/>
        <v/>
      </c>
      <c r="IA99" s="85" t="str">
        <f t="shared" ca="1" si="258"/>
        <v/>
      </c>
      <c r="IB99" s="85" t="str">
        <f t="shared" ca="1" si="258"/>
        <v/>
      </c>
      <c r="IC99" s="85" t="str">
        <f t="shared" ca="1" si="258"/>
        <v/>
      </c>
      <c r="ID99" s="85" t="str">
        <f t="shared" ca="1" si="258"/>
        <v/>
      </c>
      <c r="IE99" s="85" t="str">
        <f t="shared" ca="1" si="258"/>
        <v/>
      </c>
      <c r="IF99" s="85" t="str">
        <f t="shared" ca="1" si="258"/>
        <v/>
      </c>
      <c r="IG99" s="85" t="str">
        <f t="shared" ca="1" si="258"/>
        <v/>
      </c>
      <c r="IH99" s="85" t="str">
        <f t="shared" ca="1" si="258"/>
        <v/>
      </c>
      <c r="II99" s="85" t="str">
        <f t="shared" ca="1" si="258"/>
        <v/>
      </c>
      <c r="IJ99" s="85" t="str">
        <f t="shared" ca="1" si="258"/>
        <v/>
      </c>
      <c r="IK99" s="85" t="str">
        <f t="shared" ca="1" si="258"/>
        <v/>
      </c>
      <c r="IL99" s="85" t="str">
        <f t="shared" ca="1" si="258"/>
        <v/>
      </c>
      <c r="IM99" s="85" t="str">
        <f t="shared" ca="1" si="258"/>
        <v/>
      </c>
      <c r="IN99" s="85" t="str">
        <f t="shared" ca="1" si="258"/>
        <v/>
      </c>
      <c r="IO99" s="85" t="str">
        <f t="shared" ca="1" si="258"/>
        <v/>
      </c>
      <c r="IP99" s="85" t="str">
        <f t="shared" ca="1" si="258"/>
        <v/>
      </c>
      <c r="IQ99" s="85" t="str">
        <f t="shared" ca="1" si="258"/>
        <v/>
      </c>
      <c r="IR99" s="85" t="str">
        <f t="shared" ca="1" si="258"/>
        <v/>
      </c>
      <c r="IS99" s="85" t="str">
        <f t="shared" ca="1" si="258"/>
        <v/>
      </c>
      <c r="IT99" s="85" t="str">
        <f t="shared" ca="1" si="258"/>
        <v/>
      </c>
      <c r="IU99" s="85" t="str">
        <f t="shared" ca="1" si="258"/>
        <v/>
      </c>
      <c r="IV99" s="85" t="str">
        <f t="shared" ca="1" si="258"/>
        <v/>
      </c>
      <c r="IW99" s="85" t="str">
        <f t="shared" ca="1" si="258"/>
        <v/>
      </c>
      <c r="IX99" s="85" t="str">
        <f t="shared" ca="1" si="258"/>
        <v/>
      </c>
      <c r="IY99" s="85" t="str">
        <f t="shared" ca="1" si="258"/>
        <v/>
      </c>
      <c r="IZ99" s="85" t="str">
        <f t="shared" ca="1" si="258"/>
        <v/>
      </c>
      <c r="JA99" s="85" t="str">
        <f t="shared" ca="1" si="258"/>
        <v/>
      </c>
      <c r="JB99" s="85" t="str">
        <f t="shared" ca="1" si="258"/>
        <v/>
      </c>
      <c r="JC99" s="85"/>
      <c r="JD99" s="85"/>
    </row>
    <row r="100" spans="2:266" ht="13.5" x14ac:dyDescent="0.2">
      <c r="C100" s="13" t="s">
        <v>116</v>
      </c>
      <c r="D100" s="171" t="s">
        <v>117</v>
      </c>
      <c r="E100" s="171"/>
      <c r="F100" s="171"/>
      <c r="G100" s="171"/>
      <c r="H100" s="171"/>
      <c r="I100" s="25" t="s">
        <v>54</v>
      </c>
      <c r="K100" s="24" t="str">
        <f t="shared" si="243"/>
        <v>8,35∙10-6</v>
      </c>
      <c r="L100" s="26" t="str">
        <f t="shared" ref="L100:BW100" ca="1" si="259">IF(L90&lt;&gt;"",K100,"")</f>
        <v/>
      </c>
      <c r="M100" s="26" t="str">
        <f t="shared" ca="1" si="259"/>
        <v/>
      </c>
      <c r="N100" s="26" t="str">
        <f t="shared" ca="1" si="259"/>
        <v/>
      </c>
      <c r="O100" s="26" t="str">
        <f t="shared" ca="1" si="259"/>
        <v/>
      </c>
      <c r="P100" s="26" t="str">
        <f t="shared" ca="1" si="259"/>
        <v/>
      </c>
      <c r="Q100" s="26" t="str">
        <f t="shared" ca="1" si="259"/>
        <v/>
      </c>
      <c r="R100" s="26" t="str">
        <f t="shared" ca="1" si="259"/>
        <v/>
      </c>
      <c r="S100" s="26" t="str">
        <f t="shared" ca="1" si="259"/>
        <v/>
      </c>
      <c r="T100" s="26" t="str">
        <f t="shared" ca="1" si="259"/>
        <v/>
      </c>
      <c r="U100" s="26" t="str">
        <f t="shared" ca="1" si="259"/>
        <v/>
      </c>
      <c r="V100" s="26" t="str">
        <f t="shared" ca="1" si="259"/>
        <v/>
      </c>
      <c r="W100" s="26" t="str">
        <f t="shared" ca="1" si="259"/>
        <v/>
      </c>
      <c r="X100" s="26" t="str">
        <f t="shared" ca="1" si="259"/>
        <v/>
      </c>
      <c r="Y100" s="26" t="str">
        <f t="shared" ca="1" si="259"/>
        <v/>
      </c>
      <c r="Z100" s="26" t="str">
        <f t="shared" ca="1" si="259"/>
        <v/>
      </c>
      <c r="AA100" s="26" t="str">
        <f t="shared" ca="1" si="259"/>
        <v/>
      </c>
      <c r="AB100" s="26" t="str">
        <f t="shared" ca="1" si="259"/>
        <v/>
      </c>
      <c r="AC100" s="26" t="str">
        <f t="shared" ca="1" si="259"/>
        <v/>
      </c>
      <c r="AD100" s="26" t="str">
        <f t="shared" ca="1" si="259"/>
        <v/>
      </c>
      <c r="AE100" s="26" t="str">
        <f t="shared" ca="1" si="259"/>
        <v/>
      </c>
      <c r="AF100" s="26" t="str">
        <f t="shared" ca="1" si="259"/>
        <v/>
      </c>
      <c r="AG100" s="26" t="str">
        <f t="shared" ca="1" si="259"/>
        <v/>
      </c>
      <c r="AH100" s="26" t="str">
        <f t="shared" ca="1" si="259"/>
        <v/>
      </c>
      <c r="AI100" s="26" t="str">
        <f t="shared" ca="1" si="259"/>
        <v/>
      </c>
      <c r="AJ100" s="26" t="str">
        <f t="shared" ca="1" si="259"/>
        <v/>
      </c>
      <c r="AK100" s="26" t="str">
        <f t="shared" ca="1" si="259"/>
        <v/>
      </c>
      <c r="AL100" s="26" t="str">
        <f t="shared" ca="1" si="259"/>
        <v/>
      </c>
      <c r="AM100" s="26" t="str">
        <f t="shared" ca="1" si="259"/>
        <v/>
      </c>
      <c r="AN100" s="26" t="str">
        <f t="shared" ca="1" si="259"/>
        <v/>
      </c>
      <c r="AO100" s="26" t="str">
        <f t="shared" ca="1" si="259"/>
        <v/>
      </c>
      <c r="AP100" s="26" t="str">
        <f t="shared" ca="1" si="259"/>
        <v/>
      </c>
      <c r="AQ100" s="26" t="str">
        <f t="shared" ca="1" si="259"/>
        <v/>
      </c>
      <c r="AR100" s="26" t="str">
        <f t="shared" ca="1" si="259"/>
        <v/>
      </c>
      <c r="AS100" s="26" t="str">
        <f t="shared" ca="1" si="259"/>
        <v/>
      </c>
      <c r="AT100" s="26" t="str">
        <f t="shared" ca="1" si="259"/>
        <v/>
      </c>
      <c r="AU100" s="26" t="str">
        <f t="shared" ca="1" si="259"/>
        <v/>
      </c>
      <c r="AV100" s="26" t="str">
        <f t="shared" ca="1" si="259"/>
        <v/>
      </c>
      <c r="AW100" s="26" t="str">
        <f t="shared" ca="1" si="259"/>
        <v/>
      </c>
      <c r="AX100" s="26" t="str">
        <f t="shared" ca="1" si="259"/>
        <v/>
      </c>
      <c r="AY100" s="26" t="str">
        <f t="shared" ca="1" si="259"/>
        <v/>
      </c>
      <c r="AZ100" s="26" t="str">
        <f t="shared" ca="1" si="259"/>
        <v/>
      </c>
      <c r="BA100" s="26" t="str">
        <f t="shared" ca="1" si="259"/>
        <v/>
      </c>
      <c r="BB100" s="26" t="str">
        <f t="shared" ca="1" si="259"/>
        <v/>
      </c>
      <c r="BC100" s="26" t="str">
        <f t="shared" ca="1" si="259"/>
        <v/>
      </c>
      <c r="BD100" s="26" t="str">
        <f t="shared" ca="1" si="259"/>
        <v/>
      </c>
      <c r="BE100" s="26" t="str">
        <f t="shared" ca="1" si="259"/>
        <v/>
      </c>
      <c r="BF100" s="26" t="str">
        <f t="shared" ca="1" si="259"/>
        <v/>
      </c>
      <c r="BG100" s="26" t="str">
        <f t="shared" ca="1" si="259"/>
        <v/>
      </c>
      <c r="BH100" s="26" t="str">
        <f t="shared" ca="1" si="259"/>
        <v/>
      </c>
      <c r="BI100" s="26" t="str">
        <f t="shared" ca="1" si="259"/>
        <v/>
      </c>
      <c r="BJ100" s="26" t="str">
        <f t="shared" ca="1" si="259"/>
        <v/>
      </c>
      <c r="BK100" s="26" t="str">
        <f t="shared" ca="1" si="259"/>
        <v/>
      </c>
      <c r="BL100" s="26" t="str">
        <f t="shared" ca="1" si="259"/>
        <v/>
      </c>
      <c r="BM100" s="26" t="str">
        <f t="shared" ca="1" si="259"/>
        <v/>
      </c>
      <c r="BN100" s="26" t="str">
        <f t="shared" ca="1" si="259"/>
        <v/>
      </c>
      <c r="BO100" s="26" t="str">
        <f t="shared" ca="1" si="259"/>
        <v/>
      </c>
      <c r="BP100" s="26" t="str">
        <f t="shared" ca="1" si="259"/>
        <v/>
      </c>
      <c r="BQ100" s="26" t="str">
        <f t="shared" ca="1" si="259"/>
        <v/>
      </c>
      <c r="BR100" s="26" t="str">
        <f t="shared" ca="1" si="259"/>
        <v/>
      </c>
      <c r="BS100" s="26" t="str">
        <f t="shared" ca="1" si="259"/>
        <v/>
      </c>
      <c r="BT100" s="26" t="str">
        <f t="shared" ca="1" si="259"/>
        <v/>
      </c>
      <c r="BU100" s="26" t="str">
        <f t="shared" ca="1" si="259"/>
        <v/>
      </c>
      <c r="BV100" s="26" t="str">
        <f t="shared" ca="1" si="259"/>
        <v/>
      </c>
      <c r="BW100" s="26" t="str">
        <f t="shared" ca="1" si="259"/>
        <v/>
      </c>
      <c r="BX100" s="26" t="str">
        <f t="shared" ref="BX100:EI100" ca="1" si="260">IF(BX90&lt;&gt;"",BW100,"")</f>
        <v/>
      </c>
      <c r="BY100" s="26" t="str">
        <f t="shared" ca="1" si="260"/>
        <v/>
      </c>
      <c r="BZ100" s="26" t="str">
        <f t="shared" ca="1" si="260"/>
        <v/>
      </c>
      <c r="CA100" s="26" t="str">
        <f t="shared" ca="1" si="260"/>
        <v/>
      </c>
      <c r="CB100" s="26" t="str">
        <f t="shared" ca="1" si="260"/>
        <v/>
      </c>
      <c r="CC100" s="26" t="str">
        <f t="shared" ca="1" si="260"/>
        <v/>
      </c>
      <c r="CD100" s="26" t="str">
        <f t="shared" ca="1" si="260"/>
        <v/>
      </c>
      <c r="CE100" s="26" t="str">
        <f t="shared" ca="1" si="260"/>
        <v/>
      </c>
      <c r="CF100" s="26" t="str">
        <f t="shared" ca="1" si="260"/>
        <v/>
      </c>
      <c r="CG100" s="26" t="str">
        <f t="shared" ca="1" si="260"/>
        <v/>
      </c>
      <c r="CH100" s="26" t="str">
        <f t="shared" ca="1" si="260"/>
        <v/>
      </c>
      <c r="CI100" s="26" t="str">
        <f t="shared" ca="1" si="260"/>
        <v/>
      </c>
      <c r="CJ100" s="26" t="str">
        <f t="shared" ca="1" si="260"/>
        <v/>
      </c>
      <c r="CK100" s="26" t="str">
        <f t="shared" ca="1" si="260"/>
        <v/>
      </c>
      <c r="CL100" s="26" t="str">
        <f t="shared" ca="1" si="260"/>
        <v/>
      </c>
      <c r="CM100" s="26" t="str">
        <f t="shared" ca="1" si="260"/>
        <v/>
      </c>
      <c r="CN100" s="26" t="str">
        <f t="shared" ca="1" si="260"/>
        <v/>
      </c>
      <c r="CO100" s="26" t="str">
        <f t="shared" ca="1" si="260"/>
        <v/>
      </c>
      <c r="CP100" s="26" t="str">
        <f t="shared" ca="1" si="260"/>
        <v/>
      </c>
      <c r="CQ100" s="26" t="str">
        <f t="shared" ca="1" si="260"/>
        <v/>
      </c>
      <c r="CR100" s="26" t="str">
        <f t="shared" ca="1" si="260"/>
        <v/>
      </c>
      <c r="CS100" s="26" t="str">
        <f t="shared" ca="1" si="260"/>
        <v/>
      </c>
      <c r="CT100" s="26" t="str">
        <f t="shared" ca="1" si="260"/>
        <v/>
      </c>
      <c r="CU100" s="26" t="str">
        <f t="shared" ca="1" si="260"/>
        <v/>
      </c>
      <c r="CV100" s="26" t="str">
        <f t="shared" ca="1" si="260"/>
        <v/>
      </c>
      <c r="CW100" s="26" t="str">
        <f t="shared" ca="1" si="260"/>
        <v/>
      </c>
      <c r="CX100" s="26" t="str">
        <f t="shared" ca="1" si="260"/>
        <v/>
      </c>
      <c r="CY100" s="26" t="str">
        <f t="shared" ca="1" si="260"/>
        <v/>
      </c>
      <c r="CZ100" s="26" t="str">
        <f t="shared" ca="1" si="260"/>
        <v/>
      </c>
      <c r="DA100" s="26" t="str">
        <f t="shared" ca="1" si="260"/>
        <v/>
      </c>
      <c r="DB100" s="26" t="str">
        <f t="shared" ca="1" si="260"/>
        <v/>
      </c>
      <c r="DC100" s="26" t="str">
        <f t="shared" ca="1" si="260"/>
        <v/>
      </c>
      <c r="DD100" s="26" t="str">
        <f t="shared" ca="1" si="260"/>
        <v/>
      </c>
      <c r="DE100" s="26" t="str">
        <f t="shared" ca="1" si="260"/>
        <v/>
      </c>
      <c r="DF100" s="26" t="str">
        <f t="shared" ca="1" si="260"/>
        <v/>
      </c>
      <c r="DG100" s="26" t="str">
        <f t="shared" ca="1" si="260"/>
        <v/>
      </c>
      <c r="DH100" s="26" t="str">
        <f t="shared" ca="1" si="260"/>
        <v/>
      </c>
      <c r="DI100" s="26" t="str">
        <f t="shared" ca="1" si="260"/>
        <v/>
      </c>
      <c r="DJ100" s="26" t="str">
        <f t="shared" ca="1" si="260"/>
        <v/>
      </c>
      <c r="DK100" s="26" t="str">
        <f t="shared" ca="1" si="260"/>
        <v/>
      </c>
      <c r="DL100" s="26" t="str">
        <f t="shared" ca="1" si="260"/>
        <v/>
      </c>
      <c r="DM100" s="26" t="str">
        <f t="shared" ca="1" si="260"/>
        <v/>
      </c>
      <c r="DN100" s="26" t="str">
        <f t="shared" ca="1" si="260"/>
        <v/>
      </c>
      <c r="DO100" s="26" t="str">
        <f t="shared" ca="1" si="260"/>
        <v/>
      </c>
      <c r="DP100" s="26" t="str">
        <f t="shared" ca="1" si="260"/>
        <v/>
      </c>
      <c r="DQ100" s="26" t="str">
        <f t="shared" ca="1" si="260"/>
        <v/>
      </c>
      <c r="DR100" s="26" t="str">
        <f t="shared" ca="1" si="260"/>
        <v/>
      </c>
      <c r="DS100" s="26" t="str">
        <f t="shared" ca="1" si="260"/>
        <v/>
      </c>
      <c r="DT100" s="26" t="str">
        <f t="shared" ca="1" si="260"/>
        <v/>
      </c>
      <c r="DU100" s="26" t="str">
        <f t="shared" ca="1" si="260"/>
        <v/>
      </c>
      <c r="DV100" s="26" t="str">
        <f t="shared" ca="1" si="260"/>
        <v/>
      </c>
      <c r="DW100" s="26" t="str">
        <f t="shared" ca="1" si="260"/>
        <v/>
      </c>
      <c r="DX100" s="26" t="str">
        <f t="shared" ca="1" si="260"/>
        <v/>
      </c>
      <c r="DY100" s="26" t="str">
        <f t="shared" ca="1" si="260"/>
        <v/>
      </c>
      <c r="DZ100" s="26" t="str">
        <f t="shared" ca="1" si="260"/>
        <v/>
      </c>
      <c r="EA100" s="26" t="str">
        <f t="shared" ca="1" si="260"/>
        <v/>
      </c>
      <c r="EB100" s="26" t="str">
        <f t="shared" ca="1" si="260"/>
        <v/>
      </c>
      <c r="EC100" s="26" t="str">
        <f t="shared" ca="1" si="260"/>
        <v/>
      </c>
      <c r="ED100" s="26" t="str">
        <f t="shared" ca="1" si="260"/>
        <v/>
      </c>
      <c r="EE100" s="26" t="str">
        <f t="shared" ca="1" si="260"/>
        <v/>
      </c>
      <c r="EF100" s="26" t="str">
        <f t="shared" ca="1" si="260"/>
        <v/>
      </c>
      <c r="EG100" s="26" t="str">
        <f t="shared" ca="1" si="260"/>
        <v/>
      </c>
      <c r="EH100" s="26" t="str">
        <f t="shared" ca="1" si="260"/>
        <v/>
      </c>
      <c r="EI100" s="26" t="str">
        <f t="shared" ca="1" si="260"/>
        <v/>
      </c>
      <c r="EJ100" s="26" t="str">
        <f t="shared" ref="EJ100:GU100" ca="1" si="261">IF(EJ90&lt;&gt;"",EI100,"")</f>
        <v/>
      </c>
      <c r="EK100" s="26" t="str">
        <f t="shared" ca="1" si="261"/>
        <v/>
      </c>
      <c r="EL100" s="26" t="str">
        <f t="shared" ca="1" si="261"/>
        <v/>
      </c>
      <c r="EM100" s="26" t="str">
        <f t="shared" ca="1" si="261"/>
        <v/>
      </c>
      <c r="EN100" s="26" t="str">
        <f t="shared" ca="1" si="261"/>
        <v/>
      </c>
      <c r="EO100" s="26" t="str">
        <f t="shared" ca="1" si="261"/>
        <v/>
      </c>
      <c r="EP100" s="26" t="str">
        <f t="shared" ca="1" si="261"/>
        <v/>
      </c>
      <c r="EQ100" s="26" t="str">
        <f t="shared" ca="1" si="261"/>
        <v/>
      </c>
      <c r="ER100" s="26" t="str">
        <f t="shared" ca="1" si="261"/>
        <v/>
      </c>
      <c r="ES100" s="26" t="str">
        <f t="shared" ca="1" si="261"/>
        <v/>
      </c>
      <c r="ET100" s="26" t="str">
        <f t="shared" ca="1" si="261"/>
        <v/>
      </c>
      <c r="EU100" s="26" t="str">
        <f t="shared" ca="1" si="261"/>
        <v/>
      </c>
      <c r="EV100" s="26" t="str">
        <f t="shared" ca="1" si="261"/>
        <v/>
      </c>
      <c r="EW100" s="26" t="str">
        <f t="shared" ca="1" si="261"/>
        <v/>
      </c>
      <c r="EX100" s="26" t="str">
        <f t="shared" ca="1" si="261"/>
        <v/>
      </c>
      <c r="EY100" s="26" t="str">
        <f t="shared" ca="1" si="261"/>
        <v/>
      </c>
      <c r="EZ100" s="26" t="str">
        <f t="shared" ca="1" si="261"/>
        <v/>
      </c>
      <c r="FA100" s="26" t="str">
        <f t="shared" ca="1" si="261"/>
        <v/>
      </c>
      <c r="FB100" s="26" t="str">
        <f t="shared" ca="1" si="261"/>
        <v/>
      </c>
      <c r="FC100" s="26" t="str">
        <f t="shared" ca="1" si="261"/>
        <v/>
      </c>
      <c r="FD100" s="26" t="str">
        <f t="shared" ca="1" si="261"/>
        <v/>
      </c>
      <c r="FE100" s="26" t="str">
        <f t="shared" ca="1" si="261"/>
        <v/>
      </c>
      <c r="FF100" s="26" t="str">
        <f t="shared" ca="1" si="261"/>
        <v/>
      </c>
      <c r="FG100" s="26" t="str">
        <f t="shared" ca="1" si="261"/>
        <v/>
      </c>
      <c r="FH100" s="26" t="str">
        <f t="shared" ca="1" si="261"/>
        <v/>
      </c>
      <c r="FI100" s="26" t="str">
        <f t="shared" ca="1" si="261"/>
        <v/>
      </c>
      <c r="FJ100" s="26" t="str">
        <f t="shared" ca="1" si="261"/>
        <v/>
      </c>
      <c r="FK100" s="26" t="str">
        <f t="shared" ca="1" si="261"/>
        <v/>
      </c>
      <c r="FL100" s="26" t="str">
        <f t="shared" ca="1" si="261"/>
        <v/>
      </c>
      <c r="FM100" s="26" t="str">
        <f t="shared" ca="1" si="261"/>
        <v/>
      </c>
      <c r="FN100" s="26" t="str">
        <f t="shared" ca="1" si="261"/>
        <v/>
      </c>
      <c r="FO100" s="26" t="str">
        <f t="shared" ca="1" si="261"/>
        <v/>
      </c>
      <c r="FP100" s="26" t="str">
        <f t="shared" ca="1" si="261"/>
        <v/>
      </c>
      <c r="FQ100" s="26" t="str">
        <f t="shared" ca="1" si="261"/>
        <v/>
      </c>
      <c r="FR100" s="26" t="str">
        <f t="shared" ca="1" si="261"/>
        <v/>
      </c>
      <c r="FS100" s="26" t="str">
        <f t="shared" ca="1" si="261"/>
        <v/>
      </c>
      <c r="FT100" s="26" t="str">
        <f t="shared" ca="1" si="261"/>
        <v/>
      </c>
      <c r="FU100" s="26" t="str">
        <f t="shared" ca="1" si="261"/>
        <v/>
      </c>
      <c r="FV100" s="26" t="str">
        <f t="shared" ca="1" si="261"/>
        <v/>
      </c>
      <c r="FW100" s="26" t="str">
        <f t="shared" ca="1" si="261"/>
        <v/>
      </c>
      <c r="FX100" s="26" t="str">
        <f t="shared" ca="1" si="261"/>
        <v/>
      </c>
      <c r="FY100" s="26" t="str">
        <f t="shared" ca="1" si="261"/>
        <v/>
      </c>
      <c r="FZ100" s="26" t="str">
        <f t="shared" ca="1" si="261"/>
        <v/>
      </c>
      <c r="GA100" s="26" t="str">
        <f t="shared" ca="1" si="261"/>
        <v/>
      </c>
      <c r="GB100" s="26" t="str">
        <f t="shared" ca="1" si="261"/>
        <v/>
      </c>
      <c r="GC100" s="26" t="str">
        <f t="shared" ca="1" si="261"/>
        <v/>
      </c>
      <c r="GD100" s="26" t="str">
        <f t="shared" ca="1" si="261"/>
        <v/>
      </c>
      <c r="GE100" s="26" t="str">
        <f t="shared" ca="1" si="261"/>
        <v/>
      </c>
      <c r="GF100" s="26" t="str">
        <f t="shared" ca="1" si="261"/>
        <v/>
      </c>
      <c r="GG100" s="26" t="str">
        <f t="shared" ca="1" si="261"/>
        <v/>
      </c>
      <c r="GH100" s="26" t="str">
        <f t="shared" ca="1" si="261"/>
        <v/>
      </c>
      <c r="GI100" s="26" t="str">
        <f t="shared" ca="1" si="261"/>
        <v/>
      </c>
      <c r="GJ100" s="26" t="str">
        <f t="shared" ca="1" si="261"/>
        <v/>
      </c>
      <c r="GK100" s="26" t="str">
        <f t="shared" ca="1" si="261"/>
        <v/>
      </c>
      <c r="GL100" s="26" t="str">
        <f t="shared" ca="1" si="261"/>
        <v/>
      </c>
      <c r="GM100" s="26" t="str">
        <f t="shared" ca="1" si="261"/>
        <v/>
      </c>
      <c r="GN100" s="26" t="str">
        <f t="shared" ca="1" si="261"/>
        <v/>
      </c>
      <c r="GO100" s="26" t="str">
        <f t="shared" ca="1" si="261"/>
        <v/>
      </c>
      <c r="GP100" s="26" t="str">
        <f t="shared" ca="1" si="261"/>
        <v/>
      </c>
      <c r="GQ100" s="26" t="str">
        <f t="shared" ca="1" si="261"/>
        <v/>
      </c>
      <c r="GR100" s="26" t="str">
        <f t="shared" ca="1" si="261"/>
        <v/>
      </c>
      <c r="GS100" s="26" t="str">
        <f t="shared" ca="1" si="261"/>
        <v/>
      </c>
      <c r="GT100" s="26" t="str">
        <f t="shared" ca="1" si="261"/>
        <v/>
      </c>
      <c r="GU100" s="26" t="str">
        <f t="shared" ca="1" si="261"/>
        <v/>
      </c>
      <c r="GV100" s="26" t="str">
        <f t="shared" ref="GV100:JB100" ca="1" si="262">IF(GV90&lt;&gt;"",GU100,"")</f>
        <v/>
      </c>
      <c r="GW100" s="26" t="str">
        <f t="shared" ca="1" si="262"/>
        <v/>
      </c>
      <c r="GX100" s="26" t="str">
        <f t="shared" ca="1" si="262"/>
        <v/>
      </c>
      <c r="GY100" s="26" t="str">
        <f t="shared" ca="1" si="262"/>
        <v/>
      </c>
      <c r="GZ100" s="26" t="str">
        <f t="shared" ca="1" si="262"/>
        <v/>
      </c>
      <c r="HA100" s="26" t="str">
        <f t="shared" ca="1" si="262"/>
        <v/>
      </c>
      <c r="HB100" s="26" t="str">
        <f t="shared" ca="1" si="262"/>
        <v/>
      </c>
      <c r="HC100" s="26" t="str">
        <f t="shared" ca="1" si="262"/>
        <v/>
      </c>
      <c r="HD100" s="26" t="str">
        <f t="shared" ca="1" si="262"/>
        <v/>
      </c>
      <c r="HE100" s="26" t="str">
        <f t="shared" ca="1" si="262"/>
        <v/>
      </c>
      <c r="HF100" s="26" t="str">
        <f t="shared" ca="1" si="262"/>
        <v/>
      </c>
      <c r="HG100" s="26" t="str">
        <f t="shared" ca="1" si="262"/>
        <v/>
      </c>
      <c r="HH100" s="26" t="str">
        <f t="shared" ca="1" si="262"/>
        <v/>
      </c>
      <c r="HI100" s="26" t="str">
        <f t="shared" ca="1" si="262"/>
        <v/>
      </c>
      <c r="HJ100" s="26" t="str">
        <f t="shared" ca="1" si="262"/>
        <v/>
      </c>
      <c r="HK100" s="26" t="str">
        <f t="shared" ca="1" si="262"/>
        <v/>
      </c>
      <c r="HL100" s="26" t="str">
        <f t="shared" ca="1" si="262"/>
        <v/>
      </c>
      <c r="HM100" s="26" t="str">
        <f t="shared" ca="1" si="262"/>
        <v/>
      </c>
      <c r="HN100" s="26" t="str">
        <f t="shared" ca="1" si="262"/>
        <v/>
      </c>
      <c r="HO100" s="26" t="str">
        <f t="shared" ca="1" si="262"/>
        <v/>
      </c>
      <c r="HP100" s="26" t="str">
        <f t="shared" ca="1" si="262"/>
        <v/>
      </c>
      <c r="HQ100" s="26" t="str">
        <f t="shared" ca="1" si="262"/>
        <v/>
      </c>
      <c r="HR100" s="26" t="str">
        <f t="shared" ca="1" si="262"/>
        <v/>
      </c>
      <c r="HS100" s="26" t="str">
        <f t="shared" ca="1" si="262"/>
        <v/>
      </c>
      <c r="HT100" s="26" t="str">
        <f t="shared" ca="1" si="262"/>
        <v/>
      </c>
      <c r="HU100" s="26" t="str">
        <f t="shared" ca="1" si="262"/>
        <v/>
      </c>
      <c r="HV100" s="26" t="str">
        <f t="shared" ca="1" si="262"/>
        <v/>
      </c>
      <c r="HW100" s="26" t="str">
        <f t="shared" ca="1" si="262"/>
        <v/>
      </c>
      <c r="HX100" s="26" t="str">
        <f t="shared" ca="1" si="262"/>
        <v/>
      </c>
      <c r="HY100" s="26" t="str">
        <f t="shared" ca="1" si="262"/>
        <v/>
      </c>
      <c r="HZ100" s="26" t="str">
        <f t="shared" ca="1" si="262"/>
        <v/>
      </c>
      <c r="IA100" s="26" t="str">
        <f t="shared" ca="1" si="262"/>
        <v/>
      </c>
      <c r="IB100" s="26" t="str">
        <f t="shared" ca="1" si="262"/>
        <v/>
      </c>
      <c r="IC100" s="26" t="str">
        <f t="shared" ca="1" si="262"/>
        <v/>
      </c>
      <c r="ID100" s="26" t="str">
        <f t="shared" ca="1" si="262"/>
        <v/>
      </c>
      <c r="IE100" s="26" t="str">
        <f t="shared" ca="1" si="262"/>
        <v/>
      </c>
      <c r="IF100" s="26" t="str">
        <f t="shared" ca="1" si="262"/>
        <v/>
      </c>
      <c r="IG100" s="26" t="str">
        <f t="shared" ca="1" si="262"/>
        <v/>
      </c>
      <c r="IH100" s="26" t="str">
        <f t="shared" ca="1" si="262"/>
        <v/>
      </c>
      <c r="II100" s="26" t="str">
        <f t="shared" ca="1" si="262"/>
        <v/>
      </c>
      <c r="IJ100" s="26" t="str">
        <f t="shared" ca="1" si="262"/>
        <v/>
      </c>
      <c r="IK100" s="26" t="str">
        <f t="shared" ca="1" si="262"/>
        <v/>
      </c>
      <c r="IL100" s="26" t="str">
        <f t="shared" ca="1" si="262"/>
        <v/>
      </c>
      <c r="IM100" s="26" t="str">
        <f t="shared" ca="1" si="262"/>
        <v/>
      </c>
      <c r="IN100" s="26" t="str">
        <f t="shared" ca="1" si="262"/>
        <v/>
      </c>
      <c r="IO100" s="26" t="str">
        <f t="shared" ca="1" si="262"/>
        <v/>
      </c>
      <c r="IP100" s="26" t="str">
        <f t="shared" ca="1" si="262"/>
        <v/>
      </c>
      <c r="IQ100" s="26" t="str">
        <f t="shared" ca="1" si="262"/>
        <v/>
      </c>
      <c r="IR100" s="26" t="str">
        <f t="shared" ca="1" si="262"/>
        <v/>
      </c>
      <c r="IS100" s="26" t="str">
        <f t="shared" ca="1" si="262"/>
        <v/>
      </c>
      <c r="IT100" s="26" t="str">
        <f t="shared" ca="1" si="262"/>
        <v/>
      </c>
      <c r="IU100" s="26" t="str">
        <f t="shared" ca="1" si="262"/>
        <v/>
      </c>
      <c r="IV100" s="26" t="str">
        <f t="shared" ca="1" si="262"/>
        <v/>
      </c>
      <c r="IW100" s="26" t="str">
        <f t="shared" ca="1" si="262"/>
        <v/>
      </c>
      <c r="IX100" s="26" t="str">
        <f t="shared" ca="1" si="262"/>
        <v/>
      </c>
      <c r="IY100" s="26" t="str">
        <f t="shared" ca="1" si="262"/>
        <v/>
      </c>
      <c r="IZ100" s="26" t="str">
        <f t="shared" ca="1" si="262"/>
        <v/>
      </c>
      <c r="JA100" s="26" t="str">
        <f t="shared" ca="1" si="262"/>
        <v/>
      </c>
      <c r="JB100" s="26" t="str">
        <f t="shared" ca="1" si="262"/>
        <v/>
      </c>
      <c r="JC100" s="26"/>
      <c r="JD100" s="26"/>
      <c r="JE100" s="54"/>
      <c r="JF100" s="54"/>
    </row>
    <row r="101" spans="2:266" x14ac:dyDescent="0.2">
      <c r="C101" s="13" t="s">
        <v>118</v>
      </c>
      <c r="D101" s="171" t="s">
        <v>119</v>
      </c>
      <c r="E101" s="171"/>
      <c r="F101" s="171"/>
      <c r="G101" s="171"/>
      <c r="H101" s="171"/>
      <c r="I101" s="10" t="s">
        <v>120</v>
      </c>
      <c r="K101" s="24" t="str">
        <f t="shared" si="243"/>
        <v>V</v>
      </c>
      <c r="L101" s="29" t="str">
        <f ca="1">IF(L90="","",IFERROR(INDEX(Техника!$A$1:$F$111,MATCH(L94,Техника!$A$2:$A$38,0)+1,4),"Выберите технику"))</f>
        <v/>
      </c>
      <c r="M101" s="29" t="str">
        <f ca="1">IF(M90="","",IFERROR(INDEX(Техника!$A$1:$F$111,MATCH(M94,Техника!$A$2:$A$38,0)+1,4),"Выберите технику"))</f>
        <v/>
      </c>
      <c r="N101" s="29" t="str">
        <f ca="1">IF(N90="","",IFERROR(INDEX(Техника!$A$1:$F$111,MATCH(N94,Техника!$A$2:$A$38,0)+1,4),"Выберите технику"))</f>
        <v/>
      </c>
      <c r="O101" s="29" t="str">
        <f ca="1">IF(O90="","",IFERROR(INDEX(Техника!$A$1:$F$111,MATCH(O94,Техника!$A$2:$A$38,0)+1,4),"Выберите технику"))</f>
        <v/>
      </c>
      <c r="P101" s="29" t="str">
        <f ca="1">IF(P90="","",IFERROR(INDEX(Техника!$A$1:$F$111,MATCH(P94,Техника!$A$2:$A$38,0)+1,4),"Выберите технику"))</f>
        <v/>
      </c>
      <c r="Q101" s="29" t="str">
        <f ca="1">IF(Q90="","",IFERROR(INDEX(Техника!$A$1:$F$111,MATCH(Q94,Техника!$A$2:$A$38,0)+1,4),"Выберите технику"))</f>
        <v/>
      </c>
      <c r="R101" s="29" t="str">
        <f ca="1">IF(R90="","",IFERROR(INDEX(Техника!$A$1:$F$111,MATCH(R94,Техника!$A$2:$A$38,0)+1,4),"Выберите технику"))</f>
        <v/>
      </c>
      <c r="S101" s="29" t="str">
        <f ca="1">IF(S90="","",IFERROR(INDEX(Техника!$A$1:$F$111,MATCH(S94,Техника!$A$2:$A$38,0)+1,4),"Выберите технику"))</f>
        <v/>
      </c>
      <c r="T101" s="29" t="str">
        <f ca="1">IF(T90="","",IFERROR(INDEX(Техника!$A$1:$F$111,MATCH(T94,Техника!$A$2:$A$38,0)+1,4),"Выберите технику"))</f>
        <v/>
      </c>
      <c r="U101" s="29" t="str">
        <f ca="1">IF(U90="","",IFERROR(INDEX(Техника!$A$1:$F$111,MATCH(U94,Техника!$A$2:$A$38,0)+1,4),"Выберите технику"))</f>
        <v/>
      </c>
      <c r="V101" s="29" t="str">
        <f ca="1">IF(V90="","",IFERROR(INDEX(Техника!$A$1:$F$111,MATCH(V94,Техника!$A$2:$A$38,0)+1,4),"Выберите технику"))</f>
        <v/>
      </c>
      <c r="W101" s="29" t="str">
        <f ca="1">IF(W90="","",IFERROR(INDEX(Техника!$A$1:$F$111,MATCH(W94,Техника!$A$2:$A$38,0)+1,4),"Выберите технику"))</f>
        <v/>
      </c>
      <c r="X101" s="29" t="str">
        <f ca="1">IF(X90="","",IFERROR(INDEX(Техника!$A$1:$F$111,MATCH(X94,Техника!$A$2:$A$38,0)+1,4),"Выберите технику"))</f>
        <v/>
      </c>
      <c r="Y101" s="29" t="str">
        <f ca="1">IF(Y90="","",IFERROR(INDEX(Техника!$A$1:$F$111,MATCH(Y94,Техника!$A$2:$A$38,0)+1,4),"Выберите технику"))</f>
        <v/>
      </c>
      <c r="Z101" s="29" t="str">
        <f ca="1">IF(Z90="","",IFERROR(INDEX(Техника!$A$1:$F$111,MATCH(Z94,Техника!$A$2:$A$38,0)+1,4),"Выберите технику"))</f>
        <v/>
      </c>
      <c r="AA101" s="29" t="str">
        <f ca="1">IF(AA90="","",IFERROR(INDEX(Техника!$A$1:$F$111,MATCH(AA94,Техника!$A$2:$A$38,0)+1,4),"Выберите технику"))</f>
        <v/>
      </c>
      <c r="AB101" s="29" t="str">
        <f ca="1">IF(AB90="","",IFERROR(INDEX(Техника!$A$1:$F$111,MATCH(AB94,Техника!$A$2:$A$38,0)+1,4),"Выберите технику"))</f>
        <v/>
      </c>
      <c r="AC101" s="29" t="str">
        <f ca="1">IF(AC90="","",IFERROR(INDEX(Техника!$A$1:$F$111,MATCH(AC94,Техника!$A$2:$A$38,0)+1,4),"Выберите технику"))</f>
        <v/>
      </c>
      <c r="AD101" s="29" t="str">
        <f ca="1">IF(AD90="","",IFERROR(INDEX(Техника!$A$1:$F$111,MATCH(AD94,Техника!$A$2:$A$38,0)+1,4),"Выберите технику"))</f>
        <v/>
      </c>
      <c r="AE101" s="29" t="str">
        <f ca="1">IF(AE90="","",IFERROR(INDEX(Техника!$A$1:$F$111,MATCH(AE94,Техника!$A$2:$A$38,0)+1,4),"Выберите технику"))</f>
        <v/>
      </c>
      <c r="AF101" s="29" t="str">
        <f ca="1">IF(AF90="","",IFERROR(INDEX(Техника!$A$1:$F$111,MATCH(AF94,Техника!$A$2:$A$38,0)+1,4),"Выберите технику"))</f>
        <v/>
      </c>
      <c r="AG101" s="29" t="str">
        <f ca="1">IF(AG90="","",IFERROR(INDEX(Техника!$A$1:$F$111,MATCH(AG94,Техника!$A$2:$A$38,0)+1,4),"Выберите технику"))</f>
        <v/>
      </c>
      <c r="AH101" s="29" t="str">
        <f ca="1">IF(AH90="","",IFERROR(INDEX(Техника!$A$1:$F$111,MATCH(AH94,Техника!$A$2:$A$38,0)+1,4),"Выберите технику"))</f>
        <v/>
      </c>
      <c r="AI101" s="29" t="str">
        <f ca="1">IF(AI90="","",IFERROR(INDEX(Техника!$A$1:$F$111,MATCH(AI94,Техника!$A$2:$A$38,0)+1,4),"Выберите технику"))</f>
        <v/>
      </c>
      <c r="AJ101" s="29" t="str">
        <f ca="1">IF(AJ90="","",IFERROR(INDEX(Техника!$A$1:$F$111,MATCH(AJ94,Техника!$A$2:$A$38,0)+1,4),"Выберите технику"))</f>
        <v/>
      </c>
      <c r="AK101" s="29" t="str">
        <f ca="1">IF(AK90="","",IFERROR(INDEX(Техника!$A$1:$F$111,MATCH(AK94,Техника!$A$2:$A$38,0)+1,4),"Выберите технику"))</f>
        <v/>
      </c>
      <c r="AL101" s="29" t="str">
        <f ca="1">IF(AL90="","",IFERROR(INDEX(Техника!$A$1:$F$111,MATCH(AL94,Техника!$A$2:$A$38,0)+1,4),"Выберите технику"))</f>
        <v/>
      </c>
      <c r="AM101" s="29" t="str">
        <f ca="1">IF(AM90="","",IFERROR(INDEX(Техника!$A$1:$F$111,MATCH(AM94,Техника!$A$2:$A$38,0)+1,4),"Выберите технику"))</f>
        <v/>
      </c>
      <c r="AN101" s="29" t="str">
        <f ca="1">IF(AN90="","",IFERROR(INDEX(Техника!$A$1:$F$111,MATCH(AN94,Техника!$A$2:$A$38,0)+1,4),"Выберите технику"))</f>
        <v/>
      </c>
      <c r="AO101" s="29" t="str">
        <f ca="1">IF(AO90="","",IFERROR(INDEX(Техника!$A$1:$F$111,MATCH(AO94,Техника!$A$2:$A$38,0)+1,4),"Выберите технику"))</f>
        <v/>
      </c>
      <c r="AP101" s="29" t="str">
        <f ca="1">IF(AP90="","",IFERROR(INDEX(Техника!$A$1:$F$111,MATCH(AP94,Техника!$A$2:$A$38,0)+1,4),"Выберите технику"))</f>
        <v/>
      </c>
      <c r="AQ101" s="29" t="str">
        <f ca="1">IF(AQ90="","",IFERROR(INDEX(Техника!$A$1:$F$111,MATCH(AQ94,Техника!$A$2:$A$38,0)+1,4),"Выберите технику"))</f>
        <v/>
      </c>
      <c r="AR101" s="29" t="str">
        <f ca="1">IF(AR90="","",IFERROR(INDEX(Техника!$A$1:$F$111,MATCH(AR94,Техника!$A$2:$A$38,0)+1,4),"Выберите технику"))</f>
        <v/>
      </c>
      <c r="AS101" s="29" t="str">
        <f ca="1">IF(AS90="","",IFERROR(INDEX(Техника!$A$1:$F$111,MATCH(AS94,Техника!$A$2:$A$38,0)+1,4),"Выберите технику"))</f>
        <v/>
      </c>
      <c r="AT101" s="29" t="str">
        <f ca="1">IF(AT90="","",IFERROR(INDEX(Техника!$A$1:$F$111,MATCH(AT94,Техника!$A$2:$A$38,0)+1,4),"Выберите технику"))</f>
        <v/>
      </c>
      <c r="AU101" s="29" t="str">
        <f ca="1">IF(AU90="","",IFERROR(INDEX(Техника!$A$1:$F$111,MATCH(AU94,Техника!$A$2:$A$38,0)+1,4),"Выберите технику"))</f>
        <v/>
      </c>
      <c r="AV101" s="29" t="str">
        <f ca="1">IF(AV90="","",IFERROR(INDEX(Техника!$A$1:$F$111,MATCH(AV94,Техника!$A$2:$A$38,0)+1,4),"Выберите технику"))</f>
        <v/>
      </c>
      <c r="AW101" s="29" t="str">
        <f ca="1">IF(AW90="","",IFERROR(INDEX(Техника!$A$1:$F$111,MATCH(AW94,Техника!$A$2:$A$38,0)+1,4),"Выберите технику"))</f>
        <v/>
      </c>
      <c r="AX101" s="29" t="str">
        <f ca="1">IF(AX90="","",IFERROR(INDEX(Техника!$A$1:$F$111,MATCH(AX94,Техника!$A$2:$A$38,0)+1,4),"Выберите технику"))</f>
        <v/>
      </c>
      <c r="AY101" s="29" t="str">
        <f ca="1">IF(AY90="","",IFERROR(INDEX(Техника!$A$1:$F$111,MATCH(AY94,Техника!$A$2:$A$38,0)+1,4),"Выберите технику"))</f>
        <v/>
      </c>
      <c r="AZ101" s="29" t="str">
        <f ca="1">IF(AZ90="","",IFERROR(INDEX(Техника!$A$1:$F$111,MATCH(AZ94,Техника!$A$2:$A$38,0)+1,4),"Выберите технику"))</f>
        <v/>
      </c>
      <c r="BA101" s="29" t="str">
        <f ca="1">IF(BA90="","",IFERROR(INDEX(Техника!$A$1:$F$111,MATCH(BA94,Техника!$A$2:$A$38,0)+1,4),"Выберите технику"))</f>
        <v/>
      </c>
      <c r="BB101" s="29" t="str">
        <f ca="1">IF(BB90="","",IFERROR(INDEX(Техника!$A$1:$F$111,MATCH(BB94,Техника!$A$2:$A$38,0)+1,4),"Выберите технику"))</f>
        <v/>
      </c>
      <c r="BC101" s="29" t="str">
        <f ca="1">IF(BC90="","",IFERROR(INDEX(Техника!$A$1:$F$111,MATCH(BC94,Техника!$A$2:$A$38,0)+1,4),"Выберите технику"))</f>
        <v/>
      </c>
      <c r="BD101" s="29" t="str">
        <f ca="1">IF(BD90="","",IFERROR(INDEX(Техника!$A$1:$F$111,MATCH(BD94,Техника!$A$2:$A$38,0)+1,4),"Выберите технику"))</f>
        <v/>
      </c>
      <c r="BE101" s="29" t="str">
        <f ca="1">IF(BE90="","",IFERROR(INDEX(Техника!$A$1:$F$111,MATCH(BE94,Техника!$A$2:$A$38,0)+1,4),"Выберите технику"))</f>
        <v/>
      </c>
      <c r="BF101" s="29" t="str">
        <f ca="1">IF(BF90="","",IFERROR(INDEX(Техника!$A$1:$F$111,MATCH(BF94,Техника!$A$2:$A$38,0)+1,4),"Выберите технику"))</f>
        <v/>
      </c>
      <c r="BG101" s="29" t="str">
        <f ca="1">IF(BG90="","",IFERROR(INDEX(Техника!$A$1:$F$111,MATCH(BG94,Техника!$A$2:$A$38,0)+1,4),"Выберите технику"))</f>
        <v/>
      </c>
      <c r="BH101" s="29" t="str">
        <f ca="1">IF(BH90="","",IFERROR(INDEX(Техника!$A$1:$F$111,MATCH(BH94,Техника!$A$2:$A$38,0)+1,4),"Выберите технику"))</f>
        <v/>
      </c>
      <c r="BI101" s="29" t="str">
        <f ca="1">IF(BI90="","",IFERROR(INDEX(Техника!$A$1:$F$111,MATCH(BI94,Техника!$A$2:$A$38,0)+1,4),"Выберите технику"))</f>
        <v/>
      </c>
      <c r="BJ101" s="29" t="str">
        <f ca="1">IF(BJ90="","",IFERROR(INDEX(Техника!$A$1:$F$111,MATCH(BJ94,Техника!$A$2:$A$38,0)+1,4),"Выберите технику"))</f>
        <v/>
      </c>
      <c r="BK101" s="29" t="str">
        <f ca="1">IF(BK90="","",IFERROR(INDEX(Техника!$A$1:$F$111,MATCH(BK94,Техника!$A$2:$A$38,0)+1,4),"Выберите технику"))</f>
        <v/>
      </c>
      <c r="BL101" s="29" t="str">
        <f ca="1">IF(BL90="","",IFERROR(INDEX(Техника!$A$1:$F$111,MATCH(BL94,Техника!$A$2:$A$38,0)+1,4),"Выберите технику"))</f>
        <v/>
      </c>
      <c r="BM101" s="29" t="str">
        <f ca="1">IF(BM90="","",IFERROR(INDEX(Техника!$A$1:$F$111,MATCH(BM94,Техника!$A$2:$A$38,0)+1,4),"Выберите технику"))</f>
        <v/>
      </c>
      <c r="BN101" s="29" t="str">
        <f ca="1">IF(BN90="","",IFERROR(INDEX(Техника!$A$1:$F$111,MATCH(BN94,Техника!$A$2:$A$38,0)+1,4),"Выберите технику"))</f>
        <v/>
      </c>
      <c r="BO101" s="29" t="str">
        <f ca="1">IF(BO90="","",IFERROR(INDEX(Техника!$A$1:$F$111,MATCH(BO94,Техника!$A$2:$A$38,0)+1,4),"Выберите технику"))</f>
        <v/>
      </c>
      <c r="BP101" s="29" t="str">
        <f ca="1">IF(BP90="","",IFERROR(INDEX(Техника!$A$1:$F$111,MATCH(BP94,Техника!$A$2:$A$38,0)+1,4),"Выберите технику"))</f>
        <v/>
      </c>
      <c r="BQ101" s="29" t="str">
        <f ca="1">IF(BQ90="","",IFERROR(INDEX(Техника!$A$1:$F$111,MATCH(BQ94,Техника!$A$2:$A$38,0)+1,4),"Выберите технику"))</f>
        <v/>
      </c>
      <c r="BR101" s="29" t="str">
        <f ca="1">IF(BR90="","",IFERROR(INDEX(Техника!$A$1:$F$111,MATCH(BR94,Техника!$A$2:$A$38,0)+1,4),"Выберите технику"))</f>
        <v/>
      </c>
      <c r="BS101" s="29" t="str">
        <f ca="1">IF(BS90="","",IFERROR(INDEX(Техника!$A$1:$F$111,MATCH(BS94,Техника!$A$2:$A$38,0)+1,4),"Выберите технику"))</f>
        <v/>
      </c>
      <c r="BT101" s="29" t="str">
        <f ca="1">IF(BT90="","",IFERROR(INDEX(Техника!$A$1:$F$111,MATCH(BT94,Техника!$A$2:$A$38,0)+1,4),"Выберите технику"))</f>
        <v/>
      </c>
      <c r="BU101" s="29" t="str">
        <f ca="1">IF(BU90="","",IFERROR(INDEX(Техника!$A$1:$F$111,MATCH(BU94,Техника!$A$2:$A$38,0)+1,4),"Выберите технику"))</f>
        <v/>
      </c>
      <c r="BV101" s="29" t="str">
        <f ca="1">IF(BV90="","",IFERROR(INDEX(Техника!$A$1:$F$111,MATCH(BV94,Техника!$A$2:$A$38,0)+1,4),"Выберите технику"))</f>
        <v/>
      </c>
      <c r="BW101" s="29" t="str">
        <f ca="1">IF(BW90="","",IFERROR(INDEX(Техника!$A$1:$F$111,MATCH(BW94,Техника!$A$2:$A$38,0)+1,4),"Выберите технику"))</f>
        <v/>
      </c>
      <c r="BX101" s="29" t="str">
        <f ca="1">IF(BX90="","",IFERROR(INDEX(Техника!$A$1:$F$111,MATCH(BX94,Техника!$A$2:$A$38,0)+1,4),"Выберите технику"))</f>
        <v/>
      </c>
      <c r="BY101" s="29" t="str">
        <f ca="1">IF(BY90="","",IFERROR(INDEX(Техника!$A$1:$F$111,MATCH(BY94,Техника!$A$2:$A$38,0)+1,4),"Выберите технику"))</f>
        <v/>
      </c>
      <c r="BZ101" s="29" t="str">
        <f ca="1">IF(BZ90="","",IFERROR(INDEX(Техника!$A$1:$F$111,MATCH(BZ94,Техника!$A$2:$A$38,0)+1,4),"Выберите технику"))</f>
        <v/>
      </c>
      <c r="CA101" s="29" t="str">
        <f ca="1">IF(CA90="","",IFERROR(INDEX(Техника!$A$1:$F$111,MATCH(CA94,Техника!$A$2:$A$38,0)+1,4),"Выберите технику"))</f>
        <v/>
      </c>
      <c r="CB101" s="29" t="str">
        <f ca="1">IF(CB90="","",IFERROR(INDEX(Техника!$A$1:$F$111,MATCH(CB94,Техника!$A$2:$A$38,0)+1,4),"Выберите технику"))</f>
        <v/>
      </c>
      <c r="CC101" s="29" t="str">
        <f ca="1">IF(CC90="","",IFERROR(INDEX(Техника!$A$1:$F$111,MATCH(CC94,Техника!$A$2:$A$38,0)+1,4),"Выберите технику"))</f>
        <v/>
      </c>
      <c r="CD101" s="29" t="str">
        <f ca="1">IF(CD90="","",IFERROR(INDEX(Техника!$A$1:$F$111,MATCH(CD94,Техника!$A$2:$A$38,0)+1,4),"Выберите технику"))</f>
        <v/>
      </c>
      <c r="CE101" s="29" t="str">
        <f ca="1">IF(CE90="","",IFERROR(INDEX(Техника!$A$1:$F$111,MATCH(CE94,Техника!$A$2:$A$38,0)+1,4),"Выберите технику"))</f>
        <v/>
      </c>
      <c r="CF101" s="29" t="str">
        <f ca="1">IF(CF90="","",IFERROR(INDEX(Техника!$A$1:$F$111,MATCH(CF94,Техника!$A$2:$A$38,0)+1,4),"Выберите технику"))</f>
        <v/>
      </c>
      <c r="CG101" s="29" t="str">
        <f ca="1">IF(CG90="","",IFERROR(INDEX(Техника!$A$1:$F$111,MATCH(CG94,Техника!$A$2:$A$38,0)+1,4),"Выберите технику"))</f>
        <v/>
      </c>
      <c r="CH101" s="29" t="str">
        <f ca="1">IF(CH90="","",IFERROR(INDEX(Техника!$A$1:$F$111,MATCH(CH94,Техника!$A$2:$A$38,0)+1,4),"Выберите технику"))</f>
        <v/>
      </c>
      <c r="CI101" s="29" t="str">
        <f ca="1">IF(CI90="","",IFERROR(INDEX(Техника!$A$1:$F$111,MATCH(CI94,Техника!$A$2:$A$38,0)+1,4),"Выберите технику"))</f>
        <v/>
      </c>
      <c r="CJ101" s="29" t="str">
        <f ca="1">IF(CJ90="","",IFERROR(INDEX(Техника!$A$1:$F$111,MATCH(CJ94,Техника!$A$2:$A$38,0)+1,4),"Выберите технику"))</f>
        <v/>
      </c>
      <c r="CK101" s="29" t="str">
        <f ca="1">IF(CK90="","",IFERROR(INDEX(Техника!$A$1:$F$111,MATCH(CK94,Техника!$A$2:$A$38,0)+1,4),"Выберите технику"))</f>
        <v/>
      </c>
      <c r="CL101" s="29" t="str">
        <f ca="1">IF(CL90="","",IFERROR(INDEX(Техника!$A$1:$F$111,MATCH(CL94,Техника!$A$2:$A$38,0)+1,4),"Выберите технику"))</f>
        <v/>
      </c>
      <c r="CM101" s="29" t="str">
        <f ca="1">IF(CM90="","",IFERROR(INDEX(Техника!$A$1:$F$111,MATCH(CM94,Техника!$A$2:$A$38,0)+1,4),"Выберите технику"))</f>
        <v/>
      </c>
      <c r="CN101" s="29" t="str">
        <f ca="1">IF(CN90="","",IFERROR(INDEX(Техника!$A$1:$F$111,MATCH(CN94,Техника!$A$2:$A$38,0)+1,4),"Выберите технику"))</f>
        <v/>
      </c>
      <c r="CO101" s="29" t="str">
        <f ca="1">IF(CO90="","",IFERROR(INDEX(Техника!$A$1:$F$111,MATCH(CO94,Техника!$A$2:$A$38,0)+1,4),"Выберите технику"))</f>
        <v/>
      </c>
      <c r="CP101" s="29" t="str">
        <f ca="1">IF(CP90="","",IFERROR(INDEX(Техника!$A$1:$F$111,MATCH(CP94,Техника!$A$2:$A$38,0)+1,4),"Выберите технику"))</f>
        <v/>
      </c>
      <c r="CQ101" s="29" t="str">
        <f ca="1">IF(CQ90="","",IFERROR(INDEX(Техника!$A$1:$F$111,MATCH(CQ94,Техника!$A$2:$A$38,0)+1,4),"Выберите технику"))</f>
        <v/>
      </c>
      <c r="CR101" s="29" t="str">
        <f ca="1">IF(CR90="","",IFERROR(INDEX(Техника!$A$1:$F$111,MATCH(CR94,Техника!$A$2:$A$38,0)+1,4),"Выберите технику"))</f>
        <v/>
      </c>
      <c r="CS101" s="29" t="str">
        <f ca="1">IF(CS90="","",IFERROR(INDEX(Техника!$A$1:$F$111,MATCH(CS94,Техника!$A$2:$A$38,0)+1,4),"Выберите технику"))</f>
        <v/>
      </c>
      <c r="CT101" s="29" t="str">
        <f ca="1">IF(CT90="","",IFERROR(INDEX(Техника!$A$1:$F$111,MATCH(CT94,Техника!$A$2:$A$38,0)+1,4),"Выберите технику"))</f>
        <v/>
      </c>
      <c r="CU101" s="29" t="str">
        <f ca="1">IF(CU90="","",IFERROR(INDEX(Техника!$A$1:$F$111,MATCH(CU94,Техника!$A$2:$A$38,0)+1,4),"Выберите технику"))</f>
        <v/>
      </c>
      <c r="CV101" s="29" t="str">
        <f ca="1">IF(CV90="","",IFERROR(INDEX(Техника!$A$1:$F$111,MATCH(CV94,Техника!$A$2:$A$38,0)+1,4),"Выберите технику"))</f>
        <v/>
      </c>
      <c r="CW101" s="29" t="str">
        <f ca="1">IF(CW90="","",IFERROR(INDEX(Техника!$A$1:$F$111,MATCH(CW94,Техника!$A$2:$A$38,0)+1,4),"Выберите технику"))</f>
        <v/>
      </c>
      <c r="CX101" s="29" t="str">
        <f ca="1">IF(CX90="","",IFERROR(INDEX(Техника!$A$1:$F$111,MATCH(CX94,Техника!$A$2:$A$38,0)+1,4),"Выберите технику"))</f>
        <v/>
      </c>
      <c r="CY101" s="29" t="str">
        <f ca="1">IF(CY90="","",IFERROR(INDEX(Техника!$A$1:$F$111,MATCH(CY94,Техника!$A$2:$A$38,0)+1,4),"Выберите технику"))</f>
        <v/>
      </c>
      <c r="CZ101" s="29" t="str">
        <f ca="1">IF(CZ90="","",IFERROR(INDEX(Техника!$A$1:$F$111,MATCH(CZ94,Техника!$A$2:$A$38,0)+1,4),"Выберите технику"))</f>
        <v/>
      </c>
      <c r="DA101" s="29" t="str">
        <f ca="1">IF(DA90="","",IFERROR(INDEX(Техника!$A$1:$F$111,MATCH(DA94,Техника!$A$2:$A$38,0)+1,4),"Выберите технику"))</f>
        <v/>
      </c>
      <c r="DB101" s="29" t="str">
        <f ca="1">IF(DB90="","",IFERROR(INDEX(Техника!$A$1:$F$111,MATCH(DB94,Техника!$A$2:$A$38,0)+1,4),"Выберите технику"))</f>
        <v/>
      </c>
      <c r="DC101" s="29" t="str">
        <f ca="1">IF(DC90="","",IFERROR(INDEX(Техника!$A$1:$F$111,MATCH(DC94,Техника!$A$2:$A$38,0)+1,4),"Выберите технику"))</f>
        <v/>
      </c>
      <c r="DD101" s="29" t="str">
        <f ca="1">IF(DD90="","",IFERROR(INDEX(Техника!$A$1:$F$111,MATCH(DD94,Техника!$A$2:$A$38,0)+1,4),"Выберите технику"))</f>
        <v/>
      </c>
      <c r="DE101" s="29" t="str">
        <f ca="1">IF(DE90="","",IFERROR(INDEX(Техника!$A$1:$F$111,MATCH(DE94,Техника!$A$2:$A$38,0)+1,4),"Выберите технику"))</f>
        <v/>
      </c>
      <c r="DF101" s="29" t="str">
        <f ca="1">IF(DF90="","",IFERROR(INDEX(Техника!$A$1:$F$111,MATCH(DF94,Техника!$A$2:$A$38,0)+1,4),"Выберите технику"))</f>
        <v/>
      </c>
      <c r="DG101" s="29" t="str">
        <f ca="1">IF(DG90="","",IFERROR(INDEX(Техника!$A$1:$F$111,MATCH(DG94,Техника!$A$2:$A$38,0)+1,4),"Выберите технику"))</f>
        <v/>
      </c>
      <c r="DH101" s="29" t="str">
        <f ca="1">IF(DH90="","",IFERROR(INDEX(Техника!$A$1:$F$111,MATCH(DH94,Техника!$A$2:$A$38,0)+1,4),"Выберите технику"))</f>
        <v/>
      </c>
      <c r="DI101" s="29" t="str">
        <f ca="1">IF(DI90="","",IFERROR(INDEX(Техника!$A$1:$F$111,MATCH(DI94,Техника!$A$2:$A$38,0)+1,4),"Выберите технику"))</f>
        <v/>
      </c>
      <c r="DJ101" s="29" t="str">
        <f ca="1">IF(DJ90="","",IFERROR(INDEX(Техника!$A$1:$F$111,MATCH(DJ94,Техника!$A$2:$A$38,0)+1,4),"Выберите технику"))</f>
        <v/>
      </c>
      <c r="DK101" s="29" t="str">
        <f ca="1">IF(DK90="","",IFERROR(INDEX(Техника!$A$1:$F$111,MATCH(DK94,Техника!$A$2:$A$38,0)+1,4),"Выберите технику"))</f>
        <v/>
      </c>
      <c r="DL101" s="29" t="str">
        <f ca="1">IF(DL90="","",IFERROR(INDEX(Техника!$A$1:$F$111,MATCH(DL94,Техника!$A$2:$A$38,0)+1,4),"Выберите технику"))</f>
        <v/>
      </c>
      <c r="DM101" s="29" t="str">
        <f ca="1">IF(DM90="","",IFERROR(INDEX(Техника!$A$1:$F$111,MATCH(DM94,Техника!$A$2:$A$38,0)+1,4),"Выберите технику"))</f>
        <v/>
      </c>
      <c r="DN101" s="29" t="str">
        <f ca="1">IF(DN90="","",IFERROR(INDEX(Техника!$A$1:$F$111,MATCH(DN94,Техника!$A$2:$A$38,0)+1,4),"Выберите технику"))</f>
        <v/>
      </c>
      <c r="DO101" s="29" t="str">
        <f ca="1">IF(DO90="","",IFERROR(INDEX(Техника!$A$1:$F$111,MATCH(DO94,Техника!$A$2:$A$38,0)+1,4),"Выберите технику"))</f>
        <v/>
      </c>
      <c r="DP101" s="29" t="str">
        <f ca="1">IF(DP90="","",IFERROR(INDEX(Техника!$A$1:$F$111,MATCH(DP94,Техника!$A$2:$A$38,0)+1,4),"Выберите технику"))</f>
        <v/>
      </c>
      <c r="DQ101" s="29" t="str">
        <f ca="1">IF(DQ90="","",IFERROR(INDEX(Техника!$A$1:$F$111,MATCH(DQ94,Техника!$A$2:$A$38,0)+1,4),"Выберите технику"))</f>
        <v/>
      </c>
      <c r="DR101" s="29" t="str">
        <f ca="1">IF(DR90="","",IFERROR(INDEX(Техника!$A$1:$F$111,MATCH(DR94,Техника!$A$2:$A$38,0)+1,4),"Выберите технику"))</f>
        <v/>
      </c>
      <c r="DS101" s="29" t="str">
        <f ca="1">IF(DS90="","",IFERROR(INDEX(Техника!$A$1:$F$111,MATCH(DS94,Техника!$A$2:$A$38,0)+1,4),"Выберите технику"))</f>
        <v/>
      </c>
      <c r="DT101" s="29" t="str">
        <f ca="1">IF(DT90="","",IFERROR(INDEX(Техника!$A$1:$F$111,MATCH(DT94,Техника!$A$2:$A$38,0)+1,4),"Выберите технику"))</f>
        <v/>
      </c>
      <c r="DU101" s="29" t="str">
        <f ca="1">IF(DU90="","",IFERROR(INDEX(Техника!$A$1:$F$111,MATCH(DU94,Техника!$A$2:$A$38,0)+1,4),"Выберите технику"))</f>
        <v/>
      </c>
      <c r="DV101" s="29" t="str">
        <f ca="1">IF(DV90="","",IFERROR(INDEX(Техника!$A$1:$F$111,MATCH(DV94,Техника!$A$2:$A$38,0)+1,4),"Выберите технику"))</f>
        <v/>
      </c>
      <c r="DW101" s="29" t="str">
        <f ca="1">IF(DW90="","",IFERROR(INDEX(Техника!$A$1:$F$111,MATCH(DW94,Техника!$A$2:$A$38,0)+1,4),"Выберите технику"))</f>
        <v/>
      </c>
      <c r="DX101" s="29" t="str">
        <f ca="1">IF(DX90="","",IFERROR(INDEX(Техника!$A$1:$F$111,MATCH(DX94,Техника!$A$2:$A$38,0)+1,4),"Выберите технику"))</f>
        <v/>
      </c>
      <c r="DY101" s="29" t="str">
        <f ca="1">IF(DY90="","",IFERROR(INDEX(Техника!$A$1:$F$111,MATCH(DY94,Техника!$A$2:$A$38,0)+1,4),"Выберите технику"))</f>
        <v/>
      </c>
      <c r="DZ101" s="29" t="str">
        <f ca="1">IF(DZ90="","",IFERROR(INDEX(Техника!$A$1:$F$111,MATCH(DZ94,Техника!$A$2:$A$38,0)+1,4),"Выберите технику"))</f>
        <v/>
      </c>
      <c r="EA101" s="29" t="str">
        <f ca="1">IF(EA90="","",IFERROR(INDEX(Техника!$A$1:$F$111,MATCH(EA94,Техника!$A$2:$A$38,0)+1,4),"Выберите технику"))</f>
        <v/>
      </c>
      <c r="EB101" s="29" t="str">
        <f ca="1">IF(EB90="","",IFERROR(INDEX(Техника!$A$1:$F$111,MATCH(EB94,Техника!$A$2:$A$38,0)+1,4),"Выберите технику"))</f>
        <v/>
      </c>
      <c r="EC101" s="29" t="str">
        <f ca="1">IF(EC90="","",IFERROR(INDEX(Техника!$A$1:$F$111,MATCH(EC94,Техника!$A$2:$A$38,0)+1,4),"Выберите технику"))</f>
        <v/>
      </c>
      <c r="ED101" s="29" t="str">
        <f ca="1">IF(ED90="","",IFERROR(INDEX(Техника!$A$1:$F$111,MATCH(ED94,Техника!$A$2:$A$38,0)+1,4),"Выберите технику"))</f>
        <v/>
      </c>
      <c r="EE101" s="29" t="str">
        <f ca="1">IF(EE90="","",IFERROR(INDEX(Техника!$A$1:$F$111,MATCH(EE94,Техника!$A$2:$A$38,0)+1,4),"Выберите технику"))</f>
        <v/>
      </c>
      <c r="EF101" s="29" t="str">
        <f ca="1">IF(EF90="","",IFERROR(INDEX(Техника!$A$1:$F$111,MATCH(EF94,Техника!$A$2:$A$38,0)+1,4),"Выберите технику"))</f>
        <v/>
      </c>
      <c r="EG101" s="29" t="str">
        <f ca="1">IF(EG90="","",IFERROR(INDEX(Техника!$A$1:$F$111,MATCH(EG94,Техника!$A$2:$A$38,0)+1,4),"Выберите технику"))</f>
        <v/>
      </c>
      <c r="EH101" s="29" t="str">
        <f ca="1">IF(EH90="","",IFERROR(INDEX(Техника!$A$1:$F$111,MATCH(EH94,Техника!$A$2:$A$38,0)+1,4),"Выберите технику"))</f>
        <v/>
      </c>
      <c r="EI101" s="29" t="str">
        <f ca="1">IF(EI90="","",IFERROR(INDEX(Техника!$A$1:$F$111,MATCH(EI94,Техника!$A$2:$A$38,0)+1,4),"Выберите технику"))</f>
        <v/>
      </c>
      <c r="EJ101" s="29" t="str">
        <f ca="1">IF(EJ90="","",IFERROR(INDEX(Техника!$A$1:$F$111,MATCH(EJ94,Техника!$A$2:$A$38,0)+1,4),"Выберите технику"))</f>
        <v/>
      </c>
      <c r="EK101" s="29" t="str">
        <f ca="1">IF(EK90="","",IFERROR(INDEX(Техника!$A$1:$F$111,MATCH(EK94,Техника!$A$2:$A$38,0)+1,4),"Выберите технику"))</f>
        <v/>
      </c>
      <c r="EL101" s="29" t="str">
        <f ca="1">IF(EL90="","",IFERROR(INDEX(Техника!$A$1:$F$111,MATCH(EL94,Техника!$A$2:$A$38,0)+1,4),"Выберите технику"))</f>
        <v/>
      </c>
      <c r="EM101" s="29" t="str">
        <f ca="1">IF(EM90="","",IFERROR(INDEX(Техника!$A$1:$F$111,MATCH(EM94,Техника!$A$2:$A$38,0)+1,4),"Выберите технику"))</f>
        <v/>
      </c>
      <c r="EN101" s="29" t="str">
        <f ca="1">IF(EN90="","",IFERROR(INDEX(Техника!$A$1:$F$111,MATCH(EN94,Техника!$A$2:$A$38,0)+1,4),"Выберите технику"))</f>
        <v/>
      </c>
      <c r="EO101" s="29" t="str">
        <f ca="1">IF(EO90="","",IFERROR(INDEX(Техника!$A$1:$F$111,MATCH(EO94,Техника!$A$2:$A$38,0)+1,4),"Выберите технику"))</f>
        <v/>
      </c>
      <c r="EP101" s="29" t="str">
        <f ca="1">IF(EP90="","",IFERROR(INDEX(Техника!$A$1:$F$111,MATCH(EP94,Техника!$A$2:$A$38,0)+1,4),"Выберите технику"))</f>
        <v/>
      </c>
      <c r="EQ101" s="29" t="str">
        <f ca="1">IF(EQ90="","",IFERROR(INDEX(Техника!$A$1:$F$111,MATCH(EQ94,Техника!$A$2:$A$38,0)+1,4),"Выберите технику"))</f>
        <v/>
      </c>
      <c r="ER101" s="29" t="str">
        <f ca="1">IF(ER90="","",IFERROR(INDEX(Техника!$A$1:$F$111,MATCH(ER94,Техника!$A$2:$A$38,0)+1,4),"Выберите технику"))</f>
        <v/>
      </c>
      <c r="ES101" s="29" t="str">
        <f ca="1">IF(ES90="","",IFERROR(INDEX(Техника!$A$1:$F$111,MATCH(ES94,Техника!$A$2:$A$38,0)+1,4),"Выберите технику"))</f>
        <v/>
      </c>
      <c r="ET101" s="29" t="str">
        <f ca="1">IF(ET90="","",IFERROR(INDEX(Техника!$A$1:$F$111,MATCH(ET94,Техника!$A$2:$A$38,0)+1,4),"Выберите технику"))</f>
        <v/>
      </c>
      <c r="EU101" s="29" t="str">
        <f ca="1">IF(EU90="","",IFERROR(INDEX(Техника!$A$1:$F$111,MATCH(EU94,Техника!$A$2:$A$38,0)+1,4),"Выберите технику"))</f>
        <v/>
      </c>
      <c r="EV101" s="29" t="str">
        <f ca="1">IF(EV90="","",IFERROR(INDEX(Техника!$A$1:$F$111,MATCH(EV94,Техника!$A$2:$A$38,0)+1,4),"Выберите технику"))</f>
        <v/>
      </c>
      <c r="EW101" s="29" t="str">
        <f ca="1">IF(EW90="","",IFERROR(INDEX(Техника!$A$1:$F$111,MATCH(EW94,Техника!$A$2:$A$38,0)+1,4),"Выберите технику"))</f>
        <v/>
      </c>
      <c r="EX101" s="29" t="str">
        <f ca="1">IF(EX90="","",IFERROR(INDEX(Техника!$A$1:$F$111,MATCH(EX94,Техника!$A$2:$A$38,0)+1,4),"Выберите технику"))</f>
        <v/>
      </c>
      <c r="EY101" s="29" t="str">
        <f ca="1">IF(EY90="","",IFERROR(INDEX(Техника!$A$1:$F$111,MATCH(EY94,Техника!$A$2:$A$38,0)+1,4),"Выберите технику"))</f>
        <v/>
      </c>
      <c r="EZ101" s="29" t="str">
        <f ca="1">IF(EZ90="","",IFERROR(INDEX(Техника!$A$1:$F$111,MATCH(EZ94,Техника!$A$2:$A$38,0)+1,4),"Выберите технику"))</f>
        <v/>
      </c>
      <c r="FA101" s="29" t="str">
        <f ca="1">IF(FA90="","",IFERROR(INDEX(Техника!$A$1:$F$111,MATCH(FA94,Техника!$A$2:$A$38,0)+1,4),"Выберите технику"))</f>
        <v/>
      </c>
      <c r="FB101" s="29" t="str">
        <f ca="1">IF(FB90="","",IFERROR(INDEX(Техника!$A$1:$F$111,MATCH(FB94,Техника!$A$2:$A$38,0)+1,4),"Выберите технику"))</f>
        <v/>
      </c>
      <c r="FC101" s="29" t="str">
        <f ca="1">IF(FC90="","",IFERROR(INDEX(Техника!$A$1:$F$111,MATCH(FC94,Техника!$A$2:$A$38,0)+1,4),"Выберите технику"))</f>
        <v/>
      </c>
      <c r="FD101" s="29" t="str">
        <f ca="1">IF(FD90="","",IFERROR(INDEX(Техника!$A$1:$F$111,MATCH(FD94,Техника!$A$2:$A$38,0)+1,4),"Выберите технику"))</f>
        <v/>
      </c>
      <c r="FE101" s="29" t="str">
        <f ca="1">IF(FE90="","",IFERROR(INDEX(Техника!$A$1:$F$111,MATCH(FE94,Техника!$A$2:$A$38,0)+1,4),"Выберите технику"))</f>
        <v/>
      </c>
      <c r="FF101" s="29" t="str">
        <f ca="1">IF(FF90="","",IFERROR(INDEX(Техника!$A$1:$F$111,MATCH(FF94,Техника!$A$2:$A$38,0)+1,4),"Выберите технику"))</f>
        <v/>
      </c>
      <c r="FG101" s="29" t="str">
        <f ca="1">IF(FG90="","",IFERROR(INDEX(Техника!$A$1:$F$111,MATCH(FG94,Техника!$A$2:$A$38,0)+1,4),"Выберите технику"))</f>
        <v/>
      </c>
      <c r="FH101" s="29" t="str">
        <f ca="1">IF(FH90="","",IFERROR(INDEX(Техника!$A$1:$F$111,MATCH(FH94,Техника!$A$2:$A$38,0)+1,4),"Выберите технику"))</f>
        <v/>
      </c>
      <c r="FI101" s="29" t="str">
        <f ca="1">IF(FI90="","",IFERROR(INDEX(Техника!$A$1:$F$111,MATCH(FI94,Техника!$A$2:$A$38,0)+1,4),"Выберите технику"))</f>
        <v/>
      </c>
      <c r="FJ101" s="29" t="str">
        <f ca="1">IF(FJ90="","",IFERROR(INDEX(Техника!$A$1:$F$111,MATCH(FJ94,Техника!$A$2:$A$38,0)+1,4),"Выберите технику"))</f>
        <v/>
      </c>
      <c r="FK101" s="29" t="str">
        <f ca="1">IF(FK90="","",IFERROR(INDEX(Техника!$A$1:$F$111,MATCH(FK94,Техника!$A$2:$A$38,0)+1,4),"Выберите технику"))</f>
        <v/>
      </c>
      <c r="FL101" s="29" t="str">
        <f ca="1">IF(FL90="","",IFERROR(INDEX(Техника!$A$1:$F$111,MATCH(FL94,Техника!$A$2:$A$38,0)+1,4),"Выберите технику"))</f>
        <v/>
      </c>
      <c r="FM101" s="29" t="str">
        <f ca="1">IF(FM90="","",IFERROR(INDEX(Техника!$A$1:$F$111,MATCH(FM94,Техника!$A$2:$A$38,0)+1,4),"Выберите технику"))</f>
        <v/>
      </c>
      <c r="FN101" s="29" t="str">
        <f ca="1">IF(FN90="","",IFERROR(INDEX(Техника!$A$1:$F$111,MATCH(FN94,Техника!$A$2:$A$38,0)+1,4),"Выберите технику"))</f>
        <v/>
      </c>
      <c r="FO101" s="29" t="str">
        <f ca="1">IF(FO90="","",IFERROR(INDEX(Техника!$A$1:$F$111,MATCH(FO94,Техника!$A$2:$A$38,0)+1,4),"Выберите технику"))</f>
        <v/>
      </c>
      <c r="FP101" s="29" t="str">
        <f ca="1">IF(FP90="","",IFERROR(INDEX(Техника!$A$1:$F$111,MATCH(FP94,Техника!$A$2:$A$38,0)+1,4),"Выберите технику"))</f>
        <v/>
      </c>
      <c r="FQ101" s="29" t="str">
        <f ca="1">IF(FQ90="","",IFERROR(INDEX(Техника!$A$1:$F$111,MATCH(FQ94,Техника!$A$2:$A$38,0)+1,4),"Выберите технику"))</f>
        <v/>
      </c>
      <c r="FR101" s="29" t="str">
        <f ca="1">IF(FR90="","",IFERROR(INDEX(Техника!$A$1:$F$111,MATCH(FR94,Техника!$A$2:$A$38,0)+1,4),"Выберите технику"))</f>
        <v/>
      </c>
      <c r="FS101" s="29" t="str">
        <f ca="1">IF(FS90="","",IFERROR(INDEX(Техника!$A$1:$F$111,MATCH(FS94,Техника!$A$2:$A$38,0)+1,4),"Выберите технику"))</f>
        <v/>
      </c>
      <c r="FT101" s="29" t="str">
        <f ca="1">IF(FT90="","",IFERROR(INDEX(Техника!$A$1:$F$111,MATCH(FT94,Техника!$A$2:$A$38,0)+1,4),"Выберите технику"))</f>
        <v/>
      </c>
      <c r="FU101" s="29" t="str">
        <f ca="1">IF(FU90="","",IFERROR(INDEX(Техника!$A$1:$F$111,MATCH(FU94,Техника!$A$2:$A$38,0)+1,4),"Выберите технику"))</f>
        <v/>
      </c>
      <c r="FV101" s="29" t="str">
        <f ca="1">IF(FV90="","",IFERROR(INDEX(Техника!$A$1:$F$111,MATCH(FV94,Техника!$A$2:$A$38,0)+1,4),"Выберите технику"))</f>
        <v/>
      </c>
      <c r="FW101" s="29" t="str">
        <f ca="1">IF(FW90="","",IFERROR(INDEX(Техника!$A$1:$F$111,MATCH(FW94,Техника!$A$2:$A$38,0)+1,4),"Выберите технику"))</f>
        <v/>
      </c>
      <c r="FX101" s="29" t="str">
        <f ca="1">IF(FX90="","",IFERROR(INDEX(Техника!$A$1:$F$111,MATCH(FX94,Техника!$A$2:$A$38,0)+1,4),"Выберите технику"))</f>
        <v/>
      </c>
      <c r="FY101" s="29" t="str">
        <f ca="1">IF(FY90="","",IFERROR(INDEX(Техника!$A$1:$F$111,MATCH(FY94,Техника!$A$2:$A$38,0)+1,4),"Выберите технику"))</f>
        <v/>
      </c>
      <c r="FZ101" s="29" t="str">
        <f ca="1">IF(FZ90="","",IFERROR(INDEX(Техника!$A$1:$F$111,MATCH(FZ94,Техника!$A$2:$A$38,0)+1,4),"Выберите технику"))</f>
        <v/>
      </c>
      <c r="GA101" s="29" t="str">
        <f ca="1">IF(GA90="","",IFERROR(INDEX(Техника!$A$1:$F$111,MATCH(GA94,Техника!$A$2:$A$38,0)+1,4),"Выберите технику"))</f>
        <v/>
      </c>
      <c r="GB101" s="29" t="str">
        <f ca="1">IF(GB90="","",IFERROR(INDEX(Техника!$A$1:$F$111,MATCH(GB94,Техника!$A$2:$A$38,0)+1,4),"Выберите технику"))</f>
        <v/>
      </c>
      <c r="GC101" s="29" t="str">
        <f ca="1">IF(GC90="","",IFERROR(INDEX(Техника!$A$1:$F$111,MATCH(GC94,Техника!$A$2:$A$38,0)+1,4),"Выберите технику"))</f>
        <v/>
      </c>
      <c r="GD101" s="29" t="str">
        <f ca="1">IF(GD90="","",IFERROR(INDEX(Техника!$A$1:$F$111,MATCH(GD94,Техника!$A$2:$A$38,0)+1,4),"Выберите технику"))</f>
        <v/>
      </c>
      <c r="GE101" s="29" t="str">
        <f ca="1">IF(GE90="","",IFERROR(INDEX(Техника!$A$1:$F$111,MATCH(GE94,Техника!$A$2:$A$38,0)+1,4),"Выберите технику"))</f>
        <v/>
      </c>
      <c r="GF101" s="29" t="str">
        <f ca="1">IF(GF90="","",IFERROR(INDEX(Техника!$A$1:$F$111,MATCH(GF94,Техника!$A$2:$A$38,0)+1,4),"Выберите технику"))</f>
        <v/>
      </c>
      <c r="GG101" s="29" t="str">
        <f ca="1">IF(GG90="","",IFERROR(INDEX(Техника!$A$1:$F$111,MATCH(GG94,Техника!$A$2:$A$38,0)+1,4),"Выберите технику"))</f>
        <v/>
      </c>
      <c r="GH101" s="29" t="str">
        <f ca="1">IF(GH90="","",IFERROR(INDEX(Техника!$A$1:$F$111,MATCH(GH94,Техника!$A$2:$A$38,0)+1,4),"Выберите технику"))</f>
        <v/>
      </c>
      <c r="GI101" s="29" t="str">
        <f ca="1">IF(GI90="","",IFERROR(INDEX(Техника!$A$1:$F$111,MATCH(GI94,Техника!$A$2:$A$38,0)+1,4),"Выберите технику"))</f>
        <v/>
      </c>
      <c r="GJ101" s="29" t="str">
        <f ca="1">IF(GJ90="","",IFERROR(INDEX(Техника!$A$1:$F$111,MATCH(GJ94,Техника!$A$2:$A$38,0)+1,4),"Выберите технику"))</f>
        <v/>
      </c>
      <c r="GK101" s="29" t="str">
        <f ca="1">IF(GK90="","",IFERROR(INDEX(Техника!$A$1:$F$111,MATCH(GK94,Техника!$A$2:$A$38,0)+1,4),"Выберите технику"))</f>
        <v/>
      </c>
      <c r="GL101" s="29" t="str">
        <f ca="1">IF(GL90="","",IFERROR(INDEX(Техника!$A$1:$F$111,MATCH(GL94,Техника!$A$2:$A$38,0)+1,4),"Выберите технику"))</f>
        <v/>
      </c>
      <c r="GM101" s="29" t="str">
        <f ca="1">IF(GM90="","",IFERROR(INDEX(Техника!$A$1:$F$111,MATCH(GM94,Техника!$A$2:$A$38,0)+1,4),"Выберите технику"))</f>
        <v/>
      </c>
      <c r="GN101" s="29" t="str">
        <f ca="1">IF(GN90="","",IFERROR(INDEX(Техника!$A$1:$F$111,MATCH(GN94,Техника!$A$2:$A$38,0)+1,4),"Выберите технику"))</f>
        <v/>
      </c>
      <c r="GO101" s="29" t="str">
        <f ca="1">IF(GO90="","",IFERROR(INDEX(Техника!$A$1:$F$111,MATCH(GO94,Техника!$A$2:$A$38,0)+1,4),"Выберите технику"))</f>
        <v/>
      </c>
      <c r="GP101" s="29" t="str">
        <f ca="1">IF(GP90="","",IFERROR(INDEX(Техника!$A$1:$F$111,MATCH(GP94,Техника!$A$2:$A$38,0)+1,4),"Выберите технику"))</f>
        <v/>
      </c>
      <c r="GQ101" s="29" t="str">
        <f ca="1">IF(GQ90="","",IFERROR(INDEX(Техника!$A$1:$F$111,MATCH(GQ94,Техника!$A$2:$A$38,0)+1,4),"Выберите технику"))</f>
        <v/>
      </c>
      <c r="GR101" s="29" t="str">
        <f ca="1">IF(GR90="","",IFERROR(INDEX(Техника!$A$1:$F$111,MATCH(GR94,Техника!$A$2:$A$38,0)+1,4),"Выберите технику"))</f>
        <v/>
      </c>
      <c r="GS101" s="29" t="str">
        <f ca="1">IF(GS90="","",IFERROR(INDEX(Техника!$A$1:$F$111,MATCH(GS94,Техника!$A$2:$A$38,0)+1,4),"Выберите технику"))</f>
        <v/>
      </c>
      <c r="GT101" s="29" t="str">
        <f ca="1">IF(GT90="","",IFERROR(INDEX(Техника!$A$1:$F$111,MATCH(GT94,Техника!$A$2:$A$38,0)+1,4),"Выберите технику"))</f>
        <v/>
      </c>
      <c r="GU101" s="29" t="str">
        <f ca="1">IF(GU90="","",IFERROR(INDEX(Техника!$A$1:$F$111,MATCH(GU94,Техника!$A$2:$A$38,0)+1,4),"Выберите технику"))</f>
        <v/>
      </c>
      <c r="GV101" s="29" t="str">
        <f ca="1">IF(GV90="","",IFERROR(INDEX(Техника!$A$1:$F$111,MATCH(GV94,Техника!$A$2:$A$38,0)+1,4),"Выберите технику"))</f>
        <v/>
      </c>
      <c r="GW101" s="29" t="str">
        <f ca="1">IF(GW90="","",IFERROR(INDEX(Техника!$A$1:$F$111,MATCH(GW94,Техника!$A$2:$A$38,0)+1,4),"Выберите технику"))</f>
        <v/>
      </c>
      <c r="GX101" s="29" t="str">
        <f ca="1">IF(GX90="","",IFERROR(INDEX(Техника!$A$1:$F$111,MATCH(GX94,Техника!$A$2:$A$38,0)+1,4),"Выберите технику"))</f>
        <v/>
      </c>
      <c r="GY101" s="29" t="str">
        <f ca="1">IF(GY90="","",IFERROR(INDEX(Техника!$A$1:$F$111,MATCH(GY94,Техника!$A$2:$A$38,0)+1,4),"Выберите технику"))</f>
        <v/>
      </c>
      <c r="GZ101" s="29" t="str">
        <f ca="1">IF(GZ90="","",IFERROR(INDEX(Техника!$A$1:$F$111,MATCH(GZ94,Техника!$A$2:$A$38,0)+1,4),"Выберите технику"))</f>
        <v/>
      </c>
      <c r="HA101" s="29" t="str">
        <f ca="1">IF(HA90="","",IFERROR(INDEX(Техника!$A$1:$F$111,MATCH(HA94,Техника!$A$2:$A$38,0)+1,4),"Выберите технику"))</f>
        <v/>
      </c>
      <c r="HB101" s="29" t="str">
        <f ca="1">IF(HB90="","",IFERROR(INDEX(Техника!$A$1:$F$111,MATCH(HB94,Техника!$A$2:$A$38,0)+1,4),"Выберите технику"))</f>
        <v/>
      </c>
      <c r="HC101" s="29" t="str">
        <f ca="1">IF(HC90="","",IFERROR(INDEX(Техника!$A$1:$F$111,MATCH(HC94,Техника!$A$2:$A$38,0)+1,4),"Выберите технику"))</f>
        <v/>
      </c>
      <c r="HD101" s="29" t="str">
        <f ca="1">IF(HD90="","",IFERROR(INDEX(Техника!$A$1:$F$111,MATCH(HD94,Техника!$A$2:$A$38,0)+1,4),"Выберите технику"))</f>
        <v/>
      </c>
      <c r="HE101" s="29" t="str">
        <f ca="1">IF(HE90="","",IFERROR(INDEX(Техника!$A$1:$F$111,MATCH(HE94,Техника!$A$2:$A$38,0)+1,4),"Выберите технику"))</f>
        <v/>
      </c>
      <c r="HF101" s="29" t="str">
        <f ca="1">IF(HF90="","",IFERROR(INDEX(Техника!$A$1:$F$111,MATCH(HF94,Техника!$A$2:$A$38,0)+1,4),"Выберите технику"))</f>
        <v/>
      </c>
      <c r="HG101" s="29" t="str">
        <f ca="1">IF(HG90="","",IFERROR(INDEX(Техника!$A$1:$F$111,MATCH(HG94,Техника!$A$2:$A$38,0)+1,4),"Выберите технику"))</f>
        <v/>
      </c>
      <c r="HH101" s="29" t="str">
        <f ca="1">IF(HH90="","",IFERROR(INDEX(Техника!$A$1:$F$111,MATCH(HH94,Техника!$A$2:$A$38,0)+1,4),"Выберите технику"))</f>
        <v/>
      </c>
      <c r="HI101" s="29" t="str">
        <f ca="1">IF(HI90="","",IFERROR(INDEX(Техника!$A$1:$F$111,MATCH(HI94,Техника!$A$2:$A$38,0)+1,4),"Выберите технику"))</f>
        <v/>
      </c>
      <c r="HJ101" s="29" t="str">
        <f ca="1">IF(HJ90="","",IFERROR(INDEX(Техника!$A$1:$F$111,MATCH(HJ94,Техника!$A$2:$A$38,0)+1,4),"Выберите технику"))</f>
        <v/>
      </c>
      <c r="HK101" s="29" t="str">
        <f ca="1">IF(HK90="","",IFERROR(INDEX(Техника!$A$1:$F$111,MATCH(HK94,Техника!$A$2:$A$38,0)+1,4),"Выберите технику"))</f>
        <v/>
      </c>
      <c r="HL101" s="29" t="str">
        <f ca="1">IF(HL90="","",IFERROR(INDEX(Техника!$A$1:$F$111,MATCH(HL94,Техника!$A$2:$A$38,0)+1,4),"Выберите технику"))</f>
        <v/>
      </c>
      <c r="HM101" s="29" t="str">
        <f ca="1">IF(HM90="","",IFERROR(INDEX(Техника!$A$1:$F$111,MATCH(HM94,Техника!$A$2:$A$38,0)+1,4),"Выберите технику"))</f>
        <v/>
      </c>
      <c r="HN101" s="29" t="str">
        <f ca="1">IF(HN90="","",IFERROR(INDEX(Техника!$A$1:$F$111,MATCH(HN94,Техника!$A$2:$A$38,0)+1,4),"Выберите технику"))</f>
        <v/>
      </c>
      <c r="HO101" s="29" t="str">
        <f ca="1">IF(HO90="","",IFERROR(INDEX(Техника!$A$1:$F$111,MATCH(HO94,Техника!$A$2:$A$38,0)+1,4),"Выберите технику"))</f>
        <v/>
      </c>
      <c r="HP101" s="29" t="str">
        <f ca="1">IF(HP90="","",IFERROR(INDEX(Техника!$A$1:$F$111,MATCH(HP94,Техника!$A$2:$A$38,0)+1,4),"Выберите технику"))</f>
        <v/>
      </c>
      <c r="HQ101" s="29" t="str">
        <f ca="1">IF(HQ90="","",IFERROR(INDEX(Техника!$A$1:$F$111,MATCH(HQ94,Техника!$A$2:$A$38,0)+1,4),"Выберите технику"))</f>
        <v/>
      </c>
      <c r="HR101" s="29" t="str">
        <f ca="1">IF(HR90="","",IFERROR(INDEX(Техника!$A$1:$F$111,MATCH(HR94,Техника!$A$2:$A$38,0)+1,4),"Выберите технику"))</f>
        <v/>
      </c>
      <c r="HS101" s="29" t="str">
        <f ca="1">IF(HS90="","",IFERROR(INDEX(Техника!$A$1:$F$111,MATCH(HS94,Техника!$A$2:$A$38,0)+1,4),"Выберите технику"))</f>
        <v/>
      </c>
      <c r="HT101" s="29" t="str">
        <f ca="1">IF(HT90="","",IFERROR(INDEX(Техника!$A$1:$F$111,MATCH(HT94,Техника!$A$2:$A$38,0)+1,4),"Выберите технику"))</f>
        <v/>
      </c>
      <c r="HU101" s="29" t="str">
        <f ca="1">IF(HU90="","",IFERROR(INDEX(Техника!$A$1:$F$111,MATCH(HU94,Техника!$A$2:$A$38,0)+1,4),"Выберите технику"))</f>
        <v/>
      </c>
      <c r="HV101" s="29" t="str">
        <f ca="1">IF(HV90="","",IFERROR(INDEX(Техника!$A$1:$F$111,MATCH(HV94,Техника!$A$2:$A$38,0)+1,4),"Выберите технику"))</f>
        <v/>
      </c>
      <c r="HW101" s="29" t="str">
        <f ca="1">IF(HW90="","",IFERROR(INDEX(Техника!$A$1:$F$111,MATCH(HW94,Техника!$A$2:$A$38,0)+1,4),"Выберите технику"))</f>
        <v/>
      </c>
      <c r="HX101" s="29" t="str">
        <f ca="1">IF(HX90="","",IFERROR(INDEX(Техника!$A$1:$F$111,MATCH(HX94,Техника!$A$2:$A$38,0)+1,4),"Выберите технику"))</f>
        <v/>
      </c>
      <c r="HY101" s="29" t="str">
        <f ca="1">IF(HY90="","",IFERROR(INDEX(Техника!$A$1:$F$111,MATCH(HY94,Техника!$A$2:$A$38,0)+1,4),"Выберите технику"))</f>
        <v/>
      </c>
      <c r="HZ101" s="29" t="str">
        <f ca="1">IF(HZ90="","",IFERROR(INDEX(Техника!$A$1:$F$111,MATCH(HZ94,Техника!$A$2:$A$38,0)+1,4),"Выберите технику"))</f>
        <v/>
      </c>
      <c r="IA101" s="29" t="str">
        <f ca="1">IF(IA90="","",IFERROR(INDEX(Техника!$A$1:$F$111,MATCH(IA94,Техника!$A$2:$A$38,0)+1,4),"Выберите технику"))</f>
        <v/>
      </c>
      <c r="IB101" s="29" t="str">
        <f ca="1">IF(IB90="","",IFERROR(INDEX(Техника!$A$1:$F$111,MATCH(IB94,Техника!$A$2:$A$38,0)+1,4),"Выберите технику"))</f>
        <v/>
      </c>
      <c r="IC101" s="29" t="str">
        <f ca="1">IF(IC90="","",IFERROR(INDEX(Техника!$A$1:$F$111,MATCH(IC94,Техника!$A$2:$A$38,0)+1,4),"Выберите технику"))</f>
        <v/>
      </c>
      <c r="ID101" s="29" t="str">
        <f ca="1">IF(ID90="","",IFERROR(INDEX(Техника!$A$1:$F$111,MATCH(ID94,Техника!$A$2:$A$38,0)+1,4),"Выберите технику"))</f>
        <v/>
      </c>
      <c r="IE101" s="29" t="str">
        <f ca="1">IF(IE90="","",IFERROR(INDEX(Техника!$A$1:$F$111,MATCH(IE94,Техника!$A$2:$A$38,0)+1,4),"Выберите технику"))</f>
        <v/>
      </c>
      <c r="IF101" s="29" t="str">
        <f ca="1">IF(IF90="","",IFERROR(INDEX(Техника!$A$1:$F$111,MATCH(IF94,Техника!$A$2:$A$38,0)+1,4),"Выберите технику"))</f>
        <v/>
      </c>
      <c r="IG101" s="29" t="str">
        <f ca="1">IF(IG90="","",IFERROR(INDEX(Техника!$A$1:$F$111,MATCH(IG94,Техника!$A$2:$A$38,0)+1,4),"Выберите технику"))</f>
        <v/>
      </c>
      <c r="IH101" s="29" t="str">
        <f ca="1">IF(IH90="","",IFERROR(INDEX(Техника!$A$1:$F$111,MATCH(IH94,Техника!$A$2:$A$38,0)+1,4),"Выберите технику"))</f>
        <v/>
      </c>
      <c r="II101" s="29" t="str">
        <f ca="1">IF(II90="","",IFERROR(INDEX(Техника!$A$1:$F$111,MATCH(II94,Техника!$A$2:$A$38,0)+1,4),"Выберите технику"))</f>
        <v/>
      </c>
      <c r="IJ101" s="29" t="str">
        <f ca="1">IF(IJ90="","",IFERROR(INDEX(Техника!$A$1:$F$111,MATCH(IJ94,Техника!$A$2:$A$38,0)+1,4),"Выберите технику"))</f>
        <v/>
      </c>
      <c r="IK101" s="29" t="str">
        <f ca="1">IF(IK90="","",IFERROR(INDEX(Техника!$A$1:$F$111,MATCH(IK94,Техника!$A$2:$A$38,0)+1,4),"Выберите технику"))</f>
        <v/>
      </c>
      <c r="IL101" s="29" t="str">
        <f ca="1">IF(IL90="","",IFERROR(INDEX(Техника!$A$1:$F$111,MATCH(IL94,Техника!$A$2:$A$38,0)+1,4),"Выберите технику"))</f>
        <v/>
      </c>
      <c r="IM101" s="29" t="str">
        <f ca="1">IF(IM90="","",IFERROR(INDEX(Техника!$A$1:$F$111,MATCH(IM94,Техника!$A$2:$A$38,0)+1,4),"Выберите технику"))</f>
        <v/>
      </c>
      <c r="IN101" s="29" t="str">
        <f ca="1">IF(IN90="","",IFERROR(INDEX(Техника!$A$1:$F$111,MATCH(IN94,Техника!$A$2:$A$38,0)+1,4),"Выберите технику"))</f>
        <v/>
      </c>
      <c r="IO101" s="29" t="str">
        <f ca="1">IF(IO90="","",IFERROR(INDEX(Техника!$A$1:$F$111,MATCH(IO94,Техника!$A$2:$A$38,0)+1,4),"Выберите технику"))</f>
        <v/>
      </c>
      <c r="IP101" s="29" t="str">
        <f ca="1">IF(IP90="","",IFERROR(INDEX(Техника!$A$1:$F$111,MATCH(IP94,Техника!$A$2:$A$38,0)+1,4),"Выберите технику"))</f>
        <v/>
      </c>
      <c r="IQ101" s="29" t="str">
        <f ca="1">IF(IQ90="","",IFERROR(INDEX(Техника!$A$1:$F$111,MATCH(IQ94,Техника!$A$2:$A$38,0)+1,4),"Выберите технику"))</f>
        <v/>
      </c>
      <c r="IR101" s="29" t="str">
        <f ca="1">IF(IR90="","",IFERROR(INDEX(Техника!$A$1:$F$111,MATCH(IR94,Техника!$A$2:$A$38,0)+1,4),"Выберите технику"))</f>
        <v/>
      </c>
      <c r="IS101" s="29" t="str">
        <f ca="1">IF(IS90="","",IFERROR(INDEX(Техника!$A$1:$F$111,MATCH(IS94,Техника!$A$2:$A$38,0)+1,4),"Выберите технику"))</f>
        <v/>
      </c>
      <c r="IT101" s="29" t="str">
        <f ca="1">IF(IT90="","",IFERROR(INDEX(Техника!$A$1:$F$111,MATCH(IT94,Техника!$A$2:$A$38,0)+1,4),"Выберите технику"))</f>
        <v/>
      </c>
      <c r="IU101" s="29" t="str">
        <f ca="1">IF(IU90="","",IFERROR(INDEX(Техника!$A$1:$F$111,MATCH(IU94,Техника!$A$2:$A$38,0)+1,4),"Выберите технику"))</f>
        <v/>
      </c>
      <c r="IV101" s="29" t="str">
        <f ca="1">IF(IV90="","",IFERROR(INDEX(Техника!$A$1:$F$111,MATCH(IV94,Техника!$A$2:$A$38,0)+1,4),"Выберите технику"))</f>
        <v/>
      </c>
      <c r="IW101" s="29" t="str">
        <f ca="1">IF(IW90="","",IFERROR(INDEX(Техника!$A$1:$F$111,MATCH(IW94,Техника!$A$2:$A$38,0)+1,4),"Выберите технику"))</f>
        <v/>
      </c>
      <c r="IX101" s="29" t="str">
        <f ca="1">IF(IX90="","",IFERROR(INDEX(Техника!$A$1:$F$111,MATCH(IX94,Техника!$A$2:$A$38,0)+1,4),"Выберите технику"))</f>
        <v/>
      </c>
      <c r="IY101" s="29" t="str">
        <f ca="1">IF(IY90="","",IFERROR(INDEX(Техника!$A$1:$F$111,MATCH(IY94,Техника!$A$2:$A$38,0)+1,4),"Выберите технику"))</f>
        <v/>
      </c>
      <c r="IZ101" s="29" t="str">
        <f ca="1">IF(IZ90="","",IFERROR(INDEX(Техника!$A$1:$F$111,MATCH(IZ94,Техника!$A$2:$A$38,0)+1,4),"Выберите технику"))</f>
        <v/>
      </c>
      <c r="JA101" s="29" t="str">
        <f ca="1">IF(JA90="","",IFERROR(INDEX(Техника!$A$1:$F$111,MATCH(JA94,Техника!$A$2:$A$38,0)+1,4),"Выберите технику"))</f>
        <v/>
      </c>
      <c r="JB101" s="29" t="str">
        <f ca="1">IF(JB90="","",IFERROR(INDEX(Техника!$A$1:$F$111,MATCH(JB94,Техника!$A$2:$A$38,0)+1,4),"Выберите технику"))</f>
        <v/>
      </c>
      <c r="JC101" s="29"/>
      <c r="JD101" s="29"/>
    </row>
    <row r="102" spans="2:266" x14ac:dyDescent="0.2">
      <c r="C102" s="13" t="s">
        <v>121</v>
      </c>
      <c r="D102" s="171" t="s">
        <v>122</v>
      </c>
      <c r="E102" s="171"/>
      <c r="F102" s="171"/>
      <c r="G102" s="171"/>
      <c r="H102" s="171"/>
      <c r="I102" s="25" t="s">
        <v>123</v>
      </c>
      <c r="K102" s="24" t="str">
        <f t="shared" si="243"/>
        <v>n</v>
      </c>
      <c r="L102" s="29" t="str">
        <f ca="1">IF(L90="","",IFERROR(INDEX(Техника!$A$1:$F$111,MATCH(L94,Техника!$A$2:$A$38,0)+1,2),"Выберите технику"))</f>
        <v/>
      </c>
      <c r="M102" s="29" t="str">
        <f ca="1">IF(M90="","",IFERROR(INDEX(Техника!$A$1:$F$111,MATCH(M94,Техника!$A$2:$A$38,0)+1,2),"Выберите технику"))</f>
        <v/>
      </c>
      <c r="N102" s="29" t="str">
        <f ca="1">IF(N90="","",IFERROR(INDEX(Техника!$A$1:$F$111,MATCH(N94,Техника!$A$2:$A$38,0)+1,2),"Выберите технику"))</f>
        <v/>
      </c>
      <c r="O102" s="29" t="str">
        <f ca="1">IF(O90="","",IFERROR(INDEX(Техника!$A$1:$F$111,MATCH(O94,Техника!$A$2:$A$38,0)+1,2),"Выберите технику"))</f>
        <v/>
      </c>
      <c r="P102" s="29" t="str">
        <f ca="1">IF(P90="","",IFERROR(INDEX(Техника!$A$1:$F$111,MATCH(P94,Техника!$A$2:$A$38,0)+1,2),"Выберите технику"))</f>
        <v/>
      </c>
      <c r="Q102" s="29" t="str">
        <f ca="1">IF(Q90="","",IFERROR(INDEX(Техника!$A$1:$F$111,MATCH(Q94,Техника!$A$2:$A$38,0)+1,2),"Выберите технику"))</f>
        <v/>
      </c>
      <c r="R102" s="29" t="str">
        <f ca="1">IF(R90="","",IFERROR(INDEX(Техника!$A$1:$F$111,MATCH(R94,Техника!$A$2:$A$38,0)+1,2),"Выберите технику"))</f>
        <v/>
      </c>
      <c r="S102" s="29" t="str">
        <f ca="1">IF(S90="","",IFERROR(INDEX(Техника!$A$1:$F$111,MATCH(S94,Техника!$A$2:$A$38,0)+1,2),"Выберите технику"))</f>
        <v/>
      </c>
      <c r="T102" s="29" t="str">
        <f ca="1">IF(T90="","",IFERROR(INDEX(Техника!$A$1:$F$111,MATCH(T94,Техника!$A$2:$A$38,0)+1,2),"Выберите технику"))</f>
        <v/>
      </c>
      <c r="U102" s="29" t="str">
        <f ca="1">IF(U90="","",IFERROR(INDEX(Техника!$A$1:$F$111,MATCH(U94,Техника!$A$2:$A$38,0)+1,2),"Выберите технику"))</f>
        <v/>
      </c>
      <c r="V102" s="29" t="str">
        <f ca="1">IF(V90="","",IFERROR(INDEX(Техника!$A$1:$F$111,MATCH(V94,Техника!$A$2:$A$38,0)+1,2),"Выберите технику"))</f>
        <v/>
      </c>
      <c r="W102" s="29" t="str">
        <f ca="1">IF(W90="","",IFERROR(INDEX(Техника!$A$1:$F$111,MATCH(W94,Техника!$A$2:$A$38,0)+1,2),"Выберите технику"))</f>
        <v/>
      </c>
      <c r="X102" s="29" t="str">
        <f ca="1">IF(X90="","",IFERROR(INDEX(Техника!$A$1:$F$111,MATCH(X94,Техника!$A$2:$A$38,0)+1,2),"Выберите технику"))</f>
        <v/>
      </c>
      <c r="Y102" s="29" t="str">
        <f ca="1">IF(Y90="","",IFERROR(INDEX(Техника!$A$1:$F$111,MATCH(Y94,Техника!$A$2:$A$38,0)+1,2),"Выберите технику"))</f>
        <v/>
      </c>
      <c r="Z102" s="29" t="str">
        <f ca="1">IF(Z90="","",IFERROR(INDEX(Техника!$A$1:$F$111,MATCH(Z94,Техника!$A$2:$A$38,0)+1,2),"Выберите технику"))</f>
        <v/>
      </c>
      <c r="AA102" s="29" t="str">
        <f ca="1">IF(AA90="","",IFERROR(INDEX(Техника!$A$1:$F$111,MATCH(AA94,Техника!$A$2:$A$38,0)+1,2),"Выберите технику"))</f>
        <v/>
      </c>
      <c r="AB102" s="29" t="str">
        <f ca="1">IF(AB90="","",IFERROR(INDEX(Техника!$A$1:$F$111,MATCH(AB94,Техника!$A$2:$A$38,0)+1,2),"Выберите технику"))</f>
        <v/>
      </c>
      <c r="AC102" s="29" t="str">
        <f ca="1">IF(AC90="","",IFERROR(INDEX(Техника!$A$1:$F$111,MATCH(AC94,Техника!$A$2:$A$38,0)+1,2),"Выберите технику"))</f>
        <v/>
      </c>
      <c r="AD102" s="29" t="str">
        <f ca="1">IF(AD90="","",IFERROR(INDEX(Техника!$A$1:$F$111,MATCH(AD94,Техника!$A$2:$A$38,0)+1,2),"Выберите технику"))</f>
        <v/>
      </c>
      <c r="AE102" s="29" t="str">
        <f ca="1">IF(AE90="","",IFERROR(INDEX(Техника!$A$1:$F$111,MATCH(AE94,Техника!$A$2:$A$38,0)+1,2),"Выберите технику"))</f>
        <v/>
      </c>
      <c r="AF102" s="29" t="str">
        <f ca="1">IF(AF90="","",IFERROR(INDEX(Техника!$A$1:$F$111,MATCH(AF94,Техника!$A$2:$A$38,0)+1,2),"Выберите технику"))</f>
        <v/>
      </c>
      <c r="AG102" s="29" t="str">
        <f ca="1">IF(AG90="","",IFERROR(INDEX(Техника!$A$1:$F$111,MATCH(AG94,Техника!$A$2:$A$38,0)+1,2),"Выберите технику"))</f>
        <v/>
      </c>
      <c r="AH102" s="29" t="str">
        <f ca="1">IF(AH90="","",IFERROR(INDEX(Техника!$A$1:$F$111,MATCH(AH94,Техника!$A$2:$A$38,0)+1,2),"Выберите технику"))</f>
        <v/>
      </c>
      <c r="AI102" s="29" t="str">
        <f ca="1">IF(AI90="","",IFERROR(INDEX(Техника!$A$1:$F$111,MATCH(AI94,Техника!$A$2:$A$38,0)+1,2),"Выберите технику"))</f>
        <v/>
      </c>
      <c r="AJ102" s="29" t="str">
        <f ca="1">IF(AJ90="","",IFERROR(INDEX(Техника!$A$1:$F$111,MATCH(AJ94,Техника!$A$2:$A$38,0)+1,2),"Выберите технику"))</f>
        <v/>
      </c>
      <c r="AK102" s="29" t="str">
        <f ca="1">IF(AK90="","",IFERROR(INDEX(Техника!$A$1:$F$111,MATCH(AK94,Техника!$A$2:$A$38,0)+1,2),"Выберите технику"))</f>
        <v/>
      </c>
      <c r="AL102" s="29" t="str">
        <f ca="1">IF(AL90="","",IFERROR(INDEX(Техника!$A$1:$F$111,MATCH(AL94,Техника!$A$2:$A$38,0)+1,2),"Выберите технику"))</f>
        <v/>
      </c>
      <c r="AM102" s="29" t="str">
        <f ca="1">IF(AM90="","",IFERROR(INDEX(Техника!$A$1:$F$111,MATCH(AM94,Техника!$A$2:$A$38,0)+1,2),"Выберите технику"))</f>
        <v/>
      </c>
      <c r="AN102" s="29" t="str">
        <f ca="1">IF(AN90="","",IFERROR(INDEX(Техника!$A$1:$F$111,MATCH(AN94,Техника!$A$2:$A$38,0)+1,2),"Выберите технику"))</f>
        <v/>
      </c>
      <c r="AO102" s="29" t="str">
        <f ca="1">IF(AO90="","",IFERROR(INDEX(Техника!$A$1:$F$111,MATCH(AO94,Техника!$A$2:$A$38,0)+1,2),"Выберите технику"))</f>
        <v/>
      </c>
      <c r="AP102" s="29" t="str">
        <f ca="1">IF(AP90="","",IFERROR(INDEX(Техника!$A$1:$F$111,MATCH(AP94,Техника!$A$2:$A$38,0)+1,2),"Выберите технику"))</f>
        <v/>
      </c>
      <c r="AQ102" s="29" t="str">
        <f ca="1">IF(AQ90="","",IFERROR(INDEX(Техника!$A$1:$F$111,MATCH(AQ94,Техника!$A$2:$A$38,0)+1,2),"Выберите технику"))</f>
        <v/>
      </c>
      <c r="AR102" s="29" t="str">
        <f ca="1">IF(AR90="","",IFERROR(INDEX(Техника!$A$1:$F$111,MATCH(AR94,Техника!$A$2:$A$38,0)+1,2),"Выберите технику"))</f>
        <v/>
      </c>
      <c r="AS102" s="29" t="str">
        <f ca="1">IF(AS90="","",IFERROR(INDEX(Техника!$A$1:$F$111,MATCH(AS94,Техника!$A$2:$A$38,0)+1,2),"Выберите технику"))</f>
        <v/>
      </c>
      <c r="AT102" s="29" t="str">
        <f ca="1">IF(AT90="","",IFERROR(INDEX(Техника!$A$1:$F$111,MATCH(AT94,Техника!$A$2:$A$38,0)+1,2),"Выберите технику"))</f>
        <v/>
      </c>
      <c r="AU102" s="29" t="str">
        <f ca="1">IF(AU90="","",IFERROR(INDEX(Техника!$A$1:$F$111,MATCH(AU94,Техника!$A$2:$A$38,0)+1,2),"Выберите технику"))</f>
        <v/>
      </c>
      <c r="AV102" s="29" t="str">
        <f ca="1">IF(AV90="","",IFERROR(INDEX(Техника!$A$1:$F$111,MATCH(AV94,Техника!$A$2:$A$38,0)+1,2),"Выберите технику"))</f>
        <v/>
      </c>
      <c r="AW102" s="29" t="str">
        <f ca="1">IF(AW90="","",IFERROR(INDEX(Техника!$A$1:$F$111,MATCH(AW94,Техника!$A$2:$A$38,0)+1,2),"Выберите технику"))</f>
        <v/>
      </c>
      <c r="AX102" s="29" t="str">
        <f ca="1">IF(AX90="","",IFERROR(INDEX(Техника!$A$1:$F$111,MATCH(AX94,Техника!$A$2:$A$38,0)+1,2),"Выберите технику"))</f>
        <v/>
      </c>
      <c r="AY102" s="29" t="str">
        <f ca="1">IF(AY90="","",IFERROR(INDEX(Техника!$A$1:$F$111,MATCH(AY94,Техника!$A$2:$A$38,0)+1,2),"Выберите технику"))</f>
        <v/>
      </c>
      <c r="AZ102" s="29" t="str">
        <f ca="1">IF(AZ90="","",IFERROR(INDEX(Техника!$A$1:$F$111,MATCH(AZ94,Техника!$A$2:$A$38,0)+1,2),"Выберите технику"))</f>
        <v/>
      </c>
      <c r="BA102" s="29" t="str">
        <f ca="1">IF(BA90="","",IFERROR(INDEX(Техника!$A$1:$F$111,MATCH(BA94,Техника!$A$2:$A$38,0)+1,2),"Выберите технику"))</f>
        <v/>
      </c>
      <c r="BB102" s="29" t="str">
        <f ca="1">IF(BB90="","",IFERROR(INDEX(Техника!$A$1:$F$111,MATCH(BB94,Техника!$A$2:$A$38,0)+1,2),"Выберите технику"))</f>
        <v/>
      </c>
      <c r="BC102" s="29" t="str">
        <f ca="1">IF(BC90="","",IFERROR(INDEX(Техника!$A$1:$F$111,MATCH(BC94,Техника!$A$2:$A$38,0)+1,2),"Выберите технику"))</f>
        <v/>
      </c>
      <c r="BD102" s="29" t="str">
        <f ca="1">IF(BD90="","",IFERROR(INDEX(Техника!$A$1:$F$111,MATCH(BD94,Техника!$A$2:$A$38,0)+1,2),"Выберите технику"))</f>
        <v/>
      </c>
      <c r="BE102" s="29" t="str">
        <f ca="1">IF(BE90="","",IFERROR(INDEX(Техника!$A$1:$F$111,MATCH(BE94,Техника!$A$2:$A$38,0)+1,2),"Выберите технику"))</f>
        <v/>
      </c>
      <c r="BF102" s="29" t="str">
        <f ca="1">IF(BF90="","",IFERROR(INDEX(Техника!$A$1:$F$111,MATCH(BF94,Техника!$A$2:$A$38,0)+1,2),"Выберите технику"))</f>
        <v/>
      </c>
      <c r="BG102" s="29" t="str">
        <f ca="1">IF(BG90="","",IFERROR(INDEX(Техника!$A$1:$F$111,MATCH(BG94,Техника!$A$2:$A$38,0)+1,2),"Выберите технику"))</f>
        <v/>
      </c>
      <c r="BH102" s="29" t="str">
        <f ca="1">IF(BH90="","",IFERROR(INDEX(Техника!$A$1:$F$111,MATCH(BH94,Техника!$A$2:$A$38,0)+1,2),"Выберите технику"))</f>
        <v/>
      </c>
      <c r="BI102" s="29" t="str">
        <f ca="1">IF(BI90="","",IFERROR(INDEX(Техника!$A$1:$F$111,MATCH(BI94,Техника!$A$2:$A$38,0)+1,2),"Выберите технику"))</f>
        <v/>
      </c>
      <c r="BJ102" s="29" t="str">
        <f ca="1">IF(BJ90="","",IFERROR(INDEX(Техника!$A$1:$F$111,MATCH(BJ94,Техника!$A$2:$A$38,0)+1,2),"Выберите технику"))</f>
        <v/>
      </c>
      <c r="BK102" s="29" t="str">
        <f ca="1">IF(BK90="","",IFERROR(INDEX(Техника!$A$1:$F$111,MATCH(BK94,Техника!$A$2:$A$38,0)+1,2),"Выберите технику"))</f>
        <v/>
      </c>
      <c r="BL102" s="29" t="str">
        <f ca="1">IF(BL90="","",IFERROR(INDEX(Техника!$A$1:$F$111,MATCH(BL94,Техника!$A$2:$A$38,0)+1,2),"Выберите технику"))</f>
        <v/>
      </c>
      <c r="BM102" s="29" t="str">
        <f ca="1">IF(BM90="","",IFERROR(INDEX(Техника!$A$1:$F$111,MATCH(BM94,Техника!$A$2:$A$38,0)+1,2),"Выберите технику"))</f>
        <v/>
      </c>
      <c r="BN102" s="29" t="str">
        <f ca="1">IF(BN90="","",IFERROR(INDEX(Техника!$A$1:$F$111,MATCH(BN94,Техника!$A$2:$A$38,0)+1,2),"Выберите технику"))</f>
        <v/>
      </c>
      <c r="BO102" s="29" t="str">
        <f ca="1">IF(BO90="","",IFERROR(INDEX(Техника!$A$1:$F$111,MATCH(BO94,Техника!$A$2:$A$38,0)+1,2),"Выберите технику"))</f>
        <v/>
      </c>
      <c r="BP102" s="29" t="str">
        <f ca="1">IF(BP90="","",IFERROR(INDEX(Техника!$A$1:$F$111,MATCH(BP94,Техника!$A$2:$A$38,0)+1,2),"Выберите технику"))</f>
        <v/>
      </c>
      <c r="BQ102" s="29" t="str">
        <f ca="1">IF(BQ90="","",IFERROR(INDEX(Техника!$A$1:$F$111,MATCH(BQ94,Техника!$A$2:$A$38,0)+1,2),"Выберите технику"))</f>
        <v/>
      </c>
      <c r="BR102" s="29" t="str">
        <f ca="1">IF(BR90="","",IFERROR(INDEX(Техника!$A$1:$F$111,MATCH(BR94,Техника!$A$2:$A$38,0)+1,2),"Выберите технику"))</f>
        <v/>
      </c>
      <c r="BS102" s="29" t="str">
        <f ca="1">IF(BS90="","",IFERROR(INDEX(Техника!$A$1:$F$111,MATCH(BS94,Техника!$A$2:$A$38,0)+1,2),"Выберите технику"))</f>
        <v/>
      </c>
      <c r="BT102" s="29" t="str">
        <f ca="1">IF(BT90="","",IFERROR(INDEX(Техника!$A$1:$F$111,MATCH(BT94,Техника!$A$2:$A$38,0)+1,2),"Выберите технику"))</f>
        <v/>
      </c>
      <c r="BU102" s="29" t="str">
        <f ca="1">IF(BU90="","",IFERROR(INDEX(Техника!$A$1:$F$111,MATCH(BU94,Техника!$A$2:$A$38,0)+1,2),"Выберите технику"))</f>
        <v/>
      </c>
      <c r="BV102" s="29" t="str">
        <f ca="1">IF(BV90="","",IFERROR(INDEX(Техника!$A$1:$F$111,MATCH(BV94,Техника!$A$2:$A$38,0)+1,2),"Выберите технику"))</f>
        <v/>
      </c>
      <c r="BW102" s="29" t="str">
        <f ca="1">IF(BW90="","",IFERROR(INDEX(Техника!$A$1:$F$111,MATCH(BW94,Техника!$A$2:$A$38,0)+1,2),"Выберите технику"))</f>
        <v/>
      </c>
      <c r="BX102" s="29" t="str">
        <f ca="1">IF(BX90="","",IFERROR(INDEX(Техника!$A$1:$F$111,MATCH(BX94,Техника!$A$2:$A$38,0)+1,2),"Выберите технику"))</f>
        <v/>
      </c>
      <c r="BY102" s="29" t="str">
        <f ca="1">IF(BY90="","",IFERROR(INDEX(Техника!$A$1:$F$111,MATCH(BY94,Техника!$A$2:$A$38,0)+1,2),"Выберите технику"))</f>
        <v/>
      </c>
      <c r="BZ102" s="29" t="str">
        <f ca="1">IF(BZ90="","",IFERROR(INDEX(Техника!$A$1:$F$111,MATCH(BZ94,Техника!$A$2:$A$38,0)+1,2),"Выберите технику"))</f>
        <v/>
      </c>
      <c r="CA102" s="29" t="str">
        <f ca="1">IF(CA90="","",IFERROR(INDEX(Техника!$A$1:$F$111,MATCH(CA94,Техника!$A$2:$A$38,0)+1,2),"Выберите технику"))</f>
        <v/>
      </c>
      <c r="CB102" s="29" t="str">
        <f ca="1">IF(CB90="","",IFERROR(INDEX(Техника!$A$1:$F$111,MATCH(CB94,Техника!$A$2:$A$38,0)+1,2),"Выберите технику"))</f>
        <v/>
      </c>
      <c r="CC102" s="29" t="str">
        <f ca="1">IF(CC90="","",IFERROR(INDEX(Техника!$A$1:$F$111,MATCH(CC94,Техника!$A$2:$A$38,0)+1,2),"Выберите технику"))</f>
        <v/>
      </c>
      <c r="CD102" s="29" t="str">
        <f ca="1">IF(CD90="","",IFERROR(INDEX(Техника!$A$1:$F$111,MATCH(CD94,Техника!$A$2:$A$38,0)+1,2),"Выберите технику"))</f>
        <v/>
      </c>
      <c r="CE102" s="29" t="str">
        <f ca="1">IF(CE90="","",IFERROR(INDEX(Техника!$A$1:$F$111,MATCH(CE94,Техника!$A$2:$A$38,0)+1,2),"Выберите технику"))</f>
        <v/>
      </c>
      <c r="CF102" s="29" t="str">
        <f ca="1">IF(CF90="","",IFERROR(INDEX(Техника!$A$1:$F$111,MATCH(CF94,Техника!$A$2:$A$38,0)+1,2),"Выберите технику"))</f>
        <v/>
      </c>
      <c r="CG102" s="29" t="str">
        <f ca="1">IF(CG90="","",IFERROR(INDEX(Техника!$A$1:$F$111,MATCH(CG94,Техника!$A$2:$A$38,0)+1,2),"Выберите технику"))</f>
        <v/>
      </c>
      <c r="CH102" s="29" t="str">
        <f ca="1">IF(CH90="","",IFERROR(INDEX(Техника!$A$1:$F$111,MATCH(CH94,Техника!$A$2:$A$38,0)+1,2),"Выберите технику"))</f>
        <v/>
      </c>
      <c r="CI102" s="29" t="str">
        <f ca="1">IF(CI90="","",IFERROR(INDEX(Техника!$A$1:$F$111,MATCH(CI94,Техника!$A$2:$A$38,0)+1,2),"Выберите технику"))</f>
        <v/>
      </c>
      <c r="CJ102" s="29" t="str">
        <f ca="1">IF(CJ90="","",IFERROR(INDEX(Техника!$A$1:$F$111,MATCH(CJ94,Техника!$A$2:$A$38,0)+1,2),"Выберите технику"))</f>
        <v/>
      </c>
      <c r="CK102" s="29" t="str">
        <f ca="1">IF(CK90="","",IFERROR(INDEX(Техника!$A$1:$F$111,MATCH(CK94,Техника!$A$2:$A$38,0)+1,2),"Выберите технику"))</f>
        <v/>
      </c>
      <c r="CL102" s="29" t="str">
        <f ca="1">IF(CL90="","",IFERROR(INDEX(Техника!$A$1:$F$111,MATCH(CL94,Техника!$A$2:$A$38,0)+1,2),"Выберите технику"))</f>
        <v/>
      </c>
      <c r="CM102" s="29" t="str">
        <f ca="1">IF(CM90="","",IFERROR(INDEX(Техника!$A$1:$F$111,MATCH(CM94,Техника!$A$2:$A$38,0)+1,2),"Выберите технику"))</f>
        <v/>
      </c>
      <c r="CN102" s="29" t="str">
        <f ca="1">IF(CN90="","",IFERROR(INDEX(Техника!$A$1:$F$111,MATCH(CN94,Техника!$A$2:$A$38,0)+1,2),"Выберите технику"))</f>
        <v/>
      </c>
      <c r="CO102" s="29" t="str">
        <f ca="1">IF(CO90="","",IFERROR(INDEX(Техника!$A$1:$F$111,MATCH(CO94,Техника!$A$2:$A$38,0)+1,2),"Выберите технику"))</f>
        <v/>
      </c>
      <c r="CP102" s="29" t="str">
        <f ca="1">IF(CP90="","",IFERROR(INDEX(Техника!$A$1:$F$111,MATCH(CP94,Техника!$A$2:$A$38,0)+1,2),"Выберите технику"))</f>
        <v/>
      </c>
      <c r="CQ102" s="29" t="str">
        <f ca="1">IF(CQ90="","",IFERROR(INDEX(Техника!$A$1:$F$111,MATCH(CQ94,Техника!$A$2:$A$38,0)+1,2),"Выберите технику"))</f>
        <v/>
      </c>
      <c r="CR102" s="29" t="str">
        <f ca="1">IF(CR90="","",IFERROR(INDEX(Техника!$A$1:$F$111,MATCH(CR94,Техника!$A$2:$A$38,0)+1,2),"Выберите технику"))</f>
        <v/>
      </c>
      <c r="CS102" s="29" t="str">
        <f ca="1">IF(CS90="","",IFERROR(INDEX(Техника!$A$1:$F$111,MATCH(CS94,Техника!$A$2:$A$38,0)+1,2),"Выберите технику"))</f>
        <v/>
      </c>
      <c r="CT102" s="29" t="str">
        <f ca="1">IF(CT90="","",IFERROR(INDEX(Техника!$A$1:$F$111,MATCH(CT94,Техника!$A$2:$A$38,0)+1,2),"Выберите технику"))</f>
        <v/>
      </c>
      <c r="CU102" s="29" t="str">
        <f ca="1">IF(CU90="","",IFERROR(INDEX(Техника!$A$1:$F$111,MATCH(CU94,Техника!$A$2:$A$38,0)+1,2),"Выберите технику"))</f>
        <v/>
      </c>
      <c r="CV102" s="29" t="str">
        <f ca="1">IF(CV90="","",IFERROR(INDEX(Техника!$A$1:$F$111,MATCH(CV94,Техника!$A$2:$A$38,0)+1,2),"Выберите технику"))</f>
        <v/>
      </c>
      <c r="CW102" s="29" t="str">
        <f ca="1">IF(CW90="","",IFERROR(INDEX(Техника!$A$1:$F$111,MATCH(CW94,Техника!$A$2:$A$38,0)+1,2),"Выберите технику"))</f>
        <v/>
      </c>
      <c r="CX102" s="29" t="str">
        <f ca="1">IF(CX90="","",IFERROR(INDEX(Техника!$A$1:$F$111,MATCH(CX94,Техника!$A$2:$A$38,0)+1,2),"Выберите технику"))</f>
        <v/>
      </c>
      <c r="CY102" s="29" t="str">
        <f ca="1">IF(CY90="","",IFERROR(INDEX(Техника!$A$1:$F$111,MATCH(CY94,Техника!$A$2:$A$38,0)+1,2),"Выберите технику"))</f>
        <v/>
      </c>
      <c r="CZ102" s="29" t="str">
        <f ca="1">IF(CZ90="","",IFERROR(INDEX(Техника!$A$1:$F$111,MATCH(CZ94,Техника!$A$2:$A$38,0)+1,2),"Выберите технику"))</f>
        <v/>
      </c>
      <c r="DA102" s="29" t="str">
        <f ca="1">IF(DA90="","",IFERROR(INDEX(Техника!$A$1:$F$111,MATCH(DA94,Техника!$A$2:$A$38,0)+1,2),"Выберите технику"))</f>
        <v/>
      </c>
      <c r="DB102" s="29" t="str">
        <f ca="1">IF(DB90="","",IFERROR(INDEX(Техника!$A$1:$F$111,MATCH(DB94,Техника!$A$2:$A$38,0)+1,2),"Выберите технику"))</f>
        <v/>
      </c>
      <c r="DC102" s="29" t="str">
        <f ca="1">IF(DC90="","",IFERROR(INDEX(Техника!$A$1:$F$111,MATCH(DC94,Техника!$A$2:$A$38,0)+1,2),"Выберите технику"))</f>
        <v/>
      </c>
      <c r="DD102" s="29" t="str">
        <f ca="1">IF(DD90="","",IFERROR(INDEX(Техника!$A$1:$F$111,MATCH(DD94,Техника!$A$2:$A$38,0)+1,2),"Выберите технику"))</f>
        <v/>
      </c>
      <c r="DE102" s="29" t="str">
        <f ca="1">IF(DE90="","",IFERROR(INDEX(Техника!$A$1:$F$111,MATCH(DE94,Техника!$A$2:$A$38,0)+1,2),"Выберите технику"))</f>
        <v/>
      </c>
      <c r="DF102" s="29" t="str">
        <f ca="1">IF(DF90="","",IFERROR(INDEX(Техника!$A$1:$F$111,MATCH(DF94,Техника!$A$2:$A$38,0)+1,2),"Выберите технику"))</f>
        <v/>
      </c>
      <c r="DG102" s="29" t="str">
        <f ca="1">IF(DG90="","",IFERROR(INDEX(Техника!$A$1:$F$111,MATCH(DG94,Техника!$A$2:$A$38,0)+1,2),"Выберите технику"))</f>
        <v/>
      </c>
      <c r="DH102" s="29" t="str">
        <f ca="1">IF(DH90="","",IFERROR(INDEX(Техника!$A$1:$F$111,MATCH(DH94,Техника!$A$2:$A$38,0)+1,2),"Выберите технику"))</f>
        <v/>
      </c>
      <c r="DI102" s="29" t="str">
        <f ca="1">IF(DI90="","",IFERROR(INDEX(Техника!$A$1:$F$111,MATCH(DI94,Техника!$A$2:$A$38,0)+1,2),"Выберите технику"))</f>
        <v/>
      </c>
      <c r="DJ102" s="29" t="str">
        <f ca="1">IF(DJ90="","",IFERROR(INDEX(Техника!$A$1:$F$111,MATCH(DJ94,Техника!$A$2:$A$38,0)+1,2),"Выберите технику"))</f>
        <v/>
      </c>
      <c r="DK102" s="29" t="str">
        <f ca="1">IF(DK90="","",IFERROR(INDEX(Техника!$A$1:$F$111,MATCH(DK94,Техника!$A$2:$A$38,0)+1,2),"Выберите технику"))</f>
        <v/>
      </c>
      <c r="DL102" s="29" t="str">
        <f ca="1">IF(DL90="","",IFERROR(INDEX(Техника!$A$1:$F$111,MATCH(DL94,Техника!$A$2:$A$38,0)+1,2),"Выберите технику"))</f>
        <v/>
      </c>
      <c r="DM102" s="29" t="str">
        <f ca="1">IF(DM90="","",IFERROR(INDEX(Техника!$A$1:$F$111,MATCH(DM94,Техника!$A$2:$A$38,0)+1,2),"Выберите технику"))</f>
        <v/>
      </c>
      <c r="DN102" s="29" t="str">
        <f ca="1">IF(DN90="","",IFERROR(INDEX(Техника!$A$1:$F$111,MATCH(DN94,Техника!$A$2:$A$38,0)+1,2),"Выберите технику"))</f>
        <v/>
      </c>
      <c r="DO102" s="29" t="str">
        <f ca="1">IF(DO90="","",IFERROR(INDEX(Техника!$A$1:$F$111,MATCH(DO94,Техника!$A$2:$A$38,0)+1,2),"Выберите технику"))</f>
        <v/>
      </c>
      <c r="DP102" s="29" t="str">
        <f ca="1">IF(DP90="","",IFERROR(INDEX(Техника!$A$1:$F$111,MATCH(DP94,Техника!$A$2:$A$38,0)+1,2),"Выберите технику"))</f>
        <v/>
      </c>
      <c r="DQ102" s="29" t="str">
        <f ca="1">IF(DQ90="","",IFERROR(INDEX(Техника!$A$1:$F$111,MATCH(DQ94,Техника!$A$2:$A$38,0)+1,2),"Выберите технику"))</f>
        <v/>
      </c>
      <c r="DR102" s="29" t="str">
        <f ca="1">IF(DR90="","",IFERROR(INDEX(Техника!$A$1:$F$111,MATCH(DR94,Техника!$A$2:$A$38,0)+1,2),"Выберите технику"))</f>
        <v/>
      </c>
      <c r="DS102" s="29" t="str">
        <f ca="1">IF(DS90="","",IFERROR(INDEX(Техника!$A$1:$F$111,MATCH(DS94,Техника!$A$2:$A$38,0)+1,2),"Выберите технику"))</f>
        <v/>
      </c>
      <c r="DT102" s="29" t="str">
        <f ca="1">IF(DT90="","",IFERROR(INDEX(Техника!$A$1:$F$111,MATCH(DT94,Техника!$A$2:$A$38,0)+1,2),"Выберите технику"))</f>
        <v/>
      </c>
      <c r="DU102" s="29" t="str">
        <f ca="1">IF(DU90="","",IFERROR(INDEX(Техника!$A$1:$F$111,MATCH(DU94,Техника!$A$2:$A$38,0)+1,2),"Выберите технику"))</f>
        <v/>
      </c>
      <c r="DV102" s="29" t="str">
        <f ca="1">IF(DV90="","",IFERROR(INDEX(Техника!$A$1:$F$111,MATCH(DV94,Техника!$A$2:$A$38,0)+1,2),"Выберите технику"))</f>
        <v/>
      </c>
      <c r="DW102" s="29" t="str">
        <f ca="1">IF(DW90="","",IFERROR(INDEX(Техника!$A$1:$F$111,MATCH(DW94,Техника!$A$2:$A$38,0)+1,2),"Выберите технику"))</f>
        <v/>
      </c>
      <c r="DX102" s="29" t="str">
        <f ca="1">IF(DX90="","",IFERROR(INDEX(Техника!$A$1:$F$111,MATCH(DX94,Техника!$A$2:$A$38,0)+1,2),"Выберите технику"))</f>
        <v/>
      </c>
      <c r="DY102" s="29" t="str">
        <f ca="1">IF(DY90="","",IFERROR(INDEX(Техника!$A$1:$F$111,MATCH(DY94,Техника!$A$2:$A$38,0)+1,2),"Выберите технику"))</f>
        <v/>
      </c>
      <c r="DZ102" s="29" t="str">
        <f ca="1">IF(DZ90="","",IFERROR(INDEX(Техника!$A$1:$F$111,MATCH(DZ94,Техника!$A$2:$A$38,0)+1,2),"Выберите технику"))</f>
        <v/>
      </c>
      <c r="EA102" s="29" t="str">
        <f ca="1">IF(EA90="","",IFERROR(INDEX(Техника!$A$1:$F$111,MATCH(EA94,Техника!$A$2:$A$38,0)+1,2),"Выберите технику"))</f>
        <v/>
      </c>
      <c r="EB102" s="29" t="str">
        <f ca="1">IF(EB90="","",IFERROR(INDEX(Техника!$A$1:$F$111,MATCH(EB94,Техника!$A$2:$A$38,0)+1,2),"Выберите технику"))</f>
        <v/>
      </c>
      <c r="EC102" s="29" t="str">
        <f ca="1">IF(EC90="","",IFERROR(INDEX(Техника!$A$1:$F$111,MATCH(EC94,Техника!$A$2:$A$38,0)+1,2),"Выберите технику"))</f>
        <v/>
      </c>
      <c r="ED102" s="29" t="str">
        <f ca="1">IF(ED90="","",IFERROR(INDEX(Техника!$A$1:$F$111,MATCH(ED94,Техника!$A$2:$A$38,0)+1,2),"Выберите технику"))</f>
        <v/>
      </c>
      <c r="EE102" s="29" t="str">
        <f ca="1">IF(EE90="","",IFERROR(INDEX(Техника!$A$1:$F$111,MATCH(EE94,Техника!$A$2:$A$38,0)+1,2),"Выберите технику"))</f>
        <v/>
      </c>
      <c r="EF102" s="29" t="str">
        <f ca="1">IF(EF90="","",IFERROR(INDEX(Техника!$A$1:$F$111,MATCH(EF94,Техника!$A$2:$A$38,0)+1,2),"Выберите технику"))</f>
        <v/>
      </c>
      <c r="EG102" s="29" t="str">
        <f ca="1">IF(EG90="","",IFERROR(INDEX(Техника!$A$1:$F$111,MATCH(EG94,Техника!$A$2:$A$38,0)+1,2),"Выберите технику"))</f>
        <v/>
      </c>
      <c r="EH102" s="29" t="str">
        <f ca="1">IF(EH90="","",IFERROR(INDEX(Техника!$A$1:$F$111,MATCH(EH94,Техника!$A$2:$A$38,0)+1,2),"Выберите технику"))</f>
        <v/>
      </c>
      <c r="EI102" s="29" t="str">
        <f ca="1">IF(EI90="","",IFERROR(INDEX(Техника!$A$1:$F$111,MATCH(EI94,Техника!$A$2:$A$38,0)+1,2),"Выберите технику"))</f>
        <v/>
      </c>
      <c r="EJ102" s="29" t="str">
        <f ca="1">IF(EJ90="","",IFERROR(INDEX(Техника!$A$1:$F$111,MATCH(EJ94,Техника!$A$2:$A$38,0)+1,2),"Выберите технику"))</f>
        <v/>
      </c>
      <c r="EK102" s="29" t="str">
        <f ca="1">IF(EK90="","",IFERROR(INDEX(Техника!$A$1:$F$111,MATCH(EK94,Техника!$A$2:$A$38,0)+1,2),"Выберите технику"))</f>
        <v/>
      </c>
      <c r="EL102" s="29" t="str">
        <f ca="1">IF(EL90="","",IFERROR(INDEX(Техника!$A$1:$F$111,MATCH(EL94,Техника!$A$2:$A$38,0)+1,2),"Выберите технику"))</f>
        <v/>
      </c>
      <c r="EM102" s="29" t="str">
        <f ca="1">IF(EM90="","",IFERROR(INDEX(Техника!$A$1:$F$111,MATCH(EM94,Техника!$A$2:$A$38,0)+1,2),"Выберите технику"))</f>
        <v/>
      </c>
      <c r="EN102" s="29" t="str">
        <f ca="1">IF(EN90="","",IFERROR(INDEX(Техника!$A$1:$F$111,MATCH(EN94,Техника!$A$2:$A$38,0)+1,2),"Выберите технику"))</f>
        <v/>
      </c>
      <c r="EO102" s="29" t="str">
        <f ca="1">IF(EO90="","",IFERROR(INDEX(Техника!$A$1:$F$111,MATCH(EO94,Техника!$A$2:$A$38,0)+1,2),"Выберите технику"))</f>
        <v/>
      </c>
      <c r="EP102" s="29" t="str">
        <f ca="1">IF(EP90="","",IFERROR(INDEX(Техника!$A$1:$F$111,MATCH(EP94,Техника!$A$2:$A$38,0)+1,2),"Выберите технику"))</f>
        <v/>
      </c>
      <c r="EQ102" s="29" t="str">
        <f ca="1">IF(EQ90="","",IFERROR(INDEX(Техника!$A$1:$F$111,MATCH(EQ94,Техника!$A$2:$A$38,0)+1,2),"Выберите технику"))</f>
        <v/>
      </c>
      <c r="ER102" s="29" t="str">
        <f ca="1">IF(ER90="","",IFERROR(INDEX(Техника!$A$1:$F$111,MATCH(ER94,Техника!$A$2:$A$38,0)+1,2),"Выберите технику"))</f>
        <v/>
      </c>
      <c r="ES102" s="29" t="str">
        <f ca="1">IF(ES90="","",IFERROR(INDEX(Техника!$A$1:$F$111,MATCH(ES94,Техника!$A$2:$A$38,0)+1,2),"Выберите технику"))</f>
        <v/>
      </c>
      <c r="ET102" s="29" t="str">
        <f ca="1">IF(ET90="","",IFERROR(INDEX(Техника!$A$1:$F$111,MATCH(ET94,Техника!$A$2:$A$38,0)+1,2),"Выберите технику"))</f>
        <v/>
      </c>
      <c r="EU102" s="29" t="str">
        <f ca="1">IF(EU90="","",IFERROR(INDEX(Техника!$A$1:$F$111,MATCH(EU94,Техника!$A$2:$A$38,0)+1,2),"Выберите технику"))</f>
        <v/>
      </c>
      <c r="EV102" s="29" t="str">
        <f ca="1">IF(EV90="","",IFERROR(INDEX(Техника!$A$1:$F$111,MATCH(EV94,Техника!$A$2:$A$38,0)+1,2),"Выберите технику"))</f>
        <v/>
      </c>
      <c r="EW102" s="29" t="str">
        <f ca="1">IF(EW90="","",IFERROR(INDEX(Техника!$A$1:$F$111,MATCH(EW94,Техника!$A$2:$A$38,0)+1,2),"Выберите технику"))</f>
        <v/>
      </c>
      <c r="EX102" s="29" t="str">
        <f ca="1">IF(EX90="","",IFERROR(INDEX(Техника!$A$1:$F$111,MATCH(EX94,Техника!$A$2:$A$38,0)+1,2),"Выберите технику"))</f>
        <v/>
      </c>
      <c r="EY102" s="29" t="str">
        <f ca="1">IF(EY90="","",IFERROR(INDEX(Техника!$A$1:$F$111,MATCH(EY94,Техника!$A$2:$A$38,0)+1,2),"Выберите технику"))</f>
        <v/>
      </c>
      <c r="EZ102" s="29" t="str">
        <f ca="1">IF(EZ90="","",IFERROR(INDEX(Техника!$A$1:$F$111,MATCH(EZ94,Техника!$A$2:$A$38,0)+1,2),"Выберите технику"))</f>
        <v/>
      </c>
      <c r="FA102" s="29" t="str">
        <f ca="1">IF(FA90="","",IFERROR(INDEX(Техника!$A$1:$F$111,MATCH(FA94,Техника!$A$2:$A$38,0)+1,2),"Выберите технику"))</f>
        <v/>
      </c>
      <c r="FB102" s="29" t="str">
        <f ca="1">IF(FB90="","",IFERROR(INDEX(Техника!$A$1:$F$111,MATCH(FB94,Техника!$A$2:$A$38,0)+1,2),"Выберите технику"))</f>
        <v/>
      </c>
      <c r="FC102" s="29" t="str">
        <f ca="1">IF(FC90="","",IFERROR(INDEX(Техника!$A$1:$F$111,MATCH(FC94,Техника!$A$2:$A$38,0)+1,2),"Выберите технику"))</f>
        <v/>
      </c>
      <c r="FD102" s="29" t="str">
        <f ca="1">IF(FD90="","",IFERROR(INDEX(Техника!$A$1:$F$111,MATCH(FD94,Техника!$A$2:$A$38,0)+1,2),"Выберите технику"))</f>
        <v/>
      </c>
      <c r="FE102" s="29" t="str">
        <f ca="1">IF(FE90="","",IFERROR(INDEX(Техника!$A$1:$F$111,MATCH(FE94,Техника!$A$2:$A$38,0)+1,2),"Выберите технику"))</f>
        <v/>
      </c>
      <c r="FF102" s="29" t="str">
        <f ca="1">IF(FF90="","",IFERROR(INDEX(Техника!$A$1:$F$111,MATCH(FF94,Техника!$A$2:$A$38,0)+1,2),"Выберите технику"))</f>
        <v/>
      </c>
      <c r="FG102" s="29" t="str">
        <f ca="1">IF(FG90="","",IFERROR(INDEX(Техника!$A$1:$F$111,MATCH(FG94,Техника!$A$2:$A$38,0)+1,2),"Выберите технику"))</f>
        <v/>
      </c>
      <c r="FH102" s="29" t="str">
        <f ca="1">IF(FH90="","",IFERROR(INDEX(Техника!$A$1:$F$111,MATCH(FH94,Техника!$A$2:$A$38,0)+1,2),"Выберите технику"))</f>
        <v/>
      </c>
      <c r="FI102" s="29" t="str">
        <f ca="1">IF(FI90="","",IFERROR(INDEX(Техника!$A$1:$F$111,MATCH(FI94,Техника!$A$2:$A$38,0)+1,2),"Выберите технику"))</f>
        <v/>
      </c>
      <c r="FJ102" s="29" t="str">
        <f ca="1">IF(FJ90="","",IFERROR(INDEX(Техника!$A$1:$F$111,MATCH(FJ94,Техника!$A$2:$A$38,0)+1,2),"Выберите технику"))</f>
        <v/>
      </c>
      <c r="FK102" s="29" t="str">
        <f ca="1">IF(FK90="","",IFERROR(INDEX(Техника!$A$1:$F$111,MATCH(FK94,Техника!$A$2:$A$38,0)+1,2),"Выберите технику"))</f>
        <v/>
      </c>
      <c r="FL102" s="29" t="str">
        <f ca="1">IF(FL90="","",IFERROR(INDEX(Техника!$A$1:$F$111,MATCH(FL94,Техника!$A$2:$A$38,0)+1,2),"Выберите технику"))</f>
        <v/>
      </c>
      <c r="FM102" s="29" t="str">
        <f ca="1">IF(FM90="","",IFERROR(INDEX(Техника!$A$1:$F$111,MATCH(FM94,Техника!$A$2:$A$38,0)+1,2),"Выберите технику"))</f>
        <v/>
      </c>
      <c r="FN102" s="29" t="str">
        <f ca="1">IF(FN90="","",IFERROR(INDEX(Техника!$A$1:$F$111,MATCH(FN94,Техника!$A$2:$A$38,0)+1,2),"Выберите технику"))</f>
        <v/>
      </c>
      <c r="FO102" s="29" t="str">
        <f ca="1">IF(FO90="","",IFERROR(INDEX(Техника!$A$1:$F$111,MATCH(FO94,Техника!$A$2:$A$38,0)+1,2),"Выберите технику"))</f>
        <v/>
      </c>
      <c r="FP102" s="29" t="str">
        <f ca="1">IF(FP90="","",IFERROR(INDEX(Техника!$A$1:$F$111,MATCH(FP94,Техника!$A$2:$A$38,0)+1,2),"Выберите технику"))</f>
        <v/>
      </c>
      <c r="FQ102" s="29" t="str">
        <f ca="1">IF(FQ90="","",IFERROR(INDEX(Техника!$A$1:$F$111,MATCH(FQ94,Техника!$A$2:$A$38,0)+1,2),"Выберите технику"))</f>
        <v/>
      </c>
      <c r="FR102" s="29" t="str">
        <f ca="1">IF(FR90="","",IFERROR(INDEX(Техника!$A$1:$F$111,MATCH(FR94,Техника!$A$2:$A$38,0)+1,2),"Выберите технику"))</f>
        <v/>
      </c>
      <c r="FS102" s="29" t="str">
        <f ca="1">IF(FS90="","",IFERROR(INDEX(Техника!$A$1:$F$111,MATCH(FS94,Техника!$A$2:$A$38,0)+1,2),"Выберите технику"))</f>
        <v/>
      </c>
      <c r="FT102" s="29" t="str">
        <f ca="1">IF(FT90="","",IFERROR(INDEX(Техника!$A$1:$F$111,MATCH(FT94,Техника!$A$2:$A$38,0)+1,2),"Выберите технику"))</f>
        <v/>
      </c>
      <c r="FU102" s="29" t="str">
        <f ca="1">IF(FU90="","",IFERROR(INDEX(Техника!$A$1:$F$111,MATCH(FU94,Техника!$A$2:$A$38,0)+1,2),"Выберите технику"))</f>
        <v/>
      </c>
      <c r="FV102" s="29" t="str">
        <f ca="1">IF(FV90="","",IFERROR(INDEX(Техника!$A$1:$F$111,MATCH(FV94,Техника!$A$2:$A$38,0)+1,2),"Выберите технику"))</f>
        <v/>
      </c>
      <c r="FW102" s="29" t="str">
        <f ca="1">IF(FW90="","",IFERROR(INDEX(Техника!$A$1:$F$111,MATCH(FW94,Техника!$A$2:$A$38,0)+1,2),"Выберите технику"))</f>
        <v/>
      </c>
      <c r="FX102" s="29" t="str">
        <f ca="1">IF(FX90="","",IFERROR(INDEX(Техника!$A$1:$F$111,MATCH(FX94,Техника!$A$2:$A$38,0)+1,2),"Выберите технику"))</f>
        <v/>
      </c>
      <c r="FY102" s="29" t="str">
        <f ca="1">IF(FY90="","",IFERROR(INDEX(Техника!$A$1:$F$111,MATCH(FY94,Техника!$A$2:$A$38,0)+1,2),"Выберите технику"))</f>
        <v/>
      </c>
      <c r="FZ102" s="29" t="str">
        <f ca="1">IF(FZ90="","",IFERROR(INDEX(Техника!$A$1:$F$111,MATCH(FZ94,Техника!$A$2:$A$38,0)+1,2),"Выберите технику"))</f>
        <v/>
      </c>
      <c r="GA102" s="29" t="str">
        <f ca="1">IF(GA90="","",IFERROR(INDEX(Техника!$A$1:$F$111,MATCH(GA94,Техника!$A$2:$A$38,0)+1,2),"Выберите технику"))</f>
        <v/>
      </c>
      <c r="GB102" s="29" t="str">
        <f ca="1">IF(GB90="","",IFERROR(INDEX(Техника!$A$1:$F$111,MATCH(GB94,Техника!$A$2:$A$38,0)+1,2),"Выберите технику"))</f>
        <v/>
      </c>
      <c r="GC102" s="29" t="str">
        <f ca="1">IF(GC90="","",IFERROR(INDEX(Техника!$A$1:$F$111,MATCH(GC94,Техника!$A$2:$A$38,0)+1,2),"Выберите технику"))</f>
        <v/>
      </c>
      <c r="GD102" s="29" t="str">
        <f ca="1">IF(GD90="","",IFERROR(INDEX(Техника!$A$1:$F$111,MATCH(GD94,Техника!$A$2:$A$38,0)+1,2),"Выберите технику"))</f>
        <v/>
      </c>
      <c r="GE102" s="29" t="str">
        <f ca="1">IF(GE90="","",IFERROR(INDEX(Техника!$A$1:$F$111,MATCH(GE94,Техника!$A$2:$A$38,0)+1,2),"Выберите технику"))</f>
        <v/>
      </c>
      <c r="GF102" s="29" t="str">
        <f ca="1">IF(GF90="","",IFERROR(INDEX(Техника!$A$1:$F$111,MATCH(GF94,Техника!$A$2:$A$38,0)+1,2),"Выберите технику"))</f>
        <v/>
      </c>
      <c r="GG102" s="29" t="str">
        <f ca="1">IF(GG90="","",IFERROR(INDEX(Техника!$A$1:$F$111,MATCH(GG94,Техника!$A$2:$A$38,0)+1,2),"Выберите технику"))</f>
        <v/>
      </c>
      <c r="GH102" s="29" t="str">
        <f ca="1">IF(GH90="","",IFERROR(INDEX(Техника!$A$1:$F$111,MATCH(GH94,Техника!$A$2:$A$38,0)+1,2),"Выберите технику"))</f>
        <v/>
      </c>
      <c r="GI102" s="29" t="str">
        <f ca="1">IF(GI90="","",IFERROR(INDEX(Техника!$A$1:$F$111,MATCH(GI94,Техника!$A$2:$A$38,0)+1,2),"Выберите технику"))</f>
        <v/>
      </c>
      <c r="GJ102" s="29" t="str">
        <f ca="1">IF(GJ90="","",IFERROR(INDEX(Техника!$A$1:$F$111,MATCH(GJ94,Техника!$A$2:$A$38,0)+1,2),"Выберите технику"))</f>
        <v/>
      </c>
      <c r="GK102" s="29" t="str">
        <f ca="1">IF(GK90="","",IFERROR(INDEX(Техника!$A$1:$F$111,MATCH(GK94,Техника!$A$2:$A$38,0)+1,2),"Выберите технику"))</f>
        <v/>
      </c>
      <c r="GL102" s="29" t="str">
        <f ca="1">IF(GL90="","",IFERROR(INDEX(Техника!$A$1:$F$111,MATCH(GL94,Техника!$A$2:$A$38,0)+1,2),"Выберите технику"))</f>
        <v/>
      </c>
      <c r="GM102" s="29" t="str">
        <f ca="1">IF(GM90="","",IFERROR(INDEX(Техника!$A$1:$F$111,MATCH(GM94,Техника!$A$2:$A$38,0)+1,2),"Выберите технику"))</f>
        <v/>
      </c>
      <c r="GN102" s="29" t="str">
        <f ca="1">IF(GN90="","",IFERROR(INDEX(Техника!$A$1:$F$111,MATCH(GN94,Техника!$A$2:$A$38,0)+1,2),"Выберите технику"))</f>
        <v/>
      </c>
      <c r="GO102" s="29" t="str">
        <f ca="1">IF(GO90="","",IFERROR(INDEX(Техника!$A$1:$F$111,MATCH(GO94,Техника!$A$2:$A$38,0)+1,2),"Выберите технику"))</f>
        <v/>
      </c>
      <c r="GP102" s="29" t="str">
        <f ca="1">IF(GP90="","",IFERROR(INDEX(Техника!$A$1:$F$111,MATCH(GP94,Техника!$A$2:$A$38,0)+1,2),"Выберите технику"))</f>
        <v/>
      </c>
      <c r="GQ102" s="29" t="str">
        <f ca="1">IF(GQ90="","",IFERROR(INDEX(Техника!$A$1:$F$111,MATCH(GQ94,Техника!$A$2:$A$38,0)+1,2),"Выберите технику"))</f>
        <v/>
      </c>
      <c r="GR102" s="29" t="str">
        <f ca="1">IF(GR90="","",IFERROR(INDEX(Техника!$A$1:$F$111,MATCH(GR94,Техника!$A$2:$A$38,0)+1,2),"Выберите технику"))</f>
        <v/>
      </c>
      <c r="GS102" s="29" t="str">
        <f ca="1">IF(GS90="","",IFERROR(INDEX(Техника!$A$1:$F$111,MATCH(GS94,Техника!$A$2:$A$38,0)+1,2),"Выберите технику"))</f>
        <v/>
      </c>
      <c r="GT102" s="29" t="str">
        <f ca="1">IF(GT90="","",IFERROR(INDEX(Техника!$A$1:$F$111,MATCH(GT94,Техника!$A$2:$A$38,0)+1,2),"Выберите технику"))</f>
        <v/>
      </c>
      <c r="GU102" s="29" t="str">
        <f ca="1">IF(GU90="","",IFERROR(INDEX(Техника!$A$1:$F$111,MATCH(GU94,Техника!$A$2:$A$38,0)+1,2),"Выберите технику"))</f>
        <v/>
      </c>
      <c r="GV102" s="29" t="str">
        <f ca="1">IF(GV90="","",IFERROR(INDEX(Техника!$A$1:$F$111,MATCH(GV94,Техника!$A$2:$A$38,0)+1,2),"Выберите технику"))</f>
        <v/>
      </c>
      <c r="GW102" s="29" t="str">
        <f ca="1">IF(GW90="","",IFERROR(INDEX(Техника!$A$1:$F$111,MATCH(GW94,Техника!$A$2:$A$38,0)+1,2),"Выберите технику"))</f>
        <v/>
      </c>
      <c r="GX102" s="29" t="str">
        <f ca="1">IF(GX90="","",IFERROR(INDEX(Техника!$A$1:$F$111,MATCH(GX94,Техника!$A$2:$A$38,0)+1,2),"Выберите технику"))</f>
        <v/>
      </c>
      <c r="GY102" s="29" t="str">
        <f ca="1">IF(GY90="","",IFERROR(INDEX(Техника!$A$1:$F$111,MATCH(GY94,Техника!$A$2:$A$38,0)+1,2),"Выберите технику"))</f>
        <v/>
      </c>
      <c r="GZ102" s="29" t="str">
        <f ca="1">IF(GZ90="","",IFERROR(INDEX(Техника!$A$1:$F$111,MATCH(GZ94,Техника!$A$2:$A$38,0)+1,2),"Выберите технику"))</f>
        <v/>
      </c>
      <c r="HA102" s="29" t="str">
        <f ca="1">IF(HA90="","",IFERROR(INDEX(Техника!$A$1:$F$111,MATCH(HA94,Техника!$A$2:$A$38,0)+1,2),"Выберите технику"))</f>
        <v/>
      </c>
      <c r="HB102" s="29" t="str">
        <f ca="1">IF(HB90="","",IFERROR(INDEX(Техника!$A$1:$F$111,MATCH(HB94,Техника!$A$2:$A$38,0)+1,2),"Выберите технику"))</f>
        <v/>
      </c>
      <c r="HC102" s="29" t="str">
        <f ca="1">IF(HC90="","",IFERROR(INDEX(Техника!$A$1:$F$111,MATCH(HC94,Техника!$A$2:$A$38,0)+1,2),"Выберите технику"))</f>
        <v/>
      </c>
      <c r="HD102" s="29" t="str">
        <f ca="1">IF(HD90="","",IFERROR(INDEX(Техника!$A$1:$F$111,MATCH(HD94,Техника!$A$2:$A$38,0)+1,2),"Выберите технику"))</f>
        <v/>
      </c>
      <c r="HE102" s="29" t="str">
        <f ca="1">IF(HE90="","",IFERROR(INDEX(Техника!$A$1:$F$111,MATCH(HE94,Техника!$A$2:$A$38,0)+1,2),"Выберите технику"))</f>
        <v/>
      </c>
      <c r="HF102" s="29" t="str">
        <f ca="1">IF(HF90="","",IFERROR(INDEX(Техника!$A$1:$F$111,MATCH(HF94,Техника!$A$2:$A$38,0)+1,2),"Выберите технику"))</f>
        <v/>
      </c>
      <c r="HG102" s="29" t="str">
        <f ca="1">IF(HG90="","",IFERROR(INDEX(Техника!$A$1:$F$111,MATCH(HG94,Техника!$A$2:$A$38,0)+1,2),"Выберите технику"))</f>
        <v/>
      </c>
      <c r="HH102" s="29" t="str">
        <f ca="1">IF(HH90="","",IFERROR(INDEX(Техника!$A$1:$F$111,MATCH(HH94,Техника!$A$2:$A$38,0)+1,2),"Выберите технику"))</f>
        <v/>
      </c>
      <c r="HI102" s="29" t="str">
        <f ca="1">IF(HI90="","",IFERROR(INDEX(Техника!$A$1:$F$111,MATCH(HI94,Техника!$A$2:$A$38,0)+1,2),"Выберите технику"))</f>
        <v/>
      </c>
      <c r="HJ102" s="29" t="str">
        <f ca="1">IF(HJ90="","",IFERROR(INDEX(Техника!$A$1:$F$111,MATCH(HJ94,Техника!$A$2:$A$38,0)+1,2),"Выберите технику"))</f>
        <v/>
      </c>
      <c r="HK102" s="29" t="str">
        <f ca="1">IF(HK90="","",IFERROR(INDEX(Техника!$A$1:$F$111,MATCH(HK94,Техника!$A$2:$A$38,0)+1,2),"Выберите технику"))</f>
        <v/>
      </c>
      <c r="HL102" s="29" t="str">
        <f ca="1">IF(HL90="","",IFERROR(INDEX(Техника!$A$1:$F$111,MATCH(HL94,Техника!$A$2:$A$38,0)+1,2),"Выберите технику"))</f>
        <v/>
      </c>
      <c r="HM102" s="29" t="str">
        <f ca="1">IF(HM90="","",IFERROR(INDEX(Техника!$A$1:$F$111,MATCH(HM94,Техника!$A$2:$A$38,0)+1,2),"Выберите технику"))</f>
        <v/>
      </c>
      <c r="HN102" s="29" t="str">
        <f ca="1">IF(HN90="","",IFERROR(INDEX(Техника!$A$1:$F$111,MATCH(HN94,Техника!$A$2:$A$38,0)+1,2),"Выберите технику"))</f>
        <v/>
      </c>
      <c r="HO102" s="29" t="str">
        <f ca="1">IF(HO90="","",IFERROR(INDEX(Техника!$A$1:$F$111,MATCH(HO94,Техника!$A$2:$A$38,0)+1,2),"Выберите технику"))</f>
        <v/>
      </c>
      <c r="HP102" s="29" t="str">
        <f ca="1">IF(HP90="","",IFERROR(INDEX(Техника!$A$1:$F$111,MATCH(HP94,Техника!$A$2:$A$38,0)+1,2),"Выберите технику"))</f>
        <v/>
      </c>
      <c r="HQ102" s="29" t="str">
        <f ca="1">IF(HQ90="","",IFERROR(INDEX(Техника!$A$1:$F$111,MATCH(HQ94,Техника!$A$2:$A$38,0)+1,2),"Выберите технику"))</f>
        <v/>
      </c>
      <c r="HR102" s="29" t="str">
        <f ca="1">IF(HR90="","",IFERROR(INDEX(Техника!$A$1:$F$111,MATCH(HR94,Техника!$A$2:$A$38,0)+1,2),"Выберите технику"))</f>
        <v/>
      </c>
      <c r="HS102" s="29" t="str">
        <f ca="1">IF(HS90="","",IFERROR(INDEX(Техника!$A$1:$F$111,MATCH(HS94,Техника!$A$2:$A$38,0)+1,2),"Выберите технику"))</f>
        <v/>
      </c>
      <c r="HT102" s="29" t="str">
        <f ca="1">IF(HT90="","",IFERROR(INDEX(Техника!$A$1:$F$111,MATCH(HT94,Техника!$A$2:$A$38,0)+1,2),"Выберите технику"))</f>
        <v/>
      </c>
      <c r="HU102" s="29" t="str">
        <f ca="1">IF(HU90="","",IFERROR(INDEX(Техника!$A$1:$F$111,MATCH(HU94,Техника!$A$2:$A$38,0)+1,2),"Выберите технику"))</f>
        <v/>
      </c>
      <c r="HV102" s="29" t="str">
        <f ca="1">IF(HV90="","",IFERROR(INDEX(Техника!$A$1:$F$111,MATCH(HV94,Техника!$A$2:$A$38,0)+1,2),"Выберите технику"))</f>
        <v/>
      </c>
      <c r="HW102" s="29" t="str">
        <f ca="1">IF(HW90="","",IFERROR(INDEX(Техника!$A$1:$F$111,MATCH(HW94,Техника!$A$2:$A$38,0)+1,2),"Выберите технику"))</f>
        <v/>
      </c>
      <c r="HX102" s="29" t="str">
        <f ca="1">IF(HX90="","",IFERROR(INDEX(Техника!$A$1:$F$111,MATCH(HX94,Техника!$A$2:$A$38,0)+1,2),"Выберите технику"))</f>
        <v/>
      </c>
      <c r="HY102" s="29" t="str">
        <f ca="1">IF(HY90="","",IFERROR(INDEX(Техника!$A$1:$F$111,MATCH(HY94,Техника!$A$2:$A$38,0)+1,2),"Выберите технику"))</f>
        <v/>
      </c>
      <c r="HZ102" s="29" t="str">
        <f ca="1">IF(HZ90="","",IFERROR(INDEX(Техника!$A$1:$F$111,MATCH(HZ94,Техника!$A$2:$A$38,0)+1,2),"Выберите технику"))</f>
        <v/>
      </c>
      <c r="IA102" s="29" t="str">
        <f ca="1">IF(IA90="","",IFERROR(INDEX(Техника!$A$1:$F$111,MATCH(IA94,Техника!$A$2:$A$38,0)+1,2),"Выберите технику"))</f>
        <v/>
      </c>
      <c r="IB102" s="29" t="str">
        <f ca="1">IF(IB90="","",IFERROR(INDEX(Техника!$A$1:$F$111,MATCH(IB94,Техника!$A$2:$A$38,0)+1,2),"Выберите технику"))</f>
        <v/>
      </c>
      <c r="IC102" s="29" t="str">
        <f ca="1">IF(IC90="","",IFERROR(INDEX(Техника!$A$1:$F$111,MATCH(IC94,Техника!$A$2:$A$38,0)+1,2),"Выберите технику"))</f>
        <v/>
      </c>
      <c r="ID102" s="29" t="str">
        <f ca="1">IF(ID90="","",IFERROR(INDEX(Техника!$A$1:$F$111,MATCH(ID94,Техника!$A$2:$A$38,0)+1,2),"Выберите технику"))</f>
        <v/>
      </c>
      <c r="IE102" s="29" t="str">
        <f ca="1">IF(IE90="","",IFERROR(INDEX(Техника!$A$1:$F$111,MATCH(IE94,Техника!$A$2:$A$38,0)+1,2),"Выберите технику"))</f>
        <v/>
      </c>
      <c r="IF102" s="29" t="str">
        <f ca="1">IF(IF90="","",IFERROR(INDEX(Техника!$A$1:$F$111,MATCH(IF94,Техника!$A$2:$A$38,0)+1,2),"Выберите технику"))</f>
        <v/>
      </c>
      <c r="IG102" s="29" t="str">
        <f ca="1">IF(IG90="","",IFERROR(INDEX(Техника!$A$1:$F$111,MATCH(IG94,Техника!$A$2:$A$38,0)+1,2),"Выберите технику"))</f>
        <v/>
      </c>
      <c r="IH102" s="29" t="str">
        <f ca="1">IF(IH90="","",IFERROR(INDEX(Техника!$A$1:$F$111,MATCH(IH94,Техника!$A$2:$A$38,0)+1,2),"Выберите технику"))</f>
        <v/>
      </c>
      <c r="II102" s="29" t="str">
        <f ca="1">IF(II90="","",IFERROR(INDEX(Техника!$A$1:$F$111,MATCH(II94,Техника!$A$2:$A$38,0)+1,2),"Выберите технику"))</f>
        <v/>
      </c>
      <c r="IJ102" s="29" t="str">
        <f ca="1">IF(IJ90="","",IFERROR(INDEX(Техника!$A$1:$F$111,MATCH(IJ94,Техника!$A$2:$A$38,0)+1,2),"Выберите технику"))</f>
        <v/>
      </c>
      <c r="IK102" s="29" t="str">
        <f ca="1">IF(IK90="","",IFERROR(INDEX(Техника!$A$1:$F$111,MATCH(IK94,Техника!$A$2:$A$38,0)+1,2),"Выберите технику"))</f>
        <v/>
      </c>
      <c r="IL102" s="29" t="str">
        <f ca="1">IF(IL90="","",IFERROR(INDEX(Техника!$A$1:$F$111,MATCH(IL94,Техника!$A$2:$A$38,0)+1,2),"Выберите технику"))</f>
        <v/>
      </c>
      <c r="IM102" s="29" t="str">
        <f ca="1">IF(IM90="","",IFERROR(INDEX(Техника!$A$1:$F$111,MATCH(IM94,Техника!$A$2:$A$38,0)+1,2),"Выберите технику"))</f>
        <v/>
      </c>
      <c r="IN102" s="29" t="str">
        <f ca="1">IF(IN90="","",IFERROR(INDEX(Техника!$A$1:$F$111,MATCH(IN94,Техника!$A$2:$A$38,0)+1,2),"Выберите технику"))</f>
        <v/>
      </c>
      <c r="IO102" s="29" t="str">
        <f ca="1">IF(IO90="","",IFERROR(INDEX(Техника!$A$1:$F$111,MATCH(IO94,Техника!$A$2:$A$38,0)+1,2),"Выберите технику"))</f>
        <v/>
      </c>
      <c r="IP102" s="29" t="str">
        <f ca="1">IF(IP90="","",IFERROR(INDEX(Техника!$A$1:$F$111,MATCH(IP94,Техника!$A$2:$A$38,0)+1,2),"Выберите технику"))</f>
        <v/>
      </c>
      <c r="IQ102" s="29" t="str">
        <f ca="1">IF(IQ90="","",IFERROR(INDEX(Техника!$A$1:$F$111,MATCH(IQ94,Техника!$A$2:$A$38,0)+1,2),"Выберите технику"))</f>
        <v/>
      </c>
      <c r="IR102" s="29" t="str">
        <f ca="1">IF(IR90="","",IFERROR(INDEX(Техника!$A$1:$F$111,MATCH(IR94,Техника!$A$2:$A$38,0)+1,2),"Выберите технику"))</f>
        <v/>
      </c>
      <c r="IS102" s="29" t="str">
        <f ca="1">IF(IS90="","",IFERROR(INDEX(Техника!$A$1:$F$111,MATCH(IS94,Техника!$A$2:$A$38,0)+1,2),"Выберите технику"))</f>
        <v/>
      </c>
      <c r="IT102" s="29" t="str">
        <f ca="1">IF(IT90="","",IFERROR(INDEX(Техника!$A$1:$F$111,MATCH(IT94,Техника!$A$2:$A$38,0)+1,2),"Выберите технику"))</f>
        <v/>
      </c>
      <c r="IU102" s="29" t="str">
        <f ca="1">IF(IU90="","",IFERROR(INDEX(Техника!$A$1:$F$111,MATCH(IU94,Техника!$A$2:$A$38,0)+1,2),"Выберите технику"))</f>
        <v/>
      </c>
      <c r="IV102" s="29" t="str">
        <f ca="1">IF(IV90="","",IFERROR(INDEX(Техника!$A$1:$F$111,MATCH(IV94,Техника!$A$2:$A$38,0)+1,2),"Выберите технику"))</f>
        <v/>
      </c>
      <c r="IW102" s="29" t="str">
        <f ca="1">IF(IW90="","",IFERROR(INDEX(Техника!$A$1:$F$111,MATCH(IW94,Техника!$A$2:$A$38,0)+1,2),"Выберите технику"))</f>
        <v/>
      </c>
      <c r="IX102" s="29" t="str">
        <f ca="1">IF(IX90="","",IFERROR(INDEX(Техника!$A$1:$F$111,MATCH(IX94,Техника!$A$2:$A$38,0)+1,2),"Выберите технику"))</f>
        <v/>
      </c>
      <c r="IY102" s="29" t="str">
        <f ca="1">IF(IY90="","",IFERROR(INDEX(Техника!$A$1:$F$111,MATCH(IY94,Техника!$A$2:$A$38,0)+1,2),"Выберите технику"))</f>
        <v/>
      </c>
      <c r="IZ102" s="29" t="str">
        <f ca="1">IF(IZ90="","",IFERROR(INDEX(Техника!$A$1:$F$111,MATCH(IZ94,Техника!$A$2:$A$38,0)+1,2),"Выберите технику"))</f>
        <v/>
      </c>
      <c r="JA102" s="29" t="str">
        <f ca="1">IF(JA90="","",IFERROR(INDEX(Техника!$A$1:$F$111,MATCH(JA94,Техника!$A$2:$A$38,0)+1,2),"Выберите технику"))</f>
        <v/>
      </c>
      <c r="JB102" s="29" t="str">
        <f ca="1">IF(JB90="","",IFERROR(INDEX(Техника!$A$1:$F$111,MATCH(JB94,Техника!$A$2:$A$38,0)+1,2),"Выберите технику"))</f>
        <v/>
      </c>
      <c r="JC102" s="29"/>
      <c r="JD102" s="29"/>
    </row>
    <row r="103" spans="2:266" x14ac:dyDescent="0.2">
      <c r="C103" s="24"/>
      <c r="D103" s="61"/>
      <c r="E103" s="61"/>
      <c r="F103" s="61"/>
      <c r="G103" s="61"/>
      <c r="H103" s="61"/>
      <c r="I103" s="25"/>
      <c r="K103" s="26" t="s">
        <v>124</v>
      </c>
      <c r="L103" s="53" t="str">
        <f>IF(L93="","",IFERROR(IF(OR(L95="",L96=""),"Расчет по паспортным данным",IF(L94="","Выберите технику",IFERROR(IF(L93="","",L95/L97*L99),""))),"Выберите технику"))</f>
        <v/>
      </c>
      <c r="M103" s="53" t="str">
        <f t="shared" ref="M103:BX103" si="263">IF(M93="","",IFERROR(IF(OR(M95="",M96=""),"Расчет по паспортным данным",IF(M94="","Выберите технику",IFERROR(IF(M93="","",M95/M97*M99),""))),"Выберите технику"))</f>
        <v/>
      </c>
      <c r="N103" s="53" t="str">
        <f t="shared" si="263"/>
        <v/>
      </c>
      <c r="O103" s="53" t="str">
        <f t="shared" si="263"/>
        <v/>
      </c>
      <c r="P103" s="53" t="str">
        <f t="shared" si="263"/>
        <v/>
      </c>
      <c r="Q103" s="53" t="str">
        <f t="shared" si="263"/>
        <v/>
      </c>
      <c r="R103" s="53" t="str">
        <f t="shared" si="263"/>
        <v/>
      </c>
      <c r="S103" s="53" t="str">
        <f t="shared" si="263"/>
        <v/>
      </c>
      <c r="T103" s="53" t="str">
        <f t="shared" si="263"/>
        <v/>
      </c>
      <c r="U103" s="53" t="str">
        <f t="shared" si="263"/>
        <v/>
      </c>
      <c r="V103" s="53" t="str">
        <f t="shared" si="263"/>
        <v/>
      </c>
      <c r="W103" s="53" t="str">
        <f t="shared" si="263"/>
        <v/>
      </c>
      <c r="X103" s="53" t="str">
        <f t="shared" si="263"/>
        <v/>
      </c>
      <c r="Y103" s="53" t="str">
        <f t="shared" si="263"/>
        <v/>
      </c>
      <c r="Z103" s="53" t="str">
        <f t="shared" si="263"/>
        <v/>
      </c>
      <c r="AA103" s="53" t="str">
        <f t="shared" si="263"/>
        <v/>
      </c>
      <c r="AB103" s="53" t="str">
        <f t="shared" si="263"/>
        <v/>
      </c>
      <c r="AC103" s="53" t="str">
        <f t="shared" si="263"/>
        <v/>
      </c>
      <c r="AD103" s="53" t="str">
        <f t="shared" si="263"/>
        <v/>
      </c>
      <c r="AE103" s="53" t="str">
        <f t="shared" si="263"/>
        <v/>
      </c>
      <c r="AF103" s="53" t="str">
        <f t="shared" si="263"/>
        <v/>
      </c>
      <c r="AG103" s="53" t="str">
        <f t="shared" si="263"/>
        <v/>
      </c>
      <c r="AH103" s="53" t="str">
        <f t="shared" si="263"/>
        <v/>
      </c>
      <c r="AI103" s="53" t="str">
        <f t="shared" si="263"/>
        <v/>
      </c>
      <c r="AJ103" s="53" t="str">
        <f t="shared" si="263"/>
        <v/>
      </c>
      <c r="AK103" s="53" t="str">
        <f t="shared" si="263"/>
        <v/>
      </c>
      <c r="AL103" s="53" t="str">
        <f t="shared" si="263"/>
        <v/>
      </c>
      <c r="AM103" s="53" t="str">
        <f t="shared" si="263"/>
        <v/>
      </c>
      <c r="AN103" s="53" t="str">
        <f t="shared" si="263"/>
        <v/>
      </c>
      <c r="AO103" s="53" t="str">
        <f t="shared" si="263"/>
        <v/>
      </c>
      <c r="AP103" s="53" t="str">
        <f t="shared" si="263"/>
        <v/>
      </c>
      <c r="AQ103" s="53" t="str">
        <f t="shared" si="263"/>
        <v/>
      </c>
      <c r="AR103" s="53" t="str">
        <f t="shared" si="263"/>
        <v/>
      </c>
      <c r="AS103" s="53" t="str">
        <f t="shared" si="263"/>
        <v/>
      </c>
      <c r="AT103" s="53" t="str">
        <f t="shared" si="263"/>
        <v/>
      </c>
      <c r="AU103" s="53" t="str">
        <f t="shared" si="263"/>
        <v/>
      </c>
      <c r="AV103" s="53" t="str">
        <f t="shared" si="263"/>
        <v/>
      </c>
      <c r="AW103" s="53" t="str">
        <f t="shared" si="263"/>
        <v/>
      </c>
      <c r="AX103" s="53" t="str">
        <f t="shared" si="263"/>
        <v/>
      </c>
      <c r="AY103" s="53" t="str">
        <f t="shared" si="263"/>
        <v/>
      </c>
      <c r="AZ103" s="53" t="str">
        <f t="shared" si="263"/>
        <v/>
      </c>
      <c r="BA103" s="53" t="str">
        <f t="shared" si="263"/>
        <v/>
      </c>
      <c r="BB103" s="53" t="str">
        <f t="shared" si="263"/>
        <v/>
      </c>
      <c r="BC103" s="53" t="str">
        <f t="shared" si="263"/>
        <v/>
      </c>
      <c r="BD103" s="53" t="str">
        <f t="shared" si="263"/>
        <v/>
      </c>
      <c r="BE103" s="53" t="str">
        <f t="shared" si="263"/>
        <v/>
      </c>
      <c r="BF103" s="53" t="str">
        <f t="shared" si="263"/>
        <v/>
      </c>
      <c r="BG103" s="53" t="str">
        <f t="shared" si="263"/>
        <v/>
      </c>
      <c r="BH103" s="53" t="str">
        <f t="shared" si="263"/>
        <v/>
      </c>
      <c r="BI103" s="53" t="str">
        <f t="shared" si="263"/>
        <v/>
      </c>
      <c r="BJ103" s="53" t="str">
        <f t="shared" si="263"/>
        <v/>
      </c>
      <c r="BK103" s="53" t="str">
        <f t="shared" si="263"/>
        <v/>
      </c>
      <c r="BL103" s="53" t="str">
        <f t="shared" si="263"/>
        <v/>
      </c>
      <c r="BM103" s="53" t="str">
        <f t="shared" si="263"/>
        <v/>
      </c>
      <c r="BN103" s="53" t="str">
        <f t="shared" si="263"/>
        <v/>
      </c>
      <c r="BO103" s="53" t="str">
        <f t="shared" si="263"/>
        <v/>
      </c>
      <c r="BP103" s="53" t="str">
        <f t="shared" si="263"/>
        <v/>
      </c>
      <c r="BQ103" s="53" t="str">
        <f t="shared" si="263"/>
        <v/>
      </c>
      <c r="BR103" s="53" t="str">
        <f t="shared" si="263"/>
        <v/>
      </c>
      <c r="BS103" s="53" t="str">
        <f t="shared" si="263"/>
        <v/>
      </c>
      <c r="BT103" s="53" t="str">
        <f t="shared" si="263"/>
        <v/>
      </c>
      <c r="BU103" s="53" t="str">
        <f t="shared" si="263"/>
        <v/>
      </c>
      <c r="BV103" s="53" t="str">
        <f t="shared" si="263"/>
        <v/>
      </c>
      <c r="BW103" s="53" t="str">
        <f t="shared" si="263"/>
        <v/>
      </c>
      <c r="BX103" s="53" t="str">
        <f t="shared" si="263"/>
        <v/>
      </c>
      <c r="BY103" s="53" t="str">
        <f t="shared" ref="BY103:EJ103" si="264">IF(BY93="","",IFERROR(IF(OR(BY95="",BY96=""),"Расчет по паспортным данным",IF(BY94="","Выберите технику",IFERROR(IF(BY93="","",BY95/BY97*BY99),""))),"Выберите технику"))</f>
        <v/>
      </c>
      <c r="BZ103" s="53" t="str">
        <f t="shared" si="264"/>
        <v/>
      </c>
      <c r="CA103" s="53" t="str">
        <f t="shared" si="264"/>
        <v/>
      </c>
      <c r="CB103" s="53" t="str">
        <f t="shared" si="264"/>
        <v/>
      </c>
      <c r="CC103" s="53" t="str">
        <f t="shared" si="264"/>
        <v/>
      </c>
      <c r="CD103" s="53" t="str">
        <f t="shared" si="264"/>
        <v/>
      </c>
      <c r="CE103" s="53" t="str">
        <f t="shared" si="264"/>
        <v/>
      </c>
      <c r="CF103" s="53" t="str">
        <f t="shared" si="264"/>
        <v/>
      </c>
      <c r="CG103" s="53" t="str">
        <f t="shared" si="264"/>
        <v/>
      </c>
      <c r="CH103" s="53" t="str">
        <f t="shared" si="264"/>
        <v/>
      </c>
      <c r="CI103" s="53" t="str">
        <f t="shared" si="264"/>
        <v/>
      </c>
      <c r="CJ103" s="53" t="str">
        <f t="shared" si="264"/>
        <v/>
      </c>
      <c r="CK103" s="53" t="str">
        <f t="shared" si="264"/>
        <v/>
      </c>
      <c r="CL103" s="53" t="str">
        <f t="shared" si="264"/>
        <v/>
      </c>
      <c r="CM103" s="53" t="str">
        <f t="shared" si="264"/>
        <v/>
      </c>
      <c r="CN103" s="53" t="str">
        <f t="shared" si="264"/>
        <v/>
      </c>
      <c r="CO103" s="53" t="str">
        <f t="shared" si="264"/>
        <v/>
      </c>
      <c r="CP103" s="53" t="str">
        <f t="shared" si="264"/>
        <v/>
      </c>
      <c r="CQ103" s="53" t="str">
        <f t="shared" si="264"/>
        <v/>
      </c>
      <c r="CR103" s="53" t="str">
        <f t="shared" si="264"/>
        <v/>
      </c>
      <c r="CS103" s="53" t="str">
        <f t="shared" si="264"/>
        <v/>
      </c>
      <c r="CT103" s="53" t="str">
        <f t="shared" si="264"/>
        <v/>
      </c>
      <c r="CU103" s="53" t="str">
        <f t="shared" si="264"/>
        <v/>
      </c>
      <c r="CV103" s="53" t="str">
        <f t="shared" si="264"/>
        <v/>
      </c>
      <c r="CW103" s="53" t="str">
        <f t="shared" si="264"/>
        <v/>
      </c>
      <c r="CX103" s="53" t="str">
        <f t="shared" si="264"/>
        <v/>
      </c>
      <c r="CY103" s="53" t="str">
        <f t="shared" si="264"/>
        <v/>
      </c>
      <c r="CZ103" s="53" t="str">
        <f t="shared" si="264"/>
        <v/>
      </c>
      <c r="DA103" s="53" t="str">
        <f t="shared" si="264"/>
        <v/>
      </c>
      <c r="DB103" s="53" t="str">
        <f t="shared" si="264"/>
        <v/>
      </c>
      <c r="DC103" s="53" t="str">
        <f t="shared" si="264"/>
        <v/>
      </c>
      <c r="DD103" s="53" t="str">
        <f t="shared" si="264"/>
        <v/>
      </c>
      <c r="DE103" s="53" t="str">
        <f t="shared" si="264"/>
        <v/>
      </c>
      <c r="DF103" s="53" t="str">
        <f t="shared" si="264"/>
        <v/>
      </c>
      <c r="DG103" s="53" t="str">
        <f t="shared" si="264"/>
        <v/>
      </c>
      <c r="DH103" s="53" t="str">
        <f t="shared" si="264"/>
        <v/>
      </c>
      <c r="DI103" s="53" t="str">
        <f t="shared" si="264"/>
        <v/>
      </c>
      <c r="DJ103" s="53" t="str">
        <f t="shared" si="264"/>
        <v/>
      </c>
      <c r="DK103" s="53" t="str">
        <f t="shared" si="264"/>
        <v/>
      </c>
      <c r="DL103" s="53" t="str">
        <f t="shared" si="264"/>
        <v/>
      </c>
      <c r="DM103" s="53" t="str">
        <f t="shared" si="264"/>
        <v/>
      </c>
      <c r="DN103" s="53" t="str">
        <f t="shared" si="264"/>
        <v/>
      </c>
      <c r="DO103" s="53" t="str">
        <f t="shared" si="264"/>
        <v/>
      </c>
      <c r="DP103" s="53" t="str">
        <f t="shared" si="264"/>
        <v/>
      </c>
      <c r="DQ103" s="53" t="str">
        <f t="shared" si="264"/>
        <v/>
      </c>
      <c r="DR103" s="53" t="str">
        <f t="shared" si="264"/>
        <v/>
      </c>
      <c r="DS103" s="53" t="str">
        <f t="shared" si="264"/>
        <v/>
      </c>
      <c r="DT103" s="53" t="str">
        <f t="shared" si="264"/>
        <v/>
      </c>
      <c r="DU103" s="53" t="str">
        <f t="shared" si="264"/>
        <v/>
      </c>
      <c r="DV103" s="53" t="str">
        <f t="shared" si="264"/>
        <v/>
      </c>
      <c r="DW103" s="53" t="str">
        <f t="shared" si="264"/>
        <v/>
      </c>
      <c r="DX103" s="53" t="str">
        <f t="shared" si="264"/>
        <v/>
      </c>
      <c r="DY103" s="53" t="str">
        <f t="shared" si="264"/>
        <v/>
      </c>
      <c r="DZ103" s="53" t="str">
        <f t="shared" si="264"/>
        <v/>
      </c>
      <c r="EA103" s="53" t="str">
        <f t="shared" si="264"/>
        <v/>
      </c>
      <c r="EB103" s="53" t="str">
        <f t="shared" si="264"/>
        <v/>
      </c>
      <c r="EC103" s="53" t="str">
        <f t="shared" si="264"/>
        <v/>
      </c>
      <c r="ED103" s="53" t="str">
        <f t="shared" si="264"/>
        <v/>
      </c>
      <c r="EE103" s="53" t="str">
        <f t="shared" si="264"/>
        <v/>
      </c>
      <c r="EF103" s="53" t="str">
        <f t="shared" si="264"/>
        <v/>
      </c>
      <c r="EG103" s="53" t="str">
        <f t="shared" si="264"/>
        <v/>
      </c>
      <c r="EH103" s="53" t="str">
        <f t="shared" si="264"/>
        <v/>
      </c>
      <c r="EI103" s="53" t="str">
        <f t="shared" si="264"/>
        <v/>
      </c>
      <c r="EJ103" s="53" t="str">
        <f t="shared" si="264"/>
        <v/>
      </c>
      <c r="EK103" s="53" t="str">
        <f t="shared" ref="EK103:GV103" si="265">IF(EK93="","",IFERROR(IF(OR(EK95="",EK96=""),"Расчет по паспортным данным",IF(EK94="","Выберите технику",IFERROR(IF(EK93="","",EK95/EK97*EK99),""))),"Выберите технику"))</f>
        <v/>
      </c>
      <c r="EL103" s="53" t="str">
        <f t="shared" si="265"/>
        <v/>
      </c>
      <c r="EM103" s="53" t="str">
        <f t="shared" si="265"/>
        <v/>
      </c>
      <c r="EN103" s="53" t="str">
        <f t="shared" si="265"/>
        <v/>
      </c>
      <c r="EO103" s="53" t="str">
        <f t="shared" si="265"/>
        <v/>
      </c>
      <c r="EP103" s="53" t="str">
        <f t="shared" si="265"/>
        <v/>
      </c>
      <c r="EQ103" s="53" t="str">
        <f t="shared" si="265"/>
        <v/>
      </c>
      <c r="ER103" s="53" t="str">
        <f t="shared" si="265"/>
        <v/>
      </c>
      <c r="ES103" s="53" t="str">
        <f t="shared" si="265"/>
        <v/>
      </c>
      <c r="ET103" s="53" t="str">
        <f t="shared" si="265"/>
        <v/>
      </c>
      <c r="EU103" s="53" t="str">
        <f t="shared" si="265"/>
        <v/>
      </c>
      <c r="EV103" s="53" t="str">
        <f t="shared" si="265"/>
        <v/>
      </c>
      <c r="EW103" s="53" t="str">
        <f t="shared" si="265"/>
        <v/>
      </c>
      <c r="EX103" s="53" t="str">
        <f t="shared" si="265"/>
        <v/>
      </c>
      <c r="EY103" s="53" t="str">
        <f t="shared" si="265"/>
        <v/>
      </c>
      <c r="EZ103" s="53" t="str">
        <f t="shared" si="265"/>
        <v/>
      </c>
      <c r="FA103" s="53" t="str">
        <f t="shared" si="265"/>
        <v/>
      </c>
      <c r="FB103" s="53" t="str">
        <f t="shared" si="265"/>
        <v/>
      </c>
      <c r="FC103" s="53" t="str">
        <f t="shared" si="265"/>
        <v/>
      </c>
      <c r="FD103" s="53" t="str">
        <f t="shared" si="265"/>
        <v/>
      </c>
      <c r="FE103" s="53" t="str">
        <f t="shared" si="265"/>
        <v/>
      </c>
      <c r="FF103" s="53" t="str">
        <f t="shared" si="265"/>
        <v/>
      </c>
      <c r="FG103" s="53" t="str">
        <f t="shared" si="265"/>
        <v/>
      </c>
      <c r="FH103" s="53" t="str">
        <f t="shared" si="265"/>
        <v/>
      </c>
      <c r="FI103" s="53" t="str">
        <f t="shared" si="265"/>
        <v/>
      </c>
      <c r="FJ103" s="53" t="str">
        <f t="shared" si="265"/>
        <v/>
      </c>
      <c r="FK103" s="53" t="str">
        <f t="shared" si="265"/>
        <v/>
      </c>
      <c r="FL103" s="53" t="str">
        <f t="shared" si="265"/>
        <v/>
      </c>
      <c r="FM103" s="53" t="str">
        <f t="shared" si="265"/>
        <v/>
      </c>
      <c r="FN103" s="53" t="str">
        <f t="shared" si="265"/>
        <v/>
      </c>
      <c r="FO103" s="53" t="str">
        <f t="shared" si="265"/>
        <v/>
      </c>
      <c r="FP103" s="53" t="str">
        <f t="shared" si="265"/>
        <v/>
      </c>
      <c r="FQ103" s="53" t="str">
        <f t="shared" si="265"/>
        <v/>
      </c>
      <c r="FR103" s="53" t="str">
        <f t="shared" si="265"/>
        <v/>
      </c>
      <c r="FS103" s="53" t="str">
        <f t="shared" si="265"/>
        <v/>
      </c>
      <c r="FT103" s="53" t="str">
        <f t="shared" si="265"/>
        <v/>
      </c>
      <c r="FU103" s="53" t="str">
        <f t="shared" si="265"/>
        <v/>
      </c>
      <c r="FV103" s="53" t="str">
        <f t="shared" si="265"/>
        <v/>
      </c>
      <c r="FW103" s="53" t="str">
        <f t="shared" si="265"/>
        <v/>
      </c>
      <c r="FX103" s="53" t="str">
        <f t="shared" si="265"/>
        <v/>
      </c>
      <c r="FY103" s="53" t="str">
        <f t="shared" si="265"/>
        <v/>
      </c>
      <c r="FZ103" s="53" t="str">
        <f t="shared" si="265"/>
        <v/>
      </c>
      <c r="GA103" s="53" t="str">
        <f t="shared" si="265"/>
        <v/>
      </c>
      <c r="GB103" s="53" t="str">
        <f t="shared" si="265"/>
        <v/>
      </c>
      <c r="GC103" s="53" t="str">
        <f t="shared" si="265"/>
        <v/>
      </c>
      <c r="GD103" s="53" t="str">
        <f t="shared" si="265"/>
        <v/>
      </c>
      <c r="GE103" s="53" t="str">
        <f t="shared" si="265"/>
        <v/>
      </c>
      <c r="GF103" s="53" t="str">
        <f t="shared" si="265"/>
        <v/>
      </c>
      <c r="GG103" s="53" t="str">
        <f t="shared" si="265"/>
        <v/>
      </c>
      <c r="GH103" s="53" t="str">
        <f t="shared" si="265"/>
        <v/>
      </c>
      <c r="GI103" s="53" t="str">
        <f t="shared" si="265"/>
        <v/>
      </c>
      <c r="GJ103" s="53" t="str">
        <f t="shared" si="265"/>
        <v/>
      </c>
      <c r="GK103" s="53" t="str">
        <f t="shared" si="265"/>
        <v/>
      </c>
      <c r="GL103" s="53" t="str">
        <f t="shared" si="265"/>
        <v/>
      </c>
      <c r="GM103" s="53" t="str">
        <f t="shared" si="265"/>
        <v/>
      </c>
      <c r="GN103" s="53" t="str">
        <f t="shared" si="265"/>
        <v/>
      </c>
      <c r="GO103" s="53" t="str">
        <f t="shared" si="265"/>
        <v/>
      </c>
      <c r="GP103" s="53" t="str">
        <f t="shared" si="265"/>
        <v/>
      </c>
      <c r="GQ103" s="53" t="str">
        <f t="shared" si="265"/>
        <v/>
      </c>
      <c r="GR103" s="53" t="str">
        <f t="shared" si="265"/>
        <v/>
      </c>
      <c r="GS103" s="53" t="str">
        <f t="shared" si="265"/>
        <v/>
      </c>
      <c r="GT103" s="53" t="str">
        <f t="shared" si="265"/>
        <v/>
      </c>
      <c r="GU103" s="53" t="str">
        <f t="shared" si="265"/>
        <v/>
      </c>
      <c r="GV103" s="53" t="str">
        <f t="shared" si="265"/>
        <v/>
      </c>
      <c r="GW103" s="53" t="str">
        <f t="shared" ref="GW103:JB103" si="266">IF(GW93="","",IFERROR(IF(OR(GW95="",GW96=""),"Расчет по паспортным данным",IF(GW94="","Выберите технику",IFERROR(IF(GW93="","",GW95/GW97*GW99),""))),"Выберите технику"))</f>
        <v/>
      </c>
      <c r="GX103" s="53" t="str">
        <f t="shared" si="266"/>
        <v/>
      </c>
      <c r="GY103" s="53" t="str">
        <f t="shared" si="266"/>
        <v/>
      </c>
      <c r="GZ103" s="53" t="str">
        <f t="shared" si="266"/>
        <v/>
      </c>
      <c r="HA103" s="53" t="str">
        <f t="shared" si="266"/>
        <v/>
      </c>
      <c r="HB103" s="53" t="str">
        <f t="shared" si="266"/>
        <v/>
      </c>
      <c r="HC103" s="53" t="str">
        <f t="shared" si="266"/>
        <v/>
      </c>
      <c r="HD103" s="53" t="str">
        <f t="shared" si="266"/>
        <v/>
      </c>
      <c r="HE103" s="53" t="str">
        <f t="shared" si="266"/>
        <v/>
      </c>
      <c r="HF103" s="53" t="str">
        <f t="shared" si="266"/>
        <v/>
      </c>
      <c r="HG103" s="53" t="str">
        <f t="shared" si="266"/>
        <v/>
      </c>
      <c r="HH103" s="53" t="str">
        <f t="shared" si="266"/>
        <v/>
      </c>
      <c r="HI103" s="53" t="str">
        <f t="shared" si="266"/>
        <v/>
      </c>
      <c r="HJ103" s="53" t="str">
        <f t="shared" si="266"/>
        <v/>
      </c>
      <c r="HK103" s="53" t="str">
        <f t="shared" si="266"/>
        <v/>
      </c>
      <c r="HL103" s="53" t="str">
        <f t="shared" si="266"/>
        <v/>
      </c>
      <c r="HM103" s="53" t="str">
        <f t="shared" si="266"/>
        <v/>
      </c>
      <c r="HN103" s="53" t="str">
        <f t="shared" si="266"/>
        <v/>
      </c>
      <c r="HO103" s="53" t="str">
        <f t="shared" si="266"/>
        <v/>
      </c>
      <c r="HP103" s="53" t="str">
        <f t="shared" si="266"/>
        <v/>
      </c>
      <c r="HQ103" s="53" t="str">
        <f t="shared" si="266"/>
        <v/>
      </c>
      <c r="HR103" s="53" t="str">
        <f t="shared" si="266"/>
        <v/>
      </c>
      <c r="HS103" s="53" t="str">
        <f t="shared" si="266"/>
        <v/>
      </c>
      <c r="HT103" s="53" t="str">
        <f t="shared" si="266"/>
        <v/>
      </c>
      <c r="HU103" s="53" t="str">
        <f t="shared" si="266"/>
        <v/>
      </c>
      <c r="HV103" s="53" t="str">
        <f t="shared" si="266"/>
        <v/>
      </c>
      <c r="HW103" s="53" t="str">
        <f t="shared" si="266"/>
        <v/>
      </c>
      <c r="HX103" s="53" t="str">
        <f t="shared" si="266"/>
        <v/>
      </c>
      <c r="HY103" s="53" t="str">
        <f t="shared" si="266"/>
        <v/>
      </c>
      <c r="HZ103" s="53" t="str">
        <f t="shared" si="266"/>
        <v/>
      </c>
      <c r="IA103" s="53" t="str">
        <f t="shared" si="266"/>
        <v/>
      </c>
      <c r="IB103" s="53" t="str">
        <f t="shared" si="266"/>
        <v/>
      </c>
      <c r="IC103" s="53" t="str">
        <f t="shared" si="266"/>
        <v/>
      </c>
      <c r="ID103" s="53" t="str">
        <f t="shared" si="266"/>
        <v/>
      </c>
      <c r="IE103" s="53" t="str">
        <f t="shared" si="266"/>
        <v/>
      </c>
      <c r="IF103" s="53" t="str">
        <f t="shared" si="266"/>
        <v/>
      </c>
      <c r="IG103" s="53" t="str">
        <f t="shared" si="266"/>
        <v/>
      </c>
      <c r="IH103" s="53" t="str">
        <f t="shared" si="266"/>
        <v/>
      </c>
      <c r="II103" s="53" t="str">
        <f t="shared" si="266"/>
        <v/>
      </c>
      <c r="IJ103" s="53" t="str">
        <f t="shared" si="266"/>
        <v/>
      </c>
      <c r="IK103" s="53" t="str">
        <f t="shared" si="266"/>
        <v/>
      </c>
      <c r="IL103" s="53" t="str">
        <f t="shared" si="266"/>
        <v/>
      </c>
      <c r="IM103" s="53" t="str">
        <f t="shared" si="266"/>
        <v/>
      </c>
      <c r="IN103" s="53" t="str">
        <f t="shared" si="266"/>
        <v/>
      </c>
      <c r="IO103" s="53" t="str">
        <f t="shared" si="266"/>
        <v/>
      </c>
      <c r="IP103" s="53" t="str">
        <f t="shared" si="266"/>
        <v/>
      </c>
      <c r="IQ103" s="53" t="str">
        <f t="shared" si="266"/>
        <v/>
      </c>
      <c r="IR103" s="53" t="str">
        <f t="shared" si="266"/>
        <v/>
      </c>
      <c r="IS103" s="53" t="str">
        <f t="shared" si="266"/>
        <v/>
      </c>
      <c r="IT103" s="53" t="str">
        <f t="shared" si="266"/>
        <v/>
      </c>
      <c r="IU103" s="53" t="str">
        <f t="shared" si="266"/>
        <v/>
      </c>
      <c r="IV103" s="53" t="str">
        <f t="shared" si="266"/>
        <v/>
      </c>
      <c r="IW103" s="53" t="str">
        <f t="shared" si="266"/>
        <v/>
      </c>
      <c r="IX103" s="53" t="str">
        <f t="shared" si="266"/>
        <v/>
      </c>
      <c r="IY103" s="53" t="str">
        <f t="shared" si="266"/>
        <v/>
      </c>
      <c r="IZ103" s="53" t="str">
        <f t="shared" si="266"/>
        <v/>
      </c>
      <c r="JA103" s="53" t="str">
        <f t="shared" si="266"/>
        <v/>
      </c>
      <c r="JB103" s="53" t="str">
        <f t="shared" si="266"/>
        <v/>
      </c>
      <c r="JC103" s="53"/>
      <c r="JD103" s="53"/>
    </row>
    <row r="104" spans="2:266" x14ac:dyDescent="0.2">
      <c r="B104" s="167" t="s">
        <v>125</v>
      </c>
      <c r="C104" s="167"/>
      <c r="D104" s="167"/>
      <c r="E104" s="167"/>
      <c r="F104" s="167"/>
      <c r="G104" s="167"/>
      <c r="H104" s="167"/>
      <c r="I104" s="167"/>
      <c r="K104" s="26" t="s">
        <v>126</v>
      </c>
      <c r="L104" s="53" t="str">
        <f>IF(L93="","",IFERROR(IF(L94="","Выберите технику",IF(OR(L95="",L96=""),"Расчет по паспортным данным",IFERROR(IF(L93="","",L96/L98*L99),""))),"Выберите технику"))</f>
        <v/>
      </c>
      <c r="M104" s="53" t="str">
        <f t="shared" ref="M104:BX104" si="267">IF(M93="","",IFERROR(IF(M94="","Выберите технику",IF(OR(M95="",M96=""),"Расчет по паспортным данным",IFERROR(IF(M93="","",M96/M98*M99),""))),"Выберите технику"))</f>
        <v/>
      </c>
      <c r="N104" s="53" t="str">
        <f t="shared" si="267"/>
        <v/>
      </c>
      <c r="O104" s="53" t="str">
        <f t="shared" si="267"/>
        <v/>
      </c>
      <c r="P104" s="53" t="str">
        <f t="shared" si="267"/>
        <v/>
      </c>
      <c r="Q104" s="53" t="str">
        <f t="shared" si="267"/>
        <v/>
      </c>
      <c r="R104" s="53" t="str">
        <f t="shared" si="267"/>
        <v/>
      </c>
      <c r="S104" s="53" t="str">
        <f t="shared" si="267"/>
        <v/>
      </c>
      <c r="T104" s="53" t="str">
        <f t="shared" si="267"/>
        <v/>
      </c>
      <c r="U104" s="53" t="str">
        <f t="shared" si="267"/>
        <v/>
      </c>
      <c r="V104" s="53" t="str">
        <f t="shared" si="267"/>
        <v/>
      </c>
      <c r="W104" s="53" t="str">
        <f t="shared" si="267"/>
        <v/>
      </c>
      <c r="X104" s="53" t="str">
        <f t="shared" si="267"/>
        <v/>
      </c>
      <c r="Y104" s="53" t="str">
        <f t="shared" si="267"/>
        <v/>
      </c>
      <c r="Z104" s="53" t="str">
        <f t="shared" si="267"/>
        <v/>
      </c>
      <c r="AA104" s="53" t="str">
        <f t="shared" si="267"/>
        <v/>
      </c>
      <c r="AB104" s="53" t="str">
        <f t="shared" si="267"/>
        <v/>
      </c>
      <c r="AC104" s="53" t="str">
        <f t="shared" si="267"/>
        <v/>
      </c>
      <c r="AD104" s="53" t="str">
        <f t="shared" si="267"/>
        <v/>
      </c>
      <c r="AE104" s="53" t="str">
        <f t="shared" si="267"/>
        <v/>
      </c>
      <c r="AF104" s="53" t="str">
        <f t="shared" si="267"/>
        <v/>
      </c>
      <c r="AG104" s="53" t="str">
        <f t="shared" si="267"/>
        <v/>
      </c>
      <c r="AH104" s="53" t="str">
        <f t="shared" si="267"/>
        <v/>
      </c>
      <c r="AI104" s="53" t="str">
        <f t="shared" si="267"/>
        <v/>
      </c>
      <c r="AJ104" s="53" t="str">
        <f t="shared" si="267"/>
        <v/>
      </c>
      <c r="AK104" s="53" t="str">
        <f t="shared" si="267"/>
        <v/>
      </c>
      <c r="AL104" s="53" t="str">
        <f t="shared" si="267"/>
        <v/>
      </c>
      <c r="AM104" s="53" t="str">
        <f t="shared" si="267"/>
        <v/>
      </c>
      <c r="AN104" s="53" t="str">
        <f t="shared" si="267"/>
        <v/>
      </c>
      <c r="AO104" s="53" t="str">
        <f t="shared" si="267"/>
        <v/>
      </c>
      <c r="AP104" s="53" t="str">
        <f t="shared" si="267"/>
        <v/>
      </c>
      <c r="AQ104" s="53" t="str">
        <f t="shared" si="267"/>
        <v/>
      </c>
      <c r="AR104" s="53" t="str">
        <f t="shared" si="267"/>
        <v/>
      </c>
      <c r="AS104" s="53" t="str">
        <f t="shared" si="267"/>
        <v/>
      </c>
      <c r="AT104" s="53" t="str">
        <f t="shared" si="267"/>
        <v/>
      </c>
      <c r="AU104" s="53" t="str">
        <f t="shared" si="267"/>
        <v/>
      </c>
      <c r="AV104" s="53" t="str">
        <f t="shared" si="267"/>
        <v/>
      </c>
      <c r="AW104" s="53" t="str">
        <f t="shared" si="267"/>
        <v/>
      </c>
      <c r="AX104" s="53" t="str">
        <f t="shared" si="267"/>
        <v/>
      </c>
      <c r="AY104" s="53" t="str">
        <f t="shared" si="267"/>
        <v/>
      </c>
      <c r="AZ104" s="53" t="str">
        <f t="shared" si="267"/>
        <v/>
      </c>
      <c r="BA104" s="53" t="str">
        <f t="shared" si="267"/>
        <v/>
      </c>
      <c r="BB104" s="53" t="str">
        <f t="shared" si="267"/>
        <v/>
      </c>
      <c r="BC104" s="53" t="str">
        <f t="shared" si="267"/>
        <v/>
      </c>
      <c r="BD104" s="53" t="str">
        <f t="shared" si="267"/>
        <v/>
      </c>
      <c r="BE104" s="53" t="str">
        <f t="shared" si="267"/>
        <v/>
      </c>
      <c r="BF104" s="53" t="str">
        <f t="shared" si="267"/>
        <v/>
      </c>
      <c r="BG104" s="53" t="str">
        <f t="shared" si="267"/>
        <v/>
      </c>
      <c r="BH104" s="53" t="str">
        <f t="shared" si="267"/>
        <v/>
      </c>
      <c r="BI104" s="53" t="str">
        <f t="shared" si="267"/>
        <v/>
      </c>
      <c r="BJ104" s="53" t="str">
        <f t="shared" si="267"/>
        <v/>
      </c>
      <c r="BK104" s="53" t="str">
        <f t="shared" si="267"/>
        <v/>
      </c>
      <c r="BL104" s="53" t="str">
        <f t="shared" si="267"/>
        <v/>
      </c>
      <c r="BM104" s="53" t="str">
        <f t="shared" si="267"/>
        <v/>
      </c>
      <c r="BN104" s="53" t="str">
        <f t="shared" si="267"/>
        <v/>
      </c>
      <c r="BO104" s="53" t="str">
        <f t="shared" si="267"/>
        <v/>
      </c>
      <c r="BP104" s="53" t="str">
        <f t="shared" si="267"/>
        <v/>
      </c>
      <c r="BQ104" s="53" t="str">
        <f t="shared" si="267"/>
        <v/>
      </c>
      <c r="BR104" s="53" t="str">
        <f t="shared" si="267"/>
        <v/>
      </c>
      <c r="BS104" s="53" t="str">
        <f t="shared" si="267"/>
        <v/>
      </c>
      <c r="BT104" s="53" t="str">
        <f t="shared" si="267"/>
        <v/>
      </c>
      <c r="BU104" s="53" t="str">
        <f t="shared" si="267"/>
        <v/>
      </c>
      <c r="BV104" s="53" t="str">
        <f t="shared" si="267"/>
        <v/>
      </c>
      <c r="BW104" s="53" t="str">
        <f t="shared" si="267"/>
        <v/>
      </c>
      <c r="BX104" s="53" t="str">
        <f t="shared" si="267"/>
        <v/>
      </c>
      <c r="BY104" s="53" t="str">
        <f t="shared" ref="BY104:EJ104" si="268">IF(BY93="","",IFERROR(IF(BY94="","Выберите технику",IF(OR(BY95="",BY96=""),"Расчет по паспортным данным",IFERROR(IF(BY93="","",BY96/BY98*BY99),""))),"Выберите технику"))</f>
        <v/>
      </c>
      <c r="BZ104" s="53" t="str">
        <f t="shared" si="268"/>
        <v/>
      </c>
      <c r="CA104" s="53" t="str">
        <f t="shared" si="268"/>
        <v/>
      </c>
      <c r="CB104" s="53" t="str">
        <f t="shared" si="268"/>
        <v/>
      </c>
      <c r="CC104" s="53" t="str">
        <f t="shared" si="268"/>
        <v/>
      </c>
      <c r="CD104" s="53" t="str">
        <f t="shared" si="268"/>
        <v/>
      </c>
      <c r="CE104" s="53" t="str">
        <f t="shared" si="268"/>
        <v/>
      </c>
      <c r="CF104" s="53" t="str">
        <f t="shared" si="268"/>
        <v/>
      </c>
      <c r="CG104" s="53" t="str">
        <f t="shared" si="268"/>
        <v/>
      </c>
      <c r="CH104" s="53" t="str">
        <f t="shared" si="268"/>
        <v/>
      </c>
      <c r="CI104" s="53" t="str">
        <f t="shared" si="268"/>
        <v/>
      </c>
      <c r="CJ104" s="53" t="str">
        <f t="shared" si="268"/>
        <v/>
      </c>
      <c r="CK104" s="53" t="str">
        <f t="shared" si="268"/>
        <v/>
      </c>
      <c r="CL104" s="53" t="str">
        <f t="shared" si="268"/>
        <v/>
      </c>
      <c r="CM104" s="53" t="str">
        <f t="shared" si="268"/>
        <v/>
      </c>
      <c r="CN104" s="53" t="str">
        <f t="shared" si="268"/>
        <v/>
      </c>
      <c r="CO104" s="53" t="str">
        <f t="shared" si="268"/>
        <v/>
      </c>
      <c r="CP104" s="53" t="str">
        <f t="shared" si="268"/>
        <v/>
      </c>
      <c r="CQ104" s="53" t="str">
        <f t="shared" si="268"/>
        <v/>
      </c>
      <c r="CR104" s="53" t="str">
        <f t="shared" si="268"/>
        <v/>
      </c>
      <c r="CS104" s="53" t="str">
        <f t="shared" si="268"/>
        <v/>
      </c>
      <c r="CT104" s="53" t="str">
        <f t="shared" si="268"/>
        <v/>
      </c>
      <c r="CU104" s="53" t="str">
        <f t="shared" si="268"/>
        <v/>
      </c>
      <c r="CV104" s="53" t="str">
        <f t="shared" si="268"/>
        <v/>
      </c>
      <c r="CW104" s="53" t="str">
        <f t="shared" si="268"/>
        <v/>
      </c>
      <c r="CX104" s="53" t="str">
        <f t="shared" si="268"/>
        <v/>
      </c>
      <c r="CY104" s="53" t="str">
        <f t="shared" si="268"/>
        <v/>
      </c>
      <c r="CZ104" s="53" t="str">
        <f t="shared" si="268"/>
        <v/>
      </c>
      <c r="DA104" s="53" t="str">
        <f t="shared" si="268"/>
        <v/>
      </c>
      <c r="DB104" s="53" t="str">
        <f t="shared" si="268"/>
        <v/>
      </c>
      <c r="DC104" s="53" t="str">
        <f t="shared" si="268"/>
        <v/>
      </c>
      <c r="DD104" s="53" t="str">
        <f t="shared" si="268"/>
        <v/>
      </c>
      <c r="DE104" s="53" t="str">
        <f t="shared" si="268"/>
        <v/>
      </c>
      <c r="DF104" s="53" t="str">
        <f t="shared" si="268"/>
        <v/>
      </c>
      <c r="DG104" s="53" t="str">
        <f t="shared" si="268"/>
        <v/>
      </c>
      <c r="DH104" s="53" t="str">
        <f t="shared" si="268"/>
        <v/>
      </c>
      <c r="DI104" s="53" t="str">
        <f t="shared" si="268"/>
        <v/>
      </c>
      <c r="DJ104" s="53" t="str">
        <f t="shared" si="268"/>
        <v/>
      </c>
      <c r="DK104" s="53" t="str">
        <f t="shared" si="268"/>
        <v/>
      </c>
      <c r="DL104" s="53" t="str">
        <f t="shared" si="268"/>
        <v/>
      </c>
      <c r="DM104" s="53" t="str">
        <f t="shared" si="268"/>
        <v/>
      </c>
      <c r="DN104" s="53" t="str">
        <f t="shared" si="268"/>
        <v/>
      </c>
      <c r="DO104" s="53" t="str">
        <f t="shared" si="268"/>
        <v/>
      </c>
      <c r="DP104" s="53" t="str">
        <f t="shared" si="268"/>
        <v/>
      </c>
      <c r="DQ104" s="53" t="str">
        <f t="shared" si="268"/>
        <v/>
      </c>
      <c r="DR104" s="53" t="str">
        <f t="shared" si="268"/>
        <v/>
      </c>
      <c r="DS104" s="53" t="str">
        <f t="shared" si="268"/>
        <v/>
      </c>
      <c r="DT104" s="53" t="str">
        <f t="shared" si="268"/>
        <v/>
      </c>
      <c r="DU104" s="53" t="str">
        <f t="shared" si="268"/>
        <v/>
      </c>
      <c r="DV104" s="53" t="str">
        <f t="shared" si="268"/>
        <v/>
      </c>
      <c r="DW104" s="53" t="str">
        <f t="shared" si="268"/>
        <v/>
      </c>
      <c r="DX104" s="53" t="str">
        <f t="shared" si="268"/>
        <v/>
      </c>
      <c r="DY104" s="53" t="str">
        <f t="shared" si="268"/>
        <v/>
      </c>
      <c r="DZ104" s="53" t="str">
        <f t="shared" si="268"/>
        <v/>
      </c>
      <c r="EA104" s="53" t="str">
        <f t="shared" si="268"/>
        <v/>
      </c>
      <c r="EB104" s="53" t="str">
        <f t="shared" si="268"/>
        <v/>
      </c>
      <c r="EC104" s="53" t="str">
        <f t="shared" si="268"/>
        <v/>
      </c>
      <c r="ED104" s="53" t="str">
        <f t="shared" si="268"/>
        <v/>
      </c>
      <c r="EE104" s="53" t="str">
        <f t="shared" si="268"/>
        <v/>
      </c>
      <c r="EF104" s="53" t="str">
        <f t="shared" si="268"/>
        <v/>
      </c>
      <c r="EG104" s="53" t="str">
        <f t="shared" si="268"/>
        <v/>
      </c>
      <c r="EH104" s="53" t="str">
        <f t="shared" si="268"/>
        <v/>
      </c>
      <c r="EI104" s="53" t="str">
        <f t="shared" si="268"/>
        <v/>
      </c>
      <c r="EJ104" s="53" t="str">
        <f t="shared" si="268"/>
        <v/>
      </c>
      <c r="EK104" s="53" t="str">
        <f t="shared" ref="EK104:GV104" si="269">IF(EK93="","",IFERROR(IF(EK94="","Выберите технику",IF(OR(EK95="",EK96=""),"Расчет по паспортным данным",IFERROR(IF(EK93="","",EK96/EK98*EK99),""))),"Выберите технику"))</f>
        <v/>
      </c>
      <c r="EL104" s="53" t="str">
        <f t="shared" si="269"/>
        <v/>
      </c>
      <c r="EM104" s="53" t="str">
        <f t="shared" si="269"/>
        <v/>
      </c>
      <c r="EN104" s="53" t="str">
        <f t="shared" si="269"/>
        <v/>
      </c>
      <c r="EO104" s="53" t="str">
        <f t="shared" si="269"/>
        <v/>
      </c>
      <c r="EP104" s="53" t="str">
        <f t="shared" si="269"/>
        <v/>
      </c>
      <c r="EQ104" s="53" t="str">
        <f t="shared" si="269"/>
        <v/>
      </c>
      <c r="ER104" s="53" t="str">
        <f t="shared" si="269"/>
        <v/>
      </c>
      <c r="ES104" s="53" t="str">
        <f t="shared" si="269"/>
        <v/>
      </c>
      <c r="ET104" s="53" t="str">
        <f t="shared" si="269"/>
        <v/>
      </c>
      <c r="EU104" s="53" t="str">
        <f t="shared" si="269"/>
        <v/>
      </c>
      <c r="EV104" s="53" t="str">
        <f t="shared" si="269"/>
        <v/>
      </c>
      <c r="EW104" s="53" t="str">
        <f t="shared" si="269"/>
        <v/>
      </c>
      <c r="EX104" s="53" t="str">
        <f t="shared" si="269"/>
        <v/>
      </c>
      <c r="EY104" s="53" t="str">
        <f t="shared" si="269"/>
        <v/>
      </c>
      <c r="EZ104" s="53" t="str">
        <f t="shared" si="269"/>
        <v/>
      </c>
      <c r="FA104" s="53" t="str">
        <f t="shared" si="269"/>
        <v/>
      </c>
      <c r="FB104" s="53" t="str">
        <f t="shared" si="269"/>
        <v/>
      </c>
      <c r="FC104" s="53" t="str">
        <f t="shared" si="269"/>
        <v/>
      </c>
      <c r="FD104" s="53" t="str">
        <f t="shared" si="269"/>
        <v/>
      </c>
      <c r="FE104" s="53" t="str">
        <f t="shared" si="269"/>
        <v/>
      </c>
      <c r="FF104" s="53" t="str">
        <f t="shared" si="269"/>
        <v/>
      </c>
      <c r="FG104" s="53" t="str">
        <f t="shared" si="269"/>
        <v/>
      </c>
      <c r="FH104" s="53" t="str">
        <f t="shared" si="269"/>
        <v/>
      </c>
      <c r="FI104" s="53" t="str">
        <f t="shared" si="269"/>
        <v/>
      </c>
      <c r="FJ104" s="53" t="str">
        <f t="shared" si="269"/>
        <v/>
      </c>
      <c r="FK104" s="53" t="str">
        <f t="shared" si="269"/>
        <v/>
      </c>
      <c r="FL104" s="53" t="str">
        <f t="shared" si="269"/>
        <v/>
      </c>
      <c r="FM104" s="53" t="str">
        <f t="shared" si="269"/>
        <v/>
      </c>
      <c r="FN104" s="53" t="str">
        <f t="shared" si="269"/>
        <v/>
      </c>
      <c r="FO104" s="53" t="str">
        <f t="shared" si="269"/>
        <v/>
      </c>
      <c r="FP104" s="53" t="str">
        <f t="shared" si="269"/>
        <v/>
      </c>
      <c r="FQ104" s="53" t="str">
        <f t="shared" si="269"/>
        <v/>
      </c>
      <c r="FR104" s="53" t="str">
        <f t="shared" si="269"/>
        <v/>
      </c>
      <c r="FS104" s="53" t="str">
        <f t="shared" si="269"/>
        <v/>
      </c>
      <c r="FT104" s="53" t="str">
        <f t="shared" si="269"/>
        <v/>
      </c>
      <c r="FU104" s="53" t="str">
        <f t="shared" si="269"/>
        <v/>
      </c>
      <c r="FV104" s="53" t="str">
        <f t="shared" si="269"/>
        <v/>
      </c>
      <c r="FW104" s="53" t="str">
        <f t="shared" si="269"/>
        <v/>
      </c>
      <c r="FX104" s="53" t="str">
        <f t="shared" si="269"/>
        <v/>
      </c>
      <c r="FY104" s="53" t="str">
        <f t="shared" si="269"/>
        <v/>
      </c>
      <c r="FZ104" s="53" t="str">
        <f t="shared" si="269"/>
        <v/>
      </c>
      <c r="GA104" s="53" t="str">
        <f t="shared" si="269"/>
        <v/>
      </c>
      <c r="GB104" s="53" t="str">
        <f t="shared" si="269"/>
        <v/>
      </c>
      <c r="GC104" s="53" t="str">
        <f t="shared" si="269"/>
        <v/>
      </c>
      <c r="GD104" s="53" t="str">
        <f t="shared" si="269"/>
        <v/>
      </c>
      <c r="GE104" s="53" t="str">
        <f t="shared" si="269"/>
        <v/>
      </c>
      <c r="GF104" s="53" t="str">
        <f t="shared" si="269"/>
        <v/>
      </c>
      <c r="GG104" s="53" t="str">
        <f t="shared" si="269"/>
        <v/>
      </c>
      <c r="GH104" s="53" t="str">
        <f t="shared" si="269"/>
        <v/>
      </c>
      <c r="GI104" s="53" t="str">
        <f t="shared" si="269"/>
        <v/>
      </c>
      <c r="GJ104" s="53" t="str">
        <f t="shared" si="269"/>
        <v/>
      </c>
      <c r="GK104" s="53" t="str">
        <f t="shared" si="269"/>
        <v/>
      </c>
      <c r="GL104" s="53" t="str">
        <f t="shared" si="269"/>
        <v/>
      </c>
      <c r="GM104" s="53" t="str">
        <f t="shared" si="269"/>
        <v/>
      </c>
      <c r="GN104" s="53" t="str">
        <f t="shared" si="269"/>
        <v/>
      </c>
      <c r="GO104" s="53" t="str">
        <f t="shared" si="269"/>
        <v/>
      </c>
      <c r="GP104" s="53" t="str">
        <f t="shared" si="269"/>
        <v/>
      </c>
      <c r="GQ104" s="53" t="str">
        <f t="shared" si="269"/>
        <v/>
      </c>
      <c r="GR104" s="53" t="str">
        <f t="shared" si="269"/>
        <v/>
      </c>
      <c r="GS104" s="53" t="str">
        <f t="shared" si="269"/>
        <v/>
      </c>
      <c r="GT104" s="53" t="str">
        <f t="shared" si="269"/>
        <v/>
      </c>
      <c r="GU104" s="53" t="str">
        <f t="shared" si="269"/>
        <v/>
      </c>
      <c r="GV104" s="53" t="str">
        <f t="shared" si="269"/>
        <v/>
      </c>
      <c r="GW104" s="53" t="str">
        <f t="shared" ref="GW104:JB104" si="270">IF(GW93="","",IFERROR(IF(GW94="","Выберите технику",IF(OR(GW95="",GW96=""),"Расчет по паспортным данным",IFERROR(IF(GW93="","",GW96/GW98*GW99),""))),"Выберите технику"))</f>
        <v/>
      </c>
      <c r="GX104" s="53" t="str">
        <f t="shared" si="270"/>
        <v/>
      </c>
      <c r="GY104" s="53" t="str">
        <f t="shared" si="270"/>
        <v/>
      </c>
      <c r="GZ104" s="53" t="str">
        <f t="shared" si="270"/>
        <v/>
      </c>
      <c r="HA104" s="53" t="str">
        <f t="shared" si="270"/>
        <v/>
      </c>
      <c r="HB104" s="53" t="str">
        <f t="shared" si="270"/>
        <v/>
      </c>
      <c r="HC104" s="53" t="str">
        <f t="shared" si="270"/>
        <v/>
      </c>
      <c r="HD104" s="53" t="str">
        <f t="shared" si="270"/>
        <v/>
      </c>
      <c r="HE104" s="53" t="str">
        <f t="shared" si="270"/>
        <v/>
      </c>
      <c r="HF104" s="53" t="str">
        <f t="shared" si="270"/>
        <v/>
      </c>
      <c r="HG104" s="53" t="str">
        <f t="shared" si="270"/>
        <v/>
      </c>
      <c r="HH104" s="53" t="str">
        <f t="shared" si="270"/>
        <v/>
      </c>
      <c r="HI104" s="53" t="str">
        <f t="shared" si="270"/>
        <v/>
      </c>
      <c r="HJ104" s="53" t="str">
        <f t="shared" si="270"/>
        <v/>
      </c>
      <c r="HK104" s="53" t="str">
        <f t="shared" si="270"/>
        <v/>
      </c>
      <c r="HL104" s="53" t="str">
        <f t="shared" si="270"/>
        <v/>
      </c>
      <c r="HM104" s="53" t="str">
        <f t="shared" si="270"/>
        <v/>
      </c>
      <c r="HN104" s="53" t="str">
        <f t="shared" si="270"/>
        <v/>
      </c>
      <c r="HO104" s="53" t="str">
        <f t="shared" si="270"/>
        <v/>
      </c>
      <c r="HP104" s="53" t="str">
        <f t="shared" si="270"/>
        <v/>
      </c>
      <c r="HQ104" s="53" t="str">
        <f t="shared" si="270"/>
        <v/>
      </c>
      <c r="HR104" s="53" t="str">
        <f t="shared" si="270"/>
        <v/>
      </c>
      <c r="HS104" s="53" t="str">
        <f t="shared" si="270"/>
        <v/>
      </c>
      <c r="HT104" s="53" t="str">
        <f t="shared" si="270"/>
        <v/>
      </c>
      <c r="HU104" s="53" t="str">
        <f t="shared" si="270"/>
        <v/>
      </c>
      <c r="HV104" s="53" t="str">
        <f t="shared" si="270"/>
        <v/>
      </c>
      <c r="HW104" s="53" t="str">
        <f t="shared" si="270"/>
        <v/>
      </c>
      <c r="HX104" s="53" t="str">
        <f t="shared" si="270"/>
        <v/>
      </c>
      <c r="HY104" s="53" t="str">
        <f t="shared" si="270"/>
        <v/>
      </c>
      <c r="HZ104" s="53" t="str">
        <f t="shared" si="270"/>
        <v/>
      </c>
      <c r="IA104" s="53" t="str">
        <f t="shared" si="270"/>
        <v/>
      </c>
      <c r="IB104" s="53" t="str">
        <f t="shared" si="270"/>
        <v/>
      </c>
      <c r="IC104" s="53" t="str">
        <f t="shared" si="270"/>
        <v/>
      </c>
      <c r="ID104" s="53" t="str">
        <f t="shared" si="270"/>
        <v/>
      </c>
      <c r="IE104" s="53" t="str">
        <f t="shared" si="270"/>
        <v/>
      </c>
      <c r="IF104" s="53" t="str">
        <f t="shared" si="270"/>
        <v/>
      </c>
      <c r="IG104" s="53" t="str">
        <f t="shared" si="270"/>
        <v/>
      </c>
      <c r="IH104" s="53" t="str">
        <f t="shared" si="270"/>
        <v/>
      </c>
      <c r="II104" s="53" t="str">
        <f t="shared" si="270"/>
        <v/>
      </c>
      <c r="IJ104" s="53" t="str">
        <f t="shared" si="270"/>
        <v/>
      </c>
      <c r="IK104" s="53" t="str">
        <f t="shared" si="270"/>
        <v/>
      </c>
      <c r="IL104" s="53" t="str">
        <f t="shared" si="270"/>
        <v/>
      </c>
      <c r="IM104" s="53" t="str">
        <f t="shared" si="270"/>
        <v/>
      </c>
      <c r="IN104" s="53" t="str">
        <f t="shared" si="270"/>
        <v/>
      </c>
      <c r="IO104" s="53" t="str">
        <f t="shared" si="270"/>
        <v/>
      </c>
      <c r="IP104" s="53" t="str">
        <f t="shared" si="270"/>
        <v/>
      </c>
      <c r="IQ104" s="53" t="str">
        <f t="shared" si="270"/>
        <v/>
      </c>
      <c r="IR104" s="53" t="str">
        <f t="shared" si="270"/>
        <v/>
      </c>
      <c r="IS104" s="53" t="str">
        <f t="shared" si="270"/>
        <v/>
      </c>
      <c r="IT104" s="53" t="str">
        <f t="shared" si="270"/>
        <v/>
      </c>
      <c r="IU104" s="53" t="str">
        <f t="shared" si="270"/>
        <v/>
      </c>
      <c r="IV104" s="53" t="str">
        <f t="shared" si="270"/>
        <v/>
      </c>
      <c r="IW104" s="53" t="str">
        <f t="shared" si="270"/>
        <v/>
      </c>
      <c r="IX104" s="53" t="str">
        <f t="shared" si="270"/>
        <v/>
      </c>
      <c r="IY104" s="53" t="str">
        <f t="shared" si="270"/>
        <v/>
      </c>
      <c r="IZ104" s="53" t="str">
        <f t="shared" si="270"/>
        <v/>
      </c>
      <c r="JA104" s="53" t="str">
        <f t="shared" si="270"/>
        <v/>
      </c>
      <c r="JB104" s="53" t="str">
        <f t="shared" si="270"/>
        <v/>
      </c>
      <c r="JC104" s="53"/>
      <c r="JD104" s="53"/>
    </row>
    <row r="105" spans="2:266" x14ac:dyDescent="0.2">
      <c r="B105" s="167"/>
      <c r="C105" s="167"/>
      <c r="D105" s="167"/>
      <c r="E105" s="167"/>
      <c r="F105" s="167"/>
      <c r="G105" s="167"/>
      <c r="H105" s="167"/>
      <c r="I105" s="167"/>
    </row>
    <row r="106" spans="2:266" x14ac:dyDescent="0.2">
      <c r="B106" s="167"/>
      <c r="C106" s="167"/>
      <c r="D106" s="167"/>
      <c r="E106" s="167"/>
      <c r="F106" s="167"/>
      <c r="G106" s="167"/>
      <c r="H106" s="167"/>
      <c r="I106" s="167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  <c r="FY106" s="29"/>
      <c r="FZ106" s="29"/>
      <c r="GA106" s="29"/>
      <c r="GB106" s="29"/>
      <c r="GC106" s="29"/>
      <c r="GD106" s="29"/>
      <c r="GE106" s="29"/>
      <c r="GF106" s="29"/>
      <c r="GG106" s="29"/>
      <c r="GH106" s="29"/>
      <c r="GI106" s="29"/>
      <c r="GJ106" s="29"/>
      <c r="GK106" s="29"/>
      <c r="GL106" s="29"/>
      <c r="GM106" s="29"/>
      <c r="GN106" s="29"/>
      <c r="GO106" s="29"/>
      <c r="GP106" s="29"/>
      <c r="GQ106" s="29"/>
      <c r="GR106" s="29"/>
      <c r="GS106" s="29"/>
      <c r="GT106" s="29"/>
      <c r="GU106" s="29"/>
      <c r="GV106" s="29"/>
      <c r="GW106" s="29"/>
      <c r="GX106" s="29"/>
      <c r="GY106" s="29"/>
      <c r="GZ106" s="29"/>
      <c r="HA106" s="29"/>
      <c r="HB106" s="29"/>
      <c r="HC106" s="29"/>
      <c r="HD106" s="29"/>
      <c r="HE106" s="29"/>
      <c r="HF106" s="29"/>
      <c r="HG106" s="29"/>
      <c r="HH106" s="29"/>
      <c r="HI106" s="29"/>
      <c r="HJ106" s="29"/>
      <c r="HK106" s="29"/>
      <c r="HL106" s="29"/>
      <c r="HM106" s="29"/>
      <c r="HN106" s="29"/>
      <c r="HO106" s="29"/>
      <c r="HP106" s="29"/>
      <c r="HQ106" s="29"/>
      <c r="HR106" s="29"/>
      <c r="HS106" s="29"/>
      <c r="HT106" s="29"/>
      <c r="HU106" s="29"/>
      <c r="HV106" s="29"/>
      <c r="HW106" s="29"/>
      <c r="HX106" s="29"/>
      <c r="HY106" s="29"/>
      <c r="HZ106" s="29"/>
      <c r="IA106" s="29"/>
      <c r="IB106" s="29"/>
      <c r="IC106" s="29"/>
      <c r="ID106" s="29"/>
      <c r="IE106" s="29"/>
      <c r="IF106" s="29"/>
      <c r="IG106" s="29"/>
      <c r="IH106" s="29"/>
      <c r="II106" s="29"/>
      <c r="IJ106" s="29"/>
      <c r="IK106" s="29"/>
      <c r="IL106" s="29"/>
      <c r="IM106" s="29"/>
      <c r="IN106" s="29"/>
      <c r="IO106" s="29"/>
      <c r="IP106" s="29"/>
      <c r="IQ106" s="29"/>
      <c r="IR106" s="29"/>
      <c r="IS106" s="29"/>
      <c r="IT106" s="29"/>
      <c r="IU106" s="29"/>
      <c r="IV106" s="29"/>
      <c r="IW106" s="29"/>
      <c r="IX106" s="29"/>
      <c r="IY106" s="29"/>
      <c r="IZ106" s="29"/>
      <c r="JA106" s="29"/>
      <c r="JB106" s="29"/>
      <c r="JC106" s="29"/>
      <c r="JD106" s="29"/>
    </row>
    <row r="107" spans="2:266" x14ac:dyDescent="0.2">
      <c r="C107" s="24"/>
      <c r="I107" s="168" t="s">
        <v>48</v>
      </c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HY107" s="29"/>
      <c r="HZ107" s="29"/>
      <c r="IA107" s="29"/>
      <c r="IB107" s="29"/>
      <c r="IC107" s="29"/>
      <c r="ID107" s="29"/>
      <c r="IE107" s="29"/>
      <c r="IF107" s="29"/>
      <c r="IG107" s="29"/>
      <c r="IH107" s="29"/>
      <c r="II107" s="29"/>
      <c r="IJ107" s="29"/>
      <c r="IK107" s="29"/>
      <c r="IL107" s="29"/>
      <c r="IM107" s="29"/>
      <c r="IN107" s="29"/>
      <c r="IO107" s="29"/>
      <c r="IP107" s="29"/>
      <c r="IQ107" s="29"/>
      <c r="IR107" s="29"/>
      <c r="IS107" s="29"/>
      <c r="IT107" s="29"/>
      <c r="IU107" s="29"/>
      <c r="IV107" s="29"/>
      <c r="IW107" s="29"/>
      <c r="IX107" s="29"/>
      <c r="IY107" s="29"/>
      <c r="IZ107" s="29"/>
      <c r="JA107" s="29"/>
      <c r="JB107" s="29"/>
      <c r="JC107" s="29"/>
      <c r="JD107" s="29"/>
    </row>
    <row r="108" spans="2:266" x14ac:dyDescent="0.2">
      <c r="C108" s="24"/>
      <c r="I108" s="168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  <c r="HW108" s="29"/>
      <c r="HX108" s="29"/>
      <c r="HY108" s="29"/>
      <c r="HZ108" s="29"/>
      <c r="IA108" s="29"/>
      <c r="IB108" s="29"/>
      <c r="IC108" s="29"/>
      <c r="ID108" s="29"/>
      <c r="IE108" s="29"/>
      <c r="IF108" s="29"/>
      <c r="IG108" s="29"/>
      <c r="IH108" s="29"/>
      <c r="II108" s="29"/>
      <c r="IJ108" s="29"/>
      <c r="IK108" s="29"/>
      <c r="IL108" s="29"/>
      <c r="IM108" s="29"/>
      <c r="IN108" s="29"/>
      <c r="IO108" s="29"/>
      <c r="IP108" s="29"/>
      <c r="IQ108" s="29"/>
      <c r="IR108" s="29"/>
      <c r="IS108" s="29"/>
      <c r="IT108" s="29"/>
      <c r="IU108" s="29"/>
      <c r="IV108" s="29"/>
      <c r="IW108" s="29"/>
      <c r="IX108" s="29"/>
      <c r="IY108" s="29"/>
      <c r="IZ108" s="29"/>
      <c r="JA108" s="29"/>
      <c r="JB108" s="29"/>
      <c r="JC108" s="29"/>
      <c r="JD108" s="29"/>
    </row>
    <row r="109" spans="2:266" x14ac:dyDescent="0.2">
      <c r="C109" s="24"/>
      <c r="I109" s="168"/>
      <c r="L109" s="30" t="str">
        <f t="shared" ref="L109:BW109" si="271">IFERROR(INDEX(Id,INDEX(LARGE((Тип="рз")*(ДВС="+")*ROW(Id),COUNTIFS(Тип,"рз",ДВС,"+")-COLUMN(L109)+COLUMN($L$109)),1)),"")</f>
        <v/>
      </c>
      <c r="M109" s="30" t="str">
        <f t="shared" si="271"/>
        <v/>
      </c>
      <c r="N109" s="30" t="str">
        <f t="shared" si="271"/>
        <v/>
      </c>
      <c r="O109" s="30" t="str">
        <f t="shared" si="271"/>
        <v/>
      </c>
      <c r="P109" s="30" t="str">
        <f t="shared" si="271"/>
        <v/>
      </c>
      <c r="Q109" s="30" t="str">
        <f t="shared" si="271"/>
        <v/>
      </c>
      <c r="R109" s="30" t="str">
        <f t="shared" si="271"/>
        <v/>
      </c>
      <c r="S109" s="30" t="str">
        <f t="shared" si="271"/>
        <v/>
      </c>
      <c r="T109" s="30" t="str">
        <f t="shared" si="271"/>
        <v/>
      </c>
      <c r="U109" s="30" t="str">
        <f t="shared" si="271"/>
        <v/>
      </c>
      <c r="V109" s="30" t="str">
        <f t="shared" si="271"/>
        <v/>
      </c>
      <c r="W109" s="30" t="str">
        <f t="shared" si="271"/>
        <v/>
      </c>
      <c r="X109" s="30" t="str">
        <f t="shared" si="271"/>
        <v/>
      </c>
      <c r="Y109" s="30" t="str">
        <f t="shared" si="271"/>
        <v/>
      </c>
      <c r="Z109" s="30" t="str">
        <f t="shared" si="271"/>
        <v/>
      </c>
      <c r="AA109" s="30" t="str">
        <f t="shared" si="271"/>
        <v/>
      </c>
      <c r="AB109" s="30" t="str">
        <f t="shared" si="271"/>
        <v/>
      </c>
      <c r="AC109" s="30" t="str">
        <f t="shared" si="271"/>
        <v/>
      </c>
      <c r="AD109" s="30" t="str">
        <f t="shared" si="271"/>
        <v/>
      </c>
      <c r="AE109" s="30" t="str">
        <f t="shared" si="271"/>
        <v/>
      </c>
      <c r="AF109" s="30" t="str">
        <f t="shared" si="271"/>
        <v/>
      </c>
      <c r="AG109" s="30" t="str">
        <f t="shared" si="271"/>
        <v/>
      </c>
      <c r="AH109" s="30" t="str">
        <f t="shared" si="271"/>
        <v/>
      </c>
      <c r="AI109" s="30" t="str">
        <f t="shared" si="271"/>
        <v/>
      </c>
      <c r="AJ109" s="30" t="str">
        <f t="shared" si="271"/>
        <v/>
      </c>
      <c r="AK109" s="30" t="str">
        <f t="shared" si="271"/>
        <v/>
      </c>
      <c r="AL109" s="30" t="str">
        <f t="shared" si="271"/>
        <v/>
      </c>
      <c r="AM109" s="30" t="str">
        <f t="shared" si="271"/>
        <v/>
      </c>
      <c r="AN109" s="30" t="str">
        <f t="shared" si="271"/>
        <v/>
      </c>
      <c r="AO109" s="30" t="str">
        <f t="shared" si="271"/>
        <v/>
      </c>
      <c r="AP109" s="30" t="str">
        <f t="shared" si="271"/>
        <v/>
      </c>
      <c r="AQ109" s="30" t="str">
        <f t="shared" si="271"/>
        <v/>
      </c>
      <c r="AR109" s="30" t="str">
        <f t="shared" si="271"/>
        <v/>
      </c>
      <c r="AS109" s="30" t="str">
        <f t="shared" si="271"/>
        <v/>
      </c>
      <c r="AT109" s="30" t="str">
        <f t="shared" si="271"/>
        <v/>
      </c>
      <c r="AU109" s="30" t="str">
        <f t="shared" si="271"/>
        <v/>
      </c>
      <c r="AV109" s="30" t="str">
        <f t="shared" si="271"/>
        <v/>
      </c>
      <c r="AW109" s="30" t="str">
        <f t="shared" si="271"/>
        <v/>
      </c>
      <c r="AX109" s="30" t="str">
        <f t="shared" si="271"/>
        <v/>
      </c>
      <c r="AY109" s="30" t="str">
        <f t="shared" si="271"/>
        <v/>
      </c>
      <c r="AZ109" s="30" t="str">
        <f t="shared" si="271"/>
        <v/>
      </c>
      <c r="BA109" s="30" t="str">
        <f t="shared" si="271"/>
        <v/>
      </c>
      <c r="BB109" s="30" t="str">
        <f t="shared" si="271"/>
        <v/>
      </c>
      <c r="BC109" s="30" t="str">
        <f t="shared" si="271"/>
        <v/>
      </c>
      <c r="BD109" s="30" t="str">
        <f t="shared" si="271"/>
        <v/>
      </c>
      <c r="BE109" s="30" t="str">
        <f t="shared" si="271"/>
        <v/>
      </c>
      <c r="BF109" s="30" t="str">
        <f t="shared" si="271"/>
        <v/>
      </c>
      <c r="BG109" s="30" t="str">
        <f t="shared" si="271"/>
        <v/>
      </c>
      <c r="BH109" s="30" t="str">
        <f t="shared" si="271"/>
        <v/>
      </c>
      <c r="BI109" s="30" t="str">
        <f t="shared" si="271"/>
        <v/>
      </c>
      <c r="BJ109" s="30" t="str">
        <f t="shared" si="271"/>
        <v/>
      </c>
      <c r="BK109" s="30" t="str">
        <f t="shared" si="271"/>
        <v/>
      </c>
      <c r="BL109" s="30" t="str">
        <f t="shared" si="271"/>
        <v/>
      </c>
      <c r="BM109" s="30" t="str">
        <f t="shared" si="271"/>
        <v/>
      </c>
      <c r="BN109" s="30" t="str">
        <f t="shared" si="271"/>
        <v/>
      </c>
      <c r="BO109" s="30" t="str">
        <f t="shared" si="271"/>
        <v/>
      </c>
      <c r="BP109" s="30" t="str">
        <f t="shared" si="271"/>
        <v/>
      </c>
      <c r="BQ109" s="30" t="str">
        <f t="shared" si="271"/>
        <v/>
      </c>
      <c r="BR109" s="30" t="str">
        <f t="shared" si="271"/>
        <v/>
      </c>
      <c r="BS109" s="30" t="str">
        <f t="shared" si="271"/>
        <v/>
      </c>
      <c r="BT109" s="30" t="str">
        <f t="shared" si="271"/>
        <v/>
      </c>
      <c r="BU109" s="30" t="str">
        <f t="shared" si="271"/>
        <v/>
      </c>
      <c r="BV109" s="30" t="str">
        <f t="shared" si="271"/>
        <v/>
      </c>
      <c r="BW109" s="30" t="str">
        <f t="shared" si="271"/>
        <v/>
      </c>
      <c r="BX109" s="30" t="str">
        <f t="shared" ref="BX109:EI109" si="272">IFERROR(INDEX(Id,INDEX(LARGE((Тип="рз")*(ДВС="+")*ROW(Id),COUNTIFS(Тип,"рз",ДВС,"+")-COLUMN(BX109)+COLUMN($L$109)),1)),"")</f>
        <v/>
      </c>
      <c r="BY109" s="30" t="str">
        <f t="shared" si="272"/>
        <v/>
      </c>
      <c r="BZ109" s="30" t="str">
        <f t="shared" si="272"/>
        <v/>
      </c>
      <c r="CA109" s="30" t="str">
        <f t="shared" si="272"/>
        <v/>
      </c>
      <c r="CB109" s="30" t="str">
        <f t="shared" si="272"/>
        <v/>
      </c>
      <c r="CC109" s="30" t="str">
        <f t="shared" si="272"/>
        <v/>
      </c>
      <c r="CD109" s="30" t="str">
        <f t="shared" si="272"/>
        <v/>
      </c>
      <c r="CE109" s="30" t="str">
        <f t="shared" si="272"/>
        <v/>
      </c>
      <c r="CF109" s="30" t="str">
        <f t="shared" si="272"/>
        <v/>
      </c>
      <c r="CG109" s="30" t="str">
        <f t="shared" si="272"/>
        <v/>
      </c>
      <c r="CH109" s="30" t="str">
        <f t="shared" si="272"/>
        <v/>
      </c>
      <c r="CI109" s="30" t="str">
        <f t="shared" si="272"/>
        <v/>
      </c>
      <c r="CJ109" s="30" t="str">
        <f t="shared" si="272"/>
        <v/>
      </c>
      <c r="CK109" s="30" t="str">
        <f t="shared" si="272"/>
        <v/>
      </c>
      <c r="CL109" s="30" t="str">
        <f t="shared" si="272"/>
        <v/>
      </c>
      <c r="CM109" s="30" t="str">
        <f t="shared" si="272"/>
        <v/>
      </c>
      <c r="CN109" s="30" t="str">
        <f t="shared" si="272"/>
        <v/>
      </c>
      <c r="CO109" s="30" t="str">
        <f t="shared" si="272"/>
        <v/>
      </c>
      <c r="CP109" s="30" t="str">
        <f t="shared" si="272"/>
        <v/>
      </c>
      <c r="CQ109" s="30" t="str">
        <f t="shared" si="272"/>
        <v/>
      </c>
      <c r="CR109" s="30" t="str">
        <f t="shared" si="272"/>
        <v/>
      </c>
      <c r="CS109" s="30" t="str">
        <f t="shared" si="272"/>
        <v/>
      </c>
      <c r="CT109" s="30" t="str">
        <f t="shared" si="272"/>
        <v/>
      </c>
      <c r="CU109" s="30" t="str">
        <f t="shared" si="272"/>
        <v/>
      </c>
      <c r="CV109" s="30" t="str">
        <f t="shared" si="272"/>
        <v/>
      </c>
      <c r="CW109" s="30" t="str">
        <f t="shared" si="272"/>
        <v/>
      </c>
      <c r="CX109" s="30" t="str">
        <f t="shared" si="272"/>
        <v/>
      </c>
      <c r="CY109" s="30" t="str">
        <f t="shared" si="272"/>
        <v/>
      </c>
      <c r="CZ109" s="30" t="str">
        <f t="shared" si="272"/>
        <v/>
      </c>
      <c r="DA109" s="30" t="str">
        <f t="shared" si="272"/>
        <v/>
      </c>
      <c r="DB109" s="30" t="str">
        <f t="shared" si="272"/>
        <v/>
      </c>
      <c r="DC109" s="30" t="str">
        <f t="shared" si="272"/>
        <v/>
      </c>
      <c r="DD109" s="30" t="str">
        <f t="shared" si="272"/>
        <v/>
      </c>
      <c r="DE109" s="30" t="str">
        <f t="shared" si="272"/>
        <v/>
      </c>
      <c r="DF109" s="30" t="str">
        <f t="shared" si="272"/>
        <v/>
      </c>
      <c r="DG109" s="30" t="str">
        <f t="shared" si="272"/>
        <v/>
      </c>
      <c r="DH109" s="30" t="str">
        <f t="shared" si="272"/>
        <v/>
      </c>
      <c r="DI109" s="30" t="str">
        <f t="shared" si="272"/>
        <v/>
      </c>
      <c r="DJ109" s="30" t="str">
        <f t="shared" si="272"/>
        <v/>
      </c>
      <c r="DK109" s="30" t="str">
        <f t="shared" si="272"/>
        <v/>
      </c>
      <c r="DL109" s="30" t="str">
        <f t="shared" si="272"/>
        <v/>
      </c>
      <c r="DM109" s="30" t="str">
        <f t="shared" si="272"/>
        <v/>
      </c>
      <c r="DN109" s="30" t="str">
        <f t="shared" si="272"/>
        <v/>
      </c>
      <c r="DO109" s="30" t="str">
        <f t="shared" si="272"/>
        <v/>
      </c>
      <c r="DP109" s="30" t="str">
        <f t="shared" si="272"/>
        <v/>
      </c>
      <c r="DQ109" s="30" t="str">
        <f t="shared" si="272"/>
        <v/>
      </c>
      <c r="DR109" s="30" t="str">
        <f t="shared" si="272"/>
        <v/>
      </c>
      <c r="DS109" s="30" t="str">
        <f t="shared" si="272"/>
        <v/>
      </c>
      <c r="DT109" s="30" t="str">
        <f t="shared" si="272"/>
        <v/>
      </c>
      <c r="DU109" s="30" t="str">
        <f t="shared" si="272"/>
        <v/>
      </c>
      <c r="DV109" s="30" t="str">
        <f t="shared" si="272"/>
        <v/>
      </c>
      <c r="DW109" s="30" t="str">
        <f t="shared" si="272"/>
        <v/>
      </c>
      <c r="DX109" s="30" t="str">
        <f t="shared" si="272"/>
        <v/>
      </c>
      <c r="DY109" s="30" t="str">
        <f t="shared" si="272"/>
        <v/>
      </c>
      <c r="DZ109" s="30" t="str">
        <f t="shared" si="272"/>
        <v/>
      </c>
      <c r="EA109" s="30" t="str">
        <f t="shared" si="272"/>
        <v/>
      </c>
      <c r="EB109" s="30" t="str">
        <f t="shared" si="272"/>
        <v/>
      </c>
      <c r="EC109" s="30" t="str">
        <f t="shared" si="272"/>
        <v/>
      </c>
      <c r="ED109" s="30" t="str">
        <f t="shared" si="272"/>
        <v/>
      </c>
      <c r="EE109" s="30" t="str">
        <f t="shared" si="272"/>
        <v/>
      </c>
      <c r="EF109" s="30" t="str">
        <f t="shared" si="272"/>
        <v/>
      </c>
      <c r="EG109" s="30" t="str">
        <f t="shared" si="272"/>
        <v/>
      </c>
      <c r="EH109" s="30" t="str">
        <f t="shared" si="272"/>
        <v/>
      </c>
      <c r="EI109" s="30" t="str">
        <f t="shared" si="272"/>
        <v/>
      </c>
      <c r="EJ109" s="30" t="str">
        <f t="shared" ref="EJ109:GU109" si="273">IFERROR(INDEX(Id,INDEX(LARGE((Тип="рз")*(ДВС="+")*ROW(Id),COUNTIFS(Тип,"рз",ДВС,"+")-COLUMN(EJ109)+COLUMN($L$109)),1)),"")</f>
        <v/>
      </c>
      <c r="EK109" s="30" t="str">
        <f t="shared" si="273"/>
        <v/>
      </c>
      <c r="EL109" s="30" t="str">
        <f t="shared" si="273"/>
        <v/>
      </c>
      <c r="EM109" s="30" t="str">
        <f t="shared" si="273"/>
        <v/>
      </c>
      <c r="EN109" s="30" t="str">
        <f t="shared" si="273"/>
        <v/>
      </c>
      <c r="EO109" s="30" t="str">
        <f t="shared" si="273"/>
        <v/>
      </c>
      <c r="EP109" s="30" t="str">
        <f t="shared" si="273"/>
        <v/>
      </c>
      <c r="EQ109" s="30" t="str">
        <f t="shared" si="273"/>
        <v/>
      </c>
      <c r="ER109" s="30" t="str">
        <f t="shared" si="273"/>
        <v/>
      </c>
      <c r="ES109" s="30" t="str">
        <f t="shared" si="273"/>
        <v/>
      </c>
      <c r="ET109" s="30" t="str">
        <f t="shared" si="273"/>
        <v/>
      </c>
      <c r="EU109" s="30" t="str">
        <f t="shared" si="273"/>
        <v/>
      </c>
      <c r="EV109" s="30" t="str">
        <f t="shared" si="273"/>
        <v/>
      </c>
      <c r="EW109" s="30" t="str">
        <f t="shared" si="273"/>
        <v/>
      </c>
      <c r="EX109" s="30" t="str">
        <f t="shared" si="273"/>
        <v/>
      </c>
      <c r="EY109" s="30" t="str">
        <f t="shared" si="273"/>
        <v/>
      </c>
      <c r="EZ109" s="30" t="str">
        <f t="shared" si="273"/>
        <v/>
      </c>
      <c r="FA109" s="30" t="str">
        <f t="shared" si="273"/>
        <v/>
      </c>
      <c r="FB109" s="30" t="str">
        <f t="shared" si="273"/>
        <v/>
      </c>
      <c r="FC109" s="30" t="str">
        <f t="shared" si="273"/>
        <v/>
      </c>
      <c r="FD109" s="30" t="str">
        <f t="shared" si="273"/>
        <v/>
      </c>
      <c r="FE109" s="30" t="str">
        <f t="shared" si="273"/>
        <v/>
      </c>
      <c r="FF109" s="30" t="str">
        <f t="shared" si="273"/>
        <v/>
      </c>
      <c r="FG109" s="30" t="str">
        <f t="shared" si="273"/>
        <v/>
      </c>
      <c r="FH109" s="30" t="str">
        <f t="shared" si="273"/>
        <v/>
      </c>
      <c r="FI109" s="30" t="str">
        <f t="shared" si="273"/>
        <v/>
      </c>
      <c r="FJ109" s="30" t="str">
        <f t="shared" si="273"/>
        <v/>
      </c>
      <c r="FK109" s="30" t="str">
        <f t="shared" si="273"/>
        <v/>
      </c>
      <c r="FL109" s="30" t="str">
        <f t="shared" si="273"/>
        <v/>
      </c>
      <c r="FM109" s="30" t="str">
        <f t="shared" si="273"/>
        <v/>
      </c>
      <c r="FN109" s="30" t="str">
        <f t="shared" si="273"/>
        <v/>
      </c>
      <c r="FO109" s="30" t="str">
        <f t="shared" si="273"/>
        <v/>
      </c>
      <c r="FP109" s="30" t="str">
        <f t="shared" si="273"/>
        <v/>
      </c>
      <c r="FQ109" s="30" t="str">
        <f t="shared" si="273"/>
        <v/>
      </c>
      <c r="FR109" s="30" t="str">
        <f t="shared" si="273"/>
        <v/>
      </c>
      <c r="FS109" s="30" t="str">
        <f t="shared" si="273"/>
        <v/>
      </c>
      <c r="FT109" s="30" t="str">
        <f t="shared" si="273"/>
        <v/>
      </c>
      <c r="FU109" s="30" t="str">
        <f t="shared" si="273"/>
        <v/>
      </c>
      <c r="FV109" s="30" t="str">
        <f t="shared" si="273"/>
        <v/>
      </c>
      <c r="FW109" s="30" t="str">
        <f t="shared" si="273"/>
        <v/>
      </c>
      <c r="FX109" s="30" t="str">
        <f t="shared" si="273"/>
        <v/>
      </c>
      <c r="FY109" s="30" t="str">
        <f t="shared" si="273"/>
        <v/>
      </c>
      <c r="FZ109" s="30" t="str">
        <f t="shared" si="273"/>
        <v/>
      </c>
      <c r="GA109" s="30" t="str">
        <f t="shared" si="273"/>
        <v/>
      </c>
      <c r="GB109" s="30" t="str">
        <f t="shared" si="273"/>
        <v/>
      </c>
      <c r="GC109" s="30" t="str">
        <f t="shared" si="273"/>
        <v/>
      </c>
      <c r="GD109" s="30" t="str">
        <f t="shared" si="273"/>
        <v/>
      </c>
      <c r="GE109" s="30" t="str">
        <f t="shared" si="273"/>
        <v/>
      </c>
      <c r="GF109" s="30" t="str">
        <f t="shared" si="273"/>
        <v/>
      </c>
      <c r="GG109" s="30" t="str">
        <f t="shared" si="273"/>
        <v/>
      </c>
      <c r="GH109" s="30" t="str">
        <f t="shared" si="273"/>
        <v/>
      </c>
      <c r="GI109" s="30" t="str">
        <f t="shared" si="273"/>
        <v/>
      </c>
      <c r="GJ109" s="30" t="str">
        <f t="shared" si="273"/>
        <v/>
      </c>
      <c r="GK109" s="30" t="str">
        <f t="shared" si="273"/>
        <v/>
      </c>
      <c r="GL109" s="30" t="str">
        <f t="shared" si="273"/>
        <v/>
      </c>
      <c r="GM109" s="30" t="str">
        <f t="shared" si="273"/>
        <v/>
      </c>
      <c r="GN109" s="30" t="str">
        <f t="shared" si="273"/>
        <v/>
      </c>
      <c r="GO109" s="30" t="str">
        <f t="shared" si="273"/>
        <v/>
      </c>
      <c r="GP109" s="30" t="str">
        <f t="shared" si="273"/>
        <v/>
      </c>
      <c r="GQ109" s="30" t="str">
        <f t="shared" si="273"/>
        <v/>
      </c>
      <c r="GR109" s="30" t="str">
        <f t="shared" si="273"/>
        <v/>
      </c>
      <c r="GS109" s="30" t="str">
        <f t="shared" si="273"/>
        <v/>
      </c>
      <c r="GT109" s="30" t="str">
        <f t="shared" si="273"/>
        <v/>
      </c>
      <c r="GU109" s="30" t="str">
        <f t="shared" si="273"/>
        <v/>
      </c>
      <c r="GV109" s="30" t="str">
        <f t="shared" ref="GV109:JB109" si="274">IFERROR(INDEX(Id,INDEX(LARGE((Тип="рз")*(ДВС="+")*ROW(Id),COUNTIFS(Тип,"рз",ДВС,"+")-COLUMN(GV109)+COLUMN($L$109)),1)),"")</f>
        <v/>
      </c>
      <c r="GW109" s="30" t="str">
        <f t="shared" si="274"/>
        <v/>
      </c>
      <c r="GX109" s="30" t="str">
        <f t="shared" si="274"/>
        <v/>
      </c>
      <c r="GY109" s="30" t="str">
        <f t="shared" si="274"/>
        <v/>
      </c>
      <c r="GZ109" s="30" t="str">
        <f t="shared" si="274"/>
        <v/>
      </c>
      <c r="HA109" s="30" t="str">
        <f t="shared" si="274"/>
        <v/>
      </c>
      <c r="HB109" s="30" t="str">
        <f t="shared" si="274"/>
        <v/>
      </c>
      <c r="HC109" s="30" t="str">
        <f t="shared" si="274"/>
        <v/>
      </c>
      <c r="HD109" s="30" t="str">
        <f t="shared" si="274"/>
        <v/>
      </c>
      <c r="HE109" s="30" t="str">
        <f t="shared" si="274"/>
        <v/>
      </c>
      <c r="HF109" s="30" t="str">
        <f t="shared" si="274"/>
        <v/>
      </c>
      <c r="HG109" s="30" t="str">
        <f t="shared" si="274"/>
        <v/>
      </c>
      <c r="HH109" s="30" t="str">
        <f t="shared" si="274"/>
        <v/>
      </c>
      <c r="HI109" s="30" t="str">
        <f t="shared" si="274"/>
        <v/>
      </c>
      <c r="HJ109" s="30" t="str">
        <f t="shared" si="274"/>
        <v/>
      </c>
      <c r="HK109" s="30" t="str">
        <f t="shared" si="274"/>
        <v/>
      </c>
      <c r="HL109" s="30" t="str">
        <f t="shared" si="274"/>
        <v/>
      </c>
      <c r="HM109" s="30" t="str">
        <f t="shared" si="274"/>
        <v/>
      </c>
      <c r="HN109" s="30" t="str">
        <f t="shared" si="274"/>
        <v/>
      </c>
      <c r="HO109" s="30" t="str">
        <f t="shared" si="274"/>
        <v/>
      </c>
      <c r="HP109" s="30" t="str">
        <f t="shared" si="274"/>
        <v/>
      </c>
      <c r="HQ109" s="30" t="str">
        <f t="shared" si="274"/>
        <v/>
      </c>
      <c r="HR109" s="30" t="str">
        <f t="shared" si="274"/>
        <v/>
      </c>
      <c r="HS109" s="30" t="str">
        <f t="shared" si="274"/>
        <v/>
      </c>
      <c r="HT109" s="30" t="str">
        <f t="shared" si="274"/>
        <v/>
      </c>
      <c r="HU109" s="30" t="str">
        <f t="shared" si="274"/>
        <v/>
      </c>
      <c r="HV109" s="30" t="str">
        <f t="shared" si="274"/>
        <v/>
      </c>
      <c r="HW109" s="30" t="str">
        <f t="shared" si="274"/>
        <v/>
      </c>
      <c r="HX109" s="30" t="str">
        <f t="shared" si="274"/>
        <v/>
      </c>
      <c r="HY109" s="30" t="str">
        <f t="shared" si="274"/>
        <v/>
      </c>
      <c r="HZ109" s="30" t="str">
        <f t="shared" si="274"/>
        <v/>
      </c>
      <c r="IA109" s="30" t="str">
        <f t="shared" si="274"/>
        <v/>
      </c>
      <c r="IB109" s="30" t="str">
        <f t="shared" si="274"/>
        <v/>
      </c>
      <c r="IC109" s="30" t="str">
        <f t="shared" si="274"/>
        <v/>
      </c>
      <c r="ID109" s="30" t="str">
        <f t="shared" si="274"/>
        <v/>
      </c>
      <c r="IE109" s="30" t="str">
        <f t="shared" si="274"/>
        <v/>
      </c>
      <c r="IF109" s="30" t="str">
        <f t="shared" si="274"/>
        <v/>
      </c>
      <c r="IG109" s="30" t="str">
        <f t="shared" si="274"/>
        <v/>
      </c>
      <c r="IH109" s="30" t="str">
        <f t="shared" si="274"/>
        <v/>
      </c>
      <c r="II109" s="30" t="str">
        <f t="shared" si="274"/>
        <v/>
      </c>
      <c r="IJ109" s="30" t="str">
        <f t="shared" si="274"/>
        <v/>
      </c>
      <c r="IK109" s="30" t="str">
        <f t="shared" si="274"/>
        <v/>
      </c>
      <c r="IL109" s="30" t="str">
        <f t="shared" si="274"/>
        <v/>
      </c>
      <c r="IM109" s="30" t="str">
        <f t="shared" si="274"/>
        <v/>
      </c>
      <c r="IN109" s="30" t="str">
        <f t="shared" si="274"/>
        <v/>
      </c>
      <c r="IO109" s="30" t="str">
        <f t="shared" si="274"/>
        <v/>
      </c>
      <c r="IP109" s="30" t="str">
        <f t="shared" si="274"/>
        <v/>
      </c>
      <c r="IQ109" s="30" t="str">
        <f t="shared" si="274"/>
        <v/>
      </c>
      <c r="IR109" s="30" t="str">
        <f t="shared" si="274"/>
        <v/>
      </c>
      <c r="IS109" s="30" t="str">
        <f t="shared" si="274"/>
        <v/>
      </c>
      <c r="IT109" s="30" t="str">
        <f t="shared" si="274"/>
        <v/>
      </c>
      <c r="IU109" s="30" t="str">
        <f t="shared" si="274"/>
        <v/>
      </c>
      <c r="IV109" s="30" t="str">
        <f t="shared" si="274"/>
        <v/>
      </c>
      <c r="IW109" s="30" t="str">
        <f t="shared" si="274"/>
        <v/>
      </c>
      <c r="IX109" s="30" t="str">
        <f t="shared" si="274"/>
        <v/>
      </c>
      <c r="IY109" s="30" t="str">
        <f t="shared" si="274"/>
        <v/>
      </c>
      <c r="IZ109" s="30" t="str">
        <f t="shared" si="274"/>
        <v/>
      </c>
      <c r="JA109" s="30" t="str">
        <f t="shared" si="274"/>
        <v/>
      </c>
      <c r="JB109" s="30" t="str">
        <f t="shared" si="274"/>
        <v/>
      </c>
      <c r="JC109" s="30"/>
      <c r="JD109" s="30"/>
    </row>
    <row r="110" spans="2:266" x14ac:dyDescent="0.2">
      <c r="C110" s="87">
        <v>2.0400000000000001E-2</v>
      </c>
      <c r="D110" s="175" t="s">
        <v>127</v>
      </c>
      <c r="E110" s="175"/>
      <c r="F110" s="175"/>
      <c r="G110" s="175"/>
      <c r="H110" s="175"/>
      <c r="I110" s="25" t="s">
        <v>54</v>
      </c>
      <c r="K110" s="26">
        <f>C110</f>
        <v>2.0400000000000001E-2</v>
      </c>
      <c r="L110" s="29" t="str">
        <f ca="1">IF(L90="","",$K$110)</f>
        <v/>
      </c>
      <c r="M110" s="29" t="str">
        <f t="shared" ref="M110:N110" ca="1" si="275">IF(M90="","",$K$110)</f>
        <v/>
      </c>
      <c r="N110" s="29" t="str">
        <f t="shared" ca="1" si="275"/>
        <v/>
      </c>
      <c r="O110" s="29" t="str">
        <f t="shared" ref="O110:BZ110" ca="1" si="276">IF(O90="","",$K$110)</f>
        <v/>
      </c>
      <c r="P110" s="29" t="str">
        <f t="shared" ca="1" si="276"/>
        <v/>
      </c>
      <c r="Q110" s="29" t="str">
        <f t="shared" ca="1" si="276"/>
        <v/>
      </c>
      <c r="R110" s="29" t="str">
        <f t="shared" ca="1" si="276"/>
        <v/>
      </c>
      <c r="S110" s="29" t="str">
        <f t="shared" ca="1" si="276"/>
        <v/>
      </c>
      <c r="T110" s="29" t="str">
        <f t="shared" ca="1" si="276"/>
        <v/>
      </c>
      <c r="U110" s="29" t="str">
        <f t="shared" ca="1" si="276"/>
        <v/>
      </c>
      <c r="V110" s="29" t="str">
        <f t="shared" ca="1" si="276"/>
        <v/>
      </c>
      <c r="W110" s="29" t="str">
        <f t="shared" ca="1" si="276"/>
        <v/>
      </c>
      <c r="X110" s="29" t="str">
        <f t="shared" ca="1" si="276"/>
        <v/>
      </c>
      <c r="Y110" s="29" t="str">
        <f t="shared" ca="1" si="276"/>
        <v/>
      </c>
      <c r="Z110" s="29" t="str">
        <f t="shared" ca="1" si="276"/>
        <v/>
      </c>
      <c r="AA110" s="29" t="str">
        <f t="shared" ca="1" si="276"/>
        <v/>
      </c>
      <c r="AB110" s="29" t="str">
        <f t="shared" ca="1" si="276"/>
        <v/>
      </c>
      <c r="AC110" s="29" t="str">
        <f t="shared" ca="1" si="276"/>
        <v/>
      </c>
      <c r="AD110" s="29" t="str">
        <f t="shared" ca="1" si="276"/>
        <v/>
      </c>
      <c r="AE110" s="29" t="str">
        <f t="shared" ca="1" si="276"/>
        <v/>
      </c>
      <c r="AF110" s="29" t="str">
        <f t="shared" ca="1" si="276"/>
        <v/>
      </c>
      <c r="AG110" s="29" t="str">
        <f t="shared" ca="1" si="276"/>
        <v/>
      </c>
      <c r="AH110" s="29" t="str">
        <f t="shared" ca="1" si="276"/>
        <v/>
      </c>
      <c r="AI110" s="29" t="str">
        <f t="shared" ca="1" si="276"/>
        <v/>
      </c>
      <c r="AJ110" s="29" t="str">
        <f t="shared" ca="1" si="276"/>
        <v/>
      </c>
      <c r="AK110" s="29" t="str">
        <f t="shared" ca="1" si="276"/>
        <v/>
      </c>
      <c r="AL110" s="29" t="str">
        <f t="shared" ca="1" si="276"/>
        <v/>
      </c>
      <c r="AM110" s="29" t="str">
        <f t="shared" ca="1" si="276"/>
        <v/>
      </c>
      <c r="AN110" s="29" t="str">
        <f t="shared" ca="1" si="276"/>
        <v/>
      </c>
      <c r="AO110" s="29" t="str">
        <f t="shared" ca="1" si="276"/>
        <v/>
      </c>
      <c r="AP110" s="29" t="str">
        <f t="shared" ca="1" si="276"/>
        <v/>
      </c>
      <c r="AQ110" s="29" t="str">
        <f t="shared" ca="1" si="276"/>
        <v/>
      </c>
      <c r="AR110" s="29" t="str">
        <f t="shared" ca="1" si="276"/>
        <v/>
      </c>
      <c r="AS110" s="29" t="str">
        <f t="shared" ca="1" si="276"/>
        <v/>
      </c>
      <c r="AT110" s="29" t="str">
        <f t="shared" ca="1" si="276"/>
        <v/>
      </c>
      <c r="AU110" s="29" t="str">
        <f t="shared" ca="1" si="276"/>
        <v/>
      </c>
      <c r="AV110" s="29" t="str">
        <f t="shared" ca="1" si="276"/>
        <v/>
      </c>
      <c r="AW110" s="29" t="str">
        <f t="shared" ca="1" si="276"/>
        <v/>
      </c>
      <c r="AX110" s="29" t="str">
        <f t="shared" ca="1" si="276"/>
        <v/>
      </c>
      <c r="AY110" s="29" t="str">
        <f t="shared" ca="1" si="276"/>
        <v/>
      </c>
      <c r="AZ110" s="29" t="str">
        <f t="shared" ca="1" si="276"/>
        <v/>
      </c>
      <c r="BA110" s="29" t="str">
        <f t="shared" ca="1" si="276"/>
        <v/>
      </c>
      <c r="BB110" s="29" t="str">
        <f t="shared" ca="1" si="276"/>
        <v/>
      </c>
      <c r="BC110" s="29" t="str">
        <f t="shared" ca="1" si="276"/>
        <v/>
      </c>
      <c r="BD110" s="29" t="str">
        <f t="shared" ca="1" si="276"/>
        <v/>
      </c>
      <c r="BE110" s="29" t="str">
        <f t="shared" ca="1" si="276"/>
        <v/>
      </c>
      <c r="BF110" s="29" t="str">
        <f t="shared" ca="1" si="276"/>
        <v/>
      </c>
      <c r="BG110" s="29" t="str">
        <f t="shared" ca="1" si="276"/>
        <v/>
      </c>
      <c r="BH110" s="29" t="str">
        <f t="shared" ca="1" si="276"/>
        <v/>
      </c>
      <c r="BI110" s="29" t="str">
        <f t="shared" ca="1" si="276"/>
        <v/>
      </c>
      <c r="BJ110" s="29" t="str">
        <f t="shared" ca="1" si="276"/>
        <v/>
      </c>
      <c r="BK110" s="29" t="str">
        <f t="shared" ca="1" si="276"/>
        <v/>
      </c>
      <c r="BL110" s="29" t="str">
        <f t="shared" ca="1" si="276"/>
        <v/>
      </c>
      <c r="BM110" s="29" t="str">
        <f t="shared" ca="1" si="276"/>
        <v/>
      </c>
      <c r="BN110" s="29" t="str">
        <f t="shared" ca="1" si="276"/>
        <v/>
      </c>
      <c r="BO110" s="29" t="str">
        <f t="shared" ca="1" si="276"/>
        <v/>
      </c>
      <c r="BP110" s="29" t="str">
        <f t="shared" ca="1" si="276"/>
        <v/>
      </c>
      <c r="BQ110" s="29" t="str">
        <f t="shared" ca="1" si="276"/>
        <v/>
      </c>
      <c r="BR110" s="29" t="str">
        <f t="shared" ca="1" si="276"/>
        <v/>
      </c>
      <c r="BS110" s="29" t="str">
        <f t="shared" ca="1" si="276"/>
        <v/>
      </c>
      <c r="BT110" s="29" t="str">
        <f t="shared" ca="1" si="276"/>
        <v/>
      </c>
      <c r="BU110" s="29" t="str">
        <f t="shared" ca="1" si="276"/>
        <v/>
      </c>
      <c r="BV110" s="29" t="str">
        <f t="shared" ca="1" si="276"/>
        <v/>
      </c>
      <c r="BW110" s="29" t="str">
        <f t="shared" ca="1" si="276"/>
        <v/>
      </c>
      <c r="BX110" s="29" t="str">
        <f t="shared" ca="1" si="276"/>
        <v/>
      </c>
      <c r="BY110" s="29" t="str">
        <f t="shared" ca="1" si="276"/>
        <v/>
      </c>
      <c r="BZ110" s="29" t="str">
        <f t="shared" ca="1" si="276"/>
        <v/>
      </c>
      <c r="CA110" s="29" t="str">
        <f t="shared" ref="CA110:EL110" ca="1" si="277">IF(CA90="","",$K$110)</f>
        <v/>
      </c>
      <c r="CB110" s="29" t="str">
        <f t="shared" ca="1" si="277"/>
        <v/>
      </c>
      <c r="CC110" s="29" t="str">
        <f t="shared" ca="1" si="277"/>
        <v/>
      </c>
      <c r="CD110" s="29" t="str">
        <f t="shared" ca="1" si="277"/>
        <v/>
      </c>
      <c r="CE110" s="29" t="str">
        <f t="shared" ca="1" si="277"/>
        <v/>
      </c>
      <c r="CF110" s="29" t="str">
        <f t="shared" ca="1" si="277"/>
        <v/>
      </c>
      <c r="CG110" s="29" t="str">
        <f t="shared" ca="1" si="277"/>
        <v/>
      </c>
      <c r="CH110" s="29" t="str">
        <f t="shared" ca="1" si="277"/>
        <v/>
      </c>
      <c r="CI110" s="29" t="str">
        <f t="shared" ca="1" si="277"/>
        <v/>
      </c>
      <c r="CJ110" s="29" t="str">
        <f t="shared" ca="1" si="277"/>
        <v/>
      </c>
      <c r="CK110" s="29" t="str">
        <f t="shared" ca="1" si="277"/>
        <v/>
      </c>
      <c r="CL110" s="29" t="str">
        <f t="shared" ca="1" si="277"/>
        <v/>
      </c>
      <c r="CM110" s="29" t="str">
        <f t="shared" ca="1" si="277"/>
        <v/>
      </c>
      <c r="CN110" s="29" t="str">
        <f t="shared" ca="1" si="277"/>
        <v/>
      </c>
      <c r="CO110" s="29" t="str">
        <f t="shared" ca="1" si="277"/>
        <v/>
      </c>
      <c r="CP110" s="29" t="str">
        <f t="shared" ca="1" si="277"/>
        <v/>
      </c>
      <c r="CQ110" s="29" t="str">
        <f t="shared" ca="1" si="277"/>
        <v/>
      </c>
      <c r="CR110" s="29" t="str">
        <f t="shared" ca="1" si="277"/>
        <v/>
      </c>
      <c r="CS110" s="29" t="str">
        <f t="shared" ca="1" si="277"/>
        <v/>
      </c>
      <c r="CT110" s="29" t="str">
        <f t="shared" ca="1" si="277"/>
        <v/>
      </c>
      <c r="CU110" s="29" t="str">
        <f t="shared" ca="1" si="277"/>
        <v/>
      </c>
      <c r="CV110" s="29" t="str">
        <f t="shared" ca="1" si="277"/>
        <v/>
      </c>
      <c r="CW110" s="29" t="str">
        <f t="shared" ca="1" si="277"/>
        <v/>
      </c>
      <c r="CX110" s="29" t="str">
        <f t="shared" ca="1" si="277"/>
        <v/>
      </c>
      <c r="CY110" s="29" t="str">
        <f t="shared" ca="1" si="277"/>
        <v/>
      </c>
      <c r="CZ110" s="29" t="str">
        <f t="shared" ca="1" si="277"/>
        <v/>
      </c>
      <c r="DA110" s="29" t="str">
        <f t="shared" ca="1" si="277"/>
        <v/>
      </c>
      <c r="DB110" s="29" t="str">
        <f t="shared" ca="1" si="277"/>
        <v/>
      </c>
      <c r="DC110" s="29" t="str">
        <f t="shared" ca="1" si="277"/>
        <v/>
      </c>
      <c r="DD110" s="29" t="str">
        <f t="shared" ca="1" si="277"/>
        <v/>
      </c>
      <c r="DE110" s="29" t="str">
        <f t="shared" ca="1" si="277"/>
        <v/>
      </c>
      <c r="DF110" s="29" t="str">
        <f t="shared" ca="1" si="277"/>
        <v/>
      </c>
      <c r="DG110" s="29" t="str">
        <f t="shared" ca="1" si="277"/>
        <v/>
      </c>
      <c r="DH110" s="29" t="str">
        <f t="shared" ca="1" si="277"/>
        <v/>
      </c>
      <c r="DI110" s="29" t="str">
        <f t="shared" ca="1" si="277"/>
        <v/>
      </c>
      <c r="DJ110" s="29" t="str">
        <f t="shared" ca="1" si="277"/>
        <v/>
      </c>
      <c r="DK110" s="29" t="str">
        <f t="shared" ca="1" si="277"/>
        <v/>
      </c>
      <c r="DL110" s="29" t="str">
        <f t="shared" ca="1" si="277"/>
        <v/>
      </c>
      <c r="DM110" s="29" t="str">
        <f t="shared" ca="1" si="277"/>
        <v/>
      </c>
      <c r="DN110" s="29" t="str">
        <f t="shared" ca="1" si="277"/>
        <v/>
      </c>
      <c r="DO110" s="29" t="str">
        <f t="shared" ca="1" si="277"/>
        <v/>
      </c>
      <c r="DP110" s="29" t="str">
        <f t="shared" ca="1" si="277"/>
        <v/>
      </c>
      <c r="DQ110" s="29" t="str">
        <f t="shared" ca="1" si="277"/>
        <v/>
      </c>
      <c r="DR110" s="29" t="str">
        <f t="shared" ca="1" si="277"/>
        <v/>
      </c>
      <c r="DS110" s="29" t="str">
        <f t="shared" ca="1" si="277"/>
        <v/>
      </c>
      <c r="DT110" s="29" t="str">
        <f t="shared" ca="1" si="277"/>
        <v/>
      </c>
      <c r="DU110" s="29" t="str">
        <f t="shared" ca="1" si="277"/>
        <v/>
      </c>
      <c r="DV110" s="29" t="str">
        <f t="shared" ca="1" si="277"/>
        <v/>
      </c>
      <c r="DW110" s="29" t="str">
        <f t="shared" ca="1" si="277"/>
        <v/>
      </c>
      <c r="DX110" s="29" t="str">
        <f t="shared" ca="1" si="277"/>
        <v/>
      </c>
      <c r="DY110" s="29" t="str">
        <f t="shared" ca="1" si="277"/>
        <v/>
      </c>
      <c r="DZ110" s="29" t="str">
        <f t="shared" ca="1" si="277"/>
        <v/>
      </c>
      <c r="EA110" s="29" t="str">
        <f t="shared" ca="1" si="277"/>
        <v/>
      </c>
      <c r="EB110" s="29" t="str">
        <f t="shared" ca="1" si="277"/>
        <v/>
      </c>
      <c r="EC110" s="29" t="str">
        <f t="shared" ca="1" si="277"/>
        <v/>
      </c>
      <c r="ED110" s="29" t="str">
        <f t="shared" ca="1" si="277"/>
        <v/>
      </c>
      <c r="EE110" s="29" t="str">
        <f t="shared" ca="1" si="277"/>
        <v/>
      </c>
      <c r="EF110" s="29" t="str">
        <f t="shared" ca="1" si="277"/>
        <v/>
      </c>
      <c r="EG110" s="29" t="str">
        <f t="shared" ca="1" si="277"/>
        <v/>
      </c>
      <c r="EH110" s="29" t="str">
        <f t="shared" ca="1" si="277"/>
        <v/>
      </c>
      <c r="EI110" s="29" t="str">
        <f t="shared" ca="1" si="277"/>
        <v/>
      </c>
      <c r="EJ110" s="29" t="str">
        <f t="shared" ca="1" si="277"/>
        <v/>
      </c>
      <c r="EK110" s="29" t="str">
        <f t="shared" ca="1" si="277"/>
        <v/>
      </c>
      <c r="EL110" s="29" t="str">
        <f t="shared" ca="1" si="277"/>
        <v/>
      </c>
      <c r="EM110" s="29" t="str">
        <f t="shared" ref="EM110:GX110" ca="1" si="278">IF(EM90="","",$K$110)</f>
        <v/>
      </c>
      <c r="EN110" s="29" t="str">
        <f t="shared" ca="1" si="278"/>
        <v/>
      </c>
      <c r="EO110" s="29" t="str">
        <f t="shared" ca="1" si="278"/>
        <v/>
      </c>
      <c r="EP110" s="29" t="str">
        <f t="shared" ca="1" si="278"/>
        <v/>
      </c>
      <c r="EQ110" s="29" t="str">
        <f t="shared" ca="1" si="278"/>
        <v/>
      </c>
      <c r="ER110" s="29" t="str">
        <f t="shared" ca="1" si="278"/>
        <v/>
      </c>
      <c r="ES110" s="29" t="str">
        <f t="shared" ca="1" si="278"/>
        <v/>
      </c>
      <c r="ET110" s="29" t="str">
        <f t="shared" ca="1" si="278"/>
        <v/>
      </c>
      <c r="EU110" s="29" t="str">
        <f t="shared" ca="1" si="278"/>
        <v/>
      </c>
      <c r="EV110" s="29" t="str">
        <f t="shared" ca="1" si="278"/>
        <v/>
      </c>
      <c r="EW110" s="29" t="str">
        <f t="shared" ca="1" si="278"/>
        <v/>
      </c>
      <c r="EX110" s="29" t="str">
        <f t="shared" ca="1" si="278"/>
        <v/>
      </c>
      <c r="EY110" s="29" t="str">
        <f t="shared" ca="1" si="278"/>
        <v/>
      </c>
      <c r="EZ110" s="29" t="str">
        <f t="shared" ca="1" si="278"/>
        <v/>
      </c>
      <c r="FA110" s="29" t="str">
        <f t="shared" ca="1" si="278"/>
        <v/>
      </c>
      <c r="FB110" s="29" t="str">
        <f t="shared" ca="1" si="278"/>
        <v/>
      </c>
      <c r="FC110" s="29" t="str">
        <f t="shared" ca="1" si="278"/>
        <v/>
      </c>
      <c r="FD110" s="29" t="str">
        <f t="shared" ca="1" si="278"/>
        <v/>
      </c>
      <c r="FE110" s="29" t="str">
        <f t="shared" ca="1" si="278"/>
        <v/>
      </c>
      <c r="FF110" s="29" t="str">
        <f t="shared" ca="1" si="278"/>
        <v/>
      </c>
      <c r="FG110" s="29" t="str">
        <f t="shared" ca="1" si="278"/>
        <v/>
      </c>
      <c r="FH110" s="29" t="str">
        <f t="shared" ca="1" si="278"/>
        <v/>
      </c>
      <c r="FI110" s="29" t="str">
        <f t="shared" ca="1" si="278"/>
        <v/>
      </c>
      <c r="FJ110" s="29" t="str">
        <f t="shared" ca="1" si="278"/>
        <v/>
      </c>
      <c r="FK110" s="29" t="str">
        <f t="shared" ca="1" si="278"/>
        <v/>
      </c>
      <c r="FL110" s="29" t="str">
        <f t="shared" ca="1" si="278"/>
        <v/>
      </c>
      <c r="FM110" s="29" t="str">
        <f t="shared" ca="1" si="278"/>
        <v/>
      </c>
      <c r="FN110" s="29" t="str">
        <f t="shared" ca="1" si="278"/>
        <v/>
      </c>
      <c r="FO110" s="29" t="str">
        <f t="shared" ca="1" si="278"/>
        <v/>
      </c>
      <c r="FP110" s="29" t="str">
        <f t="shared" ca="1" si="278"/>
        <v/>
      </c>
      <c r="FQ110" s="29" t="str">
        <f t="shared" ca="1" si="278"/>
        <v/>
      </c>
      <c r="FR110" s="29" t="str">
        <f t="shared" ca="1" si="278"/>
        <v/>
      </c>
      <c r="FS110" s="29" t="str">
        <f t="shared" ca="1" si="278"/>
        <v/>
      </c>
      <c r="FT110" s="29" t="str">
        <f t="shared" ca="1" si="278"/>
        <v/>
      </c>
      <c r="FU110" s="29" t="str">
        <f t="shared" ca="1" si="278"/>
        <v/>
      </c>
      <c r="FV110" s="29" t="str">
        <f t="shared" ca="1" si="278"/>
        <v/>
      </c>
      <c r="FW110" s="29" t="str">
        <f t="shared" ca="1" si="278"/>
        <v/>
      </c>
      <c r="FX110" s="29" t="str">
        <f t="shared" ca="1" si="278"/>
        <v/>
      </c>
      <c r="FY110" s="29" t="str">
        <f t="shared" ca="1" si="278"/>
        <v/>
      </c>
      <c r="FZ110" s="29" t="str">
        <f t="shared" ca="1" si="278"/>
        <v/>
      </c>
      <c r="GA110" s="29" t="str">
        <f t="shared" ca="1" si="278"/>
        <v/>
      </c>
      <c r="GB110" s="29" t="str">
        <f t="shared" ca="1" si="278"/>
        <v/>
      </c>
      <c r="GC110" s="29" t="str">
        <f t="shared" ca="1" si="278"/>
        <v/>
      </c>
      <c r="GD110" s="29" t="str">
        <f t="shared" ca="1" si="278"/>
        <v/>
      </c>
      <c r="GE110" s="29" t="str">
        <f t="shared" ca="1" si="278"/>
        <v/>
      </c>
      <c r="GF110" s="29" t="str">
        <f t="shared" ca="1" si="278"/>
        <v/>
      </c>
      <c r="GG110" s="29" t="str">
        <f t="shared" ca="1" si="278"/>
        <v/>
      </c>
      <c r="GH110" s="29" t="str">
        <f t="shared" ca="1" si="278"/>
        <v/>
      </c>
      <c r="GI110" s="29" t="str">
        <f t="shared" ca="1" si="278"/>
        <v/>
      </c>
      <c r="GJ110" s="29" t="str">
        <f t="shared" ca="1" si="278"/>
        <v/>
      </c>
      <c r="GK110" s="29" t="str">
        <f t="shared" ca="1" si="278"/>
        <v/>
      </c>
      <c r="GL110" s="29" t="str">
        <f t="shared" ca="1" si="278"/>
        <v/>
      </c>
      <c r="GM110" s="29" t="str">
        <f t="shared" ca="1" si="278"/>
        <v/>
      </c>
      <c r="GN110" s="29" t="str">
        <f t="shared" ca="1" si="278"/>
        <v/>
      </c>
      <c r="GO110" s="29" t="str">
        <f t="shared" ca="1" si="278"/>
        <v/>
      </c>
      <c r="GP110" s="29" t="str">
        <f t="shared" ca="1" si="278"/>
        <v/>
      </c>
      <c r="GQ110" s="29" t="str">
        <f t="shared" ca="1" si="278"/>
        <v/>
      </c>
      <c r="GR110" s="29" t="str">
        <f t="shared" ca="1" si="278"/>
        <v/>
      </c>
      <c r="GS110" s="29" t="str">
        <f t="shared" ca="1" si="278"/>
        <v/>
      </c>
      <c r="GT110" s="29" t="str">
        <f t="shared" ca="1" si="278"/>
        <v/>
      </c>
      <c r="GU110" s="29" t="str">
        <f t="shared" ca="1" si="278"/>
        <v/>
      </c>
      <c r="GV110" s="29" t="str">
        <f t="shared" ca="1" si="278"/>
        <v/>
      </c>
      <c r="GW110" s="29" t="str">
        <f t="shared" ca="1" si="278"/>
        <v/>
      </c>
      <c r="GX110" s="29" t="str">
        <f t="shared" ca="1" si="278"/>
        <v/>
      </c>
      <c r="GY110" s="29" t="str">
        <f t="shared" ref="GY110:JB110" ca="1" si="279">IF(GY90="","",$K$110)</f>
        <v/>
      </c>
      <c r="GZ110" s="29" t="str">
        <f t="shared" ca="1" si="279"/>
        <v/>
      </c>
      <c r="HA110" s="29" t="str">
        <f t="shared" ca="1" si="279"/>
        <v/>
      </c>
      <c r="HB110" s="29" t="str">
        <f t="shared" ca="1" si="279"/>
        <v/>
      </c>
      <c r="HC110" s="29" t="str">
        <f t="shared" ca="1" si="279"/>
        <v/>
      </c>
      <c r="HD110" s="29" t="str">
        <f t="shared" ca="1" si="279"/>
        <v/>
      </c>
      <c r="HE110" s="29" t="str">
        <f t="shared" ca="1" si="279"/>
        <v/>
      </c>
      <c r="HF110" s="29" t="str">
        <f t="shared" ca="1" si="279"/>
        <v/>
      </c>
      <c r="HG110" s="29" t="str">
        <f t="shared" ca="1" si="279"/>
        <v/>
      </c>
      <c r="HH110" s="29" t="str">
        <f t="shared" ca="1" si="279"/>
        <v/>
      </c>
      <c r="HI110" s="29" t="str">
        <f t="shared" ca="1" si="279"/>
        <v/>
      </c>
      <c r="HJ110" s="29" t="str">
        <f t="shared" ca="1" si="279"/>
        <v/>
      </c>
      <c r="HK110" s="29" t="str">
        <f t="shared" ca="1" si="279"/>
        <v/>
      </c>
      <c r="HL110" s="29" t="str">
        <f t="shared" ca="1" si="279"/>
        <v/>
      </c>
      <c r="HM110" s="29" t="str">
        <f t="shared" ca="1" si="279"/>
        <v/>
      </c>
      <c r="HN110" s="29" t="str">
        <f t="shared" ca="1" si="279"/>
        <v/>
      </c>
      <c r="HO110" s="29" t="str">
        <f t="shared" ca="1" si="279"/>
        <v/>
      </c>
      <c r="HP110" s="29" t="str">
        <f t="shared" ca="1" si="279"/>
        <v/>
      </c>
      <c r="HQ110" s="29" t="str">
        <f t="shared" ca="1" si="279"/>
        <v/>
      </c>
      <c r="HR110" s="29" t="str">
        <f t="shared" ca="1" si="279"/>
        <v/>
      </c>
      <c r="HS110" s="29" t="str">
        <f t="shared" ca="1" si="279"/>
        <v/>
      </c>
      <c r="HT110" s="29" t="str">
        <f t="shared" ca="1" si="279"/>
        <v/>
      </c>
      <c r="HU110" s="29" t="str">
        <f t="shared" ca="1" si="279"/>
        <v/>
      </c>
      <c r="HV110" s="29" t="str">
        <f t="shared" ca="1" si="279"/>
        <v/>
      </c>
      <c r="HW110" s="29" t="str">
        <f t="shared" ca="1" si="279"/>
        <v/>
      </c>
      <c r="HX110" s="29" t="str">
        <f t="shared" ca="1" si="279"/>
        <v/>
      </c>
      <c r="HY110" s="29" t="str">
        <f t="shared" ca="1" si="279"/>
        <v/>
      </c>
      <c r="HZ110" s="29" t="str">
        <f t="shared" ca="1" si="279"/>
        <v/>
      </c>
      <c r="IA110" s="29" t="str">
        <f t="shared" ca="1" si="279"/>
        <v/>
      </c>
      <c r="IB110" s="29" t="str">
        <f t="shared" ca="1" si="279"/>
        <v/>
      </c>
      <c r="IC110" s="29" t="str">
        <f t="shared" ca="1" si="279"/>
        <v/>
      </c>
      <c r="ID110" s="29" t="str">
        <f t="shared" ca="1" si="279"/>
        <v/>
      </c>
      <c r="IE110" s="29" t="str">
        <f t="shared" ca="1" si="279"/>
        <v/>
      </c>
      <c r="IF110" s="29" t="str">
        <f t="shared" ca="1" si="279"/>
        <v/>
      </c>
      <c r="IG110" s="29" t="str">
        <f t="shared" ca="1" si="279"/>
        <v/>
      </c>
      <c r="IH110" s="29" t="str">
        <f t="shared" ca="1" si="279"/>
        <v/>
      </c>
      <c r="II110" s="29" t="str">
        <f t="shared" ca="1" si="279"/>
        <v/>
      </c>
      <c r="IJ110" s="29" t="str">
        <f t="shared" ca="1" si="279"/>
        <v/>
      </c>
      <c r="IK110" s="29" t="str">
        <f t="shared" ca="1" si="279"/>
        <v/>
      </c>
      <c r="IL110" s="29" t="str">
        <f t="shared" ca="1" si="279"/>
        <v/>
      </c>
      <c r="IM110" s="29" t="str">
        <f t="shared" ca="1" si="279"/>
        <v/>
      </c>
      <c r="IN110" s="29" t="str">
        <f t="shared" ca="1" si="279"/>
        <v/>
      </c>
      <c r="IO110" s="29" t="str">
        <f t="shared" ca="1" si="279"/>
        <v/>
      </c>
      <c r="IP110" s="29" t="str">
        <f t="shared" ca="1" si="279"/>
        <v/>
      </c>
      <c r="IQ110" s="29" t="str">
        <f t="shared" ca="1" si="279"/>
        <v/>
      </c>
      <c r="IR110" s="29" t="str">
        <f t="shared" ca="1" si="279"/>
        <v/>
      </c>
      <c r="IS110" s="29" t="str">
        <f t="shared" ca="1" si="279"/>
        <v/>
      </c>
      <c r="IT110" s="29" t="str">
        <f t="shared" ca="1" si="279"/>
        <v/>
      </c>
      <c r="IU110" s="29" t="str">
        <f t="shared" ca="1" si="279"/>
        <v/>
      </c>
      <c r="IV110" s="29" t="str">
        <f t="shared" ca="1" si="279"/>
        <v/>
      </c>
      <c r="IW110" s="29" t="str">
        <f t="shared" ca="1" si="279"/>
        <v/>
      </c>
      <c r="IX110" s="29" t="str">
        <f t="shared" ca="1" si="279"/>
        <v/>
      </c>
      <c r="IY110" s="29" t="str">
        <f t="shared" ca="1" si="279"/>
        <v/>
      </c>
      <c r="IZ110" s="29" t="str">
        <f t="shared" ca="1" si="279"/>
        <v/>
      </c>
      <c r="JA110" s="29" t="str">
        <f t="shared" ca="1" si="279"/>
        <v/>
      </c>
      <c r="JB110" s="29" t="str">
        <f t="shared" ca="1" si="279"/>
        <v/>
      </c>
      <c r="JC110" s="29"/>
      <c r="JD110" s="29"/>
    </row>
    <row r="111" spans="2:266" ht="15" x14ac:dyDescent="0.2">
      <c r="C111" s="13" t="s">
        <v>128</v>
      </c>
      <c r="D111" s="165" t="s">
        <v>129</v>
      </c>
      <c r="E111" s="165"/>
      <c r="F111" s="165"/>
      <c r="G111" s="165"/>
      <c r="H111" s="165"/>
      <c r="I111" s="10" t="s">
        <v>130</v>
      </c>
      <c r="K111" s="133" t="str">
        <f t="shared" ref="K111:K117" si="280">C111</f>
        <v>qвыхCO</v>
      </c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4"/>
      <c r="AQ111" s="104"/>
      <c r="AR111" s="104"/>
      <c r="AS111" s="104"/>
      <c r="AT111" s="104"/>
      <c r="AU111" s="104"/>
      <c r="AV111" s="104"/>
      <c r="AW111" s="104"/>
      <c r="AX111" s="104"/>
      <c r="AY111" s="104"/>
      <c r="AZ111" s="104"/>
      <c r="BA111" s="104"/>
      <c r="BB111" s="104"/>
      <c r="BC111" s="104"/>
      <c r="BD111" s="104"/>
      <c r="BE111" s="104"/>
      <c r="BF111" s="104"/>
      <c r="BG111" s="104"/>
      <c r="BH111" s="104"/>
      <c r="BI111" s="104"/>
      <c r="BJ111" s="104"/>
      <c r="BK111" s="104"/>
      <c r="BL111" s="104"/>
      <c r="BM111" s="104"/>
      <c r="BN111" s="104"/>
      <c r="BO111" s="104"/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/>
      <c r="BZ111" s="104"/>
      <c r="CA111" s="104"/>
      <c r="CB111" s="104"/>
      <c r="CC111" s="104"/>
      <c r="CD111" s="104"/>
      <c r="CE111" s="104"/>
      <c r="CF111" s="104"/>
      <c r="CG111" s="104"/>
      <c r="CH111" s="104"/>
      <c r="CI111" s="104"/>
      <c r="CJ111" s="104"/>
      <c r="CK111" s="104"/>
      <c r="CL111" s="104"/>
      <c r="CM111" s="104"/>
      <c r="CN111" s="104"/>
      <c r="CO111" s="104"/>
      <c r="CP111" s="104"/>
      <c r="CQ111" s="104"/>
      <c r="CR111" s="104"/>
      <c r="CS111" s="104"/>
      <c r="CT111" s="104"/>
      <c r="CU111" s="104"/>
      <c r="CV111" s="104"/>
      <c r="CW111" s="104"/>
      <c r="CX111" s="104"/>
      <c r="CY111" s="104"/>
      <c r="CZ111" s="104"/>
      <c r="DA111" s="104"/>
      <c r="DB111" s="104"/>
      <c r="DC111" s="104"/>
      <c r="DD111" s="104"/>
      <c r="DE111" s="104"/>
      <c r="DF111" s="104"/>
      <c r="DG111" s="104"/>
      <c r="DH111" s="104"/>
      <c r="DI111" s="104"/>
      <c r="DJ111" s="104"/>
      <c r="DK111" s="104"/>
      <c r="DL111" s="104"/>
      <c r="DM111" s="104"/>
      <c r="DN111" s="104"/>
      <c r="DO111" s="104"/>
      <c r="DP111" s="104"/>
      <c r="DQ111" s="104"/>
      <c r="DR111" s="104"/>
      <c r="DS111" s="104"/>
      <c r="DT111" s="104"/>
      <c r="DU111" s="104"/>
      <c r="DV111" s="104"/>
      <c r="DW111" s="104"/>
      <c r="DX111" s="104"/>
      <c r="DY111" s="104"/>
      <c r="DZ111" s="104"/>
      <c r="EA111" s="104"/>
      <c r="EB111" s="104"/>
      <c r="EC111" s="104"/>
      <c r="ED111" s="104"/>
      <c r="EE111" s="104"/>
      <c r="EF111" s="104"/>
      <c r="EG111" s="104"/>
      <c r="EH111" s="104"/>
      <c r="EI111" s="104"/>
      <c r="EJ111" s="104"/>
      <c r="EK111" s="104"/>
      <c r="EL111" s="104"/>
      <c r="EM111" s="104"/>
      <c r="EN111" s="104"/>
      <c r="EO111" s="104"/>
      <c r="EP111" s="104"/>
      <c r="EQ111" s="104"/>
      <c r="ER111" s="104"/>
      <c r="ES111" s="104"/>
      <c r="ET111" s="104"/>
      <c r="EU111" s="104"/>
      <c r="EV111" s="104"/>
      <c r="EW111" s="104"/>
      <c r="EX111" s="104"/>
      <c r="EY111" s="104"/>
      <c r="EZ111" s="104"/>
      <c r="FA111" s="104"/>
      <c r="FB111" s="104"/>
      <c r="FC111" s="104"/>
      <c r="FD111" s="104"/>
      <c r="FE111" s="104"/>
      <c r="FF111" s="104"/>
      <c r="FG111" s="104"/>
      <c r="FH111" s="104"/>
      <c r="FI111" s="104"/>
      <c r="FJ111" s="104"/>
      <c r="FK111" s="104"/>
      <c r="FL111" s="104"/>
      <c r="FM111" s="104"/>
      <c r="FN111" s="104"/>
      <c r="FO111" s="104"/>
      <c r="FP111" s="104"/>
      <c r="FQ111" s="104"/>
      <c r="FR111" s="104"/>
      <c r="FS111" s="104"/>
      <c r="FT111" s="104"/>
      <c r="FU111" s="104"/>
      <c r="FV111" s="104"/>
      <c r="FW111" s="104"/>
      <c r="FX111" s="104"/>
      <c r="FY111" s="104"/>
      <c r="FZ111" s="104"/>
      <c r="GA111" s="104"/>
      <c r="GB111" s="104"/>
      <c r="GC111" s="104"/>
      <c r="GD111" s="104"/>
      <c r="GE111" s="104"/>
      <c r="GF111" s="104"/>
      <c r="GG111" s="104"/>
      <c r="GH111" s="104"/>
      <c r="GI111" s="104"/>
      <c r="GJ111" s="104"/>
      <c r="GK111" s="104"/>
      <c r="GL111" s="104"/>
      <c r="GM111" s="104"/>
      <c r="GN111" s="104"/>
      <c r="GO111" s="104"/>
      <c r="GP111" s="104"/>
      <c r="GQ111" s="104"/>
      <c r="GR111" s="104"/>
      <c r="GS111" s="104"/>
      <c r="GT111" s="104"/>
      <c r="GU111" s="104"/>
      <c r="GV111" s="104"/>
      <c r="GW111" s="104"/>
      <c r="GX111" s="104"/>
      <c r="GY111" s="104"/>
      <c r="GZ111" s="104"/>
      <c r="HA111" s="104"/>
      <c r="HB111" s="104"/>
      <c r="HC111" s="104"/>
      <c r="HD111" s="104"/>
      <c r="HE111" s="104"/>
      <c r="HF111" s="104"/>
      <c r="HG111" s="104"/>
      <c r="HH111" s="104"/>
      <c r="HI111" s="104"/>
      <c r="HJ111" s="104"/>
      <c r="HK111" s="104"/>
      <c r="HL111" s="104"/>
      <c r="HM111" s="104"/>
      <c r="HN111" s="104"/>
      <c r="HO111" s="104"/>
      <c r="HP111" s="104"/>
      <c r="HQ111" s="104"/>
      <c r="HR111" s="104"/>
      <c r="HS111" s="104"/>
      <c r="HT111" s="104"/>
      <c r="HU111" s="104"/>
      <c r="HV111" s="104"/>
      <c r="HW111" s="104"/>
      <c r="HX111" s="104"/>
      <c r="HY111" s="104"/>
      <c r="HZ111" s="104"/>
      <c r="IA111" s="104"/>
      <c r="IB111" s="104"/>
      <c r="IC111" s="104"/>
      <c r="ID111" s="104"/>
      <c r="IE111" s="104"/>
      <c r="IF111" s="104"/>
      <c r="IG111" s="104"/>
      <c r="IH111" s="104"/>
      <c r="II111" s="104"/>
      <c r="IJ111" s="104"/>
      <c r="IK111" s="104"/>
      <c r="IL111" s="104"/>
      <c r="IM111" s="104"/>
      <c r="IN111" s="104"/>
      <c r="IO111" s="104"/>
      <c r="IP111" s="104"/>
      <c r="IQ111" s="104"/>
      <c r="IR111" s="104"/>
      <c r="IS111" s="104"/>
      <c r="IT111" s="104"/>
      <c r="IU111" s="104"/>
      <c r="IV111" s="104"/>
      <c r="IW111" s="104"/>
      <c r="IX111" s="104"/>
      <c r="IY111" s="104"/>
      <c r="IZ111" s="104"/>
      <c r="JA111" s="104"/>
      <c r="JB111" s="104"/>
      <c r="JC111" s="104"/>
      <c r="JD111" s="104"/>
    </row>
    <row r="112" spans="2:266" ht="15" x14ac:dyDescent="0.2">
      <c r="C112" s="13" t="s">
        <v>131</v>
      </c>
      <c r="D112" s="165" t="s">
        <v>132</v>
      </c>
      <c r="E112" s="165"/>
      <c r="F112" s="165"/>
      <c r="G112" s="165"/>
      <c r="H112" s="165"/>
      <c r="I112" s="10" t="s">
        <v>130</v>
      </c>
      <c r="K112" s="133" t="str">
        <f t="shared" ref="K112:K113" si="281">C112</f>
        <v>qвыхNOx</v>
      </c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  <c r="AR112" s="104"/>
      <c r="AS112" s="104"/>
      <c r="AT112" s="104"/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4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4"/>
      <c r="DK112" s="104"/>
      <c r="DL112" s="104"/>
      <c r="DM112" s="104"/>
      <c r="DN112" s="104"/>
      <c r="DO112" s="104"/>
      <c r="DP112" s="104"/>
      <c r="DQ112" s="104"/>
      <c r="DR112" s="104"/>
      <c r="DS112" s="104"/>
      <c r="DT112" s="104"/>
      <c r="DU112" s="104"/>
      <c r="DV112" s="104"/>
      <c r="DW112" s="104"/>
      <c r="DX112" s="104"/>
      <c r="DY112" s="104"/>
      <c r="DZ112" s="104"/>
      <c r="EA112" s="104"/>
      <c r="EB112" s="104"/>
      <c r="EC112" s="104"/>
      <c r="ED112" s="104"/>
      <c r="EE112" s="104"/>
      <c r="EF112" s="104"/>
      <c r="EG112" s="104"/>
      <c r="EH112" s="104"/>
      <c r="EI112" s="104"/>
      <c r="EJ112" s="104"/>
      <c r="EK112" s="104"/>
      <c r="EL112" s="104"/>
      <c r="EM112" s="104"/>
      <c r="EN112" s="104"/>
      <c r="EO112" s="104"/>
      <c r="EP112" s="104"/>
      <c r="EQ112" s="104"/>
      <c r="ER112" s="104"/>
      <c r="ES112" s="104"/>
      <c r="ET112" s="104"/>
      <c r="EU112" s="104"/>
      <c r="EV112" s="104"/>
      <c r="EW112" s="104"/>
      <c r="EX112" s="104"/>
      <c r="EY112" s="104"/>
      <c r="EZ112" s="104"/>
      <c r="FA112" s="104"/>
      <c r="FB112" s="104"/>
      <c r="FC112" s="104"/>
      <c r="FD112" s="104"/>
      <c r="FE112" s="104"/>
      <c r="FF112" s="104"/>
      <c r="FG112" s="104"/>
      <c r="FH112" s="104"/>
      <c r="FI112" s="104"/>
      <c r="FJ112" s="104"/>
      <c r="FK112" s="104"/>
      <c r="FL112" s="104"/>
      <c r="FM112" s="104"/>
      <c r="FN112" s="104"/>
      <c r="FO112" s="104"/>
      <c r="FP112" s="104"/>
      <c r="FQ112" s="104"/>
      <c r="FR112" s="104"/>
      <c r="FS112" s="104"/>
      <c r="FT112" s="104"/>
      <c r="FU112" s="104"/>
      <c r="FV112" s="104"/>
      <c r="FW112" s="104"/>
      <c r="FX112" s="104"/>
      <c r="FY112" s="104"/>
      <c r="FZ112" s="104"/>
      <c r="GA112" s="104"/>
      <c r="GB112" s="104"/>
      <c r="GC112" s="104"/>
      <c r="GD112" s="104"/>
      <c r="GE112" s="104"/>
      <c r="GF112" s="104"/>
      <c r="GG112" s="104"/>
      <c r="GH112" s="104"/>
      <c r="GI112" s="104"/>
      <c r="GJ112" s="104"/>
      <c r="GK112" s="104"/>
      <c r="GL112" s="104"/>
      <c r="GM112" s="104"/>
      <c r="GN112" s="104"/>
      <c r="GO112" s="104"/>
      <c r="GP112" s="104"/>
      <c r="GQ112" s="104"/>
      <c r="GR112" s="104"/>
      <c r="GS112" s="104"/>
      <c r="GT112" s="104"/>
      <c r="GU112" s="104"/>
      <c r="GV112" s="104"/>
      <c r="GW112" s="104"/>
      <c r="GX112" s="104"/>
      <c r="GY112" s="104"/>
      <c r="GZ112" s="104"/>
      <c r="HA112" s="104"/>
      <c r="HB112" s="104"/>
      <c r="HC112" s="104"/>
      <c r="HD112" s="104"/>
      <c r="HE112" s="104"/>
      <c r="HF112" s="104"/>
      <c r="HG112" s="104"/>
      <c r="HH112" s="104"/>
      <c r="HI112" s="104"/>
      <c r="HJ112" s="104"/>
      <c r="HK112" s="104"/>
      <c r="HL112" s="104"/>
      <c r="HM112" s="104"/>
      <c r="HN112" s="104"/>
      <c r="HO112" s="104"/>
      <c r="HP112" s="104"/>
      <c r="HQ112" s="104"/>
      <c r="HR112" s="104"/>
      <c r="HS112" s="104"/>
      <c r="HT112" s="104"/>
      <c r="HU112" s="104"/>
      <c r="HV112" s="104"/>
      <c r="HW112" s="104"/>
      <c r="HX112" s="104"/>
      <c r="HY112" s="104"/>
      <c r="HZ112" s="104"/>
      <c r="IA112" s="104"/>
      <c r="IB112" s="104"/>
      <c r="IC112" s="104"/>
      <c r="ID112" s="104"/>
      <c r="IE112" s="104"/>
      <c r="IF112" s="104"/>
      <c r="IG112" s="104"/>
      <c r="IH112" s="104"/>
      <c r="II112" s="104"/>
      <c r="IJ112" s="104"/>
      <c r="IK112" s="104"/>
      <c r="IL112" s="104"/>
      <c r="IM112" s="104"/>
      <c r="IN112" s="104"/>
      <c r="IO112" s="104"/>
      <c r="IP112" s="104"/>
      <c r="IQ112" s="104"/>
      <c r="IR112" s="104"/>
      <c r="IS112" s="104"/>
      <c r="IT112" s="104"/>
      <c r="IU112" s="104"/>
      <c r="IV112" s="104"/>
      <c r="IW112" s="104"/>
      <c r="IX112" s="104"/>
      <c r="IY112" s="104"/>
      <c r="IZ112" s="104"/>
      <c r="JA112" s="104"/>
      <c r="JB112" s="104"/>
      <c r="JC112" s="104"/>
      <c r="JD112" s="104"/>
    </row>
    <row r="113" spans="2:266" ht="15" x14ac:dyDescent="0.2">
      <c r="C113" s="14" t="s">
        <v>110</v>
      </c>
      <c r="D113" s="171" t="s">
        <v>111</v>
      </c>
      <c r="E113" s="171"/>
      <c r="F113" s="171"/>
      <c r="G113" s="171"/>
      <c r="H113" s="171"/>
      <c r="I113" s="10" t="s">
        <v>57</v>
      </c>
      <c r="K113" s="26" t="str">
        <f t="shared" si="281"/>
        <v>CдопCO</v>
      </c>
      <c r="L113" s="91" t="str">
        <f ca="1">IF(L90="","",L97)</f>
        <v/>
      </c>
      <c r="M113" s="91" t="str">
        <f t="shared" ref="M113:N113" ca="1" si="282">IF(M90="","",M97)</f>
        <v/>
      </c>
      <c r="N113" s="91" t="str">
        <f t="shared" ca="1" si="282"/>
        <v/>
      </c>
      <c r="O113" s="91" t="str">
        <f t="shared" ref="O113:BZ113" ca="1" si="283">IF(O90="","",O97)</f>
        <v/>
      </c>
      <c r="P113" s="91" t="str">
        <f t="shared" ca="1" si="283"/>
        <v/>
      </c>
      <c r="Q113" s="91" t="str">
        <f t="shared" ca="1" si="283"/>
        <v/>
      </c>
      <c r="R113" s="91" t="str">
        <f t="shared" ca="1" si="283"/>
        <v/>
      </c>
      <c r="S113" s="91" t="str">
        <f t="shared" ca="1" si="283"/>
        <v/>
      </c>
      <c r="T113" s="91" t="str">
        <f t="shared" ca="1" si="283"/>
        <v/>
      </c>
      <c r="U113" s="91" t="str">
        <f t="shared" ca="1" si="283"/>
        <v/>
      </c>
      <c r="V113" s="91" t="str">
        <f t="shared" ca="1" si="283"/>
        <v/>
      </c>
      <c r="W113" s="91" t="str">
        <f t="shared" ca="1" si="283"/>
        <v/>
      </c>
      <c r="X113" s="91" t="str">
        <f t="shared" ca="1" si="283"/>
        <v/>
      </c>
      <c r="Y113" s="91" t="str">
        <f t="shared" ca="1" si="283"/>
        <v/>
      </c>
      <c r="Z113" s="91" t="str">
        <f t="shared" ca="1" si="283"/>
        <v/>
      </c>
      <c r="AA113" s="91" t="str">
        <f t="shared" ca="1" si="283"/>
        <v/>
      </c>
      <c r="AB113" s="91" t="str">
        <f t="shared" ca="1" si="283"/>
        <v/>
      </c>
      <c r="AC113" s="91" t="str">
        <f t="shared" ca="1" si="283"/>
        <v/>
      </c>
      <c r="AD113" s="91" t="str">
        <f t="shared" ca="1" si="283"/>
        <v/>
      </c>
      <c r="AE113" s="91" t="str">
        <f t="shared" ca="1" si="283"/>
        <v/>
      </c>
      <c r="AF113" s="91" t="str">
        <f t="shared" ca="1" si="283"/>
        <v/>
      </c>
      <c r="AG113" s="91" t="str">
        <f t="shared" ca="1" si="283"/>
        <v/>
      </c>
      <c r="AH113" s="91" t="str">
        <f t="shared" ca="1" si="283"/>
        <v/>
      </c>
      <c r="AI113" s="91" t="str">
        <f t="shared" ca="1" si="283"/>
        <v/>
      </c>
      <c r="AJ113" s="91" t="str">
        <f t="shared" ca="1" si="283"/>
        <v/>
      </c>
      <c r="AK113" s="91" t="str">
        <f t="shared" ca="1" si="283"/>
        <v/>
      </c>
      <c r="AL113" s="91" t="str">
        <f t="shared" ca="1" si="283"/>
        <v/>
      </c>
      <c r="AM113" s="91" t="str">
        <f t="shared" ca="1" si="283"/>
        <v/>
      </c>
      <c r="AN113" s="91" t="str">
        <f t="shared" ca="1" si="283"/>
        <v/>
      </c>
      <c r="AO113" s="91" t="str">
        <f t="shared" ca="1" si="283"/>
        <v/>
      </c>
      <c r="AP113" s="91" t="str">
        <f t="shared" ca="1" si="283"/>
        <v/>
      </c>
      <c r="AQ113" s="91" t="str">
        <f t="shared" ca="1" si="283"/>
        <v/>
      </c>
      <c r="AR113" s="91" t="str">
        <f t="shared" ca="1" si="283"/>
        <v/>
      </c>
      <c r="AS113" s="91" t="str">
        <f t="shared" ca="1" si="283"/>
        <v/>
      </c>
      <c r="AT113" s="91" t="str">
        <f t="shared" ca="1" si="283"/>
        <v/>
      </c>
      <c r="AU113" s="91" t="str">
        <f t="shared" ca="1" si="283"/>
        <v/>
      </c>
      <c r="AV113" s="91" t="str">
        <f t="shared" ca="1" si="283"/>
        <v/>
      </c>
      <c r="AW113" s="91" t="str">
        <f t="shared" ca="1" si="283"/>
        <v/>
      </c>
      <c r="AX113" s="91" t="str">
        <f t="shared" ca="1" si="283"/>
        <v/>
      </c>
      <c r="AY113" s="91" t="str">
        <f t="shared" ca="1" si="283"/>
        <v/>
      </c>
      <c r="AZ113" s="91" t="str">
        <f t="shared" ca="1" si="283"/>
        <v/>
      </c>
      <c r="BA113" s="91" t="str">
        <f t="shared" ca="1" si="283"/>
        <v/>
      </c>
      <c r="BB113" s="91" t="str">
        <f t="shared" ca="1" si="283"/>
        <v/>
      </c>
      <c r="BC113" s="91" t="str">
        <f t="shared" ca="1" si="283"/>
        <v/>
      </c>
      <c r="BD113" s="91" t="str">
        <f t="shared" ca="1" si="283"/>
        <v/>
      </c>
      <c r="BE113" s="91" t="str">
        <f t="shared" ca="1" si="283"/>
        <v/>
      </c>
      <c r="BF113" s="91" t="str">
        <f t="shared" ca="1" si="283"/>
        <v/>
      </c>
      <c r="BG113" s="91" t="str">
        <f t="shared" ca="1" si="283"/>
        <v/>
      </c>
      <c r="BH113" s="91" t="str">
        <f t="shared" ca="1" si="283"/>
        <v/>
      </c>
      <c r="BI113" s="91" t="str">
        <f t="shared" ca="1" si="283"/>
        <v/>
      </c>
      <c r="BJ113" s="91" t="str">
        <f t="shared" ca="1" si="283"/>
        <v/>
      </c>
      <c r="BK113" s="91" t="str">
        <f t="shared" ca="1" si="283"/>
        <v/>
      </c>
      <c r="BL113" s="91" t="str">
        <f t="shared" ca="1" si="283"/>
        <v/>
      </c>
      <c r="BM113" s="91" t="str">
        <f t="shared" ca="1" si="283"/>
        <v/>
      </c>
      <c r="BN113" s="91" t="str">
        <f t="shared" ca="1" si="283"/>
        <v/>
      </c>
      <c r="BO113" s="91" t="str">
        <f t="shared" ca="1" si="283"/>
        <v/>
      </c>
      <c r="BP113" s="91" t="str">
        <f t="shared" ca="1" si="283"/>
        <v/>
      </c>
      <c r="BQ113" s="91" t="str">
        <f t="shared" ca="1" si="283"/>
        <v/>
      </c>
      <c r="BR113" s="91" t="str">
        <f t="shared" ca="1" si="283"/>
        <v/>
      </c>
      <c r="BS113" s="91" t="str">
        <f t="shared" ca="1" si="283"/>
        <v/>
      </c>
      <c r="BT113" s="91" t="str">
        <f t="shared" ca="1" si="283"/>
        <v/>
      </c>
      <c r="BU113" s="91" t="str">
        <f t="shared" ca="1" si="283"/>
        <v/>
      </c>
      <c r="BV113" s="91" t="str">
        <f t="shared" ca="1" si="283"/>
        <v/>
      </c>
      <c r="BW113" s="91" t="str">
        <f t="shared" ca="1" si="283"/>
        <v/>
      </c>
      <c r="BX113" s="91" t="str">
        <f t="shared" ca="1" si="283"/>
        <v/>
      </c>
      <c r="BY113" s="91" t="str">
        <f t="shared" ca="1" si="283"/>
        <v/>
      </c>
      <c r="BZ113" s="91" t="str">
        <f t="shared" ca="1" si="283"/>
        <v/>
      </c>
      <c r="CA113" s="91" t="str">
        <f t="shared" ref="CA113:EL113" ca="1" si="284">IF(CA90="","",CA97)</f>
        <v/>
      </c>
      <c r="CB113" s="91" t="str">
        <f t="shared" ca="1" si="284"/>
        <v/>
      </c>
      <c r="CC113" s="91" t="str">
        <f t="shared" ca="1" si="284"/>
        <v/>
      </c>
      <c r="CD113" s="91" t="str">
        <f t="shared" ca="1" si="284"/>
        <v/>
      </c>
      <c r="CE113" s="91" t="str">
        <f t="shared" ca="1" si="284"/>
        <v/>
      </c>
      <c r="CF113" s="91" t="str">
        <f t="shared" ca="1" si="284"/>
        <v/>
      </c>
      <c r="CG113" s="91" t="str">
        <f t="shared" ca="1" si="284"/>
        <v/>
      </c>
      <c r="CH113" s="91" t="str">
        <f t="shared" ca="1" si="284"/>
        <v/>
      </c>
      <c r="CI113" s="91" t="str">
        <f t="shared" ca="1" si="284"/>
        <v/>
      </c>
      <c r="CJ113" s="91" t="str">
        <f t="shared" ca="1" si="284"/>
        <v/>
      </c>
      <c r="CK113" s="91" t="str">
        <f t="shared" ca="1" si="284"/>
        <v/>
      </c>
      <c r="CL113" s="91" t="str">
        <f t="shared" ca="1" si="284"/>
        <v/>
      </c>
      <c r="CM113" s="91" t="str">
        <f t="shared" ca="1" si="284"/>
        <v/>
      </c>
      <c r="CN113" s="91" t="str">
        <f t="shared" ca="1" si="284"/>
        <v/>
      </c>
      <c r="CO113" s="91" t="str">
        <f t="shared" ca="1" si="284"/>
        <v/>
      </c>
      <c r="CP113" s="91" t="str">
        <f t="shared" ca="1" si="284"/>
        <v/>
      </c>
      <c r="CQ113" s="91" t="str">
        <f t="shared" ca="1" si="284"/>
        <v/>
      </c>
      <c r="CR113" s="91" t="str">
        <f t="shared" ca="1" si="284"/>
        <v/>
      </c>
      <c r="CS113" s="91" t="str">
        <f t="shared" ca="1" si="284"/>
        <v/>
      </c>
      <c r="CT113" s="91" t="str">
        <f t="shared" ca="1" si="284"/>
        <v/>
      </c>
      <c r="CU113" s="91" t="str">
        <f t="shared" ca="1" si="284"/>
        <v/>
      </c>
      <c r="CV113" s="91" t="str">
        <f t="shared" ca="1" si="284"/>
        <v/>
      </c>
      <c r="CW113" s="91" t="str">
        <f t="shared" ca="1" si="284"/>
        <v/>
      </c>
      <c r="CX113" s="91" t="str">
        <f t="shared" ca="1" si="284"/>
        <v/>
      </c>
      <c r="CY113" s="91" t="str">
        <f t="shared" ca="1" si="284"/>
        <v/>
      </c>
      <c r="CZ113" s="91" t="str">
        <f t="shared" ca="1" si="284"/>
        <v/>
      </c>
      <c r="DA113" s="91" t="str">
        <f t="shared" ca="1" si="284"/>
        <v/>
      </c>
      <c r="DB113" s="91" t="str">
        <f t="shared" ca="1" si="284"/>
        <v/>
      </c>
      <c r="DC113" s="91" t="str">
        <f t="shared" ca="1" si="284"/>
        <v/>
      </c>
      <c r="DD113" s="91" t="str">
        <f t="shared" ca="1" si="284"/>
        <v/>
      </c>
      <c r="DE113" s="91" t="str">
        <f t="shared" ca="1" si="284"/>
        <v/>
      </c>
      <c r="DF113" s="91" t="str">
        <f t="shared" ca="1" si="284"/>
        <v/>
      </c>
      <c r="DG113" s="91" t="str">
        <f t="shared" ca="1" si="284"/>
        <v/>
      </c>
      <c r="DH113" s="91" t="str">
        <f t="shared" ca="1" si="284"/>
        <v/>
      </c>
      <c r="DI113" s="91" t="str">
        <f t="shared" ca="1" si="284"/>
        <v/>
      </c>
      <c r="DJ113" s="91" t="str">
        <f t="shared" ca="1" si="284"/>
        <v/>
      </c>
      <c r="DK113" s="91" t="str">
        <f t="shared" ca="1" si="284"/>
        <v/>
      </c>
      <c r="DL113" s="91" t="str">
        <f t="shared" ca="1" si="284"/>
        <v/>
      </c>
      <c r="DM113" s="91" t="str">
        <f t="shared" ca="1" si="284"/>
        <v/>
      </c>
      <c r="DN113" s="91" t="str">
        <f t="shared" ca="1" si="284"/>
        <v/>
      </c>
      <c r="DO113" s="91" t="str">
        <f t="shared" ca="1" si="284"/>
        <v/>
      </c>
      <c r="DP113" s="91" t="str">
        <f t="shared" ca="1" si="284"/>
        <v/>
      </c>
      <c r="DQ113" s="91" t="str">
        <f t="shared" ca="1" si="284"/>
        <v/>
      </c>
      <c r="DR113" s="91" t="str">
        <f t="shared" ca="1" si="284"/>
        <v/>
      </c>
      <c r="DS113" s="91" t="str">
        <f t="shared" ca="1" si="284"/>
        <v/>
      </c>
      <c r="DT113" s="91" t="str">
        <f t="shared" ca="1" si="284"/>
        <v/>
      </c>
      <c r="DU113" s="91" t="str">
        <f t="shared" ca="1" si="284"/>
        <v/>
      </c>
      <c r="DV113" s="91" t="str">
        <f t="shared" ca="1" si="284"/>
        <v/>
      </c>
      <c r="DW113" s="91" t="str">
        <f t="shared" ca="1" si="284"/>
        <v/>
      </c>
      <c r="DX113" s="91" t="str">
        <f t="shared" ca="1" si="284"/>
        <v/>
      </c>
      <c r="DY113" s="91" t="str">
        <f t="shared" ca="1" si="284"/>
        <v/>
      </c>
      <c r="DZ113" s="91" t="str">
        <f t="shared" ca="1" si="284"/>
        <v/>
      </c>
      <c r="EA113" s="91" t="str">
        <f t="shared" ca="1" si="284"/>
        <v/>
      </c>
      <c r="EB113" s="91" t="str">
        <f t="shared" ca="1" si="284"/>
        <v/>
      </c>
      <c r="EC113" s="91" t="str">
        <f t="shared" ca="1" si="284"/>
        <v/>
      </c>
      <c r="ED113" s="91" t="str">
        <f t="shared" ca="1" si="284"/>
        <v/>
      </c>
      <c r="EE113" s="91" t="str">
        <f t="shared" ca="1" si="284"/>
        <v/>
      </c>
      <c r="EF113" s="91" t="str">
        <f t="shared" ca="1" si="284"/>
        <v/>
      </c>
      <c r="EG113" s="91" t="str">
        <f t="shared" ca="1" si="284"/>
        <v/>
      </c>
      <c r="EH113" s="91" t="str">
        <f t="shared" ca="1" si="284"/>
        <v/>
      </c>
      <c r="EI113" s="91" t="str">
        <f t="shared" ca="1" si="284"/>
        <v/>
      </c>
      <c r="EJ113" s="91" t="str">
        <f t="shared" ca="1" si="284"/>
        <v/>
      </c>
      <c r="EK113" s="91" t="str">
        <f t="shared" ca="1" si="284"/>
        <v/>
      </c>
      <c r="EL113" s="91" t="str">
        <f t="shared" ca="1" si="284"/>
        <v/>
      </c>
      <c r="EM113" s="91" t="str">
        <f t="shared" ref="EM113:GX113" ca="1" si="285">IF(EM90="","",EM97)</f>
        <v/>
      </c>
      <c r="EN113" s="91" t="str">
        <f t="shared" ca="1" si="285"/>
        <v/>
      </c>
      <c r="EO113" s="91" t="str">
        <f t="shared" ca="1" si="285"/>
        <v/>
      </c>
      <c r="EP113" s="91" t="str">
        <f t="shared" ca="1" si="285"/>
        <v/>
      </c>
      <c r="EQ113" s="91" t="str">
        <f t="shared" ca="1" si="285"/>
        <v/>
      </c>
      <c r="ER113" s="91" t="str">
        <f t="shared" ca="1" si="285"/>
        <v/>
      </c>
      <c r="ES113" s="91" t="str">
        <f t="shared" ca="1" si="285"/>
        <v/>
      </c>
      <c r="ET113" s="91" t="str">
        <f t="shared" ca="1" si="285"/>
        <v/>
      </c>
      <c r="EU113" s="91" t="str">
        <f t="shared" ca="1" si="285"/>
        <v/>
      </c>
      <c r="EV113" s="91" t="str">
        <f t="shared" ca="1" si="285"/>
        <v/>
      </c>
      <c r="EW113" s="91" t="str">
        <f t="shared" ca="1" si="285"/>
        <v/>
      </c>
      <c r="EX113" s="91" t="str">
        <f t="shared" ca="1" si="285"/>
        <v/>
      </c>
      <c r="EY113" s="91" t="str">
        <f t="shared" ca="1" si="285"/>
        <v/>
      </c>
      <c r="EZ113" s="91" t="str">
        <f t="shared" ca="1" si="285"/>
        <v/>
      </c>
      <c r="FA113" s="91" t="str">
        <f t="shared" ca="1" si="285"/>
        <v/>
      </c>
      <c r="FB113" s="91" t="str">
        <f t="shared" ca="1" si="285"/>
        <v/>
      </c>
      <c r="FC113" s="91" t="str">
        <f t="shared" ca="1" si="285"/>
        <v/>
      </c>
      <c r="FD113" s="91" t="str">
        <f t="shared" ca="1" si="285"/>
        <v/>
      </c>
      <c r="FE113" s="91" t="str">
        <f t="shared" ca="1" si="285"/>
        <v/>
      </c>
      <c r="FF113" s="91" t="str">
        <f t="shared" ca="1" si="285"/>
        <v/>
      </c>
      <c r="FG113" s="91" t="str">
        <f t="shared" ca="1" si="285"/>
        <v/>
      </c>
      <c r="FH113" s="91" t="str">
        <f t="shared" ca="1" si="285"/>
        <v/>
      </c>
      <c r="FI113" s="91" t="str">
        <f t="shared" ca="1" si="285"/>
        <v/>
      </c>
      <c r="FJ113" s="91" t="str">
        <f t="shared" ca="1" si="285"/>
        <v/>
      </c>
      <c r="FK113" s="91" t="str">
        <f t="shared" ca="1" si="285"/>
        <v/>
      </c>
      <c r="FL113" s="91" t="str">
        <f t="shared" ca="1" si="285"/>
        <v/>
      </c>
      <c r="FM113" s="91" t="str">
        <f t="shared" ca="1" si="285"/>
        <v/>
      </c>
      <c r="FN113" s="91" t="str">
        <f t="shared" ca="1" si="285"/>
        <v/>
      </c>
      <c r="FO113" s="91" t="str">
        <f t="shared" ca="1" si="285"/>
        <v/>
      </c>
      <c r="FP113" s="91" t="str">
        <f t="shared" ca="1" si="285"/>
        <v/>
      </c>
      <c r="FQ113" s="91" t="str">
        <f t="shared" ca="1" si="285"/>
        <v/>
      </c>
      <c r="FR113" s="91" t="str">
        <f t="shared" ca="1" si="285"/>
        <v/>
      </c>
      <c r="FS113" s="91" t="str">
        <f t="shared" ca="1" si="285"/>
        <v/>
      </c>
      <c r="FT113" s="91" t="str">
        <f t="shared" ca="1" si="285"/>
        <v/>
      </c>
      <c r="FU113" s="91" t="str">
        <f t="shared" ca="1" si="285"/>
        <v/>
      </c>
      <c r="FV113" s="91" t="str">
        <f t="shared" ca="1" si="285"/>
        <v/>
      </c>
      <c r="FW113" s="91" t="str">
        <f t="shared" ca="1" si="285"/>
        <v/>
      </c>
      <c r="FX113" s="91" t="str">
        <f t="shared" ca="1" si="285"/>
        <v/>
      </c>
      <c r="FY113" s="91" t="str">
        <f t="shared" ca="1" si="285"/>
        <v/>
      </c>
      <c r="FZ113" s="91" t="str">
        <f t="shared" ca="1" si="285"/>
        <v/>
      </c>
      <c r="GA113" s="91" t="str">
        <f t="shared" ca="1" si="285"/>
        <v/>
      </c>
      <c r="GB113" s="91" t="str">
        <f t="shared" ca="1" si="285"/>
        <v/>
      </c>
      <c r="GC113" s="91" t="str">
        <f t="shared" ca="1" si="285"/>
        <v/>
      </c>
      <c r="GD113" s="91" t="str">
        <f t="shared" ca="1" si="285"/>
        <v/>
      </c>
      <c r="GE113" s="91" t="str">
        <f t="shared" ca="1" si="285"/>
        <v/>
      </c>
      <c r="GF113" s="91" t="str">
        <f t="shared" ca="1" si="285"/>
        <v/>
      </c>
      <c r="GG113" s="91" t="str">
        <f t="shared" ca="1" si="285"/>
        <v/>
      </c>
      <c r="GH113" s="91" t="str">
        <f t="shared" ca="1" si="285"/>
        <v/>
      </c>
      <c r="GI113" s="91" t="str">
        <f t="shared" ca="1" si="285"/>
        <v/>
      </c>
      <c r="GJ113" s="91" t="str">
        <f t="shared" ca="1" si="285"/>
        <v/>
      </c>
      <c r="GK113" s="91" t="str">
        <f t="shared" ca="1" si="285"/>
        <v/>
      </c>
      <c r="GL113" s="91" t="str">
        <f t="shared" ca="1" si="285"/>
        <v/>
      </c>
      <c r="GM113" s="91" t="str">
        <f t="shared" ca="1" si="285"/>
        <v/>
      </c>
      <c r="GN113" s="91" t="str">
        <f t="shared" ca="1" si="285"/>
        <v/>
      </c>
      <c r="GO113" s="91" t="str">
        <f t="shared" ca="1" si="285"/>
        <v/>
      </c>
      <c r="GP113" s="91" t="str">
        <f t="shared" ca="1" si="285"/>
        <v/>
      </c>
      <c r="GQ113" s="91" t="str">
        <f t="shared" ca="1" si="285"/>
        <v/>
      </c>
      <c r="GR113" s="91" t="str">
        <f t="shared" ca="1" si="285"/>
        <v/>
      </c>
      <c r="GS113" s="91" t="str">
        <f t="shared" ca="1" si="285"/>
        <v/>
      </c>
      <c r="GT113" s="91" t="str">
        <f t="shared" ca="1" si="285"/>
        <v/>
      </c>
      <c r="GU113" s="91" t="str">
        <f t="shared" ca="1" si="285"/>
        <v/>
      </c>
      <c r="GV113" s="91" t="str">
        <f t="shared" ca="1" si="285"/>
        <v/>
      </c>
      <c r="GW113" s="91" t="str">
        <f t="shared" ca="1" si="285"/>
        <v/>
      </c>
      <c r="GX113" s="91" t="str">
        <f t="shared" ca="1" si="285"/>
        <v/>
      </c>
      <c r="GY113" s="91" t="str">
        <f t="shared" ref="GY113:JB113" ca="1" si="286">IF(GY90="","",GY97)</f>
        <v/>
      </c>
      <c r="GZ113" s="91" t="str">
        <f t="shared" ca="1" si="286"/>
        <v/>
      </c>
      <c r="HA113" s="91" t="str">
        <f t="shared" ca="1" si="286"/>
        <v/>
      </c>
      <c r="HB113" s="91" t="str">
        <f t="shared" ca="1" si="286"/>
        <v/>
      </c>
      <c r="HC113" s="91" t="str">
        <f t="shared" ca="1" si="286"/>
        <v/>
      </c>
      <c r="HD113" s="91" t="str">
        <f t="shared" ca="1" si="286"/>
        <v/>
      </c>
      <c r="HE113" s="91" t="str">
        <f t="shared" ca="1" si="286"/>
        <v/>
      </c>
      <c r="HF113" s="91" t="str">
        <f t="shared" ca="1" si="286"/>
        <v/>
      </c>
      <c r="HG113" s="91" t="str">
        <f t="shared" ca="1" si="286"/>
        <v/>
      </c>
      <c r="HH113" s="91" t="str">
        <f t="shared" ca="1" si="286"/>
        <v/>
      </c>
      <c r="HI113" s="91" t="str">
        <f t="shared" ca="1" si="286"/>
        <v/>
      </c>
      <c r="HJ113" s="91" t="str">
        <f t="shared" ca="1" si="286"/>
        <v/>
      </c>
      <c r="HK113" s="91" t="str">
        <f t="shared" ca="1" si="286"/>
        <v/>
      </c>
      <c r="HL113" s="91" t="str">
        <f t="shared" ca="1" si="286"/>
        <v/>
      </c>
      <c r="HM113" s="91" t="str">
        <f t="shared" ca="1" si="286"/>
        <v/>
      </c>
      <c r="HN113" s="91" t="str">
        <f t="shared" ca="1" si="286"/>
        <v/>
      </c>
      <c r="HO113" s="91" t="str">
        <f t="shared" ca="1" si="286"/>
        <v/>
      </c>
      <c r="HP113" s="91" t="str">
        <f t="shared" ca="1" si="286"/>
        <v/>
      </c>
      <c r="HQ113" s="91" t="str">
        <f t="shared" ca="1" si="286"/>
        <v/>
      </c>
      <c r="HR113" s="91" t="str">
        <f t="shared" ca="1" si="286"/>
        <v/>
      </c>
      <c r="HS113" s="91" t="str">
        <f t="shared" ca="1" si="286"/>
        <v/>
      </c>
      <c r="HT113" s="91" t="str">
        <f t="shared" ca="1" si="286"/>
        <v/>
      </c>
      <c r="HU113" s="91" t="str">
        <f t="shared" ca="1" si="286"/>
        <v/>
      </c>
      <c r="HV113" s="91" t="str">
        <f t="shared" ca="1" si="286"/>
        <v/>
      </c>
      <c r="HW113" s="91" t="str">
        <f t="shared" ca="1" si="286"/>
        <v/>
      </c>
      <c r="HX113" s="91" t="str">
        <f t="shared" ca="1" si="286"/>
        <v/>
      </c>
      <c r="HY113" s="91" t="str">
        <f t="shared" ca="1" si="286"/>
        <v/>
      </c>
      <c r="HZ113" s="91" t="str">
        <f t="shared" ca="1" si="286"/>
        <v/>
      </c>
      <c r="IA113" s="91" t="str">
        <f t="shared" ca="1" si="286"/>
        <v/>
      </c>
      <c r="IB113" s="91" t="str">
        <f t="shared" ca="1" si="286"/>
        <v/>
      </c>
      <c r="IC113" s="91" t="str">
        <f t="shared" ca="1" si="286"/>
        <v/>
      </c>
      <c r="ID113" s="91" t="str">
        <f t="shared" ca="1" si="286"/>
        <v/>
      </c>
      <c r="IE113" s="91" t="str">
        <f t="shared" ca="1" si="286"/>
        <v/>
      </c>
      <c r="IF113" s="91" t="str">
        <f t="shared" ca="1" si="286"/>
        <v/>
      </c>
      <c r="IG113" s="91" t="str">
        <f t="shared" ca="1" si="286"/>
        <v/>
      </c>
      <c r="IH113" s="91" t="str">
        <f t="shared" ca="1" si="286"/>
        <v/>
      </c>
      <c r="II113" s="91" t="str">
        <f t="shared" ca="1" si="286"/>
        <v/>
      </c>
      <c r="IJ113" s="91" t="str">
        <f t="shared" ca="1" si="286"/>
        <v/>
      </c>
      <c r="IK113" s="91" t="str">
        <f t="shared" ca="1" si="286"/>
        <v/>
      </c>
      <c r="IL113" s="91" t="str">
        <f t="shared" ca="1" si="286"/>
        <v/>
      </c>
      <c r="IM113" s="91" t="str">
        <f t="shared" ca="1" si="286"/>
        <v/>
      </c>
      <c r="IN113" s="91" t="str">
        <f t="shared" ca="1" si="286"/>
        <v/>
      </c>
      <c r="IO113" s="91" t="str">
        <f t="shared" ca="1" si="286"/>
        <v/>
      </c>
      <c r="IP113" s="91" t="str">
        <f t="shared" ca="1" si="286"/>
        <v/>
      </c>
      <c r="IQ113" s="91" t="str">
        <f t="shared" ca="1" si="286"/>
        <v/>
      </c>
      <c r="IR113" s="91" t="str">
        <f t="shared" ca="1" si="286"/>
        <v/>
      </c>
      <c r="IS113" s="91" t="str">
        <f t="shared" ca="1" si="286"/>
        <v/>
      </c>
      <c r="IT113" s="91" t="str">
        <f t="shared" ca="1" si="286"/>
        <v/>
      </c>
      <c r="IU113" s="91" t="str">
        <f t="shared" ca="1" si="286"/>
        <v/>
      </c>
      <c r="IV113" s="91" t="str">
        <f t="shared" ca="1" si="286"/>
        <v/>
      </c>
      <c r="IW113" s="91" t="str">
        <f t="shared" ca="1" si="286"/>
        <v/>
      </c>
      <c r="IX113" s="91" t="str">
        <f t="shared" ca="1" si="286"/>
        <v/>
      </c>
      <c r="IY113" s="91" t="str">
        <f t="shared" ca="1" si="286"/>
        <v/>
      </c>
      <c r="IZ113" s="91" t="str">
        <f t="shared" ca="1" si="286"/>
        <v/>
      </c>
      <c r="JA113" s="91" t="str">
        <f t="shared" ca="1" si="286"/>
        <v/>
      </c>
      <c r="JB113" s="91" t="str">
        <f t="shared" ca="1" si="286"/>
        <v/>
      </c>
      <c r="JC113" s="91"/>
      <c r="JD113" s="91"/>
    </row>
    <row r="114" spans="2:266" ht="15" x14ac:dyDescent="0.2">
      <c r="C114" s="14" t="s">
        <v>112</v>
      </c>
      <c r="D114" s="171" t="s">
        <v>133</v>
      </c>
      <c r="E114" s="171"/>
      <c r="F114" s="171"/>
      <c r="G114" s="171"/>
      <c r="H114" s="171"/>
      <c r="I114" s="10" t="s">
        <v>57</v>
      </c>
      <c r="K114" s="26" t="str">
        <f t="shared" si="280"/>
        <v>CдопNOx</v>
      </c>
      <c r="L114" s="90" t="str">
        <f ca="1">IF(L90="","",L98)</f>
        <v/>
      </c>
      <c r="M114" s="90" t="str">
        <f t="shared" ref="M114:N114" ca="1" si="287">IF(M90="","",M98)</f>
        <v/>
      </c>
      <c r="N114" s="90" t="str">
        <f t="shared" ca="1" si="287"/>
        <v/>
      </c>
      <c r="O114" s="90" t="str">
        <f t="shared" ref="O114:BZ114" ca="1" si="288">IF(O90="","",O98)</f>
        <v/>
      </c>
      <c r="P114" s="90" t="str">
        <f t="shared" ca="1" si="288"/>
        <v/>
      </c>
      <c r="Q114" s="90" t="str">
        <f t="shared" ca="1" si="288"/>
        <v/>
      </c>
      <c r="R114" s="90" t="str">
        <f t="shared" ca="1" si="288"/>
        <v/>
      </c>
      <c r="S114" s="90" t="str">
        <f t="shared" ca="1" si="288"/>
        <v/>
      </c>
      <c r="T114" s="90" t="str">
        <f t="shared" ca="1" si="288"/>
        <v/>
      </c>
      <c r="U114" s="90" t="str">
        <f t="shared" ca="1" si="288"/>
        <v/>
      </c>
      <c r="V114" s="90" t="str">
        <f t="shared" ca="1" si="288"/>
        <v/>
      </c>
      <c r="W114" s="90" t="str">
        <f t="shared" ca="1" si="288"/>
        <v/>
      </c>
      <c r="X114" s="90" t="str">
        <f t="shared" ca="1" si="288"/>
        <v/>
      </c>
      <c r="Y114" s="90" t="str">
        <f t="shared" ca="1" si="288"/>
        <v/>
      </c>
      <c r="Z114" s="90" t="str">
        <f t="shared" ca="1" si="288"/>
        <v/>
      </c>
      <c r="AA114" s="90" t="str">
        <f t="shared" ca="1" si="288"/>
        <v/>
      </c>
      <c r="AB114" s="90" t="str">
        <f t="shared" ca="1" si="288"/>
        <v/>
      </c>
      <c r="AC114" s="90" t="str">
        <f t="shared" ca="1" si="288"/>
        <v/>
      </c>
      <c r="AD114" s="90" t="str">
        <f t="shared" ca="1" si="288"/>
        <v/>
      </c>
      <c r="AE114" s="90" t="str">
        <f t="shared" ca="1" si="288"/>
        <v/>
      </c>
      <c r="AF114" s="90" t="str">
        <f t="shared" ca="1" si="288"/>
        <v/>
      </c>
      <c r="AG114" s="90" t="str">
        <f t="shared" ca="1" si="288"/>
        <v/>
      </c>
      <c r="AH114" s="90" t="str">
        <f t="shared" ca="1" si="288"/>
        <v/>
      </c>
      <c r="AI114" s="90" t="str">
        <f t="shared" ca="1" si="288"/>
        <v/>
      </c>
      <c r="AJ114" s="90" t="str">
        <f t="shared" ca="1" si="288"/>
        <v/>
      </c>
      <c r="AK114" s="90" t="str">
        <f t="shared" ca="1" si="288"/>
        <v/>
      </c>
      <c r="AL114" s="90" t="str">
        <f t="shared" ca="1" si="288"/>
        <v/>
      </c>
      <c r="AM114" s="90" t="str">
        <f t="shared" ca="1" si="288"/>
        <v/>
      </c>
      <c r="AN114" s="90" t="str">
        <f t="shared" ca="1" si="288"/>
        <v/>
      </c>
      <c r="AO114" s="90" t="str">
        <f t="shared" ca="1" si="288"/>
        <v/>
      </c>
      <c r="AP114" s="90" t="str">
        <f t="shared" ca="1" si="288"/>
        <v/>
      </c>
      <c r="AQ114" s="90" t="str">
        <f t="shared" ca="1" si="288"/>
        <v/>
      </c>
      <c r="AR114" s="90" t="str">
        <f t="shared" ca="1" si="288"/>
        <v/>
      </c>
      <c r="AS114" s="90" t="str">
        <f t="shared" ca="1" si="288"/>
        <v/>
      </c>
      <c r="AT114" s="90" t="str">
        <f t="shared" ca="1" si="288"/>
        <v/>
      </c>
      <c r="AU114" s="90" t="str">
        <f t="shared" ca="1" si="288"/>
        <v/>
      </c>
      <c r="AV114" s="90" t="str">
        <f t="shared" ca="1" si="288"/>
        <v/>
      </c>
      <c r="AW114" s="90" t="str">
        <f t="shared" ca="1" si="288"/>
        <v/>
      </c>
      <c r="AX114" s="90" t="str">
        <f t="shared" ca="1" si="288"/>
        <v/>
      </c>
      <c r="AY114" s="90" t="str">
        <f t="shared" ca="1" si="288"/>
        <v/>
      </c>
      <c r="AZ114" s="90" t="str">
        <f t="shared" ca="1" si="288"/>
        <v/>
      </c>
      <c r="BA114" s="90" t="str">
        <f t="shared" ca="1" si="288"/>
        <v/>
      </c>
      <c r="BB114" s="90" t="str">
        <f t="shared" ca="1" si="288"/>
        <v/>
      </c>
      <c r="BC114" s="90" t="str">
        <f t="shared" ca="1" si="288"/>
        <v/>
      </c>
      <c r="BD114" s="90" t="str">
        <f t="shared" ca="1" si="288"/>
        <v/>
      </c>
      <c r="BE114" s="90" t="str">
        <f t="shared" ca="1" si="288"/>
        <v/>
      </c>
      <c r="BF114" s="90" t="str">
        <f t="shared" ca="1" si="288"/>
        <v/>
      </c>
      <c r="BG114" s="90" t="str">
        <f t="shared" ca="1" si="288"/>
        <v/>
      </c>
      <c r="BH114" s="90" t="str">
        <f t="shared" ca="1" si="288"/>
        <v/>
      </c>
      <c r="BI114" s="90" t="str">
        <f t="shared" ca="1" si="288"/>
        <v/>
      </c>
      <c r="BJ114" s="90" t="str">
        <f t="shared" ca="1" si="288"/>
        <v/>
      </c>
      <c r="BK114" s="90" t="str">
        <f t="shared" ca="1" si="288"/>
        <v/>
      </c>
      <c r="BL114" s="90" t="str">
        <f t="shared" ca="1" si="288"/>
        <v/>
      </c>
      <c r="BM114" s="90" t="str">
        <f t="shared" ca="1" si="288"/>
        <v/>
      </c>
      <c r="BN114" s="90" t="str">
        <f t="shared" ca="1" si="288"/>
        <v/>
      </c>
      <c r="BO114" s="90" t="str">
        <f t="shared" ca="1" si="288"/>
        <v/>
      </c>
      <c r="BP114" s="90" t="str">
        <f t="shared" ca="1" si="288"/>
        <v/>
      </c>
      <c r="BQ114" s="90" t="str">
        <f t="shared" ca="1" si="288"/>
        <v/>
      </c>
      <c r="BR114" s="90" t="str">
        <f t="shared" ca="1" si="288"/>
        <v/>
      </c>
      <c r="BS114" s="90" t="str">
        <f t="shared" ca="1" si="288"/>
        <v/>
      </c>
      <c r="BT114" s="90" t="str">
        <f t="shared" ca="1" si="288"/>
        <v/>
      </c>
      <c r="BU114" s="90" t="str">
        <f t="shared" ca="1" si="288"/>
        <v/>
      </c>
      <c r="BV114" s="90" t="str">
        <f t="shared" ca="1" si="288"/>
        <v/>
      </c>
      <c r="BW114" s="90" t="str">
        <f t="shared" ca="1" si="288"/>
        <v/>
      </c>
      <c r="BX114" s="90" t="str">
        <f t="shared" ca="1" si="288"/>
        <v/>
      </c>
      <c r="BY114" s="90" t="str">
        <f t="shared" ca="1" si="288"/>
        <v/>
      </c>
      <c r="BZ114" s="90" t="str">
        <f t="shared" ca="1" si="288"/>
        <v/>
      </c>
      <c r="CA114" s="90" t="str">
        <f t="shared" ref="CA114:EL114" ca="1" si="289">IF(CA90="","",CA98)</f>
        <v/>
      </c>
      <c r="CB114" s="90" t="str">
        <f t="shared" ca="1" si="289"/>
        <v/>
      </c>
      <c r="CC114" s="90" t="str">
        <f t="shared" ca="1" si="289"/>
        <v/>
      </c>
      <c r="CD114" s="90" t="str">
        <f t="shared" ca="1" si="289"/>
        <v/>
      </c>
      <c r="CE114" s="90" t="str">
        <f t="shared" ca="1" si="289"/>
        <v/>
      </c>
      <c r="CF114" s="90" t="str">
        <f t="shared" ca="1" si="289"/>
        <v/>
      </c>
      <c r="CG114" s="90" t="str">
        <f t="shared" ca="1" si="289"/>
        <v/>
      </c>
      <c r="CH114" s="90" t="str">
        <f t="shared" ca="1" si="289"/>
        <v/>
      </c>
      <c r="CI114" s="90" t="str">
        <f t="shared" ca="1" si="289"/>
        <v/>
      </c>
      <c r="CJ114" s="90" t="str">
        <f t="shared" ca="1" si="289"/>
        <v/>
      </c>
      <c r="CK114" s="90" t="str">
        <f t="shared" ca="1" si="289"/>
        <v/>
      </c>
      <c r="CL114" s="90" t="str">
        <f t="shared" ca="1" si="289"/>
        <v/>
      </c>
      <c r="CM114" s="90" t="str">
        <f t="shared" ca="1" si="289"/>
        <v/>
      </c>
      <c r="CN114" s="90" t="str">
        <f t="shared" ca="1" si="289"/>
        <v/>
      </c>
      <c r="CO114" s="90" t="str">
        <f t="shared" ca="1" si="289"/>
        <v/>
      </c>
      <c r="CP114" s="90" t="str">
        <f t="shared" ca="1" si="289"/>
        <v/>
      </c>
      <c r="CQ114" s="90" t="str">
        <f t="shared" ca="1" si="289"/>
        <v/>
      </c>
      <c r="CR114" s="90" t="str">
        <f t="shared" ca="1" si="289"/>
        <v/>
      </c>
      <c r="CS114" s="90" t="str">
        <f t="shared" ca="1" si="289"/>
        <v/>
      </c>
      <c r="CT114" s="90" t="str">
        <f t="shared" ca="1" si="289"/>
        <v/>
      </c>
      <c r="CU114" s="90" t="str">
        <f t="shared" ca="1" si="289"/>
        <v/>
      </c>
      <c r="CV114" s="90" t="str">
        <f t="shared" ca="1" si="289"/>
        <v/>
      </c>
      <c r="CW114" s="90" t="str">
        <f t="shared" ca="1" si="289"/>
        <v/>
      </c>
      <c r="CX114" s="90" t="str">
        <f t="shared" ca="1" si="289"/>
        <v/>
      </c>
      <c r="CY114" s="90" t="str">
        <f t="shared" ca="1" si="289"/>
        <v/>
      </c>
      <c r="CZ114" s="90" t="str">
        <f t="shared" ca="1" si="289"/>
        <v/>
      </c>
      <c r="DA114" s="90" t="str">
        <f t="shared" ca="1" si="289"/>
        <v/>
      </c>
      <c r="DB114" s="90" t="str">
        <f t="shared" ca="1" si="289"/>
        <v/>
      </c>
      <c r="DC114" s="90" t="str">
        <f t="shared" ca="1" si="289"/>
        <v/>
      </c>
      <c r="DD114" s="90" t="str">
        <f t="shared" ca="1" si="289"/>
        <v/>
      </c>
      <c r="DE114" s="90" t="str">
        <f t="shared" ca="1" si="289"/>
        <v/>
      </c>
      <c r="DF114" s="90" t="str">
        <f t="shared" ca="1" si="289"/>
        <v/>
      </c>
      <c r="DG114" s="90" t="str">
        <f t="shared" ca="1" si="289"/>
        <v/>
      </c>
      <c r="DH114" s="90" t="str">
        <f t="shared" ca="1" si="289"/>
        <v/>
      </c>
      <c r="DI114" s="90" t="str">
        <f t="shared" ca="1" si="289"/>
        <v/>
      </c>
      <c r="DJ114" s="90" t="str">
        <f t="shared" ca="1" si="289"/>
        <v/>
      </c>
      <c r="DK114" s="90" t="str">
        <f t="shared" ca="1" si="289"/>
        <v/>
      </c>
      <c r="DL114" s="90" t="str">
        <f t="shared" ca="1" si="289"/>
        <v/>
      </c>
      <c r="DM114" s="90" t="str">
        <f t="shared" ca="1" si="289"/>
        <v/>
      </c>
      <c r="DN114" s="90" t="str">
        <f t="shared" ca="1" si="289"/>
        <v/>
      </c>
      <c r="DO114" s="90" t="str">
        <f t="shared" ca="1" si="289"/>
        <v/>
      </c>
      <c r="DP114" s="90" t="str">
        <f t="shared" ca="1" si="289"/>
        <v/>
      </c>
      <c r="DQ114" s="90" t="str">
        <f t="shared" ca="1" si="289"/>
        <v/>
      </c>
      <c r="DR114" s="90" t="str">
        <f t="shared" ca="1" si="289"/>
        <v/>
      </c>
      <c r="DS114" s="90" t="str">
        <f t="shared" ca="1" si="289"/>
        <v/>
      </c>
      <c r="DT114" s="90" t="str">
        <f t="shared" ca="1" si="289"/>
        <v/>
      </c>
      <c r="DU114" s="90" t="str">
        <f t="shared" ca="1" si="289"/>
        <v/>
      </c>
      <c r="DV114" s="90" t="str">
        <f t="shared" ca="1" si="289"/>
        <v/>
      </c>
      <c r="DW114" s="90" t="str">
        <f t="shared" ca="1" si="289"/>
        <v/>
      </c>
      <c r="DX114" s="90" t="str">
        <f t="shared" ca="1" si="289"/>
        <v/>
      </c>
      <c r="DY114" s="90" t="str">
        <f t="shared" ca="1" si="289"/>
        <v/>
      </c>
      <c r="DZ114" s="90" t="str">
        <f t="shared" ca="1" si="289"/>
        <v/>
      </c>
      <c r="EA114" s="90" t="str">
        <f t="shared" ca="1" si="289"/>
        <v/>
      </c>
      <c r="EB114" s="90" t="str">
        <f t="shared" ca="1" si="289"/>
        <v/>
      </c>
      <c r="EC114" s="90" t="str">
        <f t="shared" ca="1" si="289"/>
        <v/>
      </c>
      <c r="ED114" s="90" t="str">
        <f t="shared" ca="1" si="289"/>
        <v/>
      </c>
      <c r="EE114" s="90" t="str">
        <f t="shared" ca="1" si="289"/>
        <v/>
      </c>
      <c r="EF114" s="90" t="str">
        <f t="shared" ca="1" si="289"/>
        <v/>
      </c>
      <c r="EG114" s="90" t="str">
        <f t="shared" ca="1" si="289"/>
        <v/>
      </c>
      <c r="EH114" s="90" t="str">
        <f t="shared" ca="1" si="289"/>
        <v/>
      </c>
      <c r="EI114" s="90" t="str">
        <f t="shared" ca="1" si="289"/>
        <v/>
      </c>
      <c r="EJ114" s="90" t="str">
        <f t="shared" ca="1" si="289"/>
        <v/>
      </c>
      <c r="EK114" s="90" t="str">
        <f t="shared" ca="1" si="289"/>
        <v/>
      </c>
      <c r="EL114" s="90" t="str">
        <f t="shared" ca="1" si="289"/>
        <v/>
      </c>
      <c r="EM114" s="90" t="str">
        <f t="shared" ref="EM114:GX114" ca="1" si="290">IF(EM90="","",EM98)</f>
        <v/>
      </c>
      <c r="EN114" s="90" t="str">
        <f t="shared" ca="1" si="290"/>
        <v/>
      </c>
      <c r="EO114" s="90" t="str">
        <f t="shared" ca="1" si="290"/>
        <v/>
      </c>
      <c r="EP114" s="90" t="str">
        <f t="shared" ca="1" si="290"/>
        <v/>
      </c>
      <c r="EQ114" s="90" t="str">
        <f t="shared" ca="1" si="290"/>
        <v/>
      </c>
      <c r="ER114" s="90" t="str">
        <f t="shared" ca="1" si="290"/>
        <v/>
      </c>
      <c r="ES114" s="90" t="str">
        <f t="shared" ca="1" si="290"/>
        <v/>
      </c>
      <c r="ET114" s="90" t="str">
        <f t="shared" ca="1" si="290"/>
        <v/>
      </c>
      <c r="EU114" s="90" t="str">
        <f t="shared" ca="1" si="290"/>
        <v/>
      </c>
      <c r="EV114" s="90" t="str">
        <f t="shared" ca="1" si="290"/>
        <v/>
      </c>
      <c r="EW114" s="90" t="str">
        <f t="shared" ca="1" si="290"/>
        <v/>
      </c>
      <c r="EX114" s="90" t="str">
        <f t="shared" ca="1" si="290"/>
        <v/>
      </c>
      <c r="EY114" s="90" t="str">
        <f t="shared" ca="1" si="290"/>
        <v/>
      </c>
      <c r="EZ114" s="90" t="str">
        <f t="shared" ca="1" si="290"/>
        <v/>
      </c>
      <c r="FA114" s="90" t="str">
        <f t="shared" ca="1" si="290"/>
        <v/>
      </c>
      <c r="FB114" s="90" t="str">
        <f t="shared" ca="1" si="290"/>
        <v/>
      </c>
      <c r="FC114" s="90" t="str">
        <f t="shared" ca="1" si="290"/>
        <v/>
      </c>
      <c r="FD114" s="90" t="str">
        <f t="shared" ca="1" si="290"/>
        <v/>
      </c>
      <c r="FE114" s="90" t="str">
        <f t="shared" ca="1" si="290"/>
        <v/>
      </c>
      <c r="FF114" s="90" t="str">
        <f t="shared" ca="1" si="290"/>
        <v/>
      </c>
      <c r="FG114" s="90" t="str">
        <f t="shared" ca="1" si="290"/>
        <v/>
      </c>
      <c r="FH114" s="90" t="str">
        <f t="shared" ca="1" si="290"/>
        <v/>
      </c>
      <c r="FI114" s="90" t="str">
        <f t="shared" ca="1" si="290"/>
        <v/>
      </c>
      <c r="FJ114" s="90" t="str">
        <f t="shared" ca="1" si="290"/>
        <v/>
      </c>
      <c r="FK114" s="90" t="str">
        <f t="shared" ca="1" si="290"/>
        <v/>
      </c>
      <c r="FL114" s="90" t="str">
        <f t="shared" ca="1" si="290"/>
        <v/>
      </c>
      <c r="FM114" s="90" t="str">
        <f t="shared" ca="1" si="290"/>
        <v/>
      </c>
      <c r="FN114" s="90" t="str">
        <f t="shared" ca="1" si="290"/>
        <v/>
      </c>
      <c r="FO114" s="90" t="str">
        <f t="shared" ca="1" si="290"/>
        <v/>
      </c>
      <c r="FP114" s="90" t="str">
        <f t="shared" ca="1" si="290"/>
        <v/>
      </c>
      <c r="FQ114" s="90" t="str">
        <f t="shared" ca="1" si="290"/>
        <v/>
      </c>
      <c r="FR114" s="90" t="str">
        <f t="shared" ca="1" si="290"/>
        <v/>
      </c>
      <c r="FS114" s="90" t="str">
        <f t="shared" ca="1" si="290"/>
        <v/>
      </c>
      <c r="FT114" s="90" t="str">
        <f t="shared" ca="1" si="290"/>
        <v/>
      </c>
      <c r="FU114" s="90" t="str">
        <f t="shared" ca="1" si="290"/>
        <v/>
      </c>
      <c r="FV114" s="90" t="str">
        <f t="shared" ca="1" si="290"/>
        <v/>
      </c>
      <c r="FW114" s="90" t="str">
        <f t="shared" ca="1" si="290"/>
        <v/>
      </c>
      <c r="FX114" s="90" t="str">
        <f t="shared" ca="1" si="290"/>
        <v/>
      </c>
      <c r="FY114" s="90" t="str">
        <f t="shared" ca="1" si="290"/>
        <v/>
      </c>
      <c r="FZ114" s="90" t="str">
        <f t="shared" ca="1" si="290"/>
        <v/>
      </c>
      <c r="GA114" s="90" t="str">
        <f t="shared" ca="1" si="290"/>
        <v/>
      </c>
      <c r="GB114" s="90" t="str">
        <f t="shared" ca="1" si="290"/>
        <v/>
      </c>
      <c r="GC114" s="90" t="str">
        <f t="shared" ca="1" si="290"/>
        <v/>
      </c>
      <c r="GD114" s="90" t="str">
        <f t="shared" ca="1" si="290"/>
        <v/>
      </c>
      <c r="GE114" s="90" t="str">
        <f t="shared" ca="1" si="290"/>
        <v/>
      </c>
      <c r="GF114" s="90" t="str">
        <f t="shared" ca="1" si="290"/>
        <v/>
      </c>
      <c r="GG114" s="90" t="str">
        <f t="shared" ca="1" si="290"/>
        <v/>
      </c>
      <c r="GH114" s="90" t="str">
        <f t="shared" ca="1" si="290"/>
        <v/>
      </c>
      <c r="GI114" s="90" t="str">
        <f t="shared" ca="1" si="290"/>
        <v/>
      </c>
      <c r="GJ114" s="90" t="str">
        <f t="shared" ca="1" si="290"/>
        <v/>
      </c>
      <c r="GK114" s="90" t="str">
        <f t="shared" ca="1" si="290"/>
        <v/>
      </c>
      <c r="GL114" s="90" t="str">
        <f t="shared" ca="1" si="290"/>
        <v/>
      </c>
      <c r="GM114" s="90" t="str">
        <f t="shared" ca="1" si="290"/>
        <v/>
      </c>
      <c r="GN114" s="90" t="str">
        <f t="shared" ca="1" si="290"/>
        <v/>
      </c>
      <c r="GO114" s="90" t="str">
        <f t="shared" ca="1" si="290"/>
        <v/>
      </c>
      <c r="GP114" s="90" t="str">
        <f t="shared" ca="1" si="290"/>
        <v/>
      </c>
      <c r="GQ114" s="90" t="str">
        <f t="shared" ca="1" si="290"/>
        <v/>
      </c>
      <c r="GR114" s="90" t="str">
        <f t="shared" ca="1" si="290"/>
        <v/>
      </c>
      <c r="GS114" s="90" t="str">
        <f t="shared" ca="1" si="290"/>
        <v/>
      </c>
      <c r="GT114" s="90" t="str">
        <f t="shared" ca="1" si="290"/>
        <v/>
      </c>
      <c r="GU114" s="90" t="str">
        <f t="shared" ca="1" si="290"/>
        <v/>
      </c>
      <c r="GV114" s="90" t="str">
        <f t="shared" ca="1" si="290"/>
        <v/>
      </c>
      <c r="GW114" s="90" t="str">
        <f t="shared" ca="1" si="290"/>
        <v/>
      </c>
      <c r="GX114" s="90" t="str">
        <f t="shared" ca="1" si="290"/>
        <v/>
      </c>
      <c r="GY114" s="90" t="str">
        <f t="shared" ref="GY114:JB114" ca="1" si="291">IF(GY90="","",GY98)</f>
        <v/>
      </c>
      <c r="GZ114" s="90" t="str">
        <f t="shared" ca="1" si="291"/>
        <v/>
      </c>
      <c r="HA114" s="90" t="str">
        <f t="shared" ca="1" si="291"/>
        <v/>
      </c>
      <c r="HB114" s="90" t="str">
        <f t="shared" ca="1" si="291"/>
        <v/>
      </c>
      <c r="HC114" s="90" t="str">
        <f t="shared" ca="1" si="291"/>
        <v/>
      </c>
      <c r="HD114" s="90" t="str">
        <f t="shared" ca="1" si="291"/>
        <v/>
      </c>
      <c r="HE114" s="90" t="str">
        <f t="shared" ca="1" si="291"/>
        <v/>
      </c>
      <c r="HF114" s="90" t="str">
        <f t="shared" ca="1" si="291"/>
        <v/>
      </c>
      <c r="HG114" s="90" t="str">
        <f t="shared" ca="1" si="291"/>
        <v/>
      </c>
      <c r="HH114" s="90" t="str">
        <f t="shared" ca="1" si="291"/>
        <v/>
      </c>
      <c r="HI114" s="90" t="str">
        <f t="shared" ca="1" si="291"/>
        <v/>
      </c>
      <c r="HJ114" s="90" t="str">
        <f t="shared" ca="1" si="291"/>
        <v/>
      </c>
      <c r="HK114" s="90" t="str">
        <f t="shared" ca="1" si="291"/>
        <v/>
      </c>
      <c r="HL114" s="90" t="str">
        <f t="shared" ca="1" si="291"/>
        <v/>
      </c>
      <c r="HM114" s="90" t="str">
        <f t="shared" ca="1" si="291"/>
        <v/>
      </c>
      <c r="HN114" s="90" t="str">
        <f t="shared" ca="1" si="291"/>
        <v/>
      </c>
      <c r="HO114" s="90" t="str">
        <f t="shared" ca="1" si="291"/>
        <v/>
      </c>
      <c r="HP114" s="90" t="str">
        <f t="shared" ca="1" si="291"/>
        <v/>
      </c>
      <c r="HQ114" s="90" t="str">
        <f t="shared" ca="1" si="291"/>
        <v/>
      </c>
      <c r="HR114" s="90" t="str">
        <f t="shared" ca="1" si="291"/>
        <v/>
      </c>
      <c r="HS114" s="90" t="str">
        <f t="shared" ca="1" si="291"/>
        <v/>
      </c>
      <c r="HT114" s="90" t="str">
        <f t="shared" ca="1" si="291"/>
        <v/>
      </c>
      <c r="HU114" s="90" t="str">
        <f t="shared" ca="1" si="291"/>
        <v/>
      </c>
      <c r="HV114" s="90" t="str">
        <f t="shared" ca="1" si="291"/>
        <v/>
      </c>
      <c r="HW114" s="90" t="str">
        <f t="shared" ca="1" si="291"/>
        <v/>
      </c>
      <c r="HX114" s="90" t="str">
        <f t="shared" ca="1" si="291"/>
        <v/>
      </c>
      <c r="HY114" s="90" t="str">
        <f t="shared" ca="1" si="291"/>
        <v/>
      </c>
      <c r="HZ114" s="90" t="str">
        <f t="shared" ca="1" si="291"/>
        <v/>
      </c>
      <c r="IA114" s="90" t="str">
        <f t="shared" ca="1" si="291"/>
        <v/>
      </c>
      <c r="IB114" s="90" t="str">
        <f t="shared" ca="1" si="291"/>
        <v/>
      </c>
      <c r="IC114" s="90" t="str">
        <f t="shared" ca="1" si="291"/>
        <v/>
      </c>
      <c r="ID114" s="90" t="str">
        <f t="shared" ca="1" si="291"/>
        <v/>
      </c>
      <c r="IE114" s="90" t="str">
        <f t="shared" ca="1" si="291"/>
        <v/>
      </c>
      <c r="IF114" s="90" t="str">
        <f t="shared" ca="1" si="291"/>
        <v/>
      </c>
      <c r="IG114" s="90" t="str">
        <f t="shared" ca="1" si="291"/>
        <v/>
      </c>
      <c r="IH114" s="90" t="str">
        <f t="shared" ca="1" si="291"/>
        <v/>
      </c>
      <c r="II114" s="90" t="str">
        <f t="shared" ca="1" si="291"/>
        <v/>
      </c>
      <c r="IJ114" s="90" t="str">
        <f t="shared" ca="1" si="291"/>
        <v/>
      </c>
      <c r="IK114" s="90" t="str">
        <f t="shared" ca="1" si="291"/>
        <v/>
      </c>
      <c r="IL114" s="90" t="str">
        <f t="shared" ca="1" si="291"/>
        <v/>
      </c>
      <c r="IM114" s="90" t="str">
        <f t="shared" ca="1" si="291"/>
        <v/>
      </c>
      <c r="IN114" s="90" t="str">
        <f t="shared" ca="1" si="291"/>
        <v/>
      </c>
      <c r="IO114" s="90" t="str">
        <f t="shared" ca="1" si="291"/>
        <v/>
      </c>
      <c r="IP114" s="90" t="str">
        <f t="shared" ca="1" si="291"/>
        <v/>
      </c>
      <c r="IQ114" s="90" t="str">
        <f t="shared" ca="1" si="291"/>
        <v/>
      </c>
      <c r="IR114" s="90" t="str">
        <f t="shared" ca="1" si="291"/>
        <v/>
      </c>
      <c r="IS114" s="90" t="str">
        <f t="shared" ca="1" si="291"/>
        <v/>
      </c>
      <c r="IT114" s="90" t="str">
        <f t="shared" ca="1" si="291"/>
        <v/>
      </c>
      <c r="IU114" s="90" t="str">
        <f t="shared" ca="1" si="291"/>
        <v/>
      </c>
      <c r="IV114" s="90" t="str">
        <f t="shared" ca="1" si="291"/>
        <v/>
      </c>
      <c r="IW114" s="90" t="str">
        <f t="shared" ca="1" si="291"/>
        <v/>
      </c>
      <c r="IX114" s="90" t="str">
        <f t="shared" ca="1" si="291"/>
        <v/>
      </c>
      <c r="IY114" s="90" t="str">
        <f t="shared" ca="1" si="291"/>
        <v/>
      </c>
      <c r="IZ114" s="90" t="str">
        <f t="shared" ca="1" si="291"/>
        <v/>
      </c>
      <c r="JA114" s="90" t="str">
        <f t="shared" ca="1" si="291"/>
        <v/>
      </c>
      <c r="JB114" s="90" t="str">
        <f t="shared" ca="1" si="291"/>
        <v/>
      </c>
      <c r="JC114" s="90"/>
      <c r="JD114" s="90"/>
    </row>
    <row r="115" spans="2:266" ht="15" x14ac:dyDescent="0.2">
      <c r="C115" s="13" t="s">
        <v>134</v>
      </c>
      <c r="D115" s="171" t="s">
        <v>135</v>
      </c>
      <c r="E115" s="171"/>
      <c r="F115" s="171"/>
      <c r="G115" s="171"/>
      <c r="H115" s="171"/>
      <c r="I115" s="10" t="s">
        <v>136</v>
      </c>
      <c r="K115" s="26" t="str">
        <f t="shared" si="280"/>
        <v>ρCO</v>
      </c>
      <c r="L115" s="36" t="str">
        <f ca="1">IF(L90="","",1.15)</f>
        <v/>
      </c>
      <c r="M115" s="36" t="str">
        <f t="shared" ref="M115:N115" ca="1" si="292">IF(M90="","",1.15)</f>
        <v/>
      </c>
      <c r="N115" s="36" t="str">
        <f t="shared" ca="1" si="292"/>
        <v/>
      </c>
      <c r="O115" s="36" t="str">
        <f t="shared" ref="O115:BZ115" ca="1" si="293">IF(O90="","",1.15)</f>
        <v/>
      </c>
      <c r="P115" s="36" t="str">
        <f t="shared" ca="1" si="293"/>
        <v/>
      </c>
      <c r="Q115" s="36" t="str">
        <f t="shared" ca="1" si="293"/>
        <v/>
      </c>
      <c r="R115" s="36" t="str">
        <f t="shared" ca="1" si="293"/>
        <v/>
      </c>
      <c r="S115" s="36" t="str">
        <f t="shared" ca="1" si="293"/>
        <v/>
      </c>
      <c r="T115" s="36" t="str">
        <f t="shared" ca="1" si="293"/>
        <v/>
      </c>
      <c r="U115" s="36" t="str">
        <f t="shared" ca="1" si="293"/>
        <v/>
      </c>
      <c r="V115" s="36" t="str">
        <f t="shared" ca="1" si="293"/>
        <v/>
      </c>
      <c r="W115" s="36" t="str">
        <f t="shared" ca="1" si="293"/>
        <v/>
      </c>
      <c r="X115" s="36" t="str">
        <f t="shared" ca="1" si="293"/>
        <v/>
      </c>
      <c r="Y115" s="36" t="str">
        <f t="shared" ca="1" si="293"/>
        <v/>
      </c>
      <c r="Z115" s="36" t="str">
        <f t="shared" ca="1" si="293"/>
        <v/>
      </c>
      <c r="AA115" s="36" t="str">
        <f t="shared" ca="1" si="293"/>
        <v/>
      </c>
      <c r="AB115" s="36" t="str">
        <f t="shared" ca="1" si="293"/>
        <v/>
      </c>
      <c r="AC115" s="36" t="str">
        <f t="shared" ca="1" si="293"/>
        <v/>
      </c>
      <c r="AD115" s="36" t="str">
        <f t="shared" ca="1" si="293"/>
        <v/>
      </c>
      <c r="AE115" s="36" t="str">
        <f t="shared" ca="1" si="293"/>
        <v/>
      </c>
      <c r="AF115" s="36" t="str">
        <f t="shared" ca="1" si="293"/>
        <v/>
      </c>
      <c r="AG115" s="36" t="str">
        <f t="shared" ca="1" si="293"/>
        <v/>
      </c>
      <c r="AH115" s="36" t="str">
        <f t="shared" ca="1" si="293"/>
        <v/>
      </c>
      <c r="AI115" s="36" t="str">
        <f t="shared" ca="1" si="293"/>
        <v/>
      </c>
      <c r="AJ115" s="36" t="str">
        <f t="shared" ca="1" si="293"/>
        <v/>
      </c>
      <c r="AK115" s="36" t="str">
        <f t="shared" ca="1" si="293"/>
        <v/>
      </c>
      <c r="AL115" s="36" t="str">
        <f t="shared" ca="1" si="293"/>
        <v/>
      </c>
      <c r="AM115" s="36" t="str">
        <f t="shared" ca="1" si="293"/>
        <v/>
      </c>
      <c r="AN115" s="36" t="str">
        <f t="shared" ca="1" si="293"/>
        <v/>
      </c>
      <c r="AO115" s="36" t="str">
        <f t="shared" ca="1" si="293"/>
        <v/>
      </c>
      <c r="AP115" s="36" t="str">
        <f t="shared" ca="1" si="293"/>
        <v/>
      </c>
      <c r="AQ115" s="36" t="str">
        <f t="shared" ca="1" si="293"/>
        <v/>
      </c>
      <c r="AR115" s="36" t="str">
        <f t="shared" ca="1" si="293"/>
        <v/>
      </c>
      <c r="AS115" s="36" t="str">
        <f t="shared" ca="1" si="293"/>
        <v/>
      </c>
      <c r="AT115" s="36" t="str">
        <f t="shared" ca="1" si="293"/>
        <v/>
      </c>
      <c r="AU115" s="36" t="str">
        <f t="shared" ca="1" si="293"/>
        <v/>
      </c>
      <c r="AV115" s="36" t="str">
        <f t="shared" ca="1" si="293"/>
        <v/>
      </c>
      <c r="AW115" s="36" t="str">
        <f t="shared" ca="1" si="293"/>
        <v/>
      </c>
      <c r="AX115" s="36" t="str">
        <f t="shared" ca="1" si="293"/>
        <v/>
      </c>
      <c r="AY115" s="36" t="str">
        <f t="shared" ca="1" si="293"/>
        <v/>
      </c>
      <c r="AZ115" s="36" t="str">
        <f t="shared" ca="1" si="293"/>
        <v/>
      </c>
      <c r="BA115" s="36" t="str">
        <f t="shared" ca="1" si="293"/>
        <v/>
      </c>
      <c r="BB115" s="36" t="str">
        <f t="shared" ca="1" si="293"/>
        <v/>
      </c>
      <c r="BC115" s="36" t="str">
        <f t="shared" ca="1" si="293"/>
        <v/>
      </c>
      <c r="BD115" s="36" t="str">
        <f t="shared" ca="1" si="293"/>
        <v/>
      </c>
      <c r="BE115" s="36" t="str">
        <f t="shared" ca="1" si="293"/>
        <v/>
      </c>
      <c r="BF115" s="36" t="str">
        <f t="shared" ca="1" si="293"/>
        <v/>
      </c>
      <c r="BG115" s="36" t="str">
        <f t="shared" ca="1" si="293"/>
        <v/>
      </c>
      <c r="BH115" s="36" t="str">
        <f t="shared" ca="1" si="293"/>
        <v/>
      </c>
      <c r="BI115" s="36" t="str">
        <f t="shared" ca="1" si="293"/>
        <v/>
      </c>
      <c r="BJ115" s="36" t="str">
        <f t="shared" ca="1" si="293"/>
        <v/>
      </c>
      <c r="BK115" s="36" t="str">
        <f t="shared" ca="1" si="293"/>
        <v/>
      </c>
      <c r="BL115" s="36" t="str">
        <f t="shared" ca="1" si="293"/>
        <v/>
      </c>
      <c r="BM115" s="36" t="str">
        <f t="shared" ca="1" si="293"/>
        <v/>
      </c>
      <c r="BN115" s="36" t="str">
        <f t="shared" ca="1" si="293"/>
        <v/>
      </c>
      <c r="BO115" s="36" t="str">
        <f t="shared" ca="1" si="293"/>
        <v/>
      </c>
      <c r="BP115" s="36" t="str">
        <f t="shared" ca="1" si="293"/>
        <v/>
      </c>
      <c r="BQ115" s="36" t="str">
        <f t="shared" ca="1" si="293"/>
        <v/>
      </c>
      <c r="BR115" s="36" t="str">
        <f t="shared" ca="1" si="293"/>
        <v/>
      </c>
      <c r="BS115" s="36" t="str">
        <f t="shared" ca="1" si="293"/>
        <v/>
      </c>
      <c r="BT115" s="36" t="str">
        <f t="shared" ca="1" si="293"/>
        <v/>
      </c>
      <c r="BU115" s="36" t="str">
        <f t="shared" ca="1" si="293"/>
        <v/>
      </c>
      <c r="BV115" s="36" t="str">
        <f t="shared" ca="1" si="293"/>
        <v/>
      </c>
      <c r="BW115" s="36" t="str">
        <f t="shared" ca="1" si="293"/>
        <v/>
      </c>
      <c r="BX115" s="36" t="str">
        <f t="shared" ca="1" si="293"/>
        <v/>
      </c>
      <c r="BY115" s="36" t="str">
        <f t="shared" ca="1" si="293"/>
        <v/>
      </c>
      <c r="BZ115" s="36" t="str">
        <f t="shared" ca="1" si="293"/>
        <v/>
      </c>
      <c r="CA115" s="36" t="str">
        <f t="shared" ref="CA115:EL115" ca="1" si="294">IF(CA90="","",1.15)</f>
        <v/>
      </c>
      <c r="CB115" s="36" t="str">
        <f t="shared" ca="1" si="294"/>
        <v/>
      </c>
      <c r="CC115" s="36" t="str">
        <f t="shared" ca="1" si="294"/>
        <v/>
      </c>
      <c r="CD115" s="36" t="str">
        <f t="shared" ca="1" si="294"/>
        <v/>
      </c>
      <c r="CE115" s="36" t="str">
        <f t="shared" ca="1" si="294"/>
        <v/>
      </c>
      <c r="CF115" s="36" t="str">
        <f t="shared" ca="1" si="294"/>
        <v/>
      </c>
      <c r="CG115" s="36" t="str">
        <f t="shared" ca="1" si="294"/>
        <v/>
      </c>
      <c r="CH115" s="36" t="str">
        <f t="shared" ca="1" si="294"/>
        <v/>
      </c>
      <c r="CI115" s="36" t="str">
        <f t="shared" ca="1" si="294"/>
        <v/>
      </c>
      <c r="CJ115" s="36" t="str">
        <f t="shared" ca="1" si="294"/>
        <v/>
      </c>
      <c r="CK115" s="36" t="str">
        <f t="shared" ca="1" si="294"/>
        <v/>
      </c>
      <c r="CL115" s="36" t="str">
        <f t="shared" ca="1" si="294"/>
        <v/>
      </c>
      <c r="CM115" s="36" t="str">
        <f t="shared" ca="1" si="294"/>
        <v/>
      </c>
      <c r="CN115" s="36" t="str">
        <f t="shared" ca="1" si="294"/>
        <v/>
      </c>
      <c r="CO115" s="36" t="str">
        <f t="shared" ca="1" si="294"/>
        <v/>
      </c>
      <c r="CP115" s="36" t="str">
        <f t="shared" ca="1" si="294"/>
        <v/>
      </c>
      <c r="CQ115" s="36" t="str">
        <f t="shared" ca="1" si="294"/>
        <v/>
      </c>
      <c r="CR115" s="36" t="str">
        <f t="shared" ca="1" si="294"/>
        <v/>
      </c>
      <c r="CS115" s="36" t="str">
        <f t="shared" ca="1" si="294"/>
        <v/>
      </c>
      <c r="CT115" s="36" t="str">
        <f t="shared" ca="1" si="294"/>
        <v/>
      </c>
      <c r="CU115" s="36" t="str">
        <f t="shared" ca="1" si="294"/>
        <v/>
      </c>
      <c r="CV115" s="36" t="str">
        <f t="shared" ca="1" si="294"/>
        <v/>
      </c>
      <c r="CW115" s="36" t="str">
        <f t="shared" ca="1" si="294"/>
        <v/>
      </c>
      <c r="CX115" s="36" t="str">
        <f t="shared" ca="1" si="294"/>
        <v/>
      </c>
      <c r="CY115" s="36" t="str">
        <f t="shared" ca="1" si="294"/>
        <v/>
      </c>
      <c r="CZ115" s="36" t="str">
        <f t="shared" ca="1" si="294"/>
        <v/>
      </c>
      <c r="DA115" s="36" t="str">
        <f t="shared" ca="1" si="294"/>
        <v/>
      </c>
      <c r="DB115" s="36" t="str">
        <f t="shared" ca="1" si="294"/>
        <v/>
      </c>
      <c r="DC115" s="36" t="str">
        <f t="shared" ca="1" si="294"/>
        <v/>
      </c>
      <c r="DD115" s="36" t="str">
        <f t="shared" ca="1" si="294"/>
        <v/>
      </c>
      <c r="DE115" s="36" t="str">
        <f t="shared" ca="1" si="294"/>
        <v/>
      </c>
      <c r="DF115" s="36" t="str">
        <f t="shared" ca="1" si="294"/>
        <v/>
      </c>
      <c r="DG115" s="36" t="str">
        <f t="shared" ca="1" si="294"/>
        <v/>
      </c>
      <c r="DH115" s="36" t="str">
        <f t="shared" ca="1" si="294"/>
        <v/>
      </c>
      <c r="DI115" s="36" t="str">
        <f t="shared" ca="1" si="294"/>
        <v/>
      </c>
      <c r="DJ115" s="36" t="str">
        <f t="shared" ca="1" si="294"/>
        <v/>
      </c>
      <c r="DK115" s="36" t="str">
        <f t="shared" ca="1" si="294"/>
        <v/>
      </c>
      <c r="DL115" s="36" t="str">
        <f t="shared" ca="1" si="294"/>
        <v/>
      </c>
      <c r="DM115" s="36" t="str">
        <f t="shared" ca="1" si="294"/>
        <v/>
      </c>
      <c r="DN115" s="36" t="str">
        <f t="shared" ca="1" si="294"/>
        <v/>
      </c>
      <c r="DO115" s="36" t="str">
        <f t="shared" ca="1" si="294"/>
        <v/>
      </c>
      <c r="DP115" s="36" t="str">
        <f t="shared" ca="1" si="294"/>
        <v/>
      </c>
      <c r="DQ115" s="36" t="str">
        <f t="shared" ca="1" si="294"/>
        <v/>
      </c>
      <c r="DR115" s="36" t="str">
        <f t="shared" ca="1" si="294"/>
        <v/>
      </c>
      <c r="DS115" s="36" t="str">
        <f t="shared" ca="1" si="294"/>
        <v/>
      </c>
      <c r="DT115" s="36" t="str">
        <f t="shared" ca="1" si="294"/>
        <v/>
      </c>
      <c r="DU115" s="36" t="str">
        <f t="shared" ca="1" si="294"/>
        <v/>
      </c>
      <c r="DV115" s="36" t="str">
        <f t="shared" ca="1" si="294"/>
        <v/>
      </c>
      <c r="DW115" s="36" t="str">
        <f t="shared" ca="1" si="294"/>
        <v/>
      </c>
      <c r="DX115" s="36" t="str">
        <f t="shared" ca="1" si="294"/>
        <v/>
      </c>
      <c r="DY115" s="36" t="str">
        <f t="shared" ca="1" si="294"/>
        <v/>
      </c>
      <c r="DZ115" s="36" t="str">
        <f t="shared" ca="1" si="294"/>
        <v/>
      </c>
      <c r="EA115" s="36" t="str">
        <f t="shared" ca="1" si="294"/>
        <v/>
      </c>
      <c r="EB115" s="36" t="str">
        <f t="shared" ca="1" si="294"/>
        <v/>
      </c>
      <c r="EC115" s="36" t="str">
        <f t="shared" ca="1" si="294"/>
        <v/>
      </c>
      <c r="ED115" s="36" t="str">
        <f t="shared" ca="1" si="294"/>
        <v/>
      </c>
      <c r="EE115" s="36" t="str">
        <f t="shared" ca="1" si="294"/>
        <v/>
      </c>
      <c r="EF115" s="36" t="str">
        <f t="shared" ca="1" si="294"/>
        <v/>
      </c>
      <c r="EG115" s="36" t="str">
        <f t="shared" ca="1" si="294"/>
        <v/>
      </c>
      <c r="EH115" s="36" t="str">
        <f t="shared" ca="1" si="294"/>
        <v/>
      </c>
      <c r="EI115" s="36" t="str">
        <f t="shared" ca="1" si="294"/>
        <v/>
      </c>
      <c r="EJ115" s="36" t="str">
        <f t="shared" ca="1" si="294"/>
        <v/>
      </c>
      <c r="EK115" s="36" t="str">
        <f t="shared" ca="1" si="294"/>
        <v/>
      </c>
      <c r="EL115" s="36" t="str">
        <f t="shared" ca="1" si="294"/>
        <v/>
      </c>
      <c r="EM115" s="36" t="str">
        <f t="shared" ref="EM115:GX115" ca="1" si="295">IF(EM90="","",1.15)</f>
        <v/>
      </c>
      <c r="EN115" s="36" t="str">
        <f t="shared" ca="1" si="295"/>
        <v/>
      </c>
      <c r="EO115" s="36" t="str">
        <f t="shared" ca="1" si="295"/>
        <v/>
      </c>
      <c r="EP115" s="36" t="str">
        <f t="shared" ca="1" si="295"/>
        <v/>
      </c>
      <c r="EQ115" s="36" t="str">
        <f t="shared" ca="1" si="295"/>
        <v/>
      </c>
      <c r="ER115" s="36" t="str">
        <f t="shared" ca="1" si="295"/>
        <v/>
      </c>
      <c r="ES115" s="36" t="str">
        <f t="shared" ca="1" si="295"/>
        <v/>
      </c>
      <c r="ET115" s="36" t="str">
        <f t="shared" ca="1" si="295"/>
        <v/>
      </c>
      <c r="EU115" s="36" t="str">
        <f t="shared" ca="1" si="295"/>
        <v/>
      </c>
      <c r="EV115" s="36" t="str">
        <f t="shared" ca="1" si="295"/>
        <v/>
      </c>
      <c r="EW115" s="36" t="str">
        <f t="shared" ca="1" si="295"/>
        <v/>
      </c>
      <c r="EX115" s="36" t="str">
        <f t="shared" ca="1" si="295"/>
        <v/>
      </c>
      <c r="EY115" s="36" t="str">
        <f t="shared" ca="1" si="295"/>
        <v/>
      </c>
      <c r="EZ115" s="36" t="str">
        <f t="shared" ca="1" si="295"/>
        <v/>
      </c>
      <c r="FA115" s="36" t="str">
        <f t="shared" ca="1" si="295"/>
        <v/>
      </c>
      <c r="FB115" s="36" t="str">
        <f t="shared" ca="1" si="295"/>
        <v/>
      </c>
      <c r="FC115" s="36" t="str">
        <f t="shared" ca="1" si="295"/>
        <v/>
      </c>
      <c r="FD115" s="36" t="str">
        <f t="shared" ca="1" si="295"/>
        <v/>
      </c>
      <c r="FE115" s="36" t="str">
        <f t="shared" ca="1" si="295"/>
        <v/>
      </c>
      <c r="FF115" s="36" t="str">
        <f t="shared" ca="1" si="295"/>
        <v/>
      </c>
      <c r="FG115" s="36" t="str">
        <f t="shared" ca="1" si="295"/>
        <v/>
      </c>
      <c r="FH115" s="36" t="str">
        <f t="shared" ca="1" si="295"/>
        <v/>
      </c>
      <c r="FI115" s="36" t="str">
        <f t="shared" ca="1" si="295"/>
        <v/>
      </c>
      <c r="FJ115" s="36" t="str">
        <f t="shared" ca="1" si="295"/>
        <v/>
      </c>
      <c r="FK115" s="36" t="str">
        <f t="shared" ca="1" si="295"/>
        <v/>
      </c>
      <c r="FL115" s="36" t="str">
        <f t="shared" ca="1" si="295"/>
        <v/>
      </c>
      <c r="FM115" s="36" t="str">
        <f t="shared" ca="1" si="295"/>
        <v/>
      </c>
      <c r="FN115" s="36" t="str">
        <f t="shared" ca="1" si="295"/>
        <v/>
      </c>
      <c r="FO115" s="36" t="str">
        <f t="shared" ca="1" si="295"/>
        <v/>
      </c>
      <c r="FP115" s="36" t="str">
        <f t="shared" ca="1" si="295"/>
        <v/>
      </c>
      <c r="FQ115" s="36" t="str">
        <f t="shared" ca="1" si="295"/>
        <v/>
      </c>
      <c r="FR115" s="36" t="str">
        <f t="shared" ca="1" si="295"/>
        <v/>
      </c>
      <c r="FS115" s="36" t="str">
        <f t="shared" ca="1" si="295"/>
        <v/>
      </c>
      <c r="FT115" s="36" t="str">
        <f t="shared" ca="1" si="295"/>
        <v/>
      </c>
      <c r="FU115" s="36" t="str">
        <f t="shared" ca="1" si="295"/>
        <v/>
      </c>
      <c r="FV115" s="36" t="str">
        <f t="shared" ca="1" si="295"/>
        <v/>
      </c>
      <c r="FW115" s="36" t="str">
        <f t="shared" ca="1" si="295"/>
        <v/>
      </c>
      <c r="FX115" s="36" t="str">
        <f t="shared" ca="1" si="295"/>
        <v/>
      </c>
      <c r="FY115" s="36" t="str">
        <f t="shared" ca="1" si="295"/>
        <v/>
      </c>
      <c r="FZ115" s="36" t="str">
        <f t="shared" ca="1" si="295"/>
        <v/>
      </c>
      <c r="GA115" s="36" t="str">
        <f t="shared" ca="1" si="295"/>
        <v/>
      </c>
      <c r="GB115" s="36" t="str">
        <f t="shared" ca="1" si="295"/>
        <v/>
      </c>
      <c r="GC115" s="36" t="str">
        <f t="shared" ca="1" si="295"/>
        <v/>
      </c>
      <c r="GD115" s="36" t="str">
        <f t="shared" ca="1" si="295"/>
        <v/>
      </c>
      <c r="GE115" s="36" t="str">
        <f t="shared" ca="1" si="295"/>
        <v/>
      </c>
      <c r="GF115" s="36" t="str">
        <f t="shared" ca="1" si="295"/>
        <v/>
      </c>
      <c r="GG115" s="36" t="str">
        <f t="shared" ca="1" si="295"/>
        <v/>
      </c>
      <c r="GH115" s="36" t="str">
        <f t="shared" ca="1" si="295"/>
        <v/>
      </c>
      <c r="GI115" s="36" t="str">
        <f t="shared" ca="1" si="295"/>
        <v/>
      </c>
      <c r="GJ115" s="36" t="str">
        <f t="shared" ca="1" si="295"/>
        <v/>
      </c>
      <c r="GK115" s="36" t="str">
        <f t="shared" ca="1" si="295"/>
        <v/>
      </c>
      <c r="GL115" s="36" t="str">
        <f t="shared" ca="1" si="295"/>
        <v/>
      </c>
      <c r="GM115" s="36" t="str">
        <f t="shared" ca="1" si="295"/>
        <v/>
      </c>
      <c r="GN115" s="36" t="str">
        <f t="shared" ca="1" si="295"/>
        <v/>
      </c>
      <c r="GO115" s="36" t="str">
        <f t="shared" ca="1" si="295"/>
        <v/>
      </c>
      <c r="GP115" s="36" t="str">
        <f t="shared" ca="1" si="295"/>
        <v/>
      </c>
      <c r="GQ115" s="36" t="str">
        <f t="shared" ca="1" si="295"/>
        <v/>
      </c>
      <c r="GR115" s="36" t="str">
        <f t="shared" ca="1" si="295"/>
        <v/>
      </c>
      <c r="GS115" s="36" t="str">
        <f t="shared" ca="1" si="295"/>
        <v/>
      </c>
      <c r="GT115" s="36" t="str">
        <f t="shared" ca="1" si="295"/>
        <v/>
      </c>
      <c r="GU115" s="36" t="str">
        <f t="shared" ca="1" si="295"/>
        <v/>
      </c>
      <c r="GV115" s="36" t="str">
        <f t="shared" ca="1" si="295"/>
        <v/>
      </c>
      <c r="GW115" s="36" t="str">
        <f t="shared" ca="1" si="295"/>
        <v/>
      </c>
      <c r="GX115" s="36" t="str">
        <f t="shared" ca="1" si="295"/>
        <v/>
      </c>
      <c r="GY115" s="36" t="str">
        <f t="shared" ref="GY115:JB115" ca="1" si="296">IF(GY90="","",1.15)</f>
        <v/>
      </c>
      <c r="GZ115" s="36" t="str">
        <f t="shared" ca="1" si="296"/>
        <v/>
      </c>
      <c r="HA115" s="36" t="str">
        <f t="shared" ca="1" si="296"/>
        <v/>
      </c>
      <c r="HB115" s="36" t="str">
        <f t="shared" ca="1" si="296"/>
        <v/>
      </c>
      <c r="HC115" s="36" t="str">
        <f t="shared" ca="1" si="296"/>
        <v/>
      </c>
      <c r="HD115" s="36" t="str">
        <f t="shared" ca="1" si="296"/>
        <v/>
      </c>
      <c r="HE115" s="36" t="str">
        <f t="shared" ca="1" si="296"/>
        <v/>
      </c>
      <c r="HF115" s="36" t="str">
        <f t="shared" ca="1" si="296"/>
        <v/>
      </c>
      <c r="HG115" s="36" t="str">
        <f t="shared" ca="1" si="296"/>
        <v/>
      </c>
      <c r="HH115" s="36" t="str">
        <f t="shared" ca="1" si="296"/>
        <v/>
      </c>
      <c r="HI115" s="36" t="str">
        <f t="shared" ca="1" si="296"/>
        <v/>
      </c>
      <c r="HJ115" s="36" t="str">
        <f t="shared" ca="1" si="296"/>
        <v/>
      </c>
      <c r="HK115" s="36" t="str">
        <f t="shared" ca="1" si="296"/>
        <v/>
      </c>
      <c r="HL115" s="36" t="str">
        <f t="shared" ca="1" si="296"/>
        <v/>
      </c>
      <c r="HM115" s="36" t="str">
        <f t="shared" ca="1" si="296"/>
        <v/>
      </c>
      <c r="HN115" s="36" t="str">
        <f t="shared" ca="1" si="296"/>
        <v/>
      </c>
      <c r="HO115" s="36" t="str">
        <f t="shared" ca="1" si="296"/>
        <v/>
      </c>
      <c r="HP115" s="36" t="str">
        <f t="shared" ca="1" si="296"/>
        <v/>
      </c>
      <c r="HQ115" s="36" t="str">
        <f t="shared" ca="1" si="296"/>
        <v/>
      </c>
      <c r="HR115" s="36" t="str">
        <f t="shared" ca="1" si="296"/>
        <v/>
      </c>
      <c r="HS115" s="36" t="str">
        <f t="shared" ca="1" si="296"/>
        <v/>
      </c>
      <c r="HT115" s="36" t="str">
        <f t="shared" ca="1" si="296"/>
        <v/>
      </c>
      <c r="HU115" s="36" t="str">
        <f t="shared" ca="1" si="296"/>
        <v/>
      </c>
      <c r="HV115" s="36" t="str">
        <f t="shared" ca="1" si="296"/>
        <v/>
      </c>
      <c r="HW115" s="36" t="str">
        <f t="shared" ca="1" si="296"/>
        <v/>
      </c>
      <c r="HX115" s="36" t="str">
        <f t="shared" ca="1" si="296"/>
        <v/>
      </c>
      <c r="HY115" s="36" t="str">
        <f t="shared" ca="1" si="296"/>
        <v/>
      </c>
      <c r="HZ115" s="36" t="str">
        <f t="shared" ca="1" si="296"/>
        <v/>
      </c>
      <c r="IA115" s="36" t="str">
        <f t="shared" ca="1" si="296"/>
        <v/>
      </c>
      <c r="IB115" s="36" t="str">
        <f t="shared" ca="1" si="296"/>
        <v/>
      </c>
      <c r="IC115" s="36" t="str">
        <f t="shared" ca="1" si="296"/>
        <v/>
      </c>
      <c r="ID115" s="36" t="str">
        <f t="shared" ca="1" si="296"/>
        <v/>
      </c>
      <c r="IE115" s="36" t="str">
        <f t="shared" ca="1" si="296"/>
        <v/>
      </c>
      <c r="IF115" s="36" t="str">
        <f t="shared" ca="1" si="296"/>
        <v/>
      </c>
      <c r="IG115" s="36" t="str">
        <f t="shared" ca="1" si="296"/>
        <v/>
      </c>
      <c r="IH115" s="36" t="str">
        <f t="shared" ca="1" si="296"/>
        <v/>
      </c>
      <c r="II115" s="36" t="str">
        <f t="shared" ca="1" si="296"/>
        <v/>
      </c>
      <c r="IJ115" s="36" t="str">
        <f t="shared" ca="1" si="296"/>
        <v/>
      </c>
      <c r="IK115" s="36" t="str">
        <f t="shared" ca="1" si="296"/>
        <v/>
      </c>
      <c r="IL115" s="36" t="str">
        <f t="shared" ca="1" si="296"/>
        <v/>
      </c>
      <c r="IM115" s="36" t="str">
        <f t="shared" ca="1" si="296"/>
        <v/>
      </c>
      <c r="IN115" s="36" t="str">
        <f t="shared" ca="1" si="296"/>
        <v/>
      </c>
      <c r="IO115" s="36" t="str">
        <f t="shared" ca="1" si="296"/>
        <v/>
      </c>
      <c r="IP115" s="36" t="str">
        <f t="shared" ca="1" si="296"/>
        <v/>
      </c>
      <c r="IQ115" s="36" t="str">
        <f t="shared" ca="1" si="296"/>
        <v/>
      </c>
      <c r="IR115" s="36" t="str">
        <f t="shared" ca="1" si="296"/>
        <v/>
      </c>
      <c r="IS115" s="36" t="str">
        <f t="shared" ca="1" si="296"/>
        <v/>
      </c>
      <c r="IT115" s="36" t="str">
        <f t="shared" ca="1" si="296"/>
        <v/>
      </c>
      <c r="IU115" s="36" t="str">
        <f t="shared" ca="1" si="296"/>
        <v/>
      </c>
      <c r="IV115" s="36" t="str">
        <f t="shared" ca="1" si="296"/>
        <v/>
      </c>
      <c r="IW115" s="36" t="str">
        <f t="shared" ca="1" si="296"/>
        <v/>
      </c>
      <c r="IX115" s="36" t="str">
        <f t="shared" ca="1" si="296"/>
        <v/>
      </c>
      <c r="IY115" s="36" t="str">
        <f t="shared" ca="1" si="296"/>
        <v/>
      </c>
      <c r="IZ115" s="36" t="str">
        <f t="shared" ca="1" si="296"/>
        <v/>
      </c>
      <c r="JA115" s="36" t="str">
        <f t="shared" ca="1" si="296"/>
        <v/>
      </c>
      <c r="JB115" s="36" t="str">
        <f t="shared" ca="1" si="296"/>
        <v/>
      </c>
      <c r="JC115" s="36"/>
      <c r="JD115" s="36"/>
      <c r="JE115" s="36"/>
      <c r="JF115" s="36"/>
    </row>
    <row r="116" spans="2:266" ht="15" x14ac:dyDescent="0.2">
      <c r="C116" s="13" t="s">
        <v>137</v>
      </c>
      <c r="D116" s="171" t="s">
        <v>138</v>
      </c>
      <c r="E116" s="171"/>
      <c r="F116" s="171"/>
      <c r="G116" s="171"/>
      <c r="H116" s="171"/>
      <c r="I116" s="10" t="s">
        <v>136</v>
      </c>
      <c r="K116" s="26" t="str">
        <f>C116</f>
        <v>ρNOx</v>
      </c>
      <c r="L116" s="37" t="str">
        <f ca="1">IF(L90="","",2.1)</f>
        <v/>
      </c>
      <c r="M116" s="37" t="str">
        <f t="shared" ref="M116:N116" ca="1" si="297">IF(M90="","",2.1)</f>
        <v/>
      </c>
      <c r="N116" s="37" t="str">
        <f t="shared" ca="1" si="297"/>
        <v/>
      </c>
      <c r="O116" s="37" t="str">
        <f t="shared" ref="O116:BZ116" ca="1" si="298">IF(O90="","",2.1)</f>
        <v/>
      </c>
      <c r="P116" s="37" t="str">
        <f t="shared" ca="1" si="298"/>
        <v/>
      </c>
      <c r="Q116" s="37" t="str">
        <f t="shared" ca="1" si="298"/>
        <v/>
      </c>
      <c r="R116" s="37" t="str">
        <f t="shared" ca="1" si="298"/>
        <v/>
      </c>
      <c r="S116" s="37" t="str">
        <f t="shared" ca="1" si="298"/>
        <v/>
      </c>
      <c r="T116" s="37" t="str">
        <f t="shared" ca="1" si="298"/>
        <v/>
      </c>
      <c r="U116" s="37" t="str">
        <f t="shared" ca="1" si="298"/>
        <v/>
      </c>
      <c r="V116" s="37" t="str">
        <f t="shared" ca="1" si="298"/>
        <v/>
      </c>
      <c r="W116" s="37" t="str">
        <f t="shared" ca="1" si="298"/>
        <v/>
      </c>
      <c r="X116" s="37" t="str">
        <f t="shared" ca="1" si="298"/>
        <v/>
      </c>
      <c r="Y116" s="37" t="str">
        <f t="shared" ca="1" si="298"/>
        <v/>
      </c>
      <c r="Z116" s="37" t="str">
        <f t="shared" ca="1" si="298"/>
        <v/>
      </c>
      <c r="AA116" s="37" t="str">
        <f t="shared" ca="1" si="298"/>
        <v/>
      </c>
      <c r="AB116" s="37" t="str">
        <f t="shared" ca="1" si="298"/>
        <v/>
      </c>
      <c r="AC116" s="37" t="str">
        <f t="shared" ca="1" si="298"/>
        <v/>
      </c>
      <c r="AD116" s="37" t="str">
        <f t="shared" ca="1" si="298"/>
        <v/>
      </c>
      <c r="AE116" s="37" t="str">
        <f t="shared" ca="1" si="298"/>
        <v/>
      </c>
      <c r="AF116" s="37" t="str">
        <f t="shared" ca="1" si="298"/>
        <v/>
      </c>
      <c r="AG116" s="37" t="str">
        <f t="shared" ca="1" si="298"/>
        <v/>
      </c>
      <c r="AH116" s="37" t="str">
        <f t="shared" ca="1" si="298"/>
        <v/>
      </c>
      <c r="AI116" s="37" t="str">
        <f t="shared" ca="1" si="298"/>
        <v/>
      </c>
      <c r="AJ116" s="37" t="str">
        <f t="shared" ca="1" si="298"/>
        <v/>
      </c>
      <c r="AK116" s="37" t="str">
        <f t="shared" ca="1" si="298"/>
        <v/>
      </c>
      <c r="AL116" s="37" t="str">
        <f t="shared" ca="1" si="298"/>
        <v/>
      </c>
      <c r="AM116" s="37" t="str">
        <f t="shared" ca="1" si="298"/>
        <v/>
      </c>
      <c r="AN116" s="37" t="str">
        <f t="shared" ca="1" si="298"/>
        <v/>
      </c>
      <c r="AO116" s="37" t="str">
        <f t="shared" ca="1" si="298"/>
        <v/>
      </c>
      <c r="AP116" s="37" t="str">
        <f t="shared" ca="1" si="298"/>
        <v/>
      </c>
      <c r="AQ116" s="37" t="str">
        <f t="shared" ca="1" si="298"/>
        <v/>
      </c>
      <c r="AR116" s="37" t="str">
        <f t="shared" ca="1" si="298"/>
        <v/>
      </c>
      <c r="AS116" s="37" t="str">
        <f t="shared" ca="1" si="298"/>
        <v/>
      </c>
      <c r="AT116" s="37" t="str">
        <f t="shared" ca="1" si="298"/>
        <v/>
      </c>
      <c r="AU116" s="37" t="str">
        <f t="shared" ca="1" si="298"/>
        <v/>
      </c>
      <c r="AV116" s="37" t="str">
        <f t="shared" ca="1" si="298"/>
        <v/>
      </c>
      <c r="AW116" s="37" t="str">
        <f t="shared" ca="1" si="298"/>
        <v/>
      </c>
      <c r="AX116" s="37" t="str">
        <f t="shared" ca="1" si="298"/>
        <v/>
      </c>
      <c r="AY116" s="37" t="str">
        <f t="shared" ca="1" si="298"/>
        <v/>
      </c>
      <c r="AZ116" s="37" t="str">
        <f t="shared" ca="1" si="298"/>
        <v/>
      </c>
      <c r="BA116" s="37" t="str">
        <f t="shared" ca="1" si="298"/>
        <v/>
      </c>
      <c r="BB116" s="37" t="str">
        <f t="shared" ca="1" si="298"/>
        <v/>
      </c>
      <c r="BC116" s="37" t="str">
        <f t="shared" ca="1" si="298"/>
        <v/>
      </c>
      <c r="BD116" s="37" t="str">
        <f t="shared" ca="1" si="298"/>
        <v/>
      </c>
      <c r="BE116" s="37" t="str">
        <f t="shared" ca="1" si="298"/>
        <v/>
      </c>
      <c r="BF116" s="37" t="str">
        <f t="shared" ca="1" si="298"/>
        <v/>
      </c>
      <c r="BG116" s="37" t="str">
        <f t="shared" ca="1" si="298"/>
        <v/>
      </c>
      <c r="BH116" s="37" t="str">
        <f t="shared" ca="1" si="298"/>
        <v/>
      </c>
      <c r="BI116" s="37" t="str">
        <f t="shared" ca="1" si="298"/>
        <v/>
      </c>
      <c r="BJ116" s="37" t="str">
        <f t="shared" ca="1" si="298"/>
        <v/>
      </c>
      <c r="BK116" s="37" t="str">
        <f t="shared" ca="1" si="298"/>
        <v/>
      </c>
      <c r="BL116" s="37" t="str">
        <f t="shared" ca="1" si="298"/>
        <v/>
      </c>
      <c r="BM116" s="37" t="str">
        <f t="shared" ca="1" si="298"/>
        <v/>
      </c>
      <c r="BN116" s="37" t="str">
        <f t="shared" ca="1" si="298"/>
        <v/>
      </c>
      <c r="BO116" s="37" t="str">
        <f t="shared" ca="1" si="298"/>
        <v/>
      </c>
      <c r="BP116" s="37" t="str">
        <f t="shared" ca="1" si="298"/>
        <v/>
      </c>
      <c r="BQ116" s="37" t="str">
        <f t="shared" ca="1" si="298"/>
        <v/>
      </c>
      <c r="BR116" s="37" t="str">
        <f t="shared" ca="1" si="298"/>
        <v/>
      </c>
      <c r="BS116" s="37" t="str">
        <f t="shared" ca="1" si="298"/>
        <v/>
      </c>
      <c r="BT116" s="37" t="str">
        <f t="shared" ca="1" si="298"/>
        <v/>
      </c>
      <c r="BU116" s="37" t="str">
        <f t="shared" ca="1" si="298"/>
        <v/>
      </c>
      <c r="BV116" s="37" t="str">
        <f t="shared" ca="1" si="298"/>
        <v/>
      </c>
      <c r="BW116" s="37" t="str">
        <f t="shared" ca="1" si="298"/>
        <v/>
      </c>
      <c r="BX116" s="37" t="str">
        <f t="shared" ca="1" si="298"/>
        <v/>
      </c>
      <c r="BY116" s="37" t="str">
        <f t="shared" ca="1" si="298"/>
        <v/>
      </c>
      <c r="BZ116" s="37" t="str">
        <f t="shared" ca="1" si="298"/>
        <v/>
      </c>
      <c r="CA116" s="37" t="str">
        <f t="shared" ref="CA116:EL116" ca="1" si="299">IF(CA90="","",2.1)</f>
        <v/>
      </c>
      <c r="CB116" s="37" t="str">
        <f t="shared" ca="1" si="299"/>
        <v/>
      </c>
      <c r="CC116" s="37" t="str">
        <f t="shared" ca="1" si="299"/>
        <v/>
      </c>
      <c r="CD116" s="37" t="str">
        <f t="shared" ca="1" si="299"/>
        <v/>
      </c>
      <c r="CE116" s="37" t="str">
        <f t="shared" ca="1" si="299"/>
        <v/>
      </c>
      <c r="CF116" s="37" t="str">
        <f t="shared" ca="1" si="299"/>
        <v/>
      </c>
      <c r="CG116" s="37" t="str">
        <f t="shared" ca="1" si="299"/>
        <v/>
      </c>
      <c r="CH116" s="37" t="str">
        <f t="shared" ca="1" si="299"/>
        <v/>
      </c>
      <c r="CI116" s="37" t="str">
        <f t="shared" ca="1" si="299"/>
        <v/>
      </c>
      <c r="CJ116" s="37" t="str">
        <f t="shared" ca="1" si="299"/>
        <v/>
      </c>
      <c r="CK116" s="37" t="str">
        <f t="shared" ca="1" si="299"/>
        <v/>
      </c>
      <c r="CL116" s="37" t="str">
        <f t="shared" ca="1" si="299"/>
        <v/>
      </c>
      <c r="CM116" s="37" t="str">
        <f t="shared" ca="1" si="299"/>
        <v/>
      </c>
      <c r="CN116" s="37" t="str">
        <f t="shared" ca="1" si="299"/>
        <v/>
      </c>
      <c r="CO116" s="37" t="str">
        <f t="shared" ca="1" si="299"/>
        <v/>
      </c>
      <c r="CP116" s="37" t="str">
        <f t="shared" ca="1" si="299"/>
        <v/>
      </c>
      <c r="CQ116" s="37" t="str">
        <f t="shared" ca="1" si="299"/>
        <v/>
      </c>
      <c r="CR116" s="37" t="str">
        <f t="shared" ca="1" si="299"/>
        <v/>
      </c>
      <c r="CS116" s="37" t="str">
        <f t="shared" ca="1" si="299"/>
        <v/>
      </c>
      <c r="CT116" s="37" t="str">
        <f t="shared" ca="1" si="299"/>
        <v/>
      </c>
      <c r="CU116" s="37" t="str">
        <f t="shared" ca="1" si="299"/>
        <v/>
      </c>
      <c r="CV116" s="37" t="str">
        <f t="shared" ca="1" si="299"/>
        <v/>
      </c>
      <c r="CW116" s="37" t="str">
        <f t="shared" ca="1" si="299"/>
        <v/>
      </c>
      <c r="CX116" s="37" t="str">
        <f t="shared" ca="1" si="299"/>
        <v/>
      </c>
      <c r="CY116" s="37" t="str">
        <f t="shared" ca="1" si="299"/>
        <v/>
      </c>
      <c r="CZ116" s="37" t="str">
        <f t="shared" ca="1" si="299"/>
        <v/>
      </c>
      <c r="DA116" s="37" t="str">
        <f t="shared" ca="1" si="299"/>
        <v/>
      </c>
      <c r="DB116" s="37" t="str">
        <f t="shared" ca="1" si="299"/>
        <v/>
      </c>
      <c r="DC116" s="37" t="str">
        <f t="shared" ca="1" si="299"/>
        <v/>
      </c>
      <c r="DD116" s="37" t="str">
        <f t="shared" ca="1" si="299"/>
        <v/>
      </c>
      <c r="DE116" s="37" t="str">
        <f t="shared" ca="1" si="299"/>
        <v/>
      </c>
      <c r="DF116" s="37" t="str">
        <f t="shared" ca="1" si="299"/>
        <v/>
      </c>
      <c r="DG116" s="37" t="str">
        <f t="shared" ca="1" si="299"/>
        <v/>
      </c>
      <c r="DH116" s="37" t="str">
        <f t="shared" ca="1" si="299"/>
        <v/>
      </c>
      <c r="DI116" s="37" t="str">
        <f t="shared" ca="1" si="299"/>
        <v/>
      </c>
      <c r="DJ116" s="37" t="str">
        <f t="shared" ca="1" si="299"/>
        <v/>
      </c>
      <c r="DK116" s="37" t="str">
        <f t="shared" ca="1" si="299"/>
        <v/>
      </c>
      <c r="DL116" s="37" t="str">
        <f t="shared" ca="1" si="299"/>
        <v/>
      </c>
      <c r="DM116" s="37" t="str">
        <f t="shared" ca="1" si="299"/>
        <v/>
      </c>
      <c r="DN116" s="37" t="str">
        <f t="shared" ca="1" si="299"/>
        <v/>
      </c>
      <c r="DO116" s="37" t="str">
        <f t="shared" ca="1" si="299"/>
        <v/>
      </c>
      <c r="DP116" s="37" t="str">
        <f t="shared" ca="1" si="299"/>
        <v/>
      </c>
      <c r="DQ116" s="37" t="str">
        <f t="shared" ca="1" si="299"/>
        <v/>
      </c>
      <c r="DR116" s="37" t="str">
        <f t="shared" ca="1" si="299"/>
        <v/>
      </c>
      <c r="DS116" s="37" t="str">
        <f t="shared" ca="1" si="299"/>
        <v/>
      </c>
      <c r="DT116" s="37" t="str">
        <f t="shared" ca="1" si="299"/>
        <v/>
      </c>
      <c r="DU116" s="37" t="str">
        <f t="shared" ca="1" si="299"/>
        <v/>
      </c>
      <c r="DV116" s="37" t="str">
        <f t="shared" ca="1" si="299"/>
        <v/>
      </c>
      <c r="DW116" s="37" t="str">
        <f t="shared" ca="1" si="299"/>
        <v/>
      </c>
      <c r="DX116" s="37" t="str">
        <f t="shared" ca="1" si="299"/>
        <v/>
      </c>
      <c r="DY116" s="37" t="str">
        <f t="shared" ca="1" si="299"/>
        <v/>
      </c>
      <c r="DZ116" s="37" t="str">
        <f t="shared" ca="1" si="299"/>
        <v/>
      </c>
      <c r="EA116" s="37" t="str">
        <f t="shared" ca="1" si="299"/>
        <v/>
      </c>
      <c r="EB116" s="37" t="str">
        <f t="shared" ca="1" si="299"/>
        <v/>
      </c>
      <c r="EC116" s="37" t="str">
        <f t="shared" ca="1" si="299"/>
        <v/>
      </c>
      <c r="ED116" s="37" t="str">
        <f t="shared" ca="1" si="299"/>
        <v/>
      </c>
      <c r="EE116" s="37" t="str">
        <f t="shared" ca="1" si="299"/>
        <v/>
      </c>
      <c r="EF116" s="37" t="str">
        <f t="shared" ca="1" si="299"/>
        <v/>
      </c>
      <c r="EG116" s="37" t="str">
        <f t="shared" ca="1" si="299"/>
        <v/>
      </c>
      <c r="EH116" s="37" t="str">
        <f t="shared" ca="1" si="299"/>
        <v/>
      </c>
      <c r="EI116" s="37" t="str">
        <f t="shared" ca="1" si="299"/>
        <v/>
      </c>
      <c r="EJ116" s="37" t="str">
        <f t="shared" ca="1" si="299"/>
        <v/>
      </c>
      <c r="EK116" s="37" t="str">
        <f t="shared" ca="1" si="299"/>
        <v/>
      </c>
      <c r="EL116" s="37" t="str">
        <f t="shared" ca="1" si="299"/>
        <v/>
      </c>
      <c r="EM116" s="37" t="str">
        <f t="shared" ref="EM116:GX116" ca="1" si="300">IF(EM90="","",2.1)</f>
        <v/>
      </c>
      <c r="EN116" s="37" t="str">
        <f t="shared" ca="1" si="300"/>
        <v/>
      </c>
      <c r="EO116" s="37" t="str">
        <f t="shared" ca="1" si="300"/>
        <v/>
      </c>
      <c r="EP116" s="37" t="str">
        <f t="shared" ca="1" si="300"/>
        <v/>
      </c>
      <c r="EQ116" s="37" t="str">
        <f t="shared" ca="1" si="300"/>
        <v/>
      </c>
      <c r="ER116" s="37" t="str">
        <f t="shared" ca="1" si="300"/>
        <v/>
      </c>
      <c r="ES116" s="37" t="str">
        <f t="shared" ca="1" si="300"/>
        <v/>
      </c>
      <c r="ET116" s="37" t="str">
        <f t="shared" ca="1" si="300"/>
        <v/>
      </c>
      <c r="EU116" s="37" t="str">
        <f t="shared" ca="1" si="300"/>
        <v/>
      </c>
      <c r="EV116" s="37" t="str">
        <f t="shared" ca="1" si="300"/>
        <v/>
      </c>
      <c r="EW116" s="37" t="str">
        <f t="shared" ca="1" si="300"/>
        <v/>
      </c>
      <c r="EX116" s="37" t="str">
        <f t="shared" ca="1" si="300"/>
        <v/>
      </c>
      <c r="EY116" s="37" t="str">
        <f t="shared" ca="1" si="300"/>
        <v/>
      </c>
      <c r="EZ116" s="37" t="str">
        <f t="shared" ca="1" si="300"/>
        <v/>
      </c>
      <c r="FA116" s="37" t="str">
        <f t="shared" ca="1" si="300"/>
        <v/>
      </c>
      <c r="FB116" s="37" t="str">
        <f t="shared" ca="1" si="300"/>
        <v/>
      </c>
      <c r="FC116" s="37" t="str">
        <f t="shared" ca="1" si="300"/>
        <v/>
      </c>
      <c r="FD116" s="37" t="str">
        <f t="shared" ca="1" si="300"/>
        <v/>
      </c>
      <c r="FE116" s="37" t="str">
        <f t="shared" ca="1" si="300"/>
        <v/>
      </c>
      <c r="FF116" s="37" t="str">
        <f t="shared" ca="1" si="300"/>
        <v/>
      </c>
      <c r="FG116" s="37" t="str">
        <f t="shared" ca="1" si="300"/>
        <v/>
      </c>
      <c r="FH116" s="37" t="str">
        <f t="shared" ca="1" si="300"/>
        <v/>
      </c>
      <c r="FI116" s="37" t="str">
        <f t="shared" ca="1" si="300"/>
        <v/>
      </c>
      <c r="FJ116" s="37" t="str">
        <f t="shared" ca="1" si="300"/>
        <v/>
      </c>
      <c r="FK116" s="37" t="str">
        <f t="shared" ca="1" si="300"/>
        <v/>
      </c>
      <c r="FL116" s="37" t="str">
        <f t="shared" ca="1" si="300"/>
        <v/>
      </c>
      <c r="FM116" s="37" t="str">
        <f t="shared" ca="1" si="300"/>
        <v/>
      </c>
      <c r="FN116" s="37" t="str">
        <f t="shared" ca="1" si="300"/>
        <v/>
      </c>
      <c r="FO116" s="37" t="str">
        <f t="shared" ca="1" si="300"/>
        <v/>
      </c>
      <c r="FP116" s="37" t="str">
        <f t="shared" ca="1" si="300"/>
        <v/>
      </c>
      <c r="FQ116" s="37" t="str">
        <f t="shared" ca="1" si="300"/>
        <v/>
      </c>
      <c r="FR116" s="37" t="str">
        <f t="shared" ca="1" si="300"/>
        <v/>
      </c>
      <c r="FS116" s="37" t="str">
        <f t="shared" ca="1" si="300"/>
        <v/>
      </c>
      <c r="FT116" s="37" t="str">
        <f t="shared" ca="1" si="300"/>
        <v/>
      </c>
      <c r="FU116" s="37" t="str">
        <f t="shared" ca="1" si="300"/>
        <v/>
      </c>
      <c r="FV116" s="37" t="str">
        <f t="shared" ca="1" si="300"/>
        <v/>
      </c>
      <c r="FW116" s="37" t="str">
        <f t="shared" ca="1" si="300"/>
        <v/>
      </c>
      <c r="FX116" s="37" t="str">
        <f t="shared" ca="1" si="300"/>
        <v/>
      </c>
      <c r="FY116" s="37" t="str">
        <f t="shared" ca="1" si="300"/>
        <v/>
      </c>
      <c r="FZ116" s="37" t="str">
        <f t="shared" ca="1" si="300"/>
        <v/>
      </c>
      <c r="GA116" s="37" t="str">
        <f t="shared" ca="1" si="300"/>
        <v/>
      </c>
      <c r="GB116" s="37" t="str">
        <f t="shared" ca="1" si="300"/>
        <v/>
      </c>
      <c r="GC116" s="37" t="str">
        <f t="shared" ca="1" si="300"/>
        <v/>
      </c>
      <c r="GD116" s="37" t="str">
        <f t="shared" ca="1" si="300"/>
        <v/>
      </c>
      <c r="GE116" s="37" t="str">
        <f t="shared" ca="1" si="300"/>
        <v/>
      </c>
      <c r="GF116" s="37" t="str">
        <f t="shared" ca="1" si="300"/>
        <v/>
      </c>
      <c r="GG116" s="37" t="str">
        <f t="shared" ca="1" si="300"/>
        <v/>
      </c>
      <c r="GH116" s="37" t="str">
        <f t="shared" ca="1" si="300"/>
        <v/>
      </c>
      <c r="GI116" s="37" t="str">
        <f t="shared" ca="1" si="300"/>
        <v/>
      </c>
      <c r="GJ116" s="37" t="str">
        <f t="shared" ca="1" si="300"/>
        <v/>
      </c>
      <c r="GK116" s="37" t="str">
        <f t="shared" ca="1" si="300"/>
        <v/>
      </c>
      <c r="GL116" s="37" t="str">
        <f t="shared" ca="1" si="300"/>
        <v/>
      </c>
      <c r="GM116" s="37" t="str">
        <f t="shared" ca="1" si="300"/>
        <v/>
      </c>
      <c r="GN116" s="37" t="str">
        <f t="shared" ca="1" si="300"/>
        <v/>
      </c>
      <c r="GO116" s="37" t="str">
        <f t="shared" ca="1" si="300"/>
        <v/>
      </c>
      <c r="GP116" s="37" t="str">
        <f t="shared" ca="1" si="300"/>
        <v/>
      </c>
      <c r="GQ116" s="37" t="str">
        <f t="shared" ca="1" si="300"/>
        <v/>
      </c>
      <c r="GR116" s="37" t="str">
        <f t="shared" ca="1" si="300"/>
        <v/>
      </c>
      <c r="GS116" s="37" t="str">
        <f t="shared" ca="1" si="300"/>
        <v/>
      </c>
      <c r="GT116" s="37" t="str">
        <f t="shared" ca="1" si="300"/>
        <v/>
      </c>
      <c r="GU116" s="37" t="str">
        <f t="shared" ca="1" si="300"/>
        <v/>
      </c>
      <c r="GV116" s="37" t="str">
        <f t="shared" ca="1" si="300"/>
        <v/>
      </c>
      <c r="GW116" s="37" t="str">
        <f t="shared" ca="1" si="300"/>
        <v/>
      </c>
      <c r="GX116" s="37" t="str">
        <f t="shared" ca="1" si="300"/>
        <v/>
      </c>
      <c r="GY116" s="37" t="str">
        <f t="shared" ref="GY116:JB116" ca="1" si="301">IF(GY90="","",2.1)</f>
        <v/>
      </c>
      <c r="GZ116" s="37" t="str">
        <f t="shared" ca="1" si="301"/>
        <v/>
      </c>
      <c r="HA116" s="37" t="str">
        <f t="shared" ca="1" si="301"/>
        <v/>
      </c>
      <c r="HB116" s="37" t="str">
        <f t="shared" ca="1" si="301"/>
        <v/>
      </c>
      <c r="HC116" s="37" t="str">
        <f t="shared" ca="1" si="301"/>
        <v/>
      </c>
      <c r="HD116" s="37" t="str">
        <f t="shared" ca="1" si="301"/>
        <v/>
      </c>
      <c r="HE116" s="37" t="str">
        <f t="shared" ca="1" si="301"/>
        <v/>
      </c>
      <c r="HF116" s="37" t="str">
        <f t="shared" ca="1" si="301"/>
        <v/>
      </c>
      <c r="HG116" s="37" t="str">
        <f t="shared" ca="1" si="301"/>
        <v/>
      </c>
      <c r="HH116" s="37" t="str">
        <f t="shared" ca="1" si="301"/>
        <v/>
      </c>
      <c r="HI116" s="37" t="str">
        <f t="shared" ca="1" si="301"/>
        <v/>
      </c>
      <c r="HJ116" s="37" t="str">
        <f t="shared" ca="1" si="301"/>
        <v/>
      </c>
      <c r="HK116" s="37" t="str">
        <f t="shared" ca="1" si="301"/>
        <v/>
      </c>
      <c r="HL116" s="37" t="str">
        <f t="shared" ca="1" si="301"/>
        <v/>
      </c>
      <c r="HM116" s="37" t="str">
        <f t="shared" ca="1" si="301"/>
        <v/>
      </c>
      <c r="HN116" s="37" t="str">
        <f t="shared" ca="1" si="301"/>
        <v/>
      </c>
      <c r="HO116" s="37" t="str">
        <f t="shared" ca="1" si="301"/>
        <v/>
      </c>
      <c r="HP116" s="37" t="str">
        <f t="shared" ca="1" si="301"/>
        <v/>
      </c>
      <c r="HQ116" s="37" t="str">
        <f t="shared" ca="1" si="301"/>
        <v/>
      </c>
      <c r="HR116" s="37" t="str">
        <f t="shared" ca="1" si="301"/>
        <v/>
      </c>
      <c r="HS116" s="37" t="str">
        <f t="shared" ca="1" si="301"/>
        <v/>
      </c>
      <c r="HT116" s="37" t="str">
        <f t="shared" ca="1" si="301"/>
        <v/>
      </c>
      <c r="HU116" s="37" t="str">
        <f t="shared" ca="1" si="301"/>
        <v/>
      </c>
      <c r="HV116" s="37" t="str">
        <f t="shared" ca="1" si="301"/>
        <v/>
      </c>
      <c r="HW116" s="37" t="str">
        <f t="shared" ca="1" si="301"/>
        <v/>
      </c>
      <c r="HX116" s="37" t="str">
        <f t="shared" ca="1" si="301"/>
        <v/>
      </c>
      <c r="HY116" s="37" t="str">
        <f t="shared" ca="1" si="301"/>
        <v/>
      </c>
      <c r="HZ116" s="37" t="str">
        <f t="shared" ca="1" si="301"/>
        <v/>
      </c>
      <c r="IA116" s="37" t="str">
        <f t="shared" ca="1" si="301"/>
        <v/>
      </c>
      <c r="IB116" s="37" t="str">
        <f t="shared" ca="1" si="301"/>
        <v/>
      </c>
      <c r="IC116" s="37" t="str">
        <f t="shared" ca="1" si="301"/>
        <v/>
      </c>
      <c r="ID116" s="37" t="str">
        <f t="shared" ca="1" si="301"/>
        <v/>
      </c>
      <c r="IE116" s="37" t="str">
        <f t="shared" ca="1" si="301"/>
        <v/>
      </c>
      <c r="IF116" s="37" t="str">
        <f t="shared" ca="1" si="301"/>
        <v/>
      </c>
      <c r="IG116" s="37" t="str">
        <f t="shared" ca="1" si="301"/>
        <v/>
      </c>
      <c r="IH116" s="37" t="str">
        <f t="shared" ca="1" si="301"/>
        <v/>
      </c>
      <c r="II116" s="37" t="str">
        <f t="shared" ca="1" si="301"/>
        <v/>
      </c>
      <c r="IJ116" s="37" t="str">
        <f t="shared" ca="1" si="301"/>
        <v/>
      </c>
      <c r="IK116" s="37" t="str">
        <f t="shared" ca="1" si="301"/>
        <v/>
      </c>
      <c r="IL116" s="37" t="str">
        <f t="shared" ca="1" si="301"/>
        <v/>
      </c>
      <c r="IM116" s="37" t="str">
        <f t="shared" ca="1" si="301"/>
        <v/>
      </c>
      <c r="IN116" s="37" t="str">
        <f t="shared" ca="1" si="301"/>
        <v/>
      </c>
      <c r="IO116" s="37" t="str">
        <f t="shared" ca="1" si="301"/>
        <v/>
      </c>
      <c r="IP116" s="37" t="str">
        <f t="shared" ca="1" si="301"/>
        <v/>
      </c>
      <c r="IQ116" s="37" t="str">
        <f t="shared" ca="1" si="301"/>
        <v/>
      </c>
      <c r="IR116" s="37" t="str">
        <f t="shared" ca="1" si="301"/>
        <v/>
      </c>
      <c r="IS116" s="37" t="str">
        <f t="shared" ca="1" si="301"/>
        <v/>
      </c>
      <c r="IT116" s="37" t="str">
        <f t="shared" ca="1" si="301"/>
        <v/>
      </c>
      <c r="IU116" s="37" t="str">
        <f t="shared" ca="1" si="301"/>
        <v/>
      </c>
      <c r="IV116" s="37" t="str">
        <f t="shared" ca="1" si="301"/>
        <v/>
      </c>
      <c r="IW116" s="37" t="str">
        <f t="shared" ca="1" si="301"/>
        <v/>
      </c>
      <c r="IX116" s="37" t="str">
        <f t="shared" ca="1" si="301"/>
        <v/>
      </c>
      <c r="IY116" s="37" t="str">
        <f t="shared" ca="1" si="301"/>
        <v/>
      </c>
      <c r="IZ116" s="37" t="str">
        <f t="shared" ca="1" si="301"/>
        <v/>
      </c>
      <c r="JA116" s="37" t="str">
        <f t="shared" ca="1" si="301"/>
        <v/>
      </c>
      <c r="JB116" s="37" t="str">
        <f t="shared" ca="1" si="301"/>
        <v/>
      </c>
      <c r="JC116" s="37"/>
      <c r="JD116" s="37"/>
      <c r="JE116" s="37"/>
      <c r="JF116" s="37"/>
    </row>
    <row r="117" spans="2:266" x14ac:dyDescent="0.2">
      <c r="C117" s="13" t="s">
        <v>139</v>
      </c>
      <c r="D117" s="171" t="s">
        <v>140</v>
      </c>
      <c r="E117" s="171"/>
      <c r="F117" s="171"/>
      <c r="G117" s="171"/>
      <c r="H117" s="171"/>
      <c r="I117" s="10" t="s">
        <v>141</v>
      </c>
      <c r="K117" s="26" t="str">
        <f t="shared" si="280"/>
        <v>N</v>
      </c>
      <c r="L117" s="86" t="str">
        <f ca="1">IF(L90="","",IFERROR(INDEX(Техника!$A$1:$F$111,MATCH(L94,Техника!$A$2:$A$38,0)+1,3),"Выберите технику"))</f>
        <v/>
      </c>
      <c r="M117" s="86" t="str">
        <f ca="1">IF(M90="","",IFERROR(INDEX(Техника!$A$1:$F$111,MATCH(M94,Техника!$A$2:$A$38,0)+1,3),"Выберите технику"))</f>
        <v/>
      </c>
      <c r="N117" s="86" t="str">
        <f ca="1">IF(N90="","",IFERROR(INDEX(Техника!$A$1:$F$111,MATCH(N94,Техника!$A$2:$A$38,0)+1,3),"Выберите технику"))</f>
        <v/>
      </c>
      <c r="O117" s="86" t="str">
        <f ca="1">IF(O90="","",IFERROR(INDEX(Техника!$A$1:$F$111,MATCH(O94,Техника!$A$2:$A$38,0)+1,3),"Выберите технику"))</f>
        <v/>
      </c>
      <c r="P117" s="86" t="str">
        <f ca="1">IF(P90="","",IFERROR(INDEX(Техника!$A$1:$F$111,MATCH(P94,Техника!$A$2:$A$38,0)+1,3),"Выберите технику"))</f>
        <v/>
      </c>
      <c r="Q117" s="86" t="str">
        <f ca="1">IF(Q90="","",IFERROR(INDEX(Техника!$A$1:$F$111,MATCH(Q94,Техника!$A$2:$A$38,0)+1,3),"Выберите технику"))</f>
        <v/>
      </c>
      <c r="R117" s="86" t="str">
        <f ca="1">IF(R90="","",IFERROR(INDEX(Техника!$A$1:$F$111,MATCH(R94,Техника!$A$2:$A$38,0)+1,3),"Выберите технику"))</f>
        <v/>
      </c>
      <c r="S117" s="86" t="str">
        <f ca="1">IF(S90="","",IFERROR(INDEX(Техника!$A$1:$F$111,MATCH(S94,Техника!$A$2:$A$38,0)+1,3),"Выберите технику"))</f>
        <v/>
      </c>
      <c r="T117" s="86" t="str">
        <f ca="1">IF(T90="","",IFERROR(INDEX(Техника!$A$1:$F$111,MATCH(T94,Техника!$A$2:$A$38,0)+1,3),"Выберите технику"))</f>
        <v/>
      </c>
      <c r="U117" s="86" t="str">
        <f ca="1">IF(U90="","",IFERROR(INDEX(Техника!$A$1:$F$111,MATCH(U94,Техника!$A$2:$A$38,0)+1,3),"Выберите технику"))</f>
        <v/>
      </c>
      <c r="V117" s="86" t="str">
        <f ca="1">IF(V90="","",IFERROR(INDEX(Техника!$A$1:$F$111,MATCH(V94,Техника!$A$2:$A$38,0)+1,3),"Выберите технику"))</f>
        <v/>
      </c>
      <c r="W117" s="86" t="str">
        <f ca="1">IF(W90="","",IFERROR(INDEX(Техника!$A$1:$F$111,MATCH(W94,Техника!$A$2:$A$38,0)+1,3),"Выберите технику"))</f>
        <v/>
      </c>
      <c r="X117" s="86" t="str">
        <f ca="1">IF(X90="","",IFERROR(INDEX(Техника!$A$1:$F$111,MATCH(X94,Техника!$A$2:$A$38,0)+1,3),"Выберите технику"))</f>
        <v/>
      </c>
      <c r="Y117" s="86" t="str">
        <f ca="1">IF(Y90="","",IFERROR(INDEX(Техника!$A$1:$F$111,MATCH(Y94,Техника!$A$2:$A$38,0)+1,3),"Выберите технику"))</f>
        <v/>
      </c>
      <c r="Z117" s="86" t="str">
        <f ca="1">IF(Z90="","",IFERROR(INDEX(Техника!$A$1:$F$111,MATCH(Z94,Техника!$A$2:$A$38,0)+1,3),"Выберите технику"))</f>
        <v/>
      </c>
      <c r="AA117" s="86" t="str">
        <f ca="1">IF(AA90="","",IFERROR(INDEX(Техника!$A$1:$F$111,MATCH(AA94,Техника!$A$2:$A$38,0)+1,3),"Выберите технику"))</f>
        <v/>
      </c>
      <c r="AB117" s="86" t="str">
        <f ca="1">IF(AB90="","",IFERROR(INDEX(Техника!$A$1:$F$111,MATCH(AB94,Техника!$A$2:$A$38,0)+1,3),"Выберите технику"))</f>
        <v/>
      </c>
      <c r="AC117" s="86" t="str">
        <f ca="1">IF(AC90="","",IFERROR(INDEX(Техника!$A$1:$F$111,MATCH(AC94,Техника!$A$2:$A$38,0)+1,3),"Выберите технику"))</f>
        <v/>
      </c>
      <c r="AD117" s="86" t="str">
        <f ca="1">IF(AD90="","",IFERROR(INDEX(Техника!$A$1:$F$111,MATCH(AD94,Техника!$A$2:$A$38,0)+1,3),"Выберите технику"))</f>
        <v/>
      </c>
      <c r="AE117" s="86" t="str">
        <f ca="1">IF(AE90="","",IFERROR(INDEX(Техника!$A$1:$F$111,MATCH(AE94,Техника!$A$2:$A$38,0)+1,3),"Выберите технику"))</f>
        <v/>
      </c>
      <c r="AF117" s="86" t="str">
        <f ca="1">IF(AF90="","",IFERROR(INDEX(Техника!$A$1:$F$111,MATCH(AF94,Техника!$A$2:$A$38,0)+1,3),"Выберите технику"))</f>
        <v/>
      </c>
      <c r="AG117" s="86" t="str">
        <f ca="1">IF(AG90="","",IFERROR(INDEX(Техника!$A$1:$F$111,MATCH(AG94,Техника!$A$2:$A$38,0)+1,3),"Выберите технику"))</f>
        <v/>
      </c>
      <c r="AH117" s="86" t="str">
        <f ca="1">IF(AH90="","",IFERROR(INDEX(Техника!$A$1:$F$111,MATCH(AH94,Техника!$A$2:$A$38,0)+1,3),"Выберите технику"))</f>
        <v/>
      </c>
      <c r="AI117" s="86" t="str">
        <f ca="1">IF(AI90="","",IFERROR(INDEX(Техника!$A$1:$F$111,MATCH(AI94,Техника!$A$2:$A$38,0)+1,3),"Выберите технику"))</f>
        <v/>
      </c>
      <c r="AJ117" s="86" t="str">
        <f ca="1">IF(AJ90="","",IFERROR(INDEX(Техника!$A$1:$F$111,MATCH(AJ94,Техника!$A$2:$A$38,0)+1,3),"Выберите технику"))</f>
        <v/>
      </c>
      <c r="AK117" s="86" t="str">
        <f ca="1">IF(AK90="","",IFERROR(INDEX(Техника!$A$1:$F$111,MATCH(AK94,Техника!$A$2:$A$38,0)+1,3),"Выберите технику"))</f>
        <v/>
      </c>
      <c r="AL117" s="86" t="str">
        <f ca="1">IF(AL90="","",IFERROR(INDEX(Техника!$A$1:$F$111,MATCH(AL94,Техника!$A$2:$A$38,0)+1,3),"Выберите технику"))</f>
        <v/>
      </c>
      <c r="AM117" s="86" t="str">
        <f ca="1">IF(AM90="","",IFERROR(INDEX(Техника!$A$1:$F$111,MATCH(AM94,Техника!$A$2:$A$38,0)+1,3),"Выберите технику"))</f>
        <v/>
      </c>
      <c r="AN117" s="86" t="str">
        <f ca="1">IF(AN90="","",IFERROR(INDEX(Техника!$A$1:$F$111,MATCH(AN94,Техника!$A$2:$A$38,0)+1,3),"Выберите технику"))</f>
        <v/>
      </c>
      <c r="AO117" s="86" t="str">
        <f ca="1">IF(AO90="","",IFERROR(INDEX(Техника!$A$1:$F$111,MATCH(AO94,Техника!$A$2:$A$38,0)+1,3),"Выберите технику"))</f>
        <v/>
      </c>
      <c r="AP117" s="86" t="str">
        <f ca="1">IF(AP90="","",IFERROR(INDEX(Техника!$A$1:$F$111,MATCH(AP94,Техника!$A$2:$A$38,0)+1,3),"Выберите технику"))</f>
        <v/>
      </c>
      <c r="AQ117" s="86" t="str">
        <f ca="1">IF(AQ90="","",IFERROR(INDEX(Техника!$A$1:$F$111,MATCH(AQ94,Техника!$A$2:$A$38,0)+1,3),"Выберите технику"))</f>
        <v/>
      </c>
      <c r="AR117" s="86" t="str">
        <f ca="1">IF(AR90="","",IFERROR(INDEX(Техника!$A$1:$F$111,MATCH(AR94,Техника!$A$2:$A$38,0)+1,3),"Выберите технику"))</f>
        <v/>
      </c>
      <c r="AS117" s="86" t="str">
        <f ca="1">IF(AS90="","",IFERROR(INDEX(Техника!$A$1:$F$111,MATCH(AS94,Техника!$A$2:$A$38,0)+1,3),"Выберите технику"))</f>
        <v/>
      </c>
      <c r="AT117" s="86" t="str">
        <f ca="1">IF(AT90="","",IFERROR(INDEX(Техника!$A$1:$F$111,MATCH(AT94,Техника!$A$2:$A$38,0)+1,3),"Выберите технику"))</f>
        <v/>
      </c>
      <c r="AU117" s="86" t="str">
        <f ca="1">IF(AU90="","",IFERROR(INDEX(Техника!$A$1:$F$111,MATCH(AU94,Техника!$A$2:$A$38,0)+1,3),"Выберите технику"))</f>
        <v/>
      </c>
      <c r="AV117" s="86" t="str">
        <f ca="1">IF(AV90="","",IFERROR(INDEX(Техника!$A$1:$F$111,MATCH(AV94,Техника!$A$2:$A$38,0)+1,3),"Выберите технику"))</f>
        <v/>
      </c>
      <c r="AW117" s="86" t="str">
        <f ca="1">IF(AW90="","",IFERROR(INDEX(Техника!$A$1:$F$111,MATCH(AW94,Техника!$A$2:$A$38,0)+1,3),"Выберите технику"))</f>
        <v/>
      </c>
      <c r="AX117" s="86" t="str">
        <f ca="1">IF(AX90="","",IFERROR(INDEX(Техника!$A$1:$F$111,MATCH(AX94,Техника!$A$2:$A$38,0)+1,3),"Выберите технику"))</f>
        <v/>
      </c>
      <c r="AY117" s="86" t="str">
        <f ca="1">IF(AY90="","",IFERROR(INDEX(Техника!$A$1:$F$111,MATCH(AY94,Техника!$A$2:$A$38,0)+1,3),"Выберите технику"))</f>
        <v/>
      </c>
      <c r="AZ117" s="86" t="str">
        <f ca="1">IF(AZ90="","",IFERROR(INDEX(Техника!$A$1:$F$111,MATCH(AZ94,Техника!$A$2:$A$38,0)+1,3),"Выберите технику"))</f>
        <v/>
      </c>
      <c r="BA117" s="86" t="str">
        <f ca="1">IF(BA90="","",IFERROR(INDEX(Техника!$A$1:$F$111,MATCH(BA94,Техника!$A$2:$A$38,0)+1,3),"Выберите технику"))</f>
        <v/>
      </c>
      <c r="BB117" s="86" t="str">
        <f ca="1">IF(BB90="","",IFERROR(INDEX(Техника!$A$1:$F$111,MATCH(BB94,Техника!$A$2:$A$38,0)+1,3),"Выберите технику"))</f>
        <v/>
      </c>
      <c r="BC117" s="86" t="str">
        <f ca="1">IF(BC90="","",IFERROR(INDEX(Техника!$A$1:$F$111,MATCH(BC94,Техника!$A$2:$A$38,0)+1,3),"Выберите технику"))</f>
        <v/>
      </c>
      <c r="BD117" s="86" t="str">
        <f ca="1">IF(BD90="","",IFERROR(INDEX(Техника!$A$1:$F$111,MATCH(BD94,Техника!$A$2:$A$38,0)+1,3),"Выберите технику"))</f>
        <v/>
      </c>
      <c r="BE117" s="86" t="str">
        <f ca="1">IF(BE90="","",IFERROR(INDEX(Техника!$A$1:$F$111,MATCH(BE94,Техника!$A$2:$A$38,0)+1,3),"Выберите технику"))</f>
        <v/>
      </c>
      <c r="BF117" s="86" t="str">
        <f ca="1">IF(BF90="","",IFERROR(INDEX(Техника!$A$1:$F$111,MATCH(BF94,Техника!$A$2:$A$38,0)+1,3),"Выберите технику"))</f>
        <v/>
      </c>
      <c r="BG117" s="86" t="str">
        <f ca="1">IF(BG90="","",IFERROR(INDEX(Техника!$A$1:$F$111,MATCH(BG94,Техника!$A$2:$A$38,0)+1,3),"Выберите технику"))</f>
        <v/>
      </c>
      <c r="BH117" s="86" t="str">
        <f ca="1">IF(BH90="","",IFERROR(INDEX(Техника!$A$1:$F$111,MATCH(BH94,Техника!$A$2:$A$38,0)+1,3),"Выберите технику"))</f>
        <v/>
      </c>
      <c r="BI117" s="86" t="str">
        <f ca="1">IF(BI90="","",IFERROR(INDEX(Техника!$A$1:$F$111,MATCH(BI94,Техника!$A$2:$A$38,0)+1,3),"Выберите технику"))</f>
        <v/>
      </c>
      <c r="BJ117" s="86" t="str">
        <f ca="1">IF(BJ90="","",IFERROR(INDEX(Техника!$A$1:$F$111,MATCH(BJ94,Техника!$A$2:$A$38,0)+1,3),"Выберите технику"))</f>
        <v/>
      </c>
      <c r="BK117" s="86" t="str">
        <f ca="1">IF(BK90="","",IFERROR(INDEX(Техника!$A$1:$F$111,MATCH(BK94,Техника!$A$2:$A$38,0)+1,3),"Выберите технику"))</f>
        <v/>
      </c>
      <c r="BL117" s="86" t="str">
        <f ca="1">IF(BL90="","",IFERROR(INDEX(Техника!$A$1:$F$111,MATCH(BL94,Техника!$A$2:$A$38,0)+1,3),"Выберите технику"))</f>
        <v/>
      </c>
      <c r="BM117" s="86" t="str">
        <f ca="1">IF(BM90="","",IFERROR(INDEX(Техника!$A$1:$F$111,MATCH(BM94,Техника!$A$2:$A$38,0)+1,3),"Выберите технику"))</f>
        <v/>
      </c>
      <c r="BN117" s="86" t="str">
        <f ca="1">IF(BN90="","",IFERROR(INDEX(Техника!$A$1:$F$111,MATCH(BN94,Техника!$A$2:$A$38,0)+1,3),"Выберите технику"))</f>
        <v/>
      </c>
      <c r="BO117" s="86" t="str">
        <f ca="1">IF(BO90="","",IFERROR(INDEX(Техника!$A$1:$F$111,MATCH(BO94,Техника!$A$2:$A$38,0)+1,3),"Выберите технику"))</f>
        <v/>
      </c>
      <c r="BP117" s="86" t="str">
        <f ca="1">IF(BP90="","",IFERROR(INDEX(Техника!$A$1:$F$111,MATCH(BP94,Техника!$A$2:$A$38,0)+1,3),"Выберите технику"))</f>
        <v/>
      </c>
      <c r="BQ117" s="86" t="str">
        <f ca="1">IF(BQ90="","",IFERROR(INDEX(Техника!$A$1:$F$111,MATCH(BQ94,Техника!$A$2:$A$38,0)+1,3),"Выберите технику"))</f>
        <v/>
      </c>
      <c r="BR117" s="86" t="str">
        <f ca="1">IF(BR90="","",IFERROR(INDEX(Техника!$A$1:$F$111,MATCH(BR94,Техника!$A$2:$A$38,0)+1,3),"Выберите технику"))</f>
        <v/>
      </c>
      <c r="BS117" s="86" t="str">
        <f ca="1">IF(BS90="","",IFERROR(INDEX(Техника!$A$1:$F$111,MATCH(BS94,Техника!$A$2:$A$38,0)+1,3),"Выберите технику"))</f>
        <v/>
      </c>
      <c r="BT117" s="86" t="str">
        <f ca="1">IF(BT90="","",IFERROR(INDEX(Техника!$A$1:$F$111,MATCH(BT94,Техника!$A$2:$A$38,0)+1,3),"Выберите технику"))</f>
        <v/>
      </c>
      <c r="BU117" s="86" t="str">
        <f ca="1">IF(BU90="","",IFERROR(INDEX(Техника!$A$1:$F$111,MATCH(BU94,Техника!$A$2:$A$38,0)+1,3),"Выберите технику"))</f>
        <v/>
      </c>
      <c r="BV117" s="86" t="str">
        <f ca="1">IF(BV90="","",IFERROR(INDEX(Техника!$A$1:$F$111,MATCH(BV94,Техника!$A$2:$A$38,0)+1,3),"Выберите технику"))</f>
        <v/>
      </c>
      <c r="BW117" s="86" t="str">
        <f ca="1">IF(BW90="","",IFERROR(INDEX(Техника!$A$1:$F$111,MATCH(BW94,Техника!$A$2:$A$38,0)+1,3),"Выберите технику"))</f>
        <v/>
      </c>
      <c r="BX117" s="86" t="str">
        <f ca="1">IF(BX90="","",IFERROR(INDEX(Техника!$A$1:$F$111,MATCH(BX94,Техника!$A$2:$A$38,0)+1,3),"Выберите технику"))</f>
        <v/>
      </c>
      <c r="BY117" s="86" t="str">
        <f ca="1">IF(BY90="","",IFERROR(INDEX(Техника!$A$1:$F$111,MATCH(BY94,Техника!$A$2:$A$38,0)+1,3),"Выберите технику"))</f>
        <v/>
      </c>
      <c r="BZ117" s="86" t="str">
        <f ca="1">IF(BZ90="","",IFERROR(INDEX(Техника!$A$1:$F$111,MATCH(BZ94,Техника!$A$2:$A$38,0)+1,3),"Выберите технику"))</f>
        <v/>
      </c>
      <c r="CA117" s="86" t="str">
        <f ca="1">IF(CA90="","",IFERROR(INDEX(Техника!$A$1:$F$111,MATCH(CA94,Техника!$A$2:$A$38,0)+1,3),"Выберите технику"))</f>
        <v/>
      </c>
      <c r="CB117" s="86" t="str">
        <f ca="1">IF(CB90="","",IFERROR(INDEX(Техника!$A$1:$F$111,MATCH(CB94,Техника!$A$2:$A$38,0)+1,3),"Выберите технику"))</f>
        <v/>
      </c>
      <c r="CC117" s="86" t="str">
        <f ca="1">IF(CC90="","",IFERROR(INDEX(Техника!$A$1:$F$111,MATCH(CC94,Техника!$A$2:$A$38,0)+1,3),"Выберите технику"))</f>
        <v/>
      </c>
      <c r="CD117" s="86" t="str">
        <f ca="1">IF(CD90="","",IFERROR(INDEX(Техника!$A$1:$F$111,MATCH(CD94,Техника!$A$2:$A$38,0)+1,3),"Выберите технику"))</f>
        <v/>
      </c>
      <c r="CE117" s="86" t="str">
        <f ca="1">IF(CE90="","",IFERROR(INDEX(Техника!$A$1:$F$111,MATCH(CE94,Техника!$A$2:$A$38,0)+1,3),"Выберите технику"))</f>
        <v/>
      </c>
      <c r="CF117" s="86" t="str">
        <f ca="1">IF(CF90="","",IFERROR(INDEX(Техника!$A$1:$F$111,MATCH(CF94,Техника!$A$2:$A$38,0)+1,3),"Выберите технику"))</f>
        <v/>
      </c>
      <c r="CG117" s="86" t="str">
        <f ca="1">IF(CG90="","",IFERROR(INDEX(Техника!$A$1:$F$111,MATCH(CG94,Техника!$A$2:$A$38,0)+1,3),"Выберите технику"))</f>
        <v/>
      </c>
      <c r="CH117" s="86" t="str">
        <f ca="1">IF(CH90="","",IFERROR(INDEX(Техника!$A$1:$F$111,MATCH(CH94,Техника!$A$2:$A$38,0)+1,3),"Выберите технику"))</f>
        <v/>
      </c>
      <c r="CI117" s="86" t="str">
        <f ca="1">IF(CI90="","",IFERROR(INDEX(Техника!$A$1:$F$111,MATCH(CI94,Техника!$A$2:$A$38,0)+1,3),"Выберите технику"))</f>
        <v/>
      </c>
      <c r="CJ117" s="86" t="str">
        <f ca="1">IF(CJ90="","",IFERROR(INDEX(Техника!$A$1:$F$111,MATCH(CJ94,Техника!$A$2:$A$38,0)+1,3),"Выберите технику"))</f>
        <v/>
      </c>
      <c r="CK117" s="86" t="str">
        <f ca="1">IF(CK90="","",IFERROR(INDEX(Техника!$A$1:$F$111,MATCH(CK94,Техника!$A$2:$A$38,0)+1,3),"Выберите технику"))</f>
        <v/>
      </c>
      <c r="CL117" s="86" t="str">
        <f ca="1">IF(CL90="","",IFERROR(INDEX(Техника!$A$1:$F$111,MATCH(CL94,Техника!$A$2:$A$38,0)+1,3),"Выберите технику"))</f>
        <v/>
      </c>
      <c r="CM117" s="86" t="str">
        <f ca="1">IF(CM90="","",IFERROR(INDEX(Техника!$A$1:$F$111,MATCH(CM94,Техника!$A$2:$A$38,0)+1,3),"Выберите технику"))</f>
        <v/>
      </c>
      <c r="CN117" s="86" t="str">
        <f ca="1">IF(CN90="","",IFERROR(INDEX(Техника!$A$1:$F$111,MATCH(CN94,Техника!$A$2:$A$38,0)+1,3),"Выберите технику"))</f>
        <v/>
      </c>
      <c r="CO117" s="86" t="str">
        <f ca="1">IF(CO90="","",IFERROR(INDEX(Техника!$A$1:$F$111,MATCH(CO94,Техника!$A$2:$A$38,0)+1,3),"Выберите технику"))</f>
        <v/>
      </c>
      <c r="CP117" s="86" t="str">
        <f ca="1">IF(CP90="","",IFERROR(INDEX(Техника!$A$1:$F$111,MATCH(CP94,Техника!$A$2:$A$38,0)+1,3),"Выберите технику"))</f>
        <v/>
      </c>
      <c r="CQ117" s="86" t="str">
        <f ca="1">IF(CQ90="","",IFERROR(INDEX(Техника!$A$1:$F$111,MATCH(CQ94,Техника!$A$2:$A$38,0)+1,3),"Выберите технику"))</f>
        <v/>
      </c>
      <c r="CR117" s="86" t="str">
        <f ca="1">IF(CR90="","",IFERROR(INDEX(Техника!$A$1:$F$111,MATCH(CR94,Техника!$A$2:$A$38,0)+1,3),"Выберите технику"))</f>
        <v/>
      </c>
      <c r="CS117" s="86" t="str">
        <f ca="1">IF(CS90="","",IFERROR(INDEX(Техника!$A$1:$F$111,MATCH(CS94,Техника!$A$2:$A$38,0)+1,3),"Выберите технику"))</f>
        <v/>
      </c>
      <c r="CT117" s="86" t="str">
        <f ca="1">IF(CT90="","",IFERROR(INDEX(Техника!$A$1:$F$111,MATCH(CT94,Техника!$A$2:$A$38,0)+1,3),"Выберите технику"))</f>
        <v/>
      </c>
      <c r="CU117" s="86" t="str">
        <f ca="1">IF(CU90="","",IFERROR(INDEX(Техника!$A$1:$F$111,MATCH(CU94,Техника!$A$2:$A$38,0)+1,3),"Выберите технику"))</f>
        <v/>
      </c>
      <c r="CV117" s="86" t="str">
        <f ca="1">IF(CV90="","",IFERROR(INDEX(Техника!$A$1:$F$111,MATCH(CV94,Техника!$A$2:$A$38,0)+1,3),"Выберите технику"))</f>
        <v/>
      </c>
      <c r="CW117" s="86" t="str">
        <f ca="1">IF(CW90="","",IFERROR(INDEX(Техника!$A$1:$F$111,MATCH(CW94,Техника!$A$2:$A$38,0)+1,3),"Выберите технику"))</f>
        <v/>
      </c>
      <c r="CX117" s="86" t="str">
        <f ca="1">IF(CX90="","",IFERROR(INDEX(Техника!$A$1:$F$111,MATCH(CX94,Техника!$A$2:$A$38,0)+1,3),"Выберите технику"))</f>
        <v/>
      </c>
      <c r="CY117" s="86" t="str">
        <f ca="1">IF(CY90="","",IFERROR(INDEX(Техника!$A$1:$F$111,MATCH(CY94,Техника!$A$2:$A$38,0)+1,3),"Выберите технику"))</f>
        <v/>
      </c>
      <c r="CZ117" s="86" t="str">
        <f ca="1">IF(CZ90="","",IFERROR(INDEX(Техника!$A$1:$F$111,MATCH(CZ94,Техника!$A$2:$A$38,0)+1,3),"Выберите технику"))</f>
        <v/>
      </c>
      <c r="DA117" s="86" t="str">
        <f ca="1">IF(DA90="","",IFERROR(INDEX(Техника!$A$1:$F$111,MATCH(DA94,Техника!$A$2:$A$38,0)+1,3),"Выберите технику"))</f>
        <v/>
      </c>
      <c r="DB117" s="86" t="str">
        <f ca="1">IF(DB90="","",IFERROR(INDEX(Техника!$A$1:$F$111,MATCH(DB94,Техника!$A$2:$A$38,0)+1,3),"Выберите технику"))</f>
        <v/>
      </c>
      <c r="DC117" s="86" t="str">
        <f ca="1">IF(DC90="","",IFERROR(INDEX(Техника!$A$1:$F$111,MATCH(DC94,Техника!$A$2:$A$38,0)+1,3),"Выберите технику"))</f>
        <v/>
      </c>
      <c r="DD117" s="86" t="str">
        <f ca="1">IF(DD90="","",IFERROR(INDEX(Техника!$A$1:$F$111,MATCH(DD94,Техника!$A$2:$A$38,0)+1,3),"Выберите технику"))</f>
        <v/>
      </c>
      <c r="DE117" s="86" t="str">
        <f ca="1">IF(DE90="","",IFERROR(INDEX(Техника!$A$1:$F$111,MATCH(DE94,Техника!$A$2:$A$38,0)+1,3),"Выберите технику"))</f>
        <v/>
      </c>
      <c r="DF117" s="86" t="str">
        <f ca="1">IF(DF90="","",IFERROR(INDEX(Техника!$A$1:$F$111,MATCH(DF94,Техника!$A$2:$A$38,0)+1,3),"Выберите технику"))</f>
        <v/>
      </c>
      <c r="DG117" s="86" t="str">
        <f ca="1">IF(DG90="","",IFERROR(INDEX(Техника!$A$1:$F$111,MATCH(DG94,Техника!$A$2:$A$38,0)+1,3),"Выберите технику"))</f>
        <v/>
      </c>
      <c r="DH117" s="86" t="str">
        <f ca="1">IF(DH90="","",IFERROR(INDEX(Техника!$A$1:$F$111,MATCH(DH94,Техника!$A$2:$A$38,0)+1,3),"Выберите технику"))</f>
        <v/>
      </c>
      <c r="DI117" s="86" t="str">
        <f ca="1">IF(DI90="","",IFERROR(INDEX(Техника!$A$1:$F$111,MATCH(DI94,Техника!$A$2:$A$38,0)+1,3),"Выберите технику"))</f>
        <v/>
      </c>
      <c r="DJ117" s="86" t="str">
        <f ca="1">IF(DJ90="","",IFERROR(INDEX(Техника!$A$1:$F$111,MATCH(DJ94,Техника!$A$2:$A$38,0)+1,3),"Выберите технику"))</f>
        <v/>
      </c>
      <c r="DK117" s="86" t="str">
        <f ca="1">IF(DK90="","",IFERROR(INDEX(Техника!$A$1:$F$111,MATCH(DK94,Техника!$A$2:$A$38,0)+1,3),"Выберите технику"))</f>
        <v/>
      </c>
      <c r="DL117" s="86" t="str">
        <f ca="1">IF(DL90="","",IFERROR(INDEX(Техника!$A$1:$F$111,MATCH(DL94,Техника!$A$2:$A$38,0)+1,3),"Выберите технику"))</f>
        <v/>
      </c>
      <c r="DM117" s="86" t="str">
        <f ca="1">IF(DM90="","",IFERROR(INDEX(Техника!$A$1:$F$111,MATCH(DM94,Техника!$A$2:$A$38,0)+1,3),"Выберите технику"))</f>
        <v/>
      </c>
      <c r="DN117" s="86" t="str">
        <f ca="1">IF(DN90="","",IFERROR(INDEX(Техника!$A$1:$F$111,MATCH(DN94,Техника!$A$2:$A$38,0)+1,3),"Выберите технику"))</f>
        <v/>
      </c>
      <c r="DO117" s="86" t="str">
        <f ca="1">IF(DO90="","",IFERROR(INDEX(Техника!$A$1:$F$111,MATCH(DO94,Техника!$A$2:$A$38,0)+1,3),"Выберите технику"))</f>
        <v/>
      </c>
      <c r="DP117" s="86" t="str">
        <f ca="1">IF(DP90="","",IFERROR(INDEX(Техника!$A$1:$F$111,MATCH(DP94,Техника!$A$2:$A$38,0)+1,3),"Выберите технику"))</f>
        <v/>
      </c>
      <c r="DQ117" s="86" t="str">
        <f ca="1">IF(DQ90="","",IFERROR(INDEX(Техника!$A$1:$F$111,MATCH(DQ94,Техника!$A$2:$A$38,0)+1,3),"Выберите технику"))</f>
        <v/>
      </c>
      <c r="DR117" s="86" t="str">
        <f ca="1">IF(DR90="","",IFERROR(INDEX(Техника!$A$1:$F$111,MATCH(DR94,Техника!$A$2:$A$38,0)+1,3),"Выберите технику"))</f>
        <v/>
      </c>
      <c r="DS117" s="86" t="str">
        <f ca="1">IF(DS90="","",IFERROR(INDEX(Техника!$A$1:$F$111,MATCH(DS94,Техника!$A$2:$A$38,0)+1,3),"Выберите технику"))</f>
        <v/>
      </c>
      <c r="DT117" s="86" t="str">
        <f ca="1">IF(DT90="","",IFERROR(INDEX(Техника!$A$1:$F$111,MATCH(DT94,Техника!$A$2:$A$38,0)+1,3),"Выберите технику"))</f>
        <v/>
      </c>
      <c r="DU117" s="86" t="str">
        <f ca="1">IF(DU90="","",IFERROR(INDEX(Техника!$A$1:$F$111,MATCH(DU94,Техника!$A$2:$A$38,0)+1,3),"Выберите технику"))</f>
        <v/>
      </c>
      <c r="DV117" s="86" t="str">
        <f ca="1">IF(DV90="","",IFERROR(INDEX(Техника!$A$1:$F$111,MATCH(DV94,Техника!$A$2:$A$38,0)+1,3),"Выберите технику"))</f>
        <v/>
      </c>
      <c r="DW117" s="86" t="str">
        <f ca="1">IF(DW90="","",IFERROR(INDEX(Техника!$A$1:$F$111,MATCH(DW94,Техника!$A$2:$A$38,0)+1,3),"Выберите технику"))</f>
        <v/>
      </c>
      <c r="DX117" s="86" t="str">
        <f ca="1">IF(DX90="","",IFERROR(INDEX(Техника!$A$1:$F$111,MATCH(DX94,Техника!$A$2:$A$38,0)+1,3),"Выберите технику"))</f>
        <v/>
      </c>
      <c r="DY117" s="86" t="str">
        <f ca="1">IF(DY90="","",IFERROR(INDEX(Техника!$A$1:$F$111,MATCH(DY94,Техника!$A$2:$A$38,0)+1,3),"Выберите технику"))</f>
        <v/>
      </c>
      <c r="DZ117" s="86" t="str">
        <f ca="1">IF(DZ90="","",IFERROR(INDEX(Техника!$A$1:$F$111,MATCH(DZ94,Техника!$A$2:$A$38,0)+1,3),"Выберите технику"))</f>
        <v/>
      </c>
      <c r="EA117" s="86" t="str">
        <f ca="1">IF(EA90="","",IFERROR(INDEX(Техника!$A$1:$F$111,MATCH(EA94,Техника!$A$2:$A$38,0)+1,3),"Выберите технику"))</f>
        <v/>
      </c>
      <c r="EB117" s="86" t="str">
        <f ca="1">IF(EB90="","",IFERROR(INDEX(Техника!$A$1:$F$111,MATCH(EB94,Техника!$A$2:$A$38,0)+1,3),"Выберите технику"))</f>
        <v/>
      </c>
      <c r="EC117" s="86" t="str">
        <f ca="1">IF(EC90="","",IFERROR(INDEX(Техника!$A$1:$F$111,MATCH(EC94,Техника!$A$2:$A$38,0)+1,3),"Выберите технику"))</f>
        <v/>
      </c>
      <c r="ED117" s="86" t="str">
        <f ca="1">IF(ED90="","",IFERROR(INDEX(Техника!$A$1:$F$111,MATCH(ED94,Техника!$A$2:$A$38,0)+1,3),"Выберите технику"))</f>
        <v/>
      </c>
      <c r="EE117" s="86" t="str">
        <f ca="1">IF(EE90="","",IFERROR(INDEX(Техника!$A$1:$F$111,MATCH(EE94,Техника!$A$2:$A$38,0)+1,3),"Выберите технику"))</f>
        <v/>
      </c>
      <c r="EF117" s="86" t="str">
        <f ca="1">IF(EF90="","",IFERROR(INDEX(Техника!$A$1:$F$111,MATCH(EF94,Техника!$A$2:$A$38,0)+1,3),"Выберите технику"))</f>
        <v/>
      </c>
      <c r="EG117" s="86" t="str">
        <f ca="1">IF(EG90="","",IFERROR(INDEX(Техника!$A$1:$F$111,MATCH(EG94,Техника!$A$2:$A$38,0)+1,3),"Выберите технику"))</f>
        <v/>
      </c>
      <c r="EH117" s="86" t="str">
        <f ca="1">IF(EH90="","",IFERROR(INDEX(Техника!$A$1:$F$111,MATCH(EH94,Техника!$A$2:$A$38,0)+1,3),"Выберите технику"))</f>
        <v/>
      </c>
      <c r="EI117" s="86" t="str">
        <f ca="1">IF(EI90="","",IFERROR(INDEX(Техника!$A$1:$F$111,MATCH(EI94,Техника!$A$2:$A$38,0)+1,3),"Выберите технику"))</f>
        <v/>
      </c>
      <c r="EJ117" s="86" t="str">
        <f ca="1">IF(EJ90="","",IFERROR(INDEX(Техника!$A$1:$F$111,MATCH(EJ94,Техника!$A$2:$A$38,0)+1,3),"Выберите технику"))</f>
        <v/>
      </c>
      <c r="EK117" s="86" t="str">
        <f ca="1">IF(EK90="","",IFERROR(INDEX(Техника!$A$1:$F$111,MATCH(EK94,Техника!$A$2:$A$38,0)+1,3),"Выберите технику"))</f>
        <v/>
      </c>
      <c r="EL117" s="86" t="str">
        <f ca="1">IF(EL90="","",IFERROR(INDEX(Техника!$A$1:$F$111,MATCH(EL94,Техника!$A$2:$A$38,0)+1,3),"Выберите технику"))</f>
        <v/>
      </c>
      <c r="EM117" s="86" t="str">
        <f ca="1">IF(EM90="","",IFERROR(INDEX(Техника!$A$1:$F$111,MATCH(EM94,Техника!$A$2:$A$38,0)+1,3),"Выберите технику"))</f>
        <v/>
      </c>
      <c r="EN117" s="86" t="str">
        <f ca="1">IF(EN90="","",IFERROR(INDEX(Техника!$A$1:$F$111,MATCH(EN94,Техника!$A$2:$A$38,0)+1,3),"Выберите технику"))</f>
        <v/>
      </c>
      <c r="EO117" s="86" t="str">
        <f ca="1">IF(EO90="","",IFERROR(INDEX(Техника!$A$1:$F$111,MATCH(EO94,Техника!$A$2:$A$38,0)+1,3),"Выберите технику"))</f>
        <v/>
      </c>
      <c r="EP117" s="86" t="str">
        <f ca="1">IF(EP90="","",IFERROR(INDEX(Техника!$A$1:$F$111,MATCH(EP94,Техника!$A$2:$A$38,0)+1,3),"Выберите технику"))</f>
        <v/>
      </c>
      <c r="EQ117" s="86" t="str">
        <f ca="1">IF(EQ90="","",IFERROR(INDEX(Техника!$A$1:$F$111,MATCH(EQ94,Техника!$A$2:$A$38,0)+1,3),"Выберите технику"))</f>
        <v/>
      </c>
      <c r="ER117" s="86" t="str">
        <f ca="1">IF(ER90="","",IFERROR(INDEX(Техника!$A$1:$F$111,MATCH(ER94,Техника!$A$2:$A$38,0)+1,3),"Выберите технику"))</f>
        <v/>
      </c>
      <c r="ES117" s="86" t="str">
        <f ca="1">IF(ES90="","",IFERROR(INDEX(Техника!$A$1:$F$111,MATCH(ES94,Техника!$A$2:$A$38,0)+1,3),"Выберите технику"))</f>
        <v/>
      </c>
      <c r="ET117" s="86" t="str">
        <f ca="1">IF(ET90="","",IFERROR(INDEX(Техника!$A$1:$F$111,MATCH(ET94,Техника!$A$2:$A$38,0)+1,3),"Выберите технику"))</f>
        <v/>
      </c>
      <c r="EU117" s="86" t="str">
        <f ca="1">IF(EU90="","",IFERROR(INDEX(Техника!$A$1:$F$111,MATCH(EU94,Техника!$A$2:$A$38,0)+1,3),"Выберите технику"))</f>
        <v/>
      </c>
      <c r="EV117" s="86" t="str">
        <f ca="1">IF(EV90="","",IFERROR(INDEX(Техника!$A$1:$F$111,MATCH(EV94,Техника!$A$2:$A$38,0)+1,3),"Выберите технику"))</f>
        <v/>
      </c>
      <c r="EW117" s="86" t="str">
        <f ca="1">IF(EW90="","",IFERROR(INDEX(Техника!$A$1:$F$111,MATCH(EW94,Техника!$A$2:$A$38,0)+1,3),"Выберите технику"))</f>
        <v/>
      </c>
      <c r="EX117" s="86" t="str">
        <f ca="1">IF(EX90="","",IFERROR(INDEX(Техника!$A$1:$F$111,MATCH(EX94,Техника!$A$2:$A$38,0)+1,3),"Выберите технику"))</f>
        <v/>
      </c>
      <c r="EY117" s="86" t="str">
        <f ca="1">IF(EY90="","",IFERROR(INDEX(Техника!$A$1:$F$111,MATCH(EY94,Техника!$A$2:$A$38,0)+1,3),"Выберите технику"))</f>
        <v/>
      </c>
      <c r="EZ117" s="86" t="str">
        <f ca="1">IF(EZ90="","",IFERROR(INDEX(Техника!$A$1:$F$111,MATCH(EZ94,Техника!$A$2:$A$38,0)+1,3),"Выберите технику"))</f>
        <v/>
      </c>
      <c r="FA117" s="86" t="str">
        <f ca="1">IF(FA90="","",IFERROR(INDEX(Техника!$A$1:$F$111,MATCH(FA94,Техника!$A$2:$A$38,0)+1,3),"Выберите технику"))</f>
        <v/>
      </c>
      <c r="FB117" s="86" t="str">
        <f ca="1">IF(FB90="","",IFERROR(INDEX(Техника!$A$1:$F$111,MATCH(FB94,Техника!$A$2:$A$38,0)+1,3),"Выберите технику"))</f>
        <v/>
      </c>
      <c r="FC117" s="86" t="str">
        <f ca="1">IF(FC90="","",IFERROR(INDEX(Техника!$A$1:$F$111,MATCH(FC94,Техника!$A$2:$A$38,0)+1,3),"Выберите технику"))</f>
        <v/>
      </c>
      <c r="FD117" s="86" t="str">
        <f ca="1">IF(FD90="","",IFERROR(INDEX(Техника!$A$1:$F$111,MATCH(FD94,Техника!$A$2:$A$38,0)+1,3),"Выберите технику"))</f>
        <v/>
      </c>
      <c r="FE117" s="86" t="str">
        <f ca="1">IF(FE90="","",IFERROR(INDEX(Техника!$A$1:$F$111,MATCH(FE94,Техника!$A$2:$A$38,0)+1,3),"Выберите технику"))</f>
        <v/>
      </c>
      <c r="FF117" s="86" t="str">
        <f ca="1">IF(FF90="","",IFERROR(INDEX(Техника!$A$1:$F$111,MATCH(FF94,Техника!$A$2:$A$38,0)+1,3),"Выберите технику"))</f>
        <v/>
      </c>
      <c r="FG117" s="86" t="str">
        <f ca="1">IF(FG90="","",IFERROR(INDEX(Техника!$A$1:$F$111,MATCH(FG94,Техника!$A$2:$A$38,0)+1,3),"Выберите технику"))</f>
        <v/>
      </c>
      <c r="FH117" s="86" t="str">
        <f ca="1">IF(FH90="","",IFERROR(INDEX(Техника!$A$1:$F$111,MATCH(FH94,Техника!$A$2:$A$38,0)+1,3),"Выберите технику"))</f>
        <v/>
      </c>
      <c r="FI117" s="86" t="str">
        <f ca="1">IF(FI90="","",IFERROR(INDEX(Техника!$A$1:$F$111,MATCH(FI94,Техника!$A$2:$A$38,0)+1,3),"Выберите технику"))</f>
        <v/>
      </c>
      <c r="FJ117" s="86" t="str">
        <f ca="1">IF(FJ90="","",IFERROR(INDEX(Техника!$A$1:$F$111,MATCH(FJ94,Техника!$A$2:$A$38,0)+1,3),"Выберите технику"))</f>
        <v/>
      </c>
      <c r="FK117" s="86" t="str">
        <f ca="1">IF(FK90="","",IFERROR(INDEX(Техника!$A$1:$F$111,MATCH(FK94,Техника!$A$2:$A$38,0)+1,3),"Выберите технику"))</f>
        <v/>
      </c>
      <c r="FL117" s="86" t="str">
        <f ca="1">IF(FL90="","",IFERROR(INDEX(Техника!$A$1:$F$111,MATCH(FL94,Техника!$A$2:$A$38,0)+1,3),"Выберите технику"))</f>
        <v/>
      </c>
      <c r="FM117" s="86" t="str">
        <f ca="1">IF(FM90="","",IFERROR(INDEX(Техника!$A$1:$F$111,MATCH(FM94,Техника!$A$2:$A$38,0)+1,3),"Выберите технику"))</f>
        <v/>
      </c>
      <c r="FN117" s="86" t="str">
        <f ca="1">IF(FN90="","",IFERROR(INDEX(Техника!$A$1:$F$111,MATCH(FN94,Техника!$A$2:$A$38,0)+1,3),"Выберите технику"))</f>
        <v/>
      </c>
      <c r="FO117" s="86" t="str">
        <f ca="1">IF(FO90="","",IFERROR(INDEX(Техника!$A$1:$F$111,MATCH(FO94,Техника!$A$2:$A$38,0)+1,3),"Выберите технику"))</f>
        <v/>
      </c>
      <c r="FP117" s="86" t="str">
        <f ca="1">IF(FP90="","",IFERROR(INDEX(Техника!$A$1:$F$111,MATCH(FP94,Техника!$A$2:$A$38,0)+1,3),"Выберите технику"))</f>
        <v/>
      </c>
      <c r="FQ117" s="86" t="str">
        <f ca="1">IF(FQ90="","",IFERROR(INDEX(Техника!$A$1:$F$111,MATCH(FQ94,Техника!$A$2:$A$38,0)+1,3),"Выберите технику"))</f>
        <v/>
      </c>
      <c r="FR117" s="86" t="str">
        <f ca="1">IF(FR90="","",IFERROR(INDEX(Техника!$A$1:$F$111,MATCH(FR94,Техника!$A$2:$A$38,0)+1,3),"Выберите технику"))</f>
        <v/>
      </c>
      <c r="FS117" s="86" t="str">
        <f ca="1">IF(FS90="","",IFERROR(INDEX(Техника!$A$1:$F$111,MATCH(FS94,Техника!$A$2:$A$38,0)+1,3),"Выберите технику"))</f>
        <v/>
      </c>
      <c r="FT117" s="86" t="str">
        <f ca="1">IF(FT90="","",IFERROR(INDEX(Техника!$A$1:$F$111,MATCH(FT94,Техника!$A$2:$A$38,0)+1,3),"Выберите технику"))</f>
        <v/>
      </c>
      <c r="FU117" s="86" t="str">
        <f ca="1">IF(FU90="","",IFERROR(INDEX(Техника!$A$1:$F$111,MATCH(FU94,Техника!$A$2:$A$38,0)+1,3),"Выберите технику"))</f>
        <v/>
      </c>
      <c r="FV117" s="86" t="str">
        <f ca="1">IF(FV90="","",IFERROR(INDEX(Техника!$A$1:$F$111,MATCH(FV94,Техника!$A$2:$A$38,0)+1,3),"Выберите технику"))</f>
        <v/>
      </c>
      <c r="FW117" s="86" t="str">
        <f ca="1">IF(FW90="","",IFERROR(INDEX(Техника!$A$1:$F$111,MATCH(FW94,Техника!$A$2:$A$38,0)+1,3),"Выберите технику"))</f>
        <v/>
      </c>
      <c r="FX117" s="86" t="str">
        <f ca="1">IF(FX90="","",IFERROR(INDEX(Техника!$A$1:$F$111,MATCH(FX94,Техника!$A$2:$A$38,0)+1,3),"Выберите технику"))</f>
        <v/>
      </c>
      <c r="FY117" s="86" t="str">
        <f ca="1">IF(FY90="","",IFERROR(INDEX(Техника!$A$1:$F$111,MATCH(FY94,Техника!$A$2:$A$38,0)+1,3),"Выберите технику"))</f>
        <v/>
      </c>
      <c r="FZ117" s="86" t="str">
        <f ca="1">IF(FZ90="","",IFERROR(INDEX(Техника!$A$1:$F$111,MATCH(FZ94,Техника!$A$2:$A$38,0)+1,3),"Выберите технику"))</f>
        <v/>
      </c>
      <c r="GA117" s="86" t="str">
        <f ca="1">IF(GA90="","",IFERROR(INDEX(Техника!$A$1:$F$111,MATCH(GA94,Техника!$A$2:$A$38,0)+1,3),"Выберите технику"))</f>
        <v/>
      </c>
      <c r="GB117" s="86" t="str">
        <f ca="1">IF(GB90="","",IFERROR(INDEX(Техника!$A$1:$F$111,MATCH(GB94,Техника!$A$2:$A$38,0)+1,3),"Выберите технику"))</f>
        <v/>
      </c>
      <c r="GC117" s="86" t="str">
        <f ca="1">IF(GC90="","",IFERROR(INDEX(Техника!$A$1:$F$111,MATCH(GC94,Техника!$A$2:$A$38,0)+1,3),"Выберите технику"))</f>
        <v/>
      </c>
      <c r="GD117" s="86" t="str">
        <f ca="1">IF(GD90="","",IFERROR(INDEX(Техника!$A$1:$F$111,MATCH(GD94,Техника!$A$2:$A$38,0)+1,3),"Выберите технику"))</f>
        <v/>
      </c>
      <c r="GE117" s="86" t="str">
        <f ca="1">IF(GE90="","",IFERROR(INDEX(Техника!$A$1:$F$111,MATCH(GE94,Техника!$A$2:$A$38,0)+1,3),"Выберите технику"))</f>
        <v/>
      </c>
      <c r="GF117" s="86" t="str">
        <f ca="1">IF(GF90="","",IFERROR(INDEX(Техника!$A$1:$F$111,MATCH(GF94,Техника!$A$2:$A$38,0)+1,3),"Выберите технику"))</f>
        <v/>
      </c>
      <c r="GG117" s="86" t="str">
        <f ca="1">IF(GG90="","",IFERROR(INDEX(Техника!$A$1:$F$111,MATCH(GG94,Техника!$A$2:$A$38,0)+1,3),"Выберите технику"))</f>
        <v/>
      </c>
      <c r="GH117" s="86" t="str">
        <f ca="1">IF(GH90="","",IFERROR(INDEX(Техника!$A$1:$F$111,MATCH(GH94,Техника!$A$2:$A$38,0)+1,3),"Выберите технику"))</f>
        <v/>
      </c>
      <c r="GI117" s="86" t="str">
        <f ca="1">IF(GI90="","",IFERROR(INDEX(Техника!$A$1:$F$111,MATCH(GI94,Техника!$A$2:$A$38,0)+1,3),"Выберите технику"))</f>
        <v/>
      </c>
      <c r="GJ117" s="86" t="str">
        <f ca="1">IF(GJ90="","",IFERROR(INDEX(Техника!$A$1:$F$111,MATCH(GJ94,Техника!$A$2:$A$38,0)+1,3),"Выберите технику"))</f>
        <v/>
      </c>
      <c r="GK117" s="86" t="str">
        <f ca="1">IF(GK90="","",IFERROR(INDEX(Техника!$A$1:$F$111,MATCH(GK94,Техника!$A$2:$A$38,0)+1,3),"Выберите технику"))</f>
        <v/>
      </c>
      <c r="GL117" s="86" t="str">
        <f ca="1">IF(GL90="","",IFERROR(INDEX(Техника!$A$1:$F$111,MATCH(GL94,Техника!$A$2:$A$38,0)+1,3),"Выберите технику"))</f>
        <v/>
      </c>
      <c r="GM117" s="86" t="str">
        <f ca="1">IF(GM90="","",IFERROR(INDEX(Техника!$A$1:$F$111,MATCH(GM94,Техника!$A$2:$A$38,0)+1,3),"Выберите технику"))</f>
        <v/>
      </c>
      <c r="GN117" s="86" t="str">
        <f ca="1">IF(GN90="","",IFERROR(INDEX(Техника!$A$1:$F$111,MATCH(GN94,Техника!$A$2:$A$38,0)+1,3),"Выберите технику"))</f>
        <v/>
      </c>
      <c r="GO117" s="86" t="str">
        <f ca="1">IF(GO90="","",IFERROR(INDEX(Техника!$A$1:$F$111,MATCH(GO94,Техника!$A$2:$A$38,0)+1,3),"Выберите технику"))</f>
        <v/>
      </c>
      <c r="GP117" s="86" t="str">
        <f ca="1">IF(GP90="","",IFERROR(INDEX(Техника!$A$1:$F$111,MATCH(GP94,Техника!$A$2:$A$38,0)+1,3),"Выберите технику"))</f>
        <v/>
      </c>
      <c r="GQ117" s="86" t="str">
        <f ca="1">IF(GQ90="","",IFERROR(INDEX(Техника!$A$1:$F$111,MATCH(GQ94,Техника!$A$2:$A$38,0)+1,3),"Выберите технику"))</f>
        <v/>
      </c>
      <c r="GR117" s="86" t="str">
        <f ca="1">IF(GR90="","",IFERROR(INDEX(Техника!$A$1:$F$111,MATCH(GR94,Техника!$A$2:$A$38,0)+1,3),"Выберите технику"))</f>
        <v/>
      </c>
      <c r="GS117" s="86" t="str">
        <f ca="1">IF(GS90="","",IFERROR(INDEX(Техника!$A$1:$F$111,MATCH(GS94,Техника!$A$2:$A$38,0)+1,3),"Выберите технику"))</f>
        <v/>
      </c>
      <c r="GT117" s="86" t="str">
        <f ca="1">IF(GT90="","",IFERROR(INDEX(Техника!$A$1:$F$111,MATCH(GT94,Техника!$A$2:$A$38,0)+1,3),"Выберите технику"))</f>
        <v/>
      </c>
      <c r="GU117" s="86" t="str">
        <f ca="1">IF(GU90="","",IFERROR(INDEX(Техника!$A$1:$F$111,MATCH(GU94,Техника!$A$2:$A$38,0)+1,3),"Выберите технику"))</f>
        <v/>
      </c>
      <c r="GV117" s="86" t="str">
        <f ca="1">IF(GV90="","",IFERROR(INDEX(Техника!$A$1:$F$111,MATCH(GV94,Техника!$A$2:$A$38,0)+1,3),"Выберите технику"))</f>
        <v/>
      </c>
      <c r="GW117" s="86" t="str">
        <f ca="1">IF(GW90="","",IFERROR(INDEX(Техника!$A$1:$F$111,MATCH(GW94,Техника!$A$2:$A$38,0)+1,3),"Выберите технику"))</f>
        <v/>
      </c>
      <c r="GX117" s="86" t="str">
        <f ca="1">IF(GX90="","",IFERROR(INDEX(Техника!$A$1:$F$111,MATCH(GX94,Техника!$A$2:$A$38,0)+1,3),"Выберите технику"))</f>
        <v/>
      </c>
      <c r="GY117" s="86" t="str">
        <f ca="1">IF(GY90="","",IFERROR(INDEX(Техника!$A$1:$F$111,MATCH(GY94,Техника!$A$2:$A$38,0)+1,3),"Выберите технику"))</f>
        <v/>
      </c>
      <c r="GZ117" s="86" t="str">
        <f ca="1">IF(GZ90="","",IFERROR(INDEX(Техника!$A$1:$F$111,MATCH(GZ94,Техника!$A$2:$A$38,0)+1,3),"Выберите технику"))</f>
        <v/>
      </c>
      <c r="HA117" s="86" t="str">
        <f ca="1">IF(HA90="","",IFERROR(INDEX(Техника!$A$1:$F$111,MATCH(HA94,Техника!$A$2:$A$38,0)+1,3),"Выберите технику"))</f>
        <v/>
      </c>
      <c r="HB117" s="86" t="str">
        <f ca="1">IF(HB90="","",IFERROR(INDEX(Техника!$A$1:$F$111,MATCH(HB94,Техника!$A$2:$A$38,0)+1,3),"Выберите технику"))</f>
        <v/>
      </c>
      <c r="HC117" s="86" t="str">
        <f ca="1">IF(HC90="","",IFERROR(INDEX(Техника!$A$1:$F$111,MATCH(HC94,Техника!$A$2:$A$38,0)+1,3),"Выберите технику"))</f>
        <v/>
      </c>
      <c r="HD117" s="86" t="str">
        <f ca="1">IF(HD90="","",IFERROR(INDEX(Техника!$A$1:$F$111,MATCH(HD94,Техника!$A$2:$A$38,0)+1,3),"Выберите технику"))</f>
        <v/>
      </c>
      <c r="HE117" s="86" t="str">
        <f ca="1">IF(HE90="","",IFERROR(INDEX(Техника!$A$1:$F$111,MATCH(HE94,Техника!$A$2:$A$38,0)+1,3),"Выберите технику"))</f>
        <v/>
      </c>
      <c r="HF117" s="86" t="str">
        <f ca="1">IF(HF90="","",IFERROR(INDEX(Техника!$A$1:$F$111,MATCH(HF94,Техника!$A$2:$A$38,0)+1,3),"Выберите технику"))</f>
        <v/>
      </c>
      <c r="HG117" s="86" t="str">
        <f ca="1">IF(HG90="","",IFERROR(INDEX(Техника!$A$1:$F$111,MATCH(HG94,Техника!$A$2:$A$38,0)+1,3),"Выберите технику"))</f>
        <v/>
      </c>
      <c r="HH117" s="86" t="str">
        <f ca="1">IF(HH90="","",IFERROR(INDEX(Техника!$A$1:$F$111,MATCH(HH94,Техника!$A$2:$A$38,0)+1,3),"Выберите технику"))</f>
        <v/>
      </c>
      <c r="HI117" s="86" t="str">
        <f ca="1">IF(HI90="","",IFERROR(INDEX(Техника!$A$1:$F$111,MATCH(HI94,Техника!$A$2:$A$38,0)+1,3),"Выберите технику"))</f>
        <v/>
      </c>
      <c r="HJ117" s="86" t="str">
        <f ca="1">IF(HJ90="","",IFERROR(INDEX(Техника!$A$1:$F$111,MATCH(HJ94,Техника!$A$2:$A$38,0)+1,3),"Выберите технику"))</f>
        <v/>
      </c>
      <c r="HK117" s="86" t="str">
        <f ca="1">IF(HK90="","",IFERROR(INDEX(Техника!$A$1:$F$111,MATCH(HK94,Техника!$A$2:$A$38,0)+1,3),"Выберите технику"))</f>
        <v/>
      </c>
      <c r="HL117" s="86" t="str">
        <f ca="1">IF(HL90="","",IFERROR(INDEX(Техника!$A$1:$F$111,MATCH(HL94,Техника!$A$2:$A$38,0)+1,3),"Выберите технику"))</f>
        <v/>
      </c>
      <c r="HM117" s="86" t="str">
        <f ca="1">IF(HM90="","",IFERROR(INDEX(Техника!$A$1:$F$111,MATCH(HM94,Техника!$A$2:$A$38,0)+1,3),"Выберите технику"))</f>
        <v/>
      </c>
      <c r="HN117" s="86" t="str">
        <f ca="1">IF(HN90="","",IFERROR(INDEX(Техника!$A$1:$F$111,MATCH(HN94,Техника!$A$2:$A$38,0)+1,3),"Выберите технику"))</f>
        <v/>
      </c>
      <c r="HO117" s="86" t="str">
        <f ca="1">IF(HO90="","",IFERROR(INDEX(Техника!$A$1:$F$111,MATCH(HO94,Техника!$A$2:$A$38,0)+1,3),"Выберите технику"))</f>
        <v/>
      </c>
      <c r="HP117" s="86" t="str">
        <f ca="1">IF(HP90="","",IFERROR(INDEX(Техника!$A$1:$F$111,MATCH(HP94,Техника!$A$2:$A$38,0)+1,3),"Выберите технику"))</f>
        <v/>
      </c>
      <c r="HQ117" s="86" t="str">
        <f ca="1">IF(HQ90="","",IFERROR(INDEX(Техника!$A$1:$F$111,MATCH(HQ94,Техника!$A$2:$A$38,0)+1,3),"Выберите технику"))</f>
        <v/>
      </c>
      <c r="HR117" s="86" t="str">
        <f ca="1">IF(HR90="","",IFERROR(INDEX(Техника!$A$1:$F$111,MATCH(HR94,Техника!$A$2:$A$38,0)+1,3),"Выберите технику"))</f>
        <v/>
      </c>
      <c r="HS117" s="86" t="str">
        <f ca="1">IF(HS90="","",IFERROR(INDEX(Техника!$A$1:$F$111,MATCH(HS94,Техника!$A$2:$A$38,0)+1,3),"Выберите технику"))</f>
        <v/>
      </c>
      <c r="HT117" s="86" t="str">
        <f ca="1">IF(HT90="","",IFERROR(INDEX(Техника!$A$1:$F$111,MATCH(HT94,Техника!$A$2:$A$38,0)+1,3),"Выберите технику"))</f>
        <v/>
      </c>
      <c r="HU117" s="86" t="str">
        <f ca="1">IF(HU90="","",IFERROR(INDEX(Техника!$A$1:$F$111,MATCH(HU94,Техника!$A$2:$A$38,0)+1,3),"Выберите технику"))</f>
        <v/>
      </c>
      <c r="HV117" s="86" t="str">
        <f ca="1">IF(HV90="","",IFERROR(INDEX(Техника!$A$1:$F$111,MATCH(HV94,Техника!$A$2:$A$38,0)+1,3),"Выберите технику"))</f>
        <v/>
      </c>
      <c r="HW117" s="86" t="str">
        <f ca="1">IF(HW90="","",IFERROR(INDEX(Техника!$A$1:$F$111,MATCH(HW94,Техника!$A$2:$A$38,0)+1,3),"Выберите технику"))</f>
        <v/>
      </c>
      <c r="HX117" s="86" t="str">
        <f ca="1">IF(HX90="","",IFERROR(INDEX(Техника!$A$1:$F$111,MATCH(HX94,Техника!$A$2:$A$38,0)+1,3),"Выберите технику"))</f>
        <v/>
      </c>
      <c r="HY117" s="86" t="str">
        <f ca="1">IF(HY90="","",IFERROR(INDEX(Техника!$A$1:$F$111,MATCH(HY94,Техника!$A$2:$A$38,0)+1,3),"Выберите технику"))</f>
        <v/>
      </c>
      <c r="HZ117" s="86" t="str">
        <f ca="1">IF(HZ90="","",IFERROR(INDEX(Техника!$A$1:$F$111,MATCH(HZ94,Техника!$A$2:$A$38,0)+1,3),"Выберите технику"))</f>
        <v/>
      </c>
      <c r="IA117" s="86" t="str">
        <f ca="1">IF(IA90="","",IFERROR(INDEX(Техника!$A$1:$F$111,MATCH(IA94,Техника!$A$2:$A$38,0)+1,3),"Выберите технику"))</f>
        <v/>
      </c>
      <c r="IB117" s="86" t="str">
        <f ca="1">IF(IB90="","",IFERROR(INDEX(Техника!$A$1:$F$111,MATCH(IB94,Техника!$A$2:$A$38,0)+1,3),"Выберите технику"))</f>
        <v/>
      </c>
      <c r="IC117" s="86" t="str">
        <f ca="1">IF(IC90="","",IFERROR(INDEX(Техника!$A$1:$F$111,MATCH(IC94,Техника!$A$2:$A$38,0)+1,3),"Выберите технику"))</f>
        <v/>
      </c>
      <c r="ID117" s="86" t="str">
        <f ca="1">IF(ID90="","",IFERROR(INDEX(Техника!$A$1:$F$111,MATCH(ID94,Техника!$A$2:$A$38,0)+1,3),"Выберите технику"))</f>
        <v/>
      </c>
      <c r="IE117" s="86" t="str">
        <f ca="1">IF(IE90="","",IFERROR(INDEX(Техника!$A$1:$F$111,MATCH(IE94,Техника!$A$2:$A$38,0)+1,3),"Выберите технику"))</f>
        <v/>
      </c>
      <c r="IF117" s="86" t="str">
        <f ca="1">IF(IF90="","",IFERROR(INDEX(Техника!$A$1:$F$111,MATCH(IF94,Техника!$A$2:$A$38,0)+1,3),"Выберите технику"))</f>
        <v/>
      </c>
      <c r="IG117" s="86" t="str">
        <f ca="1">IF(IG90="","",IFERROR(INDEX(Техника!$A$1:$F$111,MATCH(IG94,Техника!$A$2:$A$38,0)+1,3),"Выберите технику"))</f>
        <v/>
      </c>
      <c r="IH117" s="86" t="str">
        <f ca="1">IF(IH90="","",IFERROR(INDEX(Техника!$A$1:$F$111,MATCH(IH94,Техника!$A$2:$A$38,0)+1,3),"Выберите технику"))</f>
        <v/>
      </c>
      <c r="II117" s="86" t="str">
        <f ca="1">IF(II90="","",IFERROR(INDEX(Техника!$A$1:$F$111,MATCH(II94,Техника!$A$2:$A$38,0)+1,3),"Выберите технику"))</f>
        <v/>
      </c>
      <c r="IJ117" s="86" t="str">
        <f ca="1">IF(IJ90="","",IFERROR(INDEX(Техника!$A$1:$F$111,MATCH(IJ94,Техника!$A$2:$A$38,0)+1,3),"Выберите технику"))</f>
        <v/>
      </c>
      <c r="IK117" s="86" t="str">
        <f ca="1">IF(IK90="","",IFERROR(INDEX(Техника!$A$1:$F$111,MATCH(IK94,Техника!$A$2:$A$38,0)+1,3),"Выберите технику"))</f>
        <v/>
      </c>
      <c r="IL117" s="86" t="str">
        <f ca="1">IF(IL90="","",IFERROR(INDEX(Техника!$A$1:$F$111,MATCH(IL94,Техника!$A$2:$A$38,0)+1,3),"Выберите технику"))</f>
        <v/>
      </c>
      <c r="IM117" s="86" t="str">
        <f ca="1">IF(IM90="","",IFERROR(INDEX(Техника!$A$1:$F$111,MATCH(IM94,Техника!$A$2:$A$38,0)+1,3),"Выберите технику"))</f>
        <v/>
      </c>
      <c r="IN117" s="86" t="str">
        <f ca="1">IF(IN90="","",IFERROR(INDEX(Техника!$A$1:$F$111,MATCH(IN94,Техника!$A$2:$A$38,0)+1,3),"Выберите технику"))</f>
        <v/>
      </c>
      <c r="IO117" s="86" t="str">
        <f ca="1">IF(IO90="","",IFERROR(INDEX(Техника!$A$1:$F$111,MATCH(IO94,Техника!$A$2:$A$38,0)+1,3),"Выберите технику"))</f>
        <v/>
      </c>
      <c r="IP117" s="86" t="str">
        <f ca="1">IF(IP90="","",IFERROR(INDEX(Техника!$A$1:$F$111,MATCH(IP94,Техника!$A$2:$A$38,0)+1,3),"Выберите технику"))</f>
        <v/>
      </c>
      <c r="IQ117" s="86" t="str">
        <f ca="1">IF(IQ90="","",IFERROR(INDEX(Техника!$A$1:$F$111,MATCH(IQ94,Техника!$A$2:$A$38,0)+1,3),"Выберите технику"))</f>
        <v/>
      </c>
      <c r="IR117" s="86" t="str">
        <f ca="1">IF(IR90="","",IFERROR(INDEX(Техника!$A$1:$F$111,MATCH(IR94,Техника!$A$2:$A$38,0)+1,3),"Выберите технику"))</f>
        <v/>
      </c>
      <c r="IS117" s="86" t="str">
        <f ca="1">IF(IS90="","",IFERROR(INDEX(Техника!$A$1:$F$111,MATCH(IS94,Техника!$A$2:$A$38,0)+1,3),"Выберите технику"))</f>
        <v/>
      </c>
      <c r="IT117" s="86" t="str">
        <f ca="1">IF(IT90="","",IFERROR(INDEX(Техника!$A$1:$F$111,MATCH(IT94,Техника!$A$2:$A$38,0)+1,3),"Выберите технику"))</f>
        <v/>
      </c>
      <c r="IU117" s="86" t="str">
        <f ca="1">IF(IU90="","",IFERROR(INDEX(Техника!$A$1:$F$111,MATCH(IU94,Техника!$A$2:$A$38,0)+1,3),"Выберите технику"))</f>
        <v/>
      </c>
      <c r="IV117" s="86" t="str">
        <f ca="1">IF(IV90="","",IFERROR(INDEX(Техника!$A$1:$F$111,MATCH(IV94,Техника!$A$2:$A$38,0)+1,3),"Выберите технику"))</f>
        <v/>
      </c>
      <c r="IW117" s="86" t="str">
        <f ca="1">IF(IW90="","",IFERROR(INDEX(Техника!$A$1:$F$111,MATCH(IW94,Техника!$A$2:$A$38,0)+1,3),"Выберите технику"))</f>
        <v/>
      </c>
      <c r="IX117" s="86" t="str">
        <f ca="1">IF(IX90="","",IFERROR(INDEX(Техника!$A$1:$F$111,MATCH(IX94,Техника!$A$2:$A$38,0)+1,3),"Выберите технику"))</f>
        <v/>
      </c>
      <c r="IY117" s="86" t="str">
        <f ca="1">IF(IY90="","",IFERROR(INDEX(Техника!$A$1:$F$111,MATCH(IY94,Техника!$A$2:$A$38,0)+1,3),"Выберите технику"))</f>
        <v/>
      </c>
      <c r="IZ117" s="86" t="str">
        <f ca="1">IF(IZ90="","",IFERROR(INDEX(Техника!$A$1:$F$111,MATCH(IZ94,Техника!$A$2:$A$38,0)+1,3),"Выберите технику"))</f>
        <v/>
      </c>
      <c r="JA117" s="86" t="str">
        <f ca="1">IF(JA90="","",IFERROR(INDEX(Техника!$A$1:$F$111,MATCH(JA94,Техника!$A$2:$A$38,0)+1,3),"Выберите технику"))</f>
        <v/>
      </c>
      <c r="JB117" s="86" t="str">
        <f ca="1">IF(JB90="","",IFERROR(INDEX(Техника!$A$1:$F$111,MATCH(JB94,Техника!$A$2:$A$38,0)+1,3),"Выберите технику"))</f>
        <v/>
      </c>
      <c r="JC117" s="86"/>
      <c r="JD117" s="86"/>
    </row>
    <row r="118" spans="2:266" x14ac:dyDescent="0.2">
      <c r="C118" s="24"/>
      <c r="K118" s="26" t="s">
        <v>124</v>
      </c>
      <c r="L118" s="101" t="str">
        <f>IF(L109="","",IFERROR(IF(L94="","Выберите технику",IF(L95=0,L110*L111*L117/L113/L115,"Расчет по замерам")),"Выберите технику"))</f>
        <v/>
      </c>
      <c r="M118" s="101" t="str">
        <f t="shared" ref="M118:BX118" si="302">IF(M109="","",IFERROR(IF(M94="","Выберите технику",IF(M95=0,M110*M111*M117/M113/M115,"Расчет по замерам")),"Выберите технику"))</f>
        <v/>
      </c>
      <c r="N118" s="101" t="str">
        <f t="shared" si="302"/>
        <v/>
      </c>
      <c r="O118" s="101" t="str">
        <f t="shared" si="302"/>
        <v/>
      </c>
      <c r="P118" s="101" t="str">
        <f t="shared" si="302"/>
        <v/>
      </c>
      <c r="Q118" s="101" t="str">
        <f t="shared" si="302"/>
        <v/>
      </c>
      <c r="R118" s="101" t="str">
        <f t="shared" si="302"/>
        <v/>
      </c>
      <c r="S118" s="101" t="str">
        <f t="shared" si="302"/>
        <v/>
      </c>
      <c r="T118" s="101" t="str">
        <f t="shared" si="302"/>
        <v/>
      </c>
      <c r="U118" s="101" t="str">
        <f t="shared" si="302"/>
        <v/>
      </c>
      <c r="V118" s="101" t="str">
        <f t="shared" si="302"/>
        <v/>
      </c>
      <c r="W118" s="101" t="str">
        <f t="shared" si="302"/>
        <v/>
      </c>
      <c r="X118" s="101" t="str">
        <f t="shared" si="302"/>
        <v/>
      </c>
      <c r="Y118" s="101" t="str">
        <f t="shared" si="302"/>
        <v/>
      </c>
      <c r="Z118" s="101" t="str">
        <f t="shared" si="302"/>
        <v/>
      </c>
      <c r="AA118" s="101" t="str">
        <f t="shared" si="302"/>
        <v/>
      </c>
      <c r="AB118" s="101" t="str">
        <f t="shared" si="302"/>
        <v/>
      </c>
      <c r="AC118" s="101" t="str">
        <f t="shared" si="302"/>
        <v/>
      </c>
      <c r="AD118" s="101" t="str">
        <f t="shared" si="302"/>
        <v/>
      </c>
      <c r="AE118" s="101" t="str">
        <f t="shared" si="302"/>
        <v/>
      </c>
      <c r="AF118" s="101" t="str">
        <f t="shared" si="302"/>
        <v/>
      </c>
      <c r="AG118" s="101" t="str">
        <f t="shared" si="302"/>
        <v/>
      </c>
      <c r="AH118" s="101" t="str">
        <f t="shared" si="302"/>
        <v/>
      </c>
      <c r="AI118" s="101" t="str">
        <f t="shared" si="302"/>
        <v/>
      </c>
      <c r="AJ118" s="101" t="str">
        <f t="shared" si="302"/>
        <v/>
      </c>
      <c r="AK118" s="101" t="str">
        <f t="shared" si="302"/>
        <v/>
      </c>
      <c r="AL118" s="101" t="str">
        <f t="shared" si="302"/>
        <v/>
      </c>
      <c r="AM118" s="101" t="str">
        <f t="shared" si="302"/>
        <v/>
      </c>
      <c r="AN118" s="101" t="str">
        <f t="shared" si="302"/>
        <v/>
      </c>
      <c r="AO118" s="101" t="str">
        <f t="shared" si="302"/>
        <v/>
      </c>
      <c r="AP118" s="101" t="str">
        <f t="shared" si="302"/>
        <v/>
      </c>
      <c r="AQ118" s="101" t="str">
        <f t="shared" si="302"/>
        <v/>
      </c>
      <c r="AR118" s="101" t="str">
        <f t="shared" si="302"/>
        <v/>
      </c>
      <c r="AS118" s="101" t="str">
        <f t="shared" si="302"/>
        <v/>
      </c>
      <c r="AT118" s="101" t="str">
        <f t="shared" si="302"/>
        <v/>
      </c>
      <c r="AU118" s="101" t="str">
        <f t="shared" si="302"/>
        <v/>
      </c>
      <c r="AV118" s="101" t="str">
        <f t="shared" si="302"/>
        <v/>
      </c>
      <c r="AW118" s="101" t="str">
        <f t="shared" si="302"/>
        <v/>
      </c>
      <c r="AX118" s="101" t="str">
        <f t="shared" si="302"/>
        <v/>
      </c>
      <c r="AY118" s="101" t="str">
        <f t="shared" si="302"/>
        <v/>
      </c>
      <c r="AZ118" s="101" t="str">
        <f t="shared" si="302"/>
        <v/>
      </c>
      <c r="BA118" s="101" t="str">
        <f t="shared" si="302"/>
        <v/>
      </c>
      <c r="BB118" s="101" t="str">
        <f t="shared" si="302"/>
        <v/>
      </c>
      <c r="BC118" s="101" t="str">
        <f t="shared" si="302"/>
        <v/>
      </c>
      <c r="BD118" s="101" t="str">
        <f t="shared" si="302"/>
        <v/>
      </c>
      <c r="BE118" s="101" t="str">
        <f t="shared" si="302"/>
        <v/>
      </c>
      <c r="BF118" s="101" t="str">
        <f t="shared" si="302"/>
        <v/>
      </c>
      <c r="BG118" s="101" t="str">
        <f t="shared" si="302"/>
        <v/>
      </c>
      <c r="BH118" s="101" t="str">
        <f t="shared" si="302"/>
        <v/>
      </c>
      <c r="BI118" s="101" t="str">
        <f t="shared" si="302"/>
        <v/>
      </c>
      <c r="BJ118" s="101" t="str">
        <f t="shared" si="302"/>
        <v/>
      </c>
      <c r="BK118" s="101" t="str">
        <f t="shared" si="302"/>
        <v/>
      </c>
      <c r="BL118" s="101" t="str">
        <f t="shared" si="302"/>
        <v/>
      </c>
      <c r="BM118" s="101" t="str">
        <f t="shared" si="302"/>
        <v/>
      </c>
      <c r="BN118" s="101" t="str">
        <f t="shared" si="302"/>
        <v/>
      </c>
      <c r="BO118" s="101" t="str">
        <f t="shared" si="302"/>
        <v/>
      </c>
      <c r="BP118" s="101" t="str">
        <f t="shared" si="302"/>
        <v/>
      </c>
      <c r="BQ118" s="101" t="str">
        <f t="shared" si="302"/>
        <v/>
      </c>
      <c r="BR118" s="101" t="str">
        <f t="shared" si="302"/>
        <v/>
      </c>
      <c r="BS118" s="101" t="str">
        <f t="shared" si="302"/>
        <v/>
      </c>
      <c r="BT118" s="101" t="str">
        <f t="shared" si="302"/>
        <v/>
      </c>
      <c r="BU118" s="101" t="str">
        <f t="shared" si="302"/>
        <v/>
      </c>
      <c r="BV118" s="101" t="str">
        <f t="shared" si="302"/>
        <v/>
      </c>
      <c r="BW118" s="101" t="str">
        <f t="shared" si="302"/>
        <v/>
      </c>
      <c r="BX118" s="101" t="str">
        <f t="shared" si="302"/>
        <v/>
      </c>
      <c r="BY118" s="101" t="str">
        <f t="shared" ref="BY118:EJ118" si="303">IF(BY109="","",IFERROR(IF(BY94="","Выберите технику",IF(BY95=0,BY110*BY111*BY117/BY113/BY115,"Расчет по замерам")),"Выберите технику"))</f>
        <v/>
      </c>
      <c r="BZ118" s="101" t="str">
        <f t="shared" si="303"/>
        <v/>
      </c>
      <c r="CA118" s="101" t="str">
        <f t="shared" si="303"/>
        <v/>
      </c>
      <c r="CB118" s="101" t="str">
        <f t="shared" si="303"/>
        <v/>
      </c>
      <c r="CC118" s="101" t="str">
        <f t="shared" si="303"/>
        <v/>
      </c>
      <c r="CD118" s="101" t="str">
        <f t="shared" si="303"/>
        <v/>
      </c>
      <c r="CE118" s="101" t="str">
        <f t="shared" si="303"/>
        <v/>
      </c>
      <c r="CF118" s="101" t="str">
        <f t="shared" si="303"/>
        <v/>
      </c>
      <c r="CG118" s="101" t="str">
        <f t="shared" si="303"/>
        <v/>
      </c>
      <c r="CH118" s="101" t="str">
        <f t="shared" si="303"/>
        <v/>
      </c>
      <c r="CI118" s="101" t="str">
        <f t="shared" si="303"/>
        <v/>
      </c>
      <c r="CJ118" s="101" t="str">
        <f t="shared" si="303"/>
        <v/>
      </c>
      <c r="CK118" s="101" t="str">
        <f t="shared" si="303"/>
        <v/>
      </c>
      <c r="CL118" s="101" t="str">
        <f t="shared" si="303"/>
        <v/>
      </c>
      <c r="CM118" s="101" t="str">
        <f t="shared" si="303"/>
        <v/>
      </c>
      <c r="CN118" s="101" t="str">
        <f t="shared" si="303"/>
        <v/>
      </c>
      <c r="CO118" s="101" t="str">
        <f t="shared" si="303"/>
        <v/>
      </c>
      <c r="CP118" s="101" t="str">
        <f t="shared" si="303"/>
        <v/>
      </c>
      <c r="CQ118" s="101" t="str">
        <f t="shared" si="303"/>
        <v/>
      </c>
      <c r="CR118" s="101" t="str">
        <f t="shared" si="303"/>
        <v/>
      </c>
      <c r="CS118" s="101" t="str">
        <f t="shared" si="303"/>
        <v/>
      </c>
      <c r="CT118" s="101" t="str">
        <f t="shared" si="303"/>
        <v/>
      </c>
      <c r="CU118" s="101" t="str">
        <f t="shared" si="303"/>
        <v/>
      </c>
      <c r="CV118" s="101" t="str">
        <f t="shared" si="303"/>
        <v/>
      </c>
      <c r="CW118" s="101" t="str">
        <f t="shared" si="303"/>
        <v/>
      </c>
      <c r="CX118" s="101" t="str">
        <f t="shared" si="303"/>
        <v/>
      </c>
      <c r="CY118" s="101" t="str">
        <f t="shared" si="303"/>
        <v/>
      </c>
      <c r="CZ118" s="101" t="str">
        <f t="shared" si="303"/>
        <v/>
      </c>
      <c r="DA118" s="101" t="str">
        <f t="shared" si="303"/>
        <v/>
      </c>
      <c r="DB118" s="101" t="str">
        <f t="shared" si="303"/>
        <v/>
      </c>
      <c r="DC118" s="101" t="str">
        <f t="shared" si="303"/>
        <v/>
      </c>
      <c r="DD118" s="101" t="str">
        <f t="shared" si="303"/>
        <v/>
      </c>
      <c r="DE118" s="101" t="str">
        <f t="shared" si="303"/>
        <v/>
      </c>
      <c r="DF118" s="101" t="str">
        <f t="shared" si="303"/>
        <v/>
      </c>
      <c r="DG118" s="101" t="str">
        <f t="shared" si="303"/>
        <v/>
      </c>
      <c r="DH118" s="101" t="str">
        <f t="shared" si="303"/>
        <v/>
      </c>
      <c r="DI118" s="101" t="str">
        <f t="shared" si="303"/>
        <v/>
      </c>
      <c r="DJ118" s="101" t="str">
        <f t="shared" si="303"/>
        <v/>
      </c>
      <c r="DK118" s="101" t="str">
        <f t="shared" si="303"/>
        <v/>
      </c>
      <c r="DL118" s="101" t="str">
        <f t="shared" si="303"/>
        <v/>
      </c>
      <c r="DM118" s="101" t="str">
        <f t="shared" si="303"/>
        <v/>
      </c>
      <c r="DN118" s="101" t="str">
        <f t="shared" si="303"/>
        <v/>
      </c>
      <c r="DO118" s="101" t="str">
        <f t="shared" si="303"/>
        <v/>
      </c>
      <c r="DP118" s="101" t="str">
        <f t="shared" si="303"/>
        <v/>
      </c>
      <c r="DQ118" s="101" t="str">
        <f t="shared" si="303"/>
        <v/>
      </c>
      <c r="DR118" s="101" t="str">
        <f t="shared" si="303"/>
        <v/>
      </c>
      <c r="DS118" s="101" t="str">
        <f t="shared" si="303"/>
        <v/>
      </c>
      <c r="DT118" s="101" t="str">
        <f t="shared" si="303"/>
        <v/>
      </c>
      <c r="DU118" s="101" t="str">
        <f t="shared" si="303"/>
        <v/>
      </c>
      <c r="DV118" s="101" t="str">
        <f t="shared" si="303"/>
        <v/>
      </c>
      <c r="DW118" s="101" t="str">
        <f t="shared" si="303"/>
        <v/>
      </c>
      <c r="DX118" s="101" t="str">
        <f t="shared" si="303"/>
        <v/>
      </c>
      <c r="DY118" s="101" t="str">
        <f t="shared" si="303"/>
        <v/>
      </c>
      <c r="DZ118" s="101" t="str">
        <f t="shared" si="303"/>
        <v/>
      </c>
      <c r="EA118" s="101" t="str">
        <f t="shared" si="303"/>
        <v/>
      </c>
      <c r="EB118" s="101" t="str">
        <f t="shared" si="303"/>
        <v/>
      </c>
      <c r="EC118" s="101" t="str">
        <f t="shared" si="303"/>
        <v/>
      </c>
      <c r="ED118" s="101" t="str">
        <f t="shared" si="303"/>
        <v/>
      </c>
      <c r="EE118" s="101" t="str">
        <f t="shared" si="303"/>
        <v/>
      </c>
      <c r="EF118" s="101" t="str">
        <f t="shared" si="303"/>
        <v/>
      </c>
      <c r="EG118" s="101" t="str">
        <f t="shared" si="303"/>
        <v/>
      </c>
      <c r="EH118" s="101" t="str">
        <f t="shared" si="303"/>
        <v/>
      </c>
      <c r="EI118" s="101" t="str">
        <f t="shared" si="303"/>
        <v/>
      </c>
      <c r="EJ118" s="101" t="str">
        <f t="shared" si="303"/>
        <v/>
      </c>
      <c r="EK118" s="101" t="str">
        <f t="shared" ref="EK118:GV118" si="304">IF(EK109="","",IFERROR(IF(EK94="","Выберите технику",IF(EK95=0,EK110*EK111*EK117/EK113/EK115,"Расчет по замерам")),"Выберите технику"))</f>
        <v/>
      </c>
      <c r="EL118" s="101" t="str">
        <f t="shared" si="304"/>
        <v/>
      </c>
      <c r="EM118" s="101" t="str">
        <f t="shared" si="304"/>
        <v/>
      </c>
      <c r="EN118" s="101" t="str">
        <f t="shared" si="304"/>
        <v/>
      </c>
      <c r="EO118" s="101" t="str">
        <f t="shared" si="304"/>
        <v/>
      </c>
      <c r="EP118" s="101" t="str">
        <f t="shared" si="304"/>
        <v/>
      </c>
      <c r="EQ118" s="101" t="str">
        <f t="shared" si="304"/>
        <v/>
      </c>
      <c r="ER118" s="101" t="str">
        <f t="shared" si="304"/>
        <v/>
      </c>
      <c r="ES118" s="101" t="str">
        <f t="shared" si="304"/>
        <v/>
      </c>
      <c r="ET118" s="101" t="str">
        <f t="shared" si="304"/>
        <v/>
      </c>
      <c r="EU118" s="101" t="str">
        <f t="shared" si="304"/>
        <v/>
      </c>
      <c r="EV118" s="101" t="str">
        <f t="shared" si="304"/>
        <v/>
      </c>
      <c r="EW118" s="101" t="str">
        <f t="shared" si="304"/>
        <v/>
      </c>
      <c r="EX118" s="101" t="str">
        <f t="shared" si="304"/>
        <v/>
      </c>
      <c r="EY118" s="101" t="str">
        <f t="shared" si="304"/>
        <v/>
      </c>
      <c r="EZ118" s="101" t="str">
        <f t="shared" si="304"/>
        <v/>
      </c>
      <c r="FA118" s="101" t="str">
        <f t="shared" si="304"/>
        <v/>
      </c>
      <c r="FB118" s="101" t="str">
        <f t="shared" si="304"/>
        <v/>
      </c>
      <c r="FC118" s="101" t="str">
        <f t="shared" si="304"/>
        <v/>
      </c>
      <c r="FD118" s="101" t="str">
        <f t="shared" si="304"/>
        <v/>
      </c>
      <c r="FE118" s="101" t="str">
        <f t="shared" si="304"/>
        <v/>
      </c>
      <c r="FF118" s="101" t="str">
        <f t="shared" si="304"/>
        <v/>
      </c>
      <c r="FG118" s="101" t="str">
        <f t="shared" si="304"/>
        <v/>
      </c>
      <c r="FH118" s="101" t="str">
        <f t="shared" si="304"/>
        <v/>
      </c>
      <c r="FI118" s="101" t="str">
        <f t="shared" si="304"/>
        <v/>
      </c>
      <c r="FJ118" s="101" t="str">
        <f t="shared" si="304"/>
        <v/>
      </c>
      <c r="FK118" s="101" t="str">
        <f t="shared" si="304"/>
        <v/>
      </c>
      <c r="FL118" s="101" t="str">
        <f t="shared" si="304"/>
        <v/>
      </c>
      <c r="FM118" s="101" t="str">
        <f t="shared" si="304"/>
        <v/>
      </c>
      <c r="FN118" s="101" t="str">
        <f t="shared" si="304"/>
        <v/>
      </c>
      <c r="FO118" s="101" t="str">
        <f t="shared" si="304"/>
        <v/>
      </c>
      <c r="FP118" s="101" t="str">
        <f t="shared" si="304"/>
        <v/>
      </c>
      <c r="FQ118" s="101" t="str">
        <f t="shared" si="304"/>
        <v/>
      </c>
      <c r="FR118" s="101" t="str">
        <f t="shared" si="304"/>
        <v/>
      </c>
      <c r="FS118" s="101" t="str">
        <f t="shared" si="304"/>
        <v/>
      </c>
      <c r="FT118" s="101" t="str">
        <f t="shared" si="304"/>
        <v/>
      </c>
      <c r="FU118" s="101" t="str">
        <f t="shared" si="304"/>
        <v/>
      </c>
      <c r="FV118" s="101" t="str">
        <f t="shared" si="304"/>
        <v/>
      </c>
      <c r="FW118" s="101" t="str">
        <f t="shared" si="304"/>
        <v/>
      </c>
      <c r="FX118" s="101" t="str">
        <f t="shared" si="304"/>
        <v/>
      </c>
      <c r="FY118" s="101" t="str">
        <f t="shared" si="304"/>
        <v/>
      </c>
      <c r="FZ118" s="101" t="str">
        <f t="shared" si="304"/>
        <v/>
      </c>
      <c r="GA118" s="101" t="str">
        <f t="shared" si="304"/>
        <v/>
      </c>
      <c r="GB118" s="101" t="str">
        <f t="shared" si="304"/>
        <v/>
      </c>
      <c r="GC118" s="101" t="str">
        <f t="shared" si="304"/>
        <v/>
      </c>
      <c r="GD118" s="101" t="str">
        <f t="shared" si="304"/>
        <v/>
      </c>
      <c r="GE118" s="101" t="str">
        <f t="shared" si="304"/>
        <v/>
      </c>
      <c r="GF118" s="101" t="str">
        <f t="shared" si="304"/>
        <v/>
      </c>
      <c r="GG118" s="101" t="str">
        <f t="shared" si="304"/>
        <v/>
      </c>
      <c r="GH118" s="101" t="str">
        <f t="shared" si="304"/>
        <v/>
      </c>
      <c r="GI118" s="101" t="str">
        <f t="shared" si="304"/>
        <v/>
      </c>
      <c r="GJ118" s="101" t="str">
        <f t="shared" si="304"/>
        <v/>
      </c>
      <c r="GK118" s="101" t="str">
        <f t="shared" si="304"/>
        <v/>
      </c>
      <c r="GL118" s="101" t="str">
        <f t="shared" si="304"/>
        <v/>
      </c>
      <c r="GM118" s="101" t="str">
        <f t="shared" si="304"/>
        <v/>
      </c>
      <c r="GN118" s="101" t="str">
        <f t="shared" si="304"/>
        <v/>
      </c>
      <c r="GO118" s="101" t="str">
        <f t="shared" si="304"/>
        <v/>
      </c>
      <c r="GP118" s="101" t="str">
        <f t="shared" si="304"/>
        <v/>
      </c>
      <c r="GQ118" s="101" t="str">
        <f t="shared" si="304"/>
        <v/>
      </c>
      <c r="GR118" s="101" t="str">
        <f t="shared" si="304"/>
        <v/>
      </c>
      <c r="GS118" s="101" t="str">
        <f t="shared" si="304"/>
        <v/>
      </c>
      <c r="GT118" s="101" t="str">
        <f t="shared" si="304"/>
        <v/>
      </c>
      <c r="GU118" s="101" t="str">
        <f t="shared" si="304"/>
        <v/>
      </c>
      <c r="GV118" s="101" t="str">
        <f t="shared" si="304"/>
        <v/>
      </c>
      <c r="GW118" s="101" t="str">
        <f t="shared" ref="GW118:JB118" si="305">IF(GW109="","",IFERROR(IF(GW94="","Выберите технику",IF(GW95=0,GW110*GW111*GW117/GW113/GW115,"Расчет по замерам")),"Выберите технику"))</f>
        <v/>
      </c>
      <c r="GX118" s="101" t="str">
        <f t="shared" si="305"/>
        <v/>
      </c>
      <c r="GY118" s="101" t="str">
        <f t="shared" si="305"/>
        <v/>
      </c>
      <c r="GZ118" s="101" t="str">
        <f t="shared" si="305"/>
        <v/>
      </c>
      <c r="HA118" s="101" t="str">
        <f t="shared" si="305"/>
        <v/>
      </c>
      <c r="HB118" s="101" t="str">
        <f t="shared" si="305"/>
        <v/>
      </c>
      <c r="HC118" s="101" t="str">
        <f t="shared" si="305"/>
        <v/>
      </c>
      <c r="HD118" s="101" t="str">
        <f t="shared" si="305"/>
        <v/>
      </c>
      <c r="HE118" s="101" t="str">
        <f t="shared" si="305"/>
        <v/>
      </c>
      <c r="HF118" s="101" t="str">
        <f t="shared" si="305"/>
        <v/>
      </c>
      <c r="HG118" s="101" t="str">
        <f t="shared" si="305"/>
        <v/>
      </c>
      <c r="HH118" s="101" t="str">
        <f t="shared" si="305"/>
        <v/>
      </c>
      <c r="HI118" s="101" t="str">
        <f t="shared" si="305"/>
        <v/>
      </c>
      <c r="HJ118" s="101" t="str">
        <f t="shared" si="305"/>
        <v/>
      </c>
      <c r="HK118" s="101" t="str">
        <f t="shared" si="305"/>
        <v/>
      </c>
      <c r="HL118" s="101" t="str">
        <f t="shared" si="305"/>
        <v/>
      </c>
      <c r="HM118" s="101" t="str">
        <f t="shared" si="305"/>
        <v/>
      </c>
      <c r="HN118" s="101" t="str">
        <f t="shared" si="305"/>
        <v/>
      </c>
      <c r="HO118" s="101" t="str">
        <f t="shared" si="305"/>
        <v/>
      </c>
      <c r="HP118" s="101" t="str">
        <f t="shared" si="305"/>
        <v/>
      </c>
      <c r="HQ118" s="101" t="str">
        <f t="shared" si="305"/>
        <v/>
      </c>
      <c r="HR118" s="101" t="str">
        <f t="shared" si="305"/>
        <v/>
      </c>
      <c r="HS118" s="101" t="str">
        <f t="shared" si="305"/>
        <v/>
      </c>
      <c r="HT118" s="101" t="str">
        <f t="shared" si="305"/>
        <v/>
      </c>
      <c r="HU118" s="101" t="str">
        <f t="shared" si="305"/>
        <v/>
      </c>
      <c r="HV118" s="101" t="str">
        <f t="shared" si="305"/>
        <v/>
      </c>
      <c r="HW118" s="101" t="str">
        <f t="shared" si="305"/>
        <v/>
      </c>
      <c r="HX118" s="101" t="str">
        <f t="shared" si="305"/>
        <v/>
      </c>
      <c r="HY118" s="101" t="str">
        <f t="shared" si="305"/>
        <v/>
      </c>
      <c r="HZ118" s="101" t="str">
        <f t="shared" si="305"/>
        <v/>
      </c>
      <c r="IA118" s="101" t="str">
        <f t="shared" si="305"/>
        <v/>
      </c>
      <c r="IB118" s="101" t="str">
        <f t="shared" si="305"/>
        <v/>
      </c>
      <c r="IC118" s="101" t="str">
        <f t="shared" si="305"/>
        <v/>
      </c>
      <c r="ID118" s="101" t="str">
        <f t="shared" si="305"/>
        <v/>
      </c>
      <c r="IE118" s="101" t="str">
        <f t="shared" si="305"/>
        <v/>
      </c>
      <c r="IF118" s="101" t="str">
        <f t="shared" si="305"/>
        <v/>
      </c>
      <c r="IG118" s="101" t="str">
        <f t="shared" si="305"/>
        <v/>
      </c>
      <c r="IH118" s="101" t="str">
        <f t="shared" si="305"/>
        <v/>
      </c>
      <c r="II118" s="101" t="str">
        <f t="shared" si="305"/>
        <v/>
      </c>
      <c r="IJ118" s="101" t="str">
        <f t="shared" si="305"/>
        <v/>
      </c>
      <c r="IK118" s="101" t="str">
        <f t="shared" si="305"/>
        <v/>
      </c>
      <c r="IL118" s="101" t="str">
        <f t="shared" si="305"/>
        <v/>
      </c>
      <c r="IM118" s="101" t="str">
        <f t="shared" si="305"/>
        <v/>
      </c>
      <c r="IN118" s="101" t="str">
        <f t="shared" si="305"/>
        <v/>
      </c>
      <c r="IO118" s="101" t="str">
        <f t="shared" si="305"/>
        <v/>
      </c>
      <c r="IP118" s="101" t="str">
        <f t="shared" si="305"/>
        <v/>
      </c>
      <c r="IQ118" s="101" t="str">
        <f t="shared" si="305"/>
        <v/>
      </c>
      <c r="IR118" s="101" t="str">
        <f t="shared" si="305"/>
        <v/>
      </c>
      <c r="IS118" s="101" t="str">
        <f t="shared" si="305"/>
        <v/>
      </c>
      <c r="IT118" s="101" t="str">
        <f t="shared" si="305"/>
        <v/>
      </c>
      <c r="IU118" s="101" t="str">
        <f t="shared" si="305"/>
        <v/>
      </c>
      <c r="IV118" s="101" t="str">
        <f t="shared" si="305"/>
        <v/>
      </c>
      <c r="IW118" s="101" t="str">
        <f t="shared" si="305"/>
        <v/>
      </c>
      <c r="IX118" s="101" t="str">
        <f t="shared" si="305"/>
        <v/>
      </c>
      <c r="IY118" s="101" t="str">
        <f t="shared" si="305"/>
        <v/>
      </c>
      <c r="IZ118" s="101" t="str">
        <f t="shared" si="305"/>
        <v/>
      </c>
      <c r="JA118" s="101" t="str">
        <f t="shared" si="305"/>
        <v/>
      </c>
      <c r="JB118" s="101" t="str">
        <f t="shared" si="305"/>
        <v/>
      </c>
      <c r="JC118" s="101"/>
      <c r="JD118" s="101"/>
    </row>
    <row r="119" spans="2:266" x14ac:dyDescent="0.2">
      <c r="B119" s="167" t="s">
        <v>142</v>
      </c>
      <c r="C119" s="167"/>
      <c r="D119" s="167"/>
      <c r="E119" s="167"/>
      <c r="F119" s="167"/>
      <c r="G119" s="167"/>
      <c r="H119" s="167"/>
      <c r="I119" s="167"/>
      <c r="K119" s="26" t="s">
        <v>126</v>
      </c>
      <c r="L119" s="101" t="str">
        <f>IF(L109="","",IFERROR(IF(L94="","Выберите технику",IF(L93="","",IF(L96=0,L110*L112*L117/L114/L116,"Расчет по замерам"))),"Выберите технику"))</f>
        <v/>
      </c>
      <c r="M119" s="101" t="str">
        <f t="shared" ref="M119:BX119" si="306">IF(M109="","",IFERROR(IF(M94="","Выберите технику",IF(M93="","",IF(M96=0,M110*M112*M117/M114/M116,"Расчет по замерам"))),"Выберите технику"))</f>
        <v/>
      </c>
      <c r="N119" s="101" t="str">
        <f t="shared" si="306"/>
        <v/>
      </c>
      <c r="O119" s="101" t="str">
        <f t="shared" si="306"/>
        <v/>
      </c>
      <c r="P119" s="101" t="str">
        <f t="shared" si="306"/>
        <v/>
      </c>
      <c r="Q119" s="101" t="str">
        <f t="shared" si="306"/>
        <v/>
      </c>
      <c r="R119" s="101" t="str">
        <f t="shared" si="306"/>
        <v/>
      </c>
      <c r="S119" s="101" t="str">
        <f t="shared" si="306"/>
        <v/>
      </c>
      <c r="T119" s="101" t="str">
        <f t="shared" si="306"/>
        <v/>
      </c>
      <c r="U119" s="101" t="str">
        <f t="shared" si="306"/>
        <v/>
      </c>
      <c r="V119" s="101" t="str">
        <f t="shared" si="306"/>
        <v/>
      </c>
      <c r="W119" s="101" t="str">
        <f t="shared" si="306"/>
        <v/>
      </c>
      <c r="X119" s="101" t="str">
        <f t="shared" si="306"/>
        <v/>
      </c>
      <c r="Y119" s="101" t="str">
        <f t="shared" si="306"/>
        <v/>
      </c>
      <c r="Z119" s="101" t="str">
        <f t="shared" si="306"/>
        <v/>
      </c>
      <c r="AA119" s="101" t="str">
        <f t="shared" si="306"/>
        <v/>
      </c>
      <c r="AB119" s="101" t="str">
        <f t="shared" si="306"/>
        <v/>
      </c>
      <c r="AC119" s="101" t="str">
        <f t="shared" si="306"/>
        <v/>
      </c>
      <c r="AD119" s="101" t="str">
        <f t="shared" si="306"/>
        <v/>
      </c>
      <c r="AE119" s="101" t="str">
        <f t="shared" si="306"/>
        <v/>
      </c>
      <c r="AF119" s="101" t="str">
        <f t="shared" si="306"/>
        <v/>
      </c>
      <c r="AG119" s="101" t="str">
        <f t="shared" si="306"/>
        <v/>
      </c>
      <c r="AH119" s="101" t="str">
        <f t="shared" si="306"/>
        <v/>
      </c>
      <c r="AI119" s="101" t="str">
        <f t="shared" si="306"/>
        <v/>
      </c>
      <c r="AJ119" s="101" t="str">
        <f t="shared" si="306"/>
        <v/>
      </c>
      <c r="AK119" s="101" t="str">
        <f t="shared" si="306"/>
        <v/>
      </c>
      <c r="AL119" s="101" t="str">
        <f t="shared" si="306"/>
        <v/>
      </c>
      <c r="AM119" s="101" t="str">
        <f t="shared" si="306"/>
        <v/>
      </c>
      <c r="AN119" s="101" t="str">
        <f t="shared" si="306"/>
        <v/>
      </c>
      <c r="AO119" s="101" t="str">
        <f t="shared" si="306"/>
        <v/>
      </c>
      <c r="AP119" s="101" t="str">
        <f t="shared" si="306"/>
        <v/>
      </c>
      <c r="AQ119" s="101" t="str">
        <f t="shared" si="306"/>
        <v/>
      </c>
      <c r="AR119" s="101" t="str">
        <f t="shared" si="306"/>
        <v/>
      </c>
      <c r="AS119" s="101" t="str">
        <f t="shared" si="306"/>
        <v/>
      </c>
      <c r="AT119" s="101" t="str">
        <f t="shared" si="306"/>
        <v/>
      </c>
      <c r="AU119" s="101" t="str">
        <f t="shared" si="306"/>
        <v/>
      </c>
      <c r="AV119" s="101" t="str">
        <f t="shared" si="306"/>
        <v/>
      </c>
      <c r="AW119" s="101" t="str">
        <f t="shared" si="306"/>
        <v/>
      </c>
      <c r="AX119" s="101" t="str">
        <f t="shared" si="306"/>
        <v/>
      </c>
      <c r="AY119" s="101" t="str">
        <f t="shared" si="306"/>
        <v/>
      </c>
      <c r="AZ119" s="101" t="str">
        <f t="shared" si="306"/>
        <v/>
      </c>
      <c r="BA119" s="101" t="str">
        <f t="shared" si="306"/>
        <v/>
      </c>
      <c r="BB119" s="101" t="str">
        <f t="shared" si="306"/>
        <v/>
      </c>
      <c r="BC119" s="101" t="str">
        <f t="shared" si="306"/>
        <v/>
      </c>
      <c r="BD119" s="101" t="str">
        <f t="shared" si="306"/>
        <v/>
      </c>
      <c r="BE119" s="101" t="str">
        <f t="shared" si="306"/>
        <v/>
      </c>
      <c r="BF119" s="101" t="str">
        <f t="shared" si="306"/>
        <v/>
      </c>
      <c r="BG119" s="101" t="str">
        <f t="shared" si="306"/>
        <v/>
      </c>
      <c r="BH119" s="101" t="str">
        <f t="shared" si="306"/>
        <v/>
      </c>
      <c r="BI119" s="101" t="str">
        <f t="shared" si="306"/>
        <v/>
      </c>
      <c r="BJ119" s="101" t="str">
        <f t="shared" si="306"/>
        <v/>
      </c>
      <c r="BK119" s="101" t="str">
        <f t="shared" si="306"/>
        <v/>
      </c>
      <c r="BL119" s="101" t="str">
        <f t="shared" si="306"/>
        <v/>
      </c>
      <c r="BM119" s="101" t="str">
        <f t="shared" si="306"/>
        <v/>
      </c>
      <c r="BN119" s="101" t="str">
        <f t="shared" si="306"/>
        <v/>
      </c>
      <c r="BO119" s="101" t="str">
        <f t="shared" si="306"/>
        <v/>
      </c>
      <c r="BP119" s="101" t="str">
        <f t="shared" si="306"/>
        <v/>
      </c>
      <c r="BQ119" s="101" t="str">
        <f t="shared" si="306"/>
        <v/>
      </c>
      <c r="BR119" s="101" t="str">
        <f t="shared" si="306"/>
        <v/>
      </c>
      <c r="BS119" s="101" t="str">
        <f t="shared" si="306"/>
        <v/>
      </c>
      <c r="BT119" s="101" t="str">
        <f t="shared" si="306"/>
        <v/>
      </c>
      <c r="BU119" s="101" t="str">
        <f t="shared" si="306"/>
        <v/>
      </c>
      <c r="BV119" s="101" t="str">
        <f t="shared" si="306"/>
        <v/>
      </c>
      <c r="BW119" s="101" t="str">
        <f t="shared" si="306"/>
        <v/>
      </c>
      <c r="BX119" s="101" t="str">
        <f t="shared" si="306"/>
        <v/>
      </c>
      <c r="BY119" s="101" t="str">
        <f t="shared" ref="BY119:EJ119" si="307">IF(BY109="","",IFERROR(IF(BY94="","Выберите технику",IF(BY93="","",IF(BY96=0,BY110*BY112*BY117/BY114/BY116,"Расчет по замерам"))),"Выберите технику"))</f>
        <v/>
      </c>
      <c r="BZ119" s="101" t="str">
        <f t="shared" si="307"/>
        <v/>
      </c>
      <c r="CA119" s="101" t="str">
        <f t="shared" si="307"/>
        <v/>
      </c>
      <c r="CB119" s="101" t="str">
        <f t="shared" si="307"/>
        <v/>
      </c>
      <c r="CC119" s="101" t="str">
        <f t="shared" si="307"/>
        <v/>
      </c>
      <c r="CD119" s="101" t="str">
        <f t="shared" si="307"/>
        <v/>
      </c>
      <c r="CE119" s="101" t="str">
        <f t="shared" si="307"/>
        <v/>
      </c>
      <c r="CF119" s="101" t="str">
        <f t="shared" si="307"/>
        <v/>
      </c>
      <c r="CG119" s="101" t="str">
        <f t="shared" si="307"/>
        <v/>
      </c>
      <c r="CH119" s="101" t="str">
        <f t="shared" si="307"/>
        <v/>
      </c>
      <c r="CI119" s="101" t="str">
        <f t="shared" si="307"/>
        <v/>
      </c>
      <c r="CJ119" s="101" t="str">
        <f t="shared" si="307"/>
        <v/>
      </c>
      <c r="CK119" s="101" t="str">
        <f t="shared" si="307"/>
        <v/>
      </c>
      <c r="CL119" s="101" t="str">
        <f t="shared" si="307"/>
        <v/>
      </c>
      <c r="CM119" s="101" t="str">
        <f t="shared" si="307"/>
        <v/>
      </c>
      <c r="CN119" s="101" t="str">
        <f t="shared" si="307"/>
        <v/>
      </c>
      <c r="CO119" s="101" t="str">
        <f t="shared" si="307"/>
        <v/>
      </c>
      <c r="CP119" s="101" t="str">
        <f t="shared" si="307"/>
        <v/>
      </c>
      <c r="CQ119" s="101" t="str">
        <f t="shared" si="307"/>
        <v/>
      </c>
      <c r="CR119" s="101" t="str">
        <f t="shared" si="307"/>
        <v/>
      </c>
      <c r="CS119" s="101" t="str">
        <f t="shared" si="307"/>
        <v/>
      </c>
      <c r="CT119" s="101" t="str">
        <f t="shared" si="307"/>
        <v/>
      </c>
      <c r="CU119" s="101" t="str">
        <f t="shared" si="307"/>
        <v/>
      </c>
      <c r="CV119" s="101" t="str">
        <f t="shared" si="307"/>
        <v/>
      </c>
      <c r="CW119" s="101" t="str">
        <f t="shared" si="307"/>
        <v/>
      </c>
      <c r="CX119" s="101" t="str">
        <f t="shared" si="307"/>
        <v/>
      </c>
      <c r="CY119" s="101" t="str">
        <f t="shared" si="307"/>
        <v/>
      </c>
      <c r="CZ119" s="101" t="str">
        <f t="shared" si="307"/>
        <v/>
      </c>
      <c r="DA119" s="101" t="str">
        <f t="shared" si="307"/>
        <v/>
      </c>
      <c r="DB119" s="101" t="str">
        <f t="shared" si="307"/>
        <v/>
      </c>
      <c r="DC119" s="101" t="str">
        <f t="shared" si="307"/>
        <v/>
      </c>
      <c r="DD119" s="101" t="str">
        <f t="shared" si="307"/>
        <v/>
      </c>
      <c r="DE119" s="101" t="str">
        <f t="shared" si="307"/>
        <v/>
      </c>
      <c r="DF119" s="101" t="str">
        <f t="shared" si="307"/>
        <v/>
      </c>
      <c r="DG119" s="101" t="str">
        <f t="shared" si="307"/>
        <v/>
      </c>
      <c r="DH119" s="101" t="str">
        <f t="shared" si="307"/>
        <v/>
      </c>
      <c r="DI119" s="101" t="str">
        <f t="shared" si="307"/>
        <v/>
      </c>
      <c r="DJ119" s="101" t="str">
        <f t="shared" si="307"/>
        <v/>
      </c>
      <c r="DK119" s="101" t="str">
        <f t="shared" si="307"/>
        <v/>
      </c>
      <c r="DL119" s="101" t="str">
        <f t="shared" si="307"/>
        <v/>
      </c>
      <c r="DM119" s="101" t="str">
        <f t="shared" si="307"/>
        <v/>
      </c>
      <c r="DN119" s="101" t="str">
        <f t="shared" si="307"/>
        <v/>
      </c>
      <c r="DO119" s="101" t="str">
        <f t="shared" si="307"/>
        <v/>
      </c>
      <c r="DP119" s="101" t="str">
        <f t="shared" si="307"/>
        <v/>
      </c>
      <c r="DQ119" s="101" t="str">
        <f t="shared" si="307"/>
        <v/>
      </c>
      <c r="DR119" s="101" t="str">
        <f t="shared" si="307"/>
        <v/>
      </c>
      <c r="DS119" s="101" t="str">
        <f t="shared" si="307"/>
        <v/>
      </c>
      <c r="DT119" s="101" t="str">
        <f t="shared" si="307"/>
        <v/>
      </c>
      <c r="DU119" s="101" t="str">
        <f t="shared" si="307"/>
        <v/>
      </c>
      <c r="DV119" s="101" t="str">
        <f t="shared" si="307"/>
        <v/>
      </c>
      <c r="DW119" s="101" t="str">
        <f t="shared" si="307"/>
        <v/>
      </c>
      <c r="DX119" s="101" t="str">
        <f t="shared" si="307"/>
        <v/>
      </c>
      <c r="DY119" s="101" t="str">
        <f t="shared" si="307"/>
        <v/>
      </c>
      <c r="DZ119" s="101" t="str">
        <f t="shared" si="307"/>
        <v/>
      </c>
      <c r="EA119" s="101" t="str">
        <f t="shared" si="307"/>
        <v/>
      </c>
      <c r="EB119" s="101" t="str">
        <f t="shared" si="307"/>
        <v/>
      </c>
      <c r="EC119" s="101" t="str">
        <f t="shared" si="307"/>
        <v/>
      </c>
      <c r="ED119" s="101" t="str">
        <f t="shared" si="307"/>
        <v/>
      </c>
      <c r="EE119" s="101" t="str">
        <f t="shared" si="307"/>
        <v/>
      </c>
      <c r="EF119" s="101" t="str">
        <f t="shared" si="307"/>
        <v/>
      </c>
      <c r="EG119" s="101" t="str">
        <f t="shared" si="307"/>
        <v/>
      </c>
      <c r="EH119" s="101" t="str">
        <f t="shared" si="307"/>
        <v/>
      </c>
      <c r="EI119" s="101" t="str">
        <f t="shared" si="307"/>
        <v/>
      </c>
      <c r="EJ119" s="101" t="str">
        <f t="shared" si="307"/>
        <v/>
      </c>
      <c r="EK119" s="101" t="str">
        <f t="shared" ref="EK119:GV119" si="308">IF(EK109="","",IFERROR(IF(EK94="","Выберите технику",IF(EK93="","",IF(EK96=0,EK110*EK112*EK117/EK114/EK116,"Расчет по замерам"))),"Выберите технику"))</f>
        <v/>
      </c>
      <c r="EL119" s="101" t="str">
        <f t="shared" si="308"/>
        <v/>
      </c>
      <c r="EM119" s="101" t="str">
        <f t="shared" si="308"/>
        <v/>
      </c>
      <c r="EN119" s="101" t="str">
        <f t="shared" si="308"/>
        <v/>
      </c>
      <c r="EO119" s="101" t="str">
        <f t="shared" si="308"/>
        <v/>
      </c>
      <c r="EP119" s="101" t="str">
        <f t="shared" si="308"/>
        <v/>
      </c>
      <c r="EQ119" s="101" t="str">
        <f t="shared" si="308"/>
        <v/>
      </c>
      <c r="ER119" s="101" t="str">
        <f t="shared" si="308"/>
        <v/>
      </c>
      <c r="ES119" s="101" t="str">
        <f t="shared" si="308"/>
        <v/>
      </c>
      <c r="ET119" s="101" t="str">
        <f t="shared" si="308"/>
        <v/>
      </c>
      <c r="EU119" s="101" t="str">
        <f t="shared" si="308"/>
        <v/>
      </c>
      <c r="EV119" s="101" t="str">
        <f t="shared" si="308"/>
        <v/>
      </c>
      <c r="EW119" s="101" t="str">
        <f t="shared" si="308"/>
        <v/>
      </c>
      <c r="EX119" s="101" t="str">
        <f t="shared" si="308"/>
        <v/>
      </c>
      <c r="EY119" s="101" t="str">
        <f t="shared" si="308"/>
        <v/>
      </c>
      <c r="EZ119" s="101" t="str">
        <f t="shared" si="308"/>
        <v/>
      </c>
      <c r="FA119" s="101" t="str">
        <f t="shared" si="308"/>
        <v/>
      </c>
      <c r="FB119" s="101" t="str">
        <f t="shared" si="308"/>
        <v/>
      </c>
      <c r="FC119" s="101" t="str">
        <f t="shared" si="308"/>
        <v/>
      </c>
      <c r="FD119" s="101" t="str">
        <f t="shared" si="308"/>
        <v/>
      </c>
      <c r="FE119" s="101" t="str">
        <f t="shared" si="308"/>
        <v/>
      </c>
      <c r="FF119" s="101" t="str">
        <f t="shared" si="308"/>
        <v/>
      </c>
      <c r="FG119" s="101" t="str">
        <f t="shared" si="308"/>
        <v/>
      </c>
      <c r="FH119" s="101" t="str">
        <f t="shared" si="308"/>
        <v/>
      </c>
      <c r="FI119" s="101" t="str">
        <f t="shared" si="308"/>
        <v/>
      </c>
      <c r="FJ119" s="101" t="str">
        <f t="shared" si="308"/>
        <v/>
      </c>
      <c r="FK119" s="101" t="str">
        <f t="shared" si="308"/>
        <v/>
      </c>
      <c r="FL119" s="101" t="str">
        <f t="shared" si="308"/>
        <v/>
      </c>
      <c r="FM119" s="101" t="str">
        <f t="shared" si="308"/>
        <v/>
      </c>
      <c r="FN119" s="101" t="str">
        <f t="shared" si="308"/>
        <v/>
      </c>
      <c r="FO119" s="101" t="str">
        <f t="shared" si="308"/>
        <v/>
      </c>
      <c r="FP119" s="101" t="str">
        <f t="shared" si="308"/>
        <v/>
      </c>
      <c r="FQ119" s="101" t="str">
        <f t="shared" si="308"/>
        <v/>
      </c>
      <c r="FR119" s="101" t="str">
        <f t="shared" si="308"/>
        <v/>
      </c>
      <c r="FS119" s="101" t="str">
        <f t="shared" si="308"/>
        <v/>
      </c>
      <c r="FT119" s="101" t="str">
        <f t="shared" si="308"/>
        <v/>
      </c>
      <c r="FU119" s="101" t="str">
        <f t="shared" si="308"/>
        <v/>
      </c>
      <c r="FV119" s="101" t="str">
        <f t="shared" si="308"/>
        <v/>
      </c>
      <c r="FW119" s="101" t="str">
        <f t="shared" si="308"/>
        <v/>
      </c>
      <c r="FX119" s="101" t="str">
        <f t="shared" si="308"/>
        <v/>
      </c>
      <c r="FY119" s="101" t="str">
        <f t="shared" si="308"/>
        <v/>
      </c>
      <c r="FZ119" s="101" t="str">
        <f t="shared" si="308"/>
        <v/>
      </c>
      <c r="GA119" s="101" t="str">
        <f t="shared" si="308"/>
        <v/>
      </c>
      <c r="GB119" s="101" t="str">
        <f t="shared" si="308"/>
        <v/>
      </c>
      <c r="GC119" s="101" t="str">
        <f t="shared" si="308"/>
        <v/>
      </c>
      <c r="GD119" s="101" t="str">
        <f t="shared" si="308"/>
        <v/>
      </c>
      <c r="GE119" s="101" t="str">
        <f t="shared" si="308"/>
        <v/>
      </c>
      <c r="GF119" s="101" t="str">
        <f t="shared" si="308"/>
        <v/>
      </c>
      <c r="GG119" s="101" t="str">
        <f t="shared" si="308"/>
        <v/>
      </c>
      <c r="GH119" s="101" t="str">
        <f t="shared" si="308"/>
        <v/>
      </c>
      <c r="GI119" s="101" t="str">
        <f t="shared" si="308"/>
        <v/>
      </c>
      <c r="GJ119" s="101" t="str">
        <f t="shared" si="308"/>
        <v/>
      </c>
      <c r="GK119" s="101" t="str">
        <f t="shared" si="308"/>
        <v/>
      </c>
      <c r="GL119" s="101" t="str">
        <f t="shared" si="308"/>
        <v/>
      </c>
      <c r="GM119" s="101" t="str">
        <f t="shared" si="308"/>
        <v/>
      </c>
      <c r="GN119" s="101" t="str">
        <f t="shared" si="308"/>
        <v/>
      </c>
      <c r="GO119" s="101" t="str">
        <f t="shared" si="308"/>
        <v/>
      </c>
      <c r="GP119" s="101" t="str">
        <f t="shared" si="308"/>
        <v/>
      </c>
      <c r="GQ119" s="101" t="str">
        <f t="shared" si="308"/>
        <v/>
      </c>
      <c r="GR119" s="101" t="str">
        <f t="shared" si="308"/>
        <v/>
      </c>
      <c r="GS119" s="101" t="str">
        <f t="shared" si="308"/>
        <v/>
      </c>
      <c r="GT119" s="101" t="str">
        <f t="shared" si="308"/>
        <v/>
      </c>
      <c r="GU119" s="101" t="str">
        <f t="shared" si="308"/>
        <v/>
      </c>
      <c r="GV119" s="101" t="str">
        <f t="shared" si="308"/>
        <v/>
      </c>
      <c r="GW119" s="101" t="str">
        <f t="shared" ref="GW119:JB119" si="309">IF(GW109="","",IFERROR(IF(GW94="","Выберите технику",IF(GW93="","",IF(GW96=0,GW110*GW112*GW117/GW114/GW116,"Расчет по замерам"))),"Выберите технику"))</f>
        <v/>
      </c>
      <c r="GX119" s="101" t="str">
        <f t="shared" si="309"/>
        <v/>
      </c>
      <c r="GY119" s="101" t="str">
        <f t="shared" si="309"/>
        <v/>
      </c>
      <c r="GZ119" s="101" t="str">
        <f t="shared" si="309"/>
        <v/>
      </c>
      <c r="HA119" s="101" t="str">
        <f t="shared" si="309"/>
        <v/>
      </c>
      <c r="HB119" s="101" t="str">
        <f t="shared" si="309"/>
        <v/>
      </c>
      <c r="HC119" s="101" t="str">
        <f t="shared" si="309"/>
        <v/>
      </c>
      <c r="HD119" s="101" t="str">
        <f t="shared" si="309"/>
        <v/>
      </c>
      <c r="HE119" s="101" t="str">
        <f t="shared" si="309"/>
        <v/>
      </c>
      <c r="HF119" s="101" t="str">
        <f t="shared" si="309"/>
        <v/>
      </c>
      <c r="HG119" s="101" t="str">
        <f t="shared" si="309"/>
        <v/>
      </c>
      <c r="HH119" s="101" t="str">
        <f t="shared" si="309"/>
        <v/>
      </c>
      <c r="HI119" s="101" t="str">
        <f t="shared" si="309"/>
        <v/>
      </c>
      <c r="HJ119" s="101" t="str">
        <f t="shared" si="309"/>
        <v/>
      </c>
      <c r="HK119" s="101" t="str">
        <f t="shared" si="309"/>
        <v/>
      </c>
      <c r="HL119" s="101" t="str">
        <f t="shared" si="309"/>
        <v/>
      </c>
      <c r="HM119" s="101" t="str">
        <f t="shared" si="309"/>
        <v/>
      </c>
      <c r="HN119" s="101" t="str">
        <f t="shared" si="309"/>
        <v/>
      </c>
      <c r="HO119" s="101" t="str">
        <f t="shared" si="309"/>
        <v/>
      </c>
      <c r="HP119" s="101" t="str">
        <f t="shared" si="309"/>
        <v/>
      </c>
      <c r="HQ119" s="101" t="str">
        <f t="shared" si="309"/>
        <v/>
      </c>
      <c r="HR119" s="101" t="str">
        <f t="shared" si="309"/>
        <v/>
      </c>
      <c r="HS119" s="101" t="str">
        <f t="shared" si="309"/>
        <v/>
      </c>
      <c r="HT119" s="101" t="str">
        <f t="shared" si="309"/>
        <v/>
      </c>
      <c r="HU119" s="101" t="str">
        <f t="shared" si="309"/>
        <v/>
      </c>
      <c r="HV119" s="101" t="str">
        <f t="shared" si="309"/>
        <v/>
      </c>
      <c r="HW119" s="101" t="str">
        <f t="shared" si="309"/>
        <v/>
      </c>
      <c r="HX119" s="101" t="str">
        <f t="shared" si="309"/>
        <v/>
      </c>
      <c r="HY119" s="101" t="str">
        <f t="shared" si="309"/>
        <v/>
      </c>
      <c r="HZ119" s="101" t="str">
        <f t="shared" si="309"/>
        <v/>
      </c>
      <c r="IA119" s="101" t="str">
        <f t="shared" si="309"/>
        <v/>
      </c>
      <c r="IB119" s="101" t="str">
        <f t="shared" si="309"/>
        <v/>
      </c>
      <c r="IC119" s="101" t="str">
        <f t="shared" si="309"/>
        <v/>
      </c>
      <c r="ID119" s="101" t="str">
        <f t="shared" si="309"/>
        <v/>
      </c>
      <c r="IE119" s="101" t="str">
        <f t="shared" si="309"/>
        <v/>
      </c>
      <c r="IF119" s="101" t="str">
        <f t="shared" si="309"/>
        <v/>
      </c>
      <c r="IG119" s="101" t="str">
        <f t="shared" si="309"/>
        <v/>
      </c>
      <c r="IH119" s="101" t="str">
        <f t="shared" si="309"/>
        <v/>
      </c>
      <c r="II119" s="101" t="str">
        <f t="shared" si="309"/>
        <v/>
      </c>
      <c r="IJ119" s="101" t="str">
        <f t="shared" si="309"/>
        <v/>
      </c>
      <c r="IK119" s="101" t="str">
        <f t="shared" si="309"/>
        <v/>
      </c>
      <c r="IL119" s="101" t="str">
        <f t="shared" si="309"/>
        <v/>
      </c>
      <c r="IM119" s="101" t="str">
        <f t="shared" si="309"/>
        <v/>
      </c>
      <c r="IN119" s="101" t="str">
        <f t="shared" si="309"/>
        <v/>
      </c>
      <c r="IO119" s="101" t="str">
        <f t="shared" si="309"/>
        <v/>
      </c>
      <c r="IP119" s="101" t="str">
        <f t="shared" si="309"/>
        <v/>
      </c>
      <c r="IQ119" s="101" t="str">
        <f t="shared" si="309"/>
        <v/>
      </c>
      <c r="IR119" s="101" t="str">
        <f t="shared" si="309"/>
        <v/>
      </c>
      <c r="IS119" s="101" t="str">
        <f t="shared" si="309"/>
        <v/>
      </c>
      <c r="IT119" s="101" t="str">
        <f t="shared" si="309"/>
        <v/>
      </c>
      <c r="IU119" s="101" t="str">
        <f t="shared" si="309"/>
        <v/>
      </c>
      <c r="IV119" s="101" t="str">
        <f t="shared" si="309"/>
        <v/>
      </c>
      <c r="IW119" s="101" t="str">
        <f t="shared" si="309"/>
        <v/>
      </c>
      <c r="IX119" s="101" t="str">
        <f t="shared" si="309"/>
        <v/>
      </c>
      <c r="IY119" s="101" t="str">
        <f t="shared" si="309"/>
        <v/>
      </c>
      <c r="IZ119" s="101" t="str">
        <f t="shared" si="309"/>
        <v/>
      </c>
      <c r="JA119" s="101" t="str">
        <f t="shared" si="309"/>
        <v/>
      </c>
      <c r="JB119" s="101" t="str">
        <f t="shared" si="309"/>
        <v/>
      </c>
      <c r="JC119" s="101"/>
      <c r="JD119" s="101"/>
    </row>
    <row r="120" spans="2:266" x14ac:dyDescent="0.2">
      <c r="I120" s="168" t="s">
        <v>48</v>
      </c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  <c r="FY120" s="29"/>
      <c r="FZ120" s="29"/>
      <c r="GA120" s="29"/>
      <c r="GB120" s="29"/>
      <c r="GC120" s="29"/>
      <c r="GD120" s="29"/>
      <c r="GE120" s="29"/>
      <c r="GF120" s="29"/>
      <c r="GG120" s="29"/>
      <c r="GH120" s="29"/>
      <c r="GI120" s="29"/>
      <c r="GJ120" s="29"/>
      <c r="GK120" s="29"/>
      <c r="GL120" s="29"/>
      <c r="GM120" s="29"/>
      <c r="GN120" s="29"/>
      <c r="GO120" s="29"/>
      <c r="GP120" s="29"/>
      <c r="GQ120" s="29"/>
      <c r="GR120" s="29"/>
      <c r="GS120" s="29"/>
      <c r="GT120" s="29"/>
      <c r="GU120" s="29"/>
      <c r="GV120" s="29"/>
      <c r="GW120" s="29"/>
      <c r="GX120" s="29"/>
      <c r="GY120" s="29"/>
      <c r="GZ120" s="29"/>
      <c r="HA120" s="29"/>
      <c r="HB120" s="29"/>
      <c r="HC120" s="29"/>
      <c r="HD120" s="29"/>
      <c r="HE120" s="29"/>
      <c r="HF120" s="29"/>
      <c r="HG120" s="29"/>
      <c r="HH120" s="29"/>
      <c r="HI120" s="29"/>
      <c r="HJ120" s="29"/>
      <c r="HK120" s="29"/>
      <c r="HL120" s="29"/>
      <c r="HM120" s="29"/>
      <c r="HN120" s="29"/>
      <c r="HO120" s="29"/>
      <c r="HP120" s="29"/>
      <c r="HQ120" s="29"/>
      <c r="HR120" s="29"/>
      <c r="HS120" s="29"/>
      <c r="HT120" s="29"/>
      <c r="HU120" s="29"/>
      <c r="HV120" s="29"/>
      <c r="HW120" s="29"/>
      <c r="HX120" s="29"/>
      <c r="HY120" s="29"/>
      <c r="HZ120" s="29"/>
      <c r="IA120" s="29"/>
      <c r="IB120" s="29"/>
      <c r="IC120" s="29"/>
      <c r="ID120" s="29"/>
      <c r="IE120" s="29"/>
      <c r="IF120" s="29"/>
      <c r="IG120" s="29"/>
      <c r="IH120" s="29"/>
      <c r="II120" s="29"/>
      <c r="IJ120" s="29"/>
      <c r="IK120" s="29"/>
      <c r="IL120" s="29"/>
      <c r="IM120" s="29"/>
      <c r="IN120" s="29"/>
      <c r="IO120" s="29"/>
      <c r="IP120" s="29"/>
      <c r="IQ120" s="29"/>
      <c r="IR120" s="29"/>
      <c r="IS120" s="29"/>
      <c r="IT120" s="29"/>
      <c r="IU120" s="29"/>
      <c r="IV120" s="29"/>
      <c r="IW120" s="29"/>
      <c r="IX120" s="29"/>
      <c r="IY120" s="29"/>
      <c r="IZ120" s="29"/>
      <c r="JA120" s="29"/>
      <c r="JB120" s="29"/>
      <c r="JC120" s="29"/>
      <c r="JD120" s="29"/>
    </row>
    <row r="121" spans="2:266" x14ac:dyDescent="0.2">
      <c r="I121" s="168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  <c r="FY121" s="29"/>
      <c r="FZ121" s="29"/>
      <c r="GA121" s="29"/>
      <c r="GB121" s="29"/>
      <c r="GC121" s="29"/>
      <c r="GD121" s="29"/>
      <c r="GE121" s="29"/>
      <c r="GF121" s="29"/>
      <c r="GG121" s="29"/>
      <c r="GH121" s="29"/>
      <c r="GI121" s="29"/>
      <c r="GJ121" s="29"/>
      <c r="GK121" s="29"/>
      <c r="GL121" s="29"/>
      <c r="GM121" s="29"/>
      <c r="GN121" s="29"/>
      <c r="GO121" s="29"/>
      <c r="GP121" s="29"/>
      <c r="GQ121" s="29"/>
      <c r="GR121" s="29"/>
      <c r="GS121" s="29"/>
      <c r="GT121" s="29"/>
      <c r="GU121" s="29"/>
      <c r="GV121" s="29"/>
      <c r="GW121" s="29"/>
      <c r="GX121" s="29"/>
      <c r="GY121" s="29"/>
      <c r="GZ121" s="29"/>
      <c r="HA121" s="29"/>
      <c r="HB121" s="29"/>
      <c r="HC121" s="29"/>
      <c r="HD121" s="29"/>
      <c r="HE121" s="29"/>
      <c r="HF121" s="29"/>
      <c r="HG121" s="29"/>
      <c r="HH121" s="29"/>
      <c r="HI121" s="29"/>
      <c r="HJ121" s="29"/>
      <c r="HK121" s="29"/>
      <c r="HL121" s="29"/>
      <c r="HM121" s="29"/>
      <c r="HN121" s="29"/>
      <c r="HO121" s="29"/>
      <c r="HP121" s="29"/>
      <c r="HQ121" s="29"/>
      <c r="HR121" s="29"/>
      <c r="HS121" s="29"/>
      <c r="HT121" s="29"/>
      <c r="HU121" s="29"/>
      <c r="HV121" s="29"/>
      <c r="HW121" s="29"/>
      <c r="HX121" s="29"/>
      <c r="HY121" s="29"/>
      <c r="HZ121" s="29"/>
      <c r="IA121" s="29"/>
      <c r="IB121" s="29"/>
      <c r="IC121" s="29"/>
      <c r="ID121" s="29"/>
      <c r="IE121" s="29"/>
      <c r="IF121" s="29"/>
      <c r="IG121" s="29"/>
      <c r="IH121" s="29"/>
      <c r="II121" s="29"/>
      <c r="IJ121" s="29"/>
      <c r="IK121" s="29"/>
      <c r="IL121" s="29"/>
      <c r="IM121" s="29"/>
      <c r="IN121" s="29"/>
      <c r="IO121" s="29"/>
      <c r="IP121" s="29"/>
      <c r="IQ121" s="29"/>
      <c r="IR121" s="29"/>
      <c r="IS121" s="29"/>
      <c r="IT121" s="29"/>
      <c r="IU121" s="29"/>
      <c r="IV121" s="29"/>
      <c r="IW121" s="29"/>
      <c r="IX121" s="29"/>
      <c r="IY121" s="29"/>
      <c r="IZ121" s="29"/>
      <c r="JA121" s="29"/>
      <c r="JB121" s="29"/>
      <c r="JC121" s="29"/>
      <c r="JD121" s="29"/>
    </row>
    <row r="122" spans="2:266" x14ac:dyDescent="0.2">
      <c r="I122" s="168"/>
      <c r="L122" s="30" t="str">
        <f t="shared" ref="L122:BW122" si="310">IFERROR(INDEX(Id,INDEX(LARGE((Тип="рз")*(ДВС="+")*ROW(Id),COUNTIFS(Тип,"рз",ДВС,"+")-COLUMN(L122)+COLUMN($L$122)),1)),"")</f>
        <v/>
      </c>
      <c r="M122" s="30" t="str">
        <f t="shared" si="310"/>
        <v/>
      </c>
      <c r="N122" s="30" t="str">
        <f t="shared" si="310"/>
        <v/>
      </c>
      <c r="O122" s="30" t="str">
        <f t="shared" si="310"/>
        <v/>
      </c>
      <c r="P122" s="30" t="str">
        <f t="shared" si="310"/>
        <v/>
      </c>
      <c r="Q122" s="30" t="str">
        <f t="shared" si="310"/>
        <v/>
      </c>
      <c r="R122" s="30" t="str">
        <f t="shared" si="310"/>
        <v/>
      </c>
      <c r="S122" s="30" t="str">
        <f t="shared" si="310"/>
        <v/>
      </c>
      <c r="T122" s="30" t="str">
        <f t="shared" si="310"/>
        <v/>
      </c>
      <c r="U122" s="30" t="str">
        <f t="shared" si="310"/>
        <v/>
      </c>
      <c r="V122" s="30" t="str">
        <f t="shared" si="310"/>
        <v/>
      </c>
      <c r="W122" s="30" t="str">
        <f t="shared" si="310"/>
        <v/>
      </c>
      <c r="X122" s="30" t="str">
        <f t="shared" si="310"/>
        <v/>
      </c>
      <c r="Y122" s="30" t="str">
        <f t="shared" si="310"/>
        <v/>
      </c>
      <c r="Z122" s="30" t="str">
        <f t="shared" si="310"/>
        <v/>
      </c>
      <c r="AA122" s="30" t="str">
        <f t="shared" si="310"/>
        <v/>
      </c>
      <c r="AB122" s="30" t="str">
        <f t="shared" si="310"/>
        <v/>
      </c>
      <c r="AC122" s="30" t="str">
        <f t="shared" si="310"/>
        <v/>
      </c>
      <c r="AD122" s="30" t="str">
        <f t="shared" si="310"/>
        <v/>
      </c>
      <c r="AE122" s="30" t="str">
        <f t="shared" si="310"/>
        <v/>
      </c>
      <c r="AF122" s="30" t="str">
        <f t="shared" si="310"/>
        <v/>
      </c>
      <c r="AG122" s="30" t="str">
        <f t="shared" si="310"/>
        <v/>
      </c>
      <c r="AH122" s="30" t="str">
        <f t="shared" si="310"/>
        <v/>
      </c>
      <c r="AI122" s="30" t="str">
        <f t="shared" si="310"/>
        <v/>
      </c>
      <c r="AJ122" s="30" t="str">
        <f t="shared" si="310"/>
        <v/>
      </c>
      <c r="AK122" s="30" t="str">
        <f t="shared" si="310"/>
        <v/>
      </c>
      <c r="AL122" s="30" t="str">
        <f t="shared" si="310"/>
        <v/>
      </c>
      <c r="AM122" s="30" t="str">
        <f t="shared" si="310"/>
        <v/>
      </c>
      <c r="AN122" s="30" t="str">
        <f t="shared" si="310"/>
        <v/>
      </c>
      <c r="AO122" s="30" t="str">
        <f t="shared" si="310"/>
        <v/>
      </c>
      <c r="AP122" s="30" t="str">
        <f t="shared" si="310"/>
        <v/>
      </c>
      <c r="AQ122" s="30" t="str">
        <f t="shared" si="310"/>
        <v/>
      </c>
      <c r="AR122" s="30" t="str">
        <f t="shared" si="310"/>
        <v/>
      </c>
      <c r="AS122" s="30" t="str">
        <f t="shared" si="310"/>
        <v/>
      </c>
      <c r="AT122" s="30" t="str">
        <f t="shared" si="310"/>
        <v/>
      </c>
      <c r="AU122" s="30" t="str">
        <f t="shared" si="310"/>
        <v/>
      </c>
      <c r="AV122" s="30" t="str">
        <f t="shared" si="310"/>
        <v/>
      </c>
      <c r="AW122" s="30" t="str">
        <f t="shared" si="310"/>
        <v/>
      </c>
      <c r="AX122" s="30" t="str">
        <f t="shared" si="310"/>
        <v/>
      </c>
      <c r="AY122" s="30" t="str">
        <f t="shared" si="310"/>
        <v/>
      </c>
      <c r="AZ122" s="30" t="str">
        <f t="shared" si="310"/>
        <v/>
      </c>
      <c r="BA122" s="30" t="str">
        <f t="shared" si="310"/>
        <v/>
      </c>
      <c r="BB122" s="30" t="str">
        <f t="shared" si="310"/>
        <v/>
      </c>
      <c r="BC122" s="30" t="str">
        <f t="shared" si="310"/>
        <v/>
      </c>
      <c r="BD122" s="30" t="str">
        <f t="shared" si="310"/>
        <v/>
      </c>
      <c r="BE122" s="30" t="str">
        <f t="shared" si="310"/>
        <v/>
      </c>
      <c r="BF122" s="30" t="str">
        <f t="shared" si="310"/>
        <v/>
      </c>
      <c r="BG122" s="30" t="str">
        <f t="shared" si="310"/>
        <v/>
      </c>
      <c r="BH122" s="30" t="str">
        <f t="shared" si="310"/>
        <v/>
      </c>
      <c r="BI122" s="30" t="str">
        <f t="shared" si="310"/>
        <v/>
      </c>
      <c r="BJ122" s="30" t="str">
        <f t="shared" si="310"/>
        <v/>
      </c>
      <c r="BK122" s="30" t="str">
        <f t="shared" si="310"/>
        <v/>
      </c>
      <c r="BL122" s="30" t="str">
        <f t="shared" si="310"/>
        <v/>
      </c>
      <c r="BM122" s="30" t="str">
        <f t="shared" si="310"/>
        <v/>
      </c>
      <c r="BN122" s="30" t="str">
        <f t="shared" si="310"/>
        <v/>
      </c>
      <c r="BO122" s="30" t="str">
        <f t="shared" si="310"/>
        <v/>
      </c>
      <c r="BP122" s="30" t="str">
        <f t="shared" si="310"/>
        <v/>
      </c>
      <c r="BQ122" s="30" t="str">
        <f t="shared" si="310"/>
        <v/>
      </c>
      <c r="BR122" s="30" t="str">
        <f t="shared" si="310"/>
        <v/>
      </c>
      <c r="BS122" s="30" t="str">
        <f t="shared" si="310"/>
        <v/>
      </c>
      <c r="BT122" s="30" t="str">
        <f t="shared" si="310"/>
        <v/>
      </c>
      <c r="BU122" s="30" t="str">
        <f t="shared" si="310"/>
        <v/>
      </c>
      <c r="BV122" s="30" t="str">
        <f t="shared" si="310"/>
        <v/>
      </c>
      <c r="BW122" s="30" t="str">
        <f t="shared" si="310"/>
        <v/>
      </c>
      <c r="BX122" s="30" t="str">
        <f t="shared" ref="BX122:EI122" si="311">IFERROR(INDEX(Id,INDEX(LARGE((Тип="рз")*(ДВС="+")*ROW(Id),COUNTIFS(Тип,"рз",ДВС,"+")-COLUMN(BX122)+COLUMN($L$122)),1)),"")</f>
        <v/>
      </c>
      <c r="BY122" s="30" t="str">
        <f t="shared" si="311"/>
        <v/>
      </c>
      <c r="BZ122" s="30" t="str">
        <f t="shared" si="311"/>
        <v/>
      </c>
      <c r="CA122" s="30" t="str">
        <f t="shared" si="311"/>
        <v/>
      </c>
      <c r="CB122" s="30" t="str">
        <f t="shared" si="311"/>
        <v/>
      </c>
      <c r="CC122" s="30" t="str">
        <f t="shared" si="311"/>
        <v/>
      </c>
      <c r="CD122" s="30" t="str">
        <f t="shared" si="311"/>
        <v/>
      </c>
      <c r="CE122" s="30" t="str">
        <f t="shared" si="311"/>
        <v/>
      </c>
      <c r="CF122" s="30" t="str">
        <f t="shared" si="311"/>
        <v/>
      </c>
      <c r="CG122" s="30" t="str">
        <f t="shared" si="311"/>
        <v/>
      </c>
      <c r="CH122" s="30" t="str">
        <f t="shared" si="311"/>
        <v/>
      </c>
      <c r="CI122" s="30" t="str">
        <f t="shared" si="311"/>
        <v/>
      </c>
      <c r="CJ122" s="30" t="str">
        <f t="shared" si="311"/>
        <v/>
      </c>
      <c r="CK122" s="30" t="str">
        <f t="shared" si="311"/>
        <v/>
      </c>
      <c r="CL122" s="30" t="str">
        <f t="shared" si="311"/>
        <v/>
      </c>
      <c r="CM122" s="30" t="str">
        <f t="shared" si="311"/>
        <v/>
      </c>
      <c r="CN122" s="30" t="str">
        <f t="shared" si="311"/>
        <v/>
      </c>
      <c r="CO122" s="30" t="str">
        <f t="shared" si="311"/>
        <v/>
      </c>
      <c r="CP122" s="30" t="str">
        <f t="shared" si="311"/>
        <v/>
      </c>
      <c r="CQ122" s="30" t="str">
        <f t="shared" si="311"/>
        <v/>
      </c>
      <c r="CR122" s="30" t="str">
        <f t="shared" si="311"/>
        <v/>
      </c>
      <c r="CS122" s="30" t="str">
        <f t="shared" si="311"/>
        <v/>
      </c>
      <c r="CT122" s="30" t="str">
        <f t="shared" si="311"/>
        <v/>
      </c>
      <c r="CU122" s="30" t="str">
        <f t="shared" si="311"/>
        <v/>
      </c>
      <c r="CV122" s="30" t="str">
        <f t="shared" si="311"/>
        <v/>
      </c>
      <c r="CW122" s="30" t="str">
        <f t="shared" si="311"/>
        <v/>
      </c>
      <c r="CX122" s="30" t="str">
        <f t="shared" si="311"/>
        <v/>
      </c>
      <c r="CY122" s="30" t="str">
        <f t="shared" si="311"/>
        <v/>
      </c>
      <c r="CZ122" s="30" t="str">
        <f t="shared" si="311"/>
        <v/>
      </c>
      <c r="DA122" s="30" t="str">
        <f t="shared" si="311"/>
        <v/>
      </c>
      <c r="DB122" s="30" t="str">
        <f t="shared" si="311"/>
        <v/>
      </c>
      <c r="DC122" s="30" t="str">
        <f t="shared" si="311"/>
        <v/>
      </c>
      <c r="DD122" s="30" t="str">
        <f t="shared" si="311"/>
        <v/>
      </c>
      <c r="DE122" s="30" t="str">
        <f t="shared" si="311"/>
        <v/>
      </c>
      <c r="DF122" s="30" t="str">
        <f t="shared" si="311"/>
        <v/>
      </c>
      <c r="DG122" s="30" t="str">
        <f t="shared" si="311"/>
        <v/>
      </c>
      <c r="DH122" s="30" t="str">
        <f t="shared" si="311"/>
        <v/>
      </c>
      <c r="DI122" s="30" t="str">
        <f t="shared" si="311"/>
        <v/>
      </c>
      <c r="DJ122" s="30" t="str">
        <f t="shared" si="311"/>
        <v/>
      </c>
      <c r="DK122" s="30" t="str">
        <f t="shared" si="311"/>
        <v/>
      </c>
      <c r="DL122" s="30" t="str">
        <f t="shared" si="311"/>
        <v/>
      </c>
      <c r="DM122" s="30" t="str">
        <f t="shared" si="311"/>
        <v/>
      </c>
      <c r="DN122" s="30" t="str">
        <f t="shared" si="311"/>
        <v/>
      </c>
      <c r="DO122" s="30" t="str">
        <f t="shared" si="311"/>
        <v/>
      </c>
      <c r="DP122" s="30" t="str">
        <f t="shared" si="311"/>
        <v/>
      </c>
      <c r="DQ122" s="30" t="str">
        <f t="shared" si="311"/>
        <v/>
      </c>
      <c r="DR122" s="30" t="str">
        <f t="shared" si="311"/>
        <v/>
      </c>
      <c r="DS122" s="30" t="str">
        <f t="shared" si="311"/>
        <v/>
      </c>
      <c r="DT122" s="30" t="str">
        <f t="shared" si="311"/>
        <v/>
      </c>
      <c r="DU122" s="30" t="str">
        <f t="shared" si="311"/>
        <v/>
      </c>
      <c r="DV122" s="30" t="str">
        <f t="shared" si="311"/>
        <v/>
      </c>
      <c r="DW122" s="30" t="str">
        <f t="shared" si="311"/>
        <v/>
      </c>
      <c r="DX122" s="30" t="str">
        <f t="shared" si="311"/>
        <v/>
      </c>
      <c r="DY122" s="30" t="str">
        <f t="shared" si="311"/>
        <v/>
      </c>
      <c r="DZ122" s="30" t="str">
        <f t="shared" si="311"/>
        <v/>
      </c>
      <c r="EA122" s="30" t="str">
        <f t="shared" si="311"/>
        <v/>
      </c>
      <c r="EB122" s="30" t="str">
        <f t="shared" si="311"/>
        <v/>
      </c>
      <c r="EC122" s="30" t="str">
        <f t="shared" si="311"/>
        <v/>
      </c>
      <c r="ED122" s="30" t="str">
        <f t="shared" si="311"/>
        <v/>
      </c>
      <c r="EE122" s="30" t="str">
        <f t="shared" si="311"/>
        <v/>
      </c>
      <c r="EF122" s="30" t="str">
        <f t="shared" si="311"/>
        <v/>
      </c>
      <c r="EG122" s="30" t="str">
        <f t="shared" si="311"/>
        <v/>
      </c>
      <c r="EH122" s="30" t="str">
        <f t="shared" si="311"/>
        <v/>
      </c>
      <c r="EI122" s="30" t="str">
        <f t="shared" si="311"/>
        <v/>
      </c>
      <c r="EJ122" s="30" t="str">
        <f t="shared" ref="EJ122:GU122" si="312">IFERROR(INDEX(Id,INDEX(LARGE((Тип="рз")*(ДВС="+")*ROW(Id),COUNTIFS(Тип,"рз",ДВС,"+")-COLUMN(EJ122)+COLUMN($L$122)),1)),"")</f>
        <v/>
      </c>
      <c r="EK122" s="30" t="str">
        <f t="shared" si="312"/>
        <v/>
      </c>
      <c r="EL122" s="30" t="str">
        <f t="shared" si="312"/>
        <v/>
      </c>
      <c r="EM122" s="30" t="str">
        <f t="shared" si="312"/>
        <v/>
      </c>
      <c r="EN122" s="30" t="str">
        <f t="shared" si="312"/>
        <v/>
      </c>
      <c r="EO122" s="30" t="str">
        <f t="shared" si="312"/>
        <v/>
      </c>
      <c r="EP122" s="30" t="str">
        <f t="shared" si="312"/>
        <v/>
      </c>
      <c r="EQ122" s="30" t="str">
        <f t="shared" si="312"/>
        <v/>
      </c>
      <c r="ER122" s="30" t="str">
        <f t="shared" si="312"/>
        <v/>
      </c>
      <c r="ES122" s="30" t="str">
        <f t="shared" si="312"/>
        <v/>
      </c>
      <c r="ET122" s="30" t="str">
        <f t="shared" si="312"/>
        <v/>
      </c>
      <c r="EU122" s="30" t="str">
        <f t="shared" si="312"/>
        <v/>
      </c>
      <c r="EV122" s="30" t="str">
        <f t="shared" si="312"/>
        <v/>
      </c>
      <c r="EW122" s="30" t="str">
        <f t="shared" si="312"/>
        <v/>
      </c>
      <c r="EX122" s="30" t="str">
        <f t="shared" si="312"/>
        <v/>
      </c>
      <c r="EY122" s="30" t="str">
        <f t="shared" si="312"/>
        <v/>
      </c>
      <c r="EZ122" s="30" t="str">
        <f t="shared" si="312"/>
        <v/>
      </c>
      <c r="FA122" s="30" t="str">
        <f t="shared" si="312"/>
        <v/>
      </c>
      <c r="FB122" s="30" t="str">
        <f t="shared" si="312"/>
        <v/>
      </c>
      <c r="FC122" s="30" t="str">
        <f t="shared" si="312"/>
        <v/>
      </c>
      <c r="FD122" s="30" t="str">
        <f t="shared" si="312"/>
        <v/>
      </c>
      <c r="FE122" s="30" t="str">
        <f t="shared" si="312"/>
        <v/>
      </c>
      <c r="FF122" s="30" t="str">
        <f t="shared" si="312"/>
        <v/>
      </c>
      <c r="FG122" s="30" t="str">
        <f t="shared" si="312"/>
        <v/>
      </c>
      <c r="FH122" s="30" t="str">
        <f t="shared" si="312"/>
        <v/>
      </c>
      <c r="FI122" s="30" t="str">
        <f t="shared" si="312"/>
        <v/>
      </c>
      <c r="FJ122" s="30" t="str">
        <f t="shared" si="312"/>
        <v/>
      </c>
      <c r="FK122" s="30" t="str">
        <f t="shared" si="312"/>
        <v/>
      </c>
      <c r="FL122" s="30" t="str">
        <f t="shared" si="312"/>
        <v/>
      </c>
      <c r="FM122" s="30" t="str">
        <f t="shared" si="312"/>
        <v/>
      </c>
      <c r="FN122" s="30" t="str">
        <f t="shared" si="312"/>
        <v/>
      </c>
      <c r="FO122" s="30" t="str">
        <f t="shared" si="312"/>
        <v/>
      </c>
      <c r="FP122" s="30" t="str">
        <f t="shared" si="312"/>
        <v/>
      </c>
      <c r="FQ122" s="30" t="str">
        <f t="shared" si="312"/>
        <v/>
      </c>
      <c r="FR122" s="30" t="str">
        <f t="shared" si="312"/>
        <v/>
      </c>
      <c r="FS122" s="30" t="str">
        <f t="shared" si="312"/>
        <v/>
      </c>
      <c r="FT122" s="30" t="str">
        <f t="shared" si="312"/>
        <v/>
      </c>
      <c r="FU122" s="30" t="str">
        <f t="shared" si="312"/>
        <v/>
      </c>
      <c r="FV122" s="30" t="str">
        <f t="shared" si="312"/>
        <v/>
      </c>
      <c r="FW122" s="30" t="str">
        <f t="shared" si="312"/>
        <v/>
      </c>
      <c r="FX122" s="30" t="str">
        <f t="shared" si="312"/>
        <v/>
      </c>
      <c r="FY122" s="30" t="str">
        <f t="shared" si="312"/>
        <v/>
      </c>
      <c r="FZ122" s="30" t="str">
        <f t="shared" si="312"/>
        <v/>
      </c>
      <c r="GA122" s="30" t="str">
        <f t="shared" si="312"/>
        <v/>
      </c>
      <c r="GB122" s="30" t="str">
        <f t="shared" si="312"/>
        <v/>
      </c>
      <c r="GC122" s="30" t="str">
        <f t="shared" si="312"/>
        <v/>
      </c>
      <c r="GD122" s="30" t="str">
        <f t="shared" si="312"/>
        <v/>
      </c>
      <c r="GE122" s="30" t="str">
        <f t="shared" si="312"/>
        <v/>
      </c>
      <c r="GF122" s="30" t="str">
        <f t="shared" si="312"/>
        <v/>
      </c>
      <c r="GG122" s="30" t="str">
        <f t="shared" si="312"/>
        <v/>
      </c>
      <c r="GH122" s="30" t="str">
        <f t="shared" si="312"/>
        <v/>
      </c>
      <c r="GI122" s="30" t="str">
        <f t="shared" si="312"/>
        <v/>
      </c>
      <c r="GJ122" s="30" t="str">
        <f t="shared" si="312"/>
        <v/>
      </c>
      <c r="GK122" s="30" t="str">
        <f t="shared" si="312"/>
        <v/>
      </c>
      <c r="GL122" s="30" t="str">
        <f t="shared" si="312"/>
        <v/>
      </c>
      <c r="GM122" s="30" t="str">
        <f t="shared" si="312"/>
        <v/>
      </c>
      <c r="GN122" s="30" t="str">
        <f t="shared" si="312"/>
        <v/>
      </c>
      <c r="GO122" s="30" t="str">
        <f t="shared" si="312"/>
        <v/>
      </c>
      <c r="GP122" s="30" t="str">
        <f t="shared" si="312"/>
        <v/>
      </c>
      <c r="GQ122" s="30" t="str">
        <f t="shared" si="312"/>
        <v/>
      </c>
      <c r="GR122" s="30" t="str">
        <f t="shared" si="312"/>
        <v/>
      </c>
      <c r="GS122" s="30" t="str">
        <f t="shared" si="312"/>
        <v/>
      </c>
      <c r="GT122" s="30" t="str">
        <f t="shared" si="312"/>
        <v/>
      </c>
      <c r="GU122" s="30" t="str">
        <f t="shared" si="312"/>
        <v/>
      </c>
      <c r="GV122" s="30" t="str">
        <f t="shared" ref="GV122:JB122" si="313">IFERROR(INDEX(Id,INDEX(LARGE((Тип="рз")*(ДВС="+")*ROW(Id),COUNTIFS(Тип,"рз",ДВС,"+")-COLUMN(GV122)+COLUMN($L$122)),1)),"")</f>
        <v/>
      </c>
      <c r="GW122" s="30" t="str">
        <f t="shared" si="313"/>
        <v/>
      </c>
      <c r="GX122" s="30" t="str">
        <f t="shared" si="313"/>
        <v/>
      </c>
      <c r="GY122" s="30" t="str">
        <f t="shared" si="313"/>
        <v/>
      </c>
      <c r="GZ122" s="30" t="str">
        <f t="shared" si="313"/>
        <v/>
      </c>
      <c r="HA122" s="30" t="str">
        <f t="shared" si="313"/>
        <v/>
      </c>
      <c r="HB122" s="30" t="str">
        <f t="shared" si="313"/>
        <v/>
      </c>
      <c r="HC122" s="30" t="str">
        <f t="shared" si="313"/>
        <v/>
      </c>
      <c r="HD122" s="30" t="str">
        <f t="shared" si="313"/>
        <v/>
      </c>
      <c r="HE122" s="30" t="str">
        <f t="shared" si="313"/>
        <v/>
      </c>
      <c r="HF122" s="30" t="str">
        <f t="shared" si="313"/>
        <v/>
      </c>
      <c r="HG122" s="30" t="str">
        <f t="shared" si="313"/>
        <v/>
      </c>
      <c r="HH122" s="30" t="str">
        <f t="shared" si="313"/>
        <v/>
      </c>
      <c r="HI122" s="30" t="str">
        <f t="shared" si="313"/>
        <v/>
      </c>
      <c r="HJ122" s="30" t="str">
        <f t="shared" si="313"/>
        <v/>
      </c>
      <c r="HK122" s="30" t="str">
        <f t="shared" si="313"/>
        <v/>
      </c>
      <c r="HL122" s="30" t="str">
        <f t="shared" si="313"/>
        <v/>
      </c>
      <c r="HM122" s="30" t="str">
        <f t="shared" si="313"/>
        <v/>
      </c>
      <c r="HN122" s="30" t="str">
        <f t="shared" si="313"/>
        <v/>
      </c>
      <c r="HO122" s="30" t="str">
        <f t="shared" si="313"/>
        <v/>
      </c>
      <c r="HP122" s="30" t="str">
        <f t="shared" si="313"/>
        <v/>
      </c>
      <c r="HQ122" s="30" t="str">
        <f t="shared" si="313"/>
        <v/>
      </c>
      <c r="HR122" s="30" t="str">
        <f t="shared" si="313"/>
        <v/>
      </c>
      <c r="HS122" s="30" t="str">
        <f t="shared" si="313"/>
        <v/>
      </c>
      <c r="HT122" s="30" t="str">
        <f t="shared" si="313"/>
        <v/>
      </c>
      <c r="HU122" s="30" t="str">
        <f t="shared" si="313"/>
        <v/>
      </c>
      <c r="HV122" s="30" t="str">
        <f t="shared" si="313"/>
        <v/>
      </c>
      <c r="HW122" s="30" t="str">
        <f t="shared" si="313"/>
        <v/>
      </c>
      <c r="HX122" s="30" t="str">
        <f t="shared" si="313"/>
        <v/>
      </c>
      <c r="HY122" s="30" t="str">
        <f t="shared" si="313"/>
        <v/>
      </c>
      <c r="HZ122" s="30" t="str">
        <f t="shared" si="313"/>
        <v/>
      </c>
      <c r="IA122" s="30" t="str">
        <f t="shared" si="313"/>
        <v/>
      </c>
      <c r="IB122" s="30" t="str">
        <f t="shared" si="313"/>
        <v/>
      </c>
      <c r="IC122" s="30" t="str">
        <f t="shared" si="313"/>
        <v/>
      </c>
      <c r="ID122" s="30" t="str">
        <f t="shared" si="313"/>
        <v/>
      </c>
      <c r="IE122" s="30" t="str">
        <f t="shared" si="313"/>
        <v/>
      </c>
      <c r="IF122" s="30" t="str">
        <f t="shared" si="313"/>
        <v/>
      </c>
      <c r="IG122" s="30" t="str">
        <f t="shared" si="313"/>
        <v/>
      </c>
      <c r="IH122" s="30" t="str">
        <f t="shared" si="313"/>
        <v/>
      </c>
      <c r="II122" s="30" t="str">
        <f t="shared" si="313"/>
        <v/>
      </c>
      <c r="IJ122" s="30" t="str">
        <f t="shared" si="313"/>
        <v/>
      </c>
      <c r="IK122" s="30" t="str">
        <f t="shared" si="313"/>
        <v/>
      </c>
      <c r="IL122" s="30" t="str">
        <f t="shared" si="313"/>
        <v/>
      </c>
      <c r="IM122" s="30" t="str">
        <f t="shared" si="313"/>
        <v/>
      </c>
      <c r="IN122" s="30" t="str">
        <f t="shared" si="313"/>
        <v/>
      </c>
      <c r="IO122" s="30" t="str">
        <f t="shared" si="313"/>
        <v/>
      </c>
      <c r="IP122" s="30" t="str">
        <f t="shared" si="313"/>
        <v/>
      </c>
      <c r="IQ122" s="30" t="str">
        <f t="shared" si="313"/>
        <v/>
      </c>
      <c r="IR122" s="30" t="str">
        <f t="shared" si="313"/>
        <v/>
      </c>
      <c r="IS122" s="30" t="str">
        <f t="shared" si="313"/>
        <v/>
      </c>
      <c r="IT122" s="30" t="str">
        <f t="shared" si="313"/>
        <v/>
      </c>
      <c r="IU122" s="30" t="str">
        <f t="shared" si="313"/>
        <v/>
      </c>
      <c r="IV122" s="30" t="str">
        <f t="shared" si="313"/>
        <v/>
      </c>
      <c r="IW122" s="30" t="str">
        <f t="shared" si="313"/>
        <v/>
      </c>
      <c r="IX122" s="30" t="str">
        <f t="shared" si="313"/>
        <v/>
      </c>
      <c r="IY122" s="30" t="str">
        <f t="shared" si="313"/>
        <v/>
      </c>
      <c r="IZ122" s="30" t="str">
        <f t="shared" si="313"/>
        <v/>
      </c>
      <c r="JA122" s="30" t="str">
        <f t="shared" si="313"/>
        <v/>
      </c>
      <c r="JB122" s="30" t="str">
        <f t="shared" si="313"/>
        <v/>
      </c>
      <c r="JC122" s="30"/>
      <c r="JD122" s="30"/>
    </row>
    <row r="123" spans="2:266" ht="15" x14ac:dyDescent="0.2">
      <c r="C123" s="24" t="s">
        <v>143</v>
      </c>
      <c r="D123" s="171" t="s">
        <v>144</v>
      </c>
      <c r="E123" s="171"/>
      <c r="F123" s="171"/>
      <c r="G123" s="171"/>
      <c r="H123" s="171"/>
      <c r="I123" s="10" t="s">
        <v>145</v>
      </c>
      <c r="K123" s="26" t="str">
        <f>C123</f>
        <v>Lо</v>
      </c>
      <c r="L123" s="32" t="str">
        <f ca="1">IF(L90="","",14.42)</f>
        <v/>
      </c>
      <c r="M123" s="32" t="str">
        <f t="shared" ref="M123:N123" ca="1" si="314">IF(M90="","",14.42)</f>
        <v/>
      </c>
      <c r="N123" s="32" t="str">
        <f t="shared" ca="1" si="314"/>
        <v/>
      </c>
      <c r="O123" s="32" t="str">
        <f t="shared" ref="O123:BZ123" ca="1" si="315">IF(O90="","",14.42)</f>
        <v/>
      </c>
      <c r="P123" s="32" t="str">
        <f t="shared" ca="1" si="315"/>
        <v/>
      </c>
      <c r="Q123" s="32" t="str">
        <f t="shared" ca="1" si="315"/>
        <v/>
      </c>
      <c r="R123" s="32" t="str">
        <f t="shared" ca="1" si="315"/>
        <v/>
      </c>
      <c r="S123" s="32" t="str">
        <f t="shared" ca="1" si="315"/>
        <v/>
      </c>
      <c r="T123" s="32" t="str">
        <f t="shared" ca="1" si="315"/>
        <v/>
      </c>
      <c r="U123" s="32" t="str">
        <f t="shared" ca="1" si="315"/>
        <v/>
      </c>
      <c r="V123" s="32" t="str">
        <f t="shared" ca="1" si="315"/>
        <v/>
      </c>
      <c r="W123" s="32" t="str">
        <f t="shared" ca="1" si="315"/>
        <v/>
      </c>
      <c r="X123" s="32" t="str">
        <f t="shared" ca="1" si="315"/>
        <v/>
      </c>
      <c r="Y123" s="32" t="str">
        <f t="shared" ca="1" si="315"/>
        <v/>
      </c>
      <c r="Z123" s="32" t="str">
        <f t="shared" ca="1" si="315"/>
        <v/>
      </c>
      <c r="AA123" s="32" t="str">
        <f t="shared" ca="1" si="315"/>
        <v/>
      </c>
      <c r="AB123" s="32" t="str">
        <f t="shared" ca="1" si="315"/>
        <v/>
      </c>
      <c r="AC123" s="32" t="str">
        <f t="shared" ca="1" si="315"/>
        <v/>
      </c>
      <c r="AD123" s="32" t="str">
        <f t="shared" ca="1" si="315"/>
        <v/>
      </c>
      <c r="AE123" s="32" t="str">
        <f t="shared" ca="1" si="315"/>
        <v/>
      </c>
      <c r="AF123" s="32" t="str">
        <f t="shared" ca="1" si="315"/>
        <v/>
      </c>
      <c r="AG123" s="32" t="str">
        <f t="shared" ca="1" si="315"/>
        <v/>
      </c>
      <c r="AH123" s="32" t="str">
        <f t="shared" ca="1" si="315"/>
        <v/>
      </c>
      <c r="AI123" s="32" t="str">
        <f t="shared" ca="1" si="315"/>
        <v/>
      </c>
      <c r="AJ123" s="32" t="str">
        <f t="shared" ca="1" si="315"/>
        <v/>
      </c>
      <c r="AK123" s="32" t="str">
        <f t="shared" ca="1" si="315"/>
        <v/>
      </c>
      <c r="AL123" s="32" t="str">
        <f t="shared" ca="1" si="315"/>
        <v/>
      </c>
      <c r="AM123" s="32" t="str">
        <f t="shared" ca="1" si="315"/>
        <v/>
      </c>
      <c r="AN123" s="32" t="str">
        <f t="shared" ca="1" si="315"/>
        <v/>
      </c>
      <c r="AO123" s="32" t="str">
        <f t="shared" ca="1" si="315"/>
        <v/>
      </c>
      <c r="AP123" s="32" t="str">
        <f t="shared" ca="1" si="315"/>
        <v/>
      </c>
      <c r="AQ123" s="32" t="str">
        <f t="shared" ca="1" si="315"/>
        <v/>
      </c>
      <c r="AR123" s="32" t="str">
        <f t="shared" ca="1" si="315"/>
        <v/>
      </c>
      <c r="AS123" s="32" t="str">
        <f t="shared" ca="1" si="315"/>
        <v/>
      </c>
      <c r="AT123" s="32" t="str">
        <f t="shared" ca="1" si="315"/>
        <v/>
      </c>
      <c r="AU123" s="32" t="str">
        <f t="shared" ca="1" si="315"/>
        <v/>
      </c>
      <c r="AV123" s="32" t="str">
        <f t="shared" ca="1" si="315"/>
        <v/>
      </c>
      <c r="AW123" s="32" t="str">
        <f t="shared" ca="1" si="315"/>
        <v/>
      </c>
      <c r="AX123" s="32" t="str">
        <f t="shared" ca="1" si="315"/>
        <v/>
      </c>
      <c r="AY123" s="32" t="str">
        <f t="shared" ca="1" si="315"/>
        <v/>
      </c>
      <c r="AZ123" s="32" t="str">
        <f t="shared" ca="1" si="315"/>
        <v/>
      </c>
      <c r="BA123" s="32" t="str">
        <f t="shared" ca="1" si="315"/>
        <v/>
      </c>
      <c r="BB123" s="32" t="str">
        <f t="shared" ca="1" si="315"/>
        <v/>
      </c>
      <c r="BC123" s="32" t="str">
        <f t="shared" ca="1" si="315"/>
        <v/>
      </c>
      <c r="BD123" s="32" t="str">
        <f t="shared" ca="1" si="315"/>
        <v/>
      </c>
      <c r="BE123" s="32" t="str">
        <f t="shared" ca="1" si="315"/>
        <v/>
      </c>
      <c r="BF123" s="32" t="str">
        <f t="shared" ca="1" si="315"/>
        <v/>
      </c>
      <c r="BG123" s="32" t="str">
        <f t="shared" ca="1" si="315"/>
        <v/>
      </c>
      <c r="BH123" s="32" t="str">
        <f t="shared" ca="1" si="315"/>
        <v/>
      </c>
      <c r="BI123" s="32" t="str">
        <f t="shared" ca="1" si="315"/>
        <v/>
      </c>
      <c r="BJ123" s="32" t="str">
        <f t="shared" ca="1" si="315"/>
        <v/>
      </c>
      <c r="BK123" s="32" t="str">
        <f t="shared" ca="1" si="315"/>
        <v/>
      </c>
      <c r="BL123" s="32" t="str">
        <f t="shared" ca="1" si="315"/>
        <v/>
      </c>
      <c r="BM123" s="32" t="str">
        <f t="shared" ca="1" si="315"/>
        <v/>
      </c>
      <c r="BN123" s="32" t="str">
        <f t="shared" ca="1" si="315"/>
        <v/>
      </c>
      <c r="BO123" s="32" t="str">
        <f t="shared" ca="1" si="315"/>
        <v/>
      </c>
      <c r="BP123" s="32" t="str">
        <f t="shared" ca="1" si="315"/>
        <v/>
      </c>
      <c r="BQ123" s="32" t="str">
        <f t="shared" ca="1" si="315"/>
        <v/>
      </c>
      <c r="BR123" s="32" t="str">
        <f t="shared" ca="1" si="315"/>
        <v/>
      </c>
      <c r="BS123" s="32" t="str">
        <f t="shared" ca="1" si="315"/>
        <v/>
      </c>
      <c r="BT123" s="32" t="str">
        <f t="shared" ca="1" si="315"/>
        <v/>
      </c>
      <c r="BU123" s="32" t="str">
        <f t="shared" ca="1" si="315"/>
        <v/>
      </c>
      <c r="BV123" s="32" t="str">
        <f t="shared" ca="1" si="315"/>
        <v/>
      </c>
      <c r="BW123" s="32" t="str">
        <f t="shared" ca="1" si="315"/>
        <v/>
      </c>
      <c r="BX123" s="32" t="str">
        <f t="shared" ca="1" si="315"/>
        <v/>
      </c>
      <c r="BY123" s="32" t="str">
        <f t="shared" ca="1" si="315"/>
        <v/>
      </c>
      <c r="BZ123" s="32" t="str">
        <f t="shared" ca="1" si="315"/>
        <v/>
      </c>
      <c r="CA123" s="32" t="str">
        <f t="shared" ref="CA123:EL123" ca="1" si="316">IF(CA90="","",14.42)</f>
        <v/>
      </c>
      <c r="CB123" s="32" t="str">
        <f t="shared" ca="1" si="316"/>
        <v/>
      </c>
      <c r="CC123" s="32" t="str">
        <f t="shared" ca="1" si="316"/>
        <v/>
      </c>
      <c r="CD123" s="32" t="str">
        <f t="shared" ca="1" si="316"/>
        <v/>
      </c>
      <c r="CE123" s="32" t="str">
        <f t="shared" ca="1" si="316"/>
        <v/>
      </c>
      <c r="CF123" s="32" t="str">
        <f t="shared" ca="1" si="316"/>
        <v/>
      </c>
      <c r="CG123" s="32" t="str">
        <f t="shared" ca="1" si="316"/>
        <v/>
      </c>
      <c r="CH123" s="32" t="str">
        <f t="shared" ca="1" si="316"/>
        <v/>
      </c>
      <c r="CI123" s="32" t="str">
        <f t="shared" ca="1" si="316"/>
        <v/>
      </c>
      <c r="CJ123" s="32" t="str">
        <f t="shared" ca="1" si="316"/>
        <v/>
      </c>
      <c r="CK123" s="32" t="str">
        <f t="shared" ca="1" si="316"/>
        <v/>
      </c>
      <c r="CL123" s="32" t="str">
        <f t="shared" ca="1" si="316"/>
        <v/>
      </c>
      <c r="CM123" s="32" t="str">
        <f t="shared" ca="1" si="316"/>
        <v/>
      </c>
      <c r="CN123" s="32" t="str">
        <f t="shared" ca="1" si="316"/>
        <v/>
      </c>
      <c r="CO123" s="32" t="str">
        <f t="shared" ca="1" si="316"/>
        <v/>
      </c>
      <c r="CP123" s="32" t="str">
        <f t="shared" ca="1" si="316"/>
        <v/>
      </c>
      <c r="CQ123" s="32" t="str">
        <f t="shared" ca="1" si="316"/>
        <v/>
      </c>
      <c r="CR123" s="32" t="str">
        <f t="shared" ca="1" si="316"/>
        <v/>
      </c>
      <c r="CS123" s="32" t="str">
        <f t="shared" ca="1" si="316"/>
        <v/>
      </c>
      <c r="CT123" s="32" t="str">
        <f t="shared" ca="1" si="316"/>
        <v/>
      </c>
      <c r="CU123" s="32" t="str">
        <f t="shared" ca="1" si="316"/>
        <v/>
      </c>
      <c r="CV123" s="32" t="str">
        <f t="shared" ca="1" si="316"/>
        <v/>
      </c>
      <c r="CW123" s="32" t="str">
        <f t="shared" ca="1" si="316"/>
        <v/>
      </c>
      <c r="CX123" s="32" t="str">
        <f t="shared" ca="1" si="316"/>
        <v/>
      </c>
      <c r="CY123" s="32" t="str">
        <f t="shared" ca="1" si="316"/>
        <v/>
      </c>
      <c r="CZ123" s="32" t="str">
        <f t="shared" ca="1" si="316"/>
        <v/>
      </c>
      <c r="DA123" s="32" t="str">
        <f t="shared" ca="1" si="316"/>
        <v/>
      </c>
      <c r="DB123" s="32" t="str">
        <f t="shared" ca="1" si="316"/>
        <v/>
      </c>
      <c r="DC123" s="32" t="str">
        <f t="shared" ca="1" si="316"/>
        <v/>
      </c>
      <c r="DD123" s="32" t="str">
        <f t="shared" ca="1" si="316"/>
        <v/>
      </c>
      <c r="DE123" s="32" t="str">
        <f t="shared" ca="1" si="316"/>
        <v/>
      </c>
      <c r="DF123" s="32" t="str">
        <f t="shared" ca="1" si="316"/>
        <v/>
      </c>
      <c r="DG123" s="32" t="str">
        <f t="shared" ca="1" si="316"/>
        <v/>
      </c>
      <c r="DH123" s="32" t="str">
        <f t="shared" ca="1" si="316"/>
        <v/>
      </c>
      <c r="DI123" s="32" t="str">
        <f t="shared" ca="1" si="316"/>
        <v/>
      </c>
      <c r="DJ123" s="32" t="str">
        <f t="shared" ca="1" si="316"/>
        <v/>
      </c>
      <c r="DK123" s="32" t="str">
        <f t="shared" ca="1" si="316"/>
        <v/>
      </c>
      <c r="DL123" s="32" t="str">
        <f t="shared" ca="1" si="316"/>
        <v/>
      </c>
      <c r="DM123" s="32" t="str">
        <f t="shared" ca="1" si="316"/>
        <v/>
      </c>
      <c r="DN123" s="32" t="str">
        <f t="shared" ca="1" si="316"/>
        <v/>
      </c>
      <c r="DO123" s="32" t="str">
        <f t="shared" ca="1" si="316"/>
        <v/>
      </c>
      <c r="DP123" s="32" t="str">
        <f t="shared" ca="1" si="316"/>
        <v/>
      </c>
      <c r="DQ123" s="32" t="str">
        <f t="shared" ca="1" si="316"/>
        <v/>
      </c>
      <c r="DR123" s="32" t="str">
        <f t="shared" ca="1" si="316"/>
        <v/>
      </c>
      <c r="DS123" s="32" t="str">
        <f t="shared" ca="1" si="316"/>
        <v/>
      </c>
      <c r="DT123" s="32" t="str">
        <f t="shared" ca="1" si="316"/>
        <v/>
      </c>
      <c r="DU123" s="32" t="str">
        <f t="shared" ca="1" si="316"/>
        <v/>
      </c>
      <c r="DV123" s="32" t="str">
        <f t="shared" ca="1" si="316"/>
        <v/>
      </c>
      <c r="DW123" s="32" t="str">
        <f t="shared" ca="1" si="316"/>
        <v/>
      </c>
      <c r="DX123" s="32" t="str">
        <f t="shared" ca="1" si="316"/>
        <v/>
      </c>
      <c r="DY123" s="32" t="str">
        <f t="shared" ca="1" si="316"/>
        <v/>
      </c>
      <c r="DZ123" s="32" t="str">
        <f t="shared" ca="1" si="316"/>
        <v/>
      </c>
      <c r="EA123" s="32" t="str">
        <f t="shared" ca="1" si="316"/>
        <v/>
      </c>
      <c r="EB123" s="32" t="str">
        <f t="shared" ca="1" si="316"/>
        <v/>
      </c>
      <c r="EC123" s="32" t="str">
        <f t="shared" ca="1" si="316"/>
        <v/>
      </c>
      <c r="ED123" s="32" t="str">
        <f t="shared" ca="1" si="316"/>
        <v/>
      </c>
      <c r="EE123" s="32" t="str">
        <f t="shared" ca="1" si="316"/>
        <v/>
      </c>
      <c r="EF123" s="32" t="str">
        <f t="shared" ca="1" si="316"/>
        <v/>
      </c>
      <c r="EG123" s="32" t="str">
        <f t="shared" ca="1" si="316"/>
        <v/>
      </c>
      <c r="EH123" s="32" t="str">
        <f t="shared" ca="1" si="316"/>
        <v/>
      </c>
      <c r="EI123" s="32" t="str">
        <f t="shared" ca="1" si="316"/>
        <v/>
      </c>
      <c r="EJ123" s="32" t="str">
        <f t="shared" ca="1" si="316"/>
        <v/>
      </c>
      <c r="EK123" s="32" t="str">
        <f t="shared" ca="1" si="316"/>
        <v/>
      </c>
      <c r="EL123" s="32" t="str">
        <f t="shared" ca="1" si="316"/>
        <v/>
      </c>
      <c r="EM123" s="32" t="str">
        <f t="shared" ref="EM123:GX123" ca="1" si="317">IF(EM90="","",14.42)</f>
        <v/>
      </c>
      <c r="EN123" s="32" t="str">
        <f t="shared" ca="1" si="317"/>
        <v/>
      </c>
      <c r="EO123" s="32" t="str">
        <f t="shared" ca="1" si="317"/>
        <v/>
      </c>
      <c r="EP123" s="32" t="str">
        <f t="shared" ca="1" si="317"/>
        <v/>
      </c>
      <c r="EQ123" s="32" t="str">
        <f t="shared" ca="1" si="317"/>
        <v/>
      </c>
      <c r="ER123" s="32" t="str">
        <f t="shared" ca="1" si="317"/>
        <v/>
      </c>
      <c r="ES123" s="32" t="str">
        <f t="shared" ca="1" si="317"/>
        <v/>
      </c>
      <c r="ET123" s="32" t="str">
        <f t="shared" ca="1" si="317"/>
        <v/>
      </c>
      <c r="EU123" s="32" t="str">
        <f t="shared" ca="1" si="317"/>
        <v/>
      </c>
      <c r="EV123" s="32" t="str">
        <f t="shared" ca="1" si="317"/>
        <v/>
      </c>
      <c r="EW123" s="32" t="str">
        <f t="shared" ca="1" si="317"/>
        <v/>
      </c>
      <c r="EX123" s="32" t="str">
        <f t="shared" ca="1" si="317"/>
        <v/>
      </c>
      <c r="EY123" s="32" t="str">
        <f t="shared" ca="1" si="317"/>
        <v/>
      </c>
      <c r="EZ123" s="32" t="str">
        <f t="shared" ca="1" si="317"/>
        <v/>
      </c>
      <c r="FA123" s="32" t="str">
        <f t="shared" ca="1" si="317"/>
        <v/>
      </c>
      <c r="FB123" s="32" t="str">
        <f t="shared" ca="1" si="317"/>
        <v/>
      </c>
      <c r="FC123" s="32" t="str">
        <f t="shared" ca="1" si="317"/>
        <v/>
      </c>
      <c r="FD123" s="32" t="str">
        <f t="shared" ca="1" si="317"/>
        <v/>
      </c>
      <c r="FE123" s="32" t="str">
        <f t="shared" ca="1" si="317"/>
        <v/>
      </c>
      <c r="FF123" s="32" t="str">
        <f t="shared" ca="1" si="317"/>
        <v/>
      </c>
      <c r="FG123" s="32" t="str">
        <f t="shared" ca="1" si="317"/>
        <v/>
      </c>
      <c r="FH123" s="32" t="str">
        <f t="shared" ca="1" si="317"/>
        <v/>
      </c>
      <c r="FI123" s="32" t="str">
        <f t="shared" ca="1" si="317"/>
        <v/>
      </c>
      <c r="FJ123" s="32" t="str">
        <f t="shared" ca="1" si="317"/>
        <v/>
      </c>
      <c r="FK123" s="32" t="str">
        <f t="shared" ca="1" si="317"/>
        <v/>
      </c>
      <c r="FL123" s="32" t="str">
        <f t="shared" ca="1" si="317"/>
        <v/>
      </c>
      <c r="FM123" s="32" t="str">
        <f t="shared" ca="1" si="317"/>
        <v/>
      </c>
      <c r="FN123" s="32" t="str">
        <f t="shared" ca="1" si="317"/>
        <v/>
      </c>
      <c r="FO123" s="32" t="str">
        <f t="shared" ca="1" si="317"/>
        <v/>
      </c>
      <c r="FP123" s="32" t="str">
        <f t="shared" ca="1" si="317"/>
        <v/>
      </c>
      <c r="FQ123" s="32" t="str">
        <f t="shared" ca="1" si="317"/>
        <v/>
      </c>
      <c r="FR123" s="32" t="str">
        <f t="shared" ca="1" si="317"/>
        <v/>
      </c>
      <c r="FS123" s="32" t="str">
        <f t="shared" ca="1" si="317"/>
        <v/>
      </c>
      <c r="FT123" s="32" t="str">
        <f t="shared" ca="1" si="317"/>
        <v/>
      </c>
      <c r="FU123" s="32" t="str">
        <f t="shared" ca="1" si="317"/>
        <v/>
      </c>
      <c r="FV123" s="32" t="str">
        <f t="shared" ca="1" si="317"/>
        <v/>
      </c>
      <c r="FW123" s="32" t="str">
        <f t="shared" ca="1" si="317"/>
        <v/>
      </c>
      <c r="FX123" s="32" t="str">
        <f t="shared" ca="1" si="317"/>
        <v/>
      </c>
      <c r="FY123" s="32" t="str">
        <f t="shared" ca="1" si="317"/>
        <v/>
      </c>
      <c r="FZ123" s="32" t="str">
        <f t="shared" ca="1" si="317"/>
        <v/>
      </c>
      <c r="GA123" s="32" t="str">
        <f t="shared" ca="1" si="317"/>
        <v/>
      </c>
      <c r="GB123" s="32" t="str">
        <f t="shared" ca="1" si="317"/>
        <v/>
      </c>
      <c r="GC123" s="32" t="str">
        <f t="shared" ca="1" si="317"/>
        <v/>
      </c>
      <c r="GD123" s="32" t="str">
        <f t="shared" ca="1" si="317"/>
        <v/>
      </c>
      <c r="GE123" s="32" t="str">
        <f t="shared" ca="1" si="317"/>
        <v/>
      </c>
      <c r="GF123" s="32" t="str">
        <f t="shared" ca="1" si="317"/>
        <v/>
      </c>
      <c r="GG123" s="32" t="str">
        <f t="shared" ca="1" si="317"/>
        <v/>
      </c>
      <c r="GH123" s="32" t="str">
        <f t="shared" ca="1" si="317"/>
        <v/>
      </c>
      <c r="GI123" s="32" t="str">
        <f t="shared" ca="1" si="317"/>
        <v/>
      </c>
      <c r="GJ123" s="32" t="str">
        <f t="shared" ca="1" si="317"/>
        <v/>
      </c>
      <c r="GK123" s="32" t="str">
        <f t="shared" ca="1" si="317"/>
        <v/>
      </c>
      <c r="GL123" s="32" t="str">
        <f t="shared" ca="1" si="317"/>
        <v/>
      </c>
      <c r="GM123" s="32" t="str">
        <f t="shared" ca="1" si="317"/>
        <v/>
      </c>
      <c r="GN123" s="32" t="str">
        <f t="shared" ca="1" si="317"/>
        <v/>
      </c>
      <c r="GO123" s="32" t="str">
        <f t="shared" ca="1" si="317"/>
        <v/>
      </c>
      <c r="GP123" s="32" t="str">
        <f t="shared" ca="1" si="317"/>
        <v/>
      </c>
      <c r="GQ123" s="32" t="str">
        <f t="shared" ca="1" si="317"/>
        <v/>
      </c>
      <c r="GR123" s="32" t="str">
        <f t="shared" ca="1" si="317"/>
        <v/>
      </c>
      <c r="GS123" s="32" t="str">
        <f t="shared" ca="1" si="317"/>
        <v/>
      </c>
      <c r="GT123" s="32" t="str">
        <f t="shared" ca="1" si="317"/>
        <v/>
      </c>
      <c r="GU123" s="32" t="str">
        <f t="shared" ca="1" si="317"/>
        <v/>
      </c>
      <c r="GV123" s="32" t="str">
        <f t="shared" ca="1" si="317"/>
        <v/>
      </c>
      <c r="GW123" s="32" t="str">
        <f t="shared" ca="1" si="317"/>
        <v/>
      </c>
      <c r="GX123" s="32" t="str">
        <f t="shared" ca="1" si="317"/>
        <v/>
      </c>
      <c r="GY123" s="32" t="str">
        <f t="shared" ref="GY123:JB123" ca="1" si="318">IF(GY90="","",14.42)</f>
        <v/>
      </c>
      <c r="GZ123" s="32" t="str">
        <f t="shared" ca="1" si="318"/>
        <v/>
      </c>
      <c r="HA123" s="32" t="str">
        <f t="shared" ca="1" si="318"/>
        <v/>
      </c>
      <c r="HB123" s="32" t="str">
        <f t="shared" ca="1" si="318"/>
        <v/>
      </c>
      <c r="HC123" s="32" t="str">
        <f t="shared" ca="1" si="318"/>
        <v/>
      </c>
      <c r="HD123" s="32" t="str">
        <f t="shared" ca="1" si="318"/>
        <v/>
      </c>
      <c r="HE123" s="32" t="str">
        <f t="shared" ca="1" si="318"/>
        <v/>
      </c>
      <c r="HF123" s="32" t="str">
        <f t="shared" ca="1" si="318"/>
        <v/>
      </c>
      <c r="HG123" s="32" t="str">
        <f t="shared" ca="1" si="318"/>
        <v/>
      </c>
      <c r="HH123" s="32" t="str">
        <f t="shared" ca="1" si="318"/>
        <v/>
      </c>
      <c r="HI123" s="32" t="str">
        <f t="shared" ca="1" si="318"/>
        <v/>
      </c>
      <c r="HJ123" s="32" t="str">
        <f t="shared" ca="1" si="318"/>
        <v/>
      </c>
      <c r="HK123" s="32" t="str">
        <f t="shared" ca="1" si="318"/>
        <v/>
      </c>
      <c r="HL123" s="32" t="str">
        <f t="shared" ca="1" si="318"/>
        <v/>
      </c>
      <c r="HM123" s="32" t="str">
        <f t="shared" ca="1" si="318"/>
        <v/>
      </c>
      <c r="HN123" s="32" t="str">
        <f t="shared" ca="1" si="318"/>
        <v/>
      </c>
      <c r="HO123" s="32" t="str">
        <f t="shared" ca="1" si="318"/>
        <v/>
      </c>
      <c r="HP123" s="32" t="str">
        <f t="shared" ca="1" si="318"/>
        <v/>
      </c>
      <c r="HQ123" s="32" t="str">
        <f t="shared" ca="1" si="318"/>
        <v/>
      </c>
      <c r="HR123" s="32" t="str">
        <f t="shared" ca="1" si="318"/>
        <v/>
      </c>
      <c r="HS123" s="32" t="str">
        <f t="shared" ca="1" si="318"/>
        <v/>
      </c>
      <c r="HT123" s="32" t="str">
        <f t="shared" ca="1" si="318"/>
        <v/>
      </c>
      <c r="HU123" s="32" t="str">
        <f t="shared" ca="1" si="318"/>
        <v/>
      </c>
      <c r="HV123" s="32" t="str">
        <f t="shared" ca="1" si="318"/>
        <v/>
      </c>
      <c r="HW123" s="32" t="str">
        <f t="shared" ca="1" si="318"/>
        <v/>
      </c>
      <c r="HX123" s="32" t="str">
        <f t="shared" ca="1" si="318"/>
        <v/>
      </c>
      <c r="HY123" s="32" t="str">
        <f t="shared" ca="1" si="318"/>
        <v/>
      </c>
      <c r="HZ123" s="32" t="str">
        <f t="shared" ca="1" si="318"/>
        <v/>
      </c>
      <c r="IA123" s="32" t="str">
        <f t="shared" ca="1" si="318"/>
        <v/>
      </c>
      <c r="IB123" s="32" t="str">
        <f t="shared" ca="1" si="318"/>
        <v/>
      </c>
      <c r="IC123" s="32" t="str">
        <f t="shared" ca="1" si="318"/>
        <v/>
      </c>
      <c r="ID123" s="32" t="str">
        <f t="shared" ca="1" si="318"/>
        <v/>
      </c>
      <c r="IE123" s="32" t="str">
        <f t="shared" ca="1" si="318"/>
        <v/>
      </c>
      <c r="IF123" s="32" t="str">
        <f t="shared" ca="1" si="318"/>
        <v/>
      </c>
      <c r="IG123" s="32" t="str">
        <f t="shared" ca="1" si="318"/>
        <v/>
      </c>
      <c r="IH123" s="32" t="str">
        <f t="shared" ca="1" si="318"/>
        <v/>
      </c>
      <c r="II123" s="32" t="str">
        <f t="shared" ca="1" si="318"/>
        <v/>
      </c>
      <c r="IJ123" s="32" t="str">
        <f t="shared" ca="1" si="318"/>
        <v/>
      </c>
      <c r="IK123" s="32" t="str">
        <f t="shared" ca="1" si="318"/>
        <v/>
      </c>
      <c r="IL123" s="32" t="str">
        <f t="shared" ca="1" si="318"/>
        <v/>
      </c>
      <c r="IM123" s="32" t="str">
        <f t="shared" ca="1" si="318"/>
        <v/>
      </c>
      <c r="IN123" s="32" t="str">
        <f t="shared" ca="1" si="318"/>
        <v/>
      </c>
      <c r="IO123" s="32" t="str">
        <f t="shared" ca="1" si="318"/>
        <v/>
      </c>
      <c r="IP123" s="32" t="str">
        <f t="shared" ca="1" si="318"/>
        <v/>
      </c>
      <c r="IQ123" s="32" t="str">
        <f t="shared" ca="1" si="318"/>
        <v/>
      </c>
      <c r="IR123" s="32" t="str">
        <f t="shared" ca="1" si="318"/>
        <v/>
      </c>
      <c r="IS123" s="32" t="str">
        <f t="shared" ca="1" si="318"/>
        <v/>
      </c>
      <c r="IT123" s="32" t="str">
        <f t="shared" ca="1" si="318"/>
        <v/>
      </c>
      <c r="IU123" s="32" t="str">
        <f t="shared" ca="1" si="318"/>
        <v/>
      </c>
      <c r="IV123" s="32" t="str">
        <f t="shared" ca="1" si="318"/>
        <v/>
      </c>
      <c r="IW123" s="32" t="str">
        <f t="shared" ca="1" si="318"/>
        <v/>
      </c>
      <c r="IX123" s="32" t="str">
        <f t="shared" ca="1" si="318"/>
        <v/>
      </c>
      <c r="IY123" s="32" t="str">
        <f t="shared" ca="1" si="318"/>
        <v/>
      </c>
      <c r="IZ123" s="32" t="str">
        <f t="shared" ca="1" si="318"/>
        <v/>
      </c>
      <c r="JA123" s="32" t="str">
        <f t="shared" ca="1" si="318"/>
        <v/>
      </c>
      <c r="JB123" s="32" t="str">
        <f t="shared" ca="1" si="318"/>
        <v/>
      </c>
      <c r="JC123" s="32"/>
      <c r="JD123" s="32"/>
      <c r="JE123" s="32"/>
      <c r="JF123" s="32"/>
    </row>
    <row r="124" spans="2:266" x14ac:dyDescent="0.2">
      <c r="C124" s="24" t="s">
        <v>139</v>
      </c>
      <c r="D124" s="171" t="s">
        <v>146</v>
      </c>
      <c r="E124" s="171"/>
      <c r="F124" s="171"/>
      <c r="G124" s="171"/>
      <c r="H124" s="171"/>
      <c r="I124" s="89" t="s">
        <v>141</v>
      </c>
      <c r="K124" s="26" t="str">
        <f t="shared" ref="K124:K127" si="319">C124</f>
        <v>N</v>
      </c>
      <c r="L124" s="86" t="str">
        <f ca="1">IF(L90="","",L117)</f>
        <v/>
      </c>
      <c r="M124" s="86" t="str">
        <f t="shared" ref="M124:N124" ca="1" si="320">IF(M90="","",M117)</f>
        <v/>
      </c>
      <c r="N124" s="86" t="str">
        <f t="shared" ca="1" si="320"/>
        <v/>
      </c>
      <c r="O124" s="86" t="str">
        <f t="shared" ref="O124:BZ124" ca="1" si="321">IF(O90="","",O117)</f>
        <v/>
      </c>
      <c r="P124" s="86" t="str">
        <f t="shared" ca="1" si="321"/>
        <v/>
      </c>
      <c r="Q124" s="86" t="str">
        <f t="shared" ca="1" si="321"/>
        <v/>
      </c>
      <c r="R124" s="86" t="str">
        <f t="shared" ca="1" si="321"/>
        <v/>
      </c>
      <c r="S124" s="86" t="str">
        <f t="shared" ca="1" si="321"/>
        <v/>
      </c>
      <c r="T124" s="86" t="str">
        <f t="shared" ca="1" si="321"/>
        <v/>
      </c>
      <c r="U124" s="86" t="str">
        <f t="shared" ca="1" si="321"/>
        <v/>
      </c>
      <c r="V124" s="86" t="str">
        <f t="shared" ca="1" si="321"/>
        <v/>
      </c>
      <c r="W124" s="86" t="str">
        <f t="shared" ca="1" si="321"/>
        <v/>
      </c>
      <c r="X124" s="86" t="str">
        <f t="shared" ca="1" si="321"/>
        <v/>
      </c>
      <c r="Y124" s="86" t="str">
        <f t="shared" ca="1" si="321"/>
        <v/>
      </c>
      <c r="Z124" s="86" t="str">
        <f t="shared" ca="1" si="321"/>
        <v/>
      </c>
      <c r="AA124" s="86" t="str">
        <f t="shared" ca="1" si="321"/>
        <v/>
      </c>
      <c r="AB124" s="86" t="str">
        <f t="shared" ca="1" si="321"/>
        <v/>
      </c>
      <c r="AC124" s="86" t="str">
        <f t="shared" ca="1" si="321"/>
        <v/>
      </c>
      <c r="AD124" s="86" t="str">
        <f t="shared" ca="1" si="321"/>
        <v/>
      </c>
      <c r="AE124" s="86" t="str">
        <f t="shared" ca="1" si="321"/>
        <v/>
      </c>
      <c r="AF124" s="86" t="str">
        <f t="shared" ca="1" si="321"/>
        <v/>
      </c>
      <c r="AG124" s="86" t="str">
        <f t="shared" ca="1" si="321"/>
        <v/>
      </c>
      <c r="AH124" s="86" t="str">
        <f t="shared" ca="1" si="321"/>
        <v/>
      </c>
      <c r="AI124" s="86" t="str">
        <f t="shared" ca="1" si="321"/>
        <v/>
      </c>
      <c r="AJ124" s="86" t="str">
        <f t="shared" ca="1" si="321"/>
        <v/>
      </c>
      <c r="AK124" s="86" t="str">
        <f t="shared" ca="1" si="321"/>
        <v/>
      </c>
      <c r="AL124" s="86" t="str">
        <f t="shared" ca="1" si="321"/>
        <v/>
      </c>
      <c r="AM124" s="86" t="str">
        <f t="shared" ca="1" si="321"/>
        <v/>
      </c>
      <c r="AN124" s="86" t="str">
        <f t="shared" ca="1" si="321"/>
        <v/>
      </c>
      <c r="AO124" s="86" t="str">
        <f t="shared" ca="1" si="321"/>
        <v/>
      </c>
      <c r="AP124" s="86" t="str">
        <f t="shared" ca="1" si="321"/>
        <v/>
      </c>
      <c r="AQ124" s="86" t="str">
        <f t="shared" ca="1" si="321"/>
        <v/>
      </c>
      <c r="AR124" s="86" t="str">
        <f t="shared" ca="1" si="321"/>
        <v/>
      </c>
      <c r="AS124" s="86" t="str">
        <f t="shared" ca="1" si="321"/>
        <v/>
      </c>
      <c r="AT124" s="86" t="str">
        <f t="shared" ca="1" si="321"/>
        <v/>
      </c>
      <c r="AU124" s="86" t="str">
        <f t="shared" ca="1" si="321"/>
        <v/>
      </c>
      <c r="AV124" s="86" t="str">
        <f t="shared" ca="1" si="321"/>
        <v/>
      </c>
      <c r="AW124" s="86" t="str">
        <f t="shared" ca="1" si="321"/>
        <v/>
      </c>
      <c r="AX124" s="86" t="str">
        <f t="shared" ca="1" si="321"/>
        <v/>
      </c>
      <c r="AY124" s="86" t="str">
        <f t="shared" ca="1" si="321"/>
        <v/>
      </c>
      <c r="AZ124" s="86" t="str">
        <f t="shared" ca="1" si="321"/>
        <v/>
      </c>
      <c r="BA124" s="86" t="str">
        <f t="shared" ca="1" si="321"/>
        <v/>
      </c>
      <c r="BB124" s="86" t="str">
        <f t="shared" ca="1" si="321"/>
        <v/>
      </c>
      <c r="BC124" s="86" t="str">
        <f t="shared" ca="1" si="321"/>
        <v/>
      </c>
      <c r="BD124" s="86" t="str">
        <f t="shared" ca="1" si="321"/>
        <v/>
      </c>
      <c r="BE124" s="86" t="str">
        <f t="shared" ca="1" si="321"/>
        <v/>
      </c>
      <c r="BF124" s="86" t="str">
        <f t="shared" ca="1" si="321"/>
        <v/>
      </c>
      <c r="BG124" s="86" t="str">
        <f t="shared" ca="1" si="321"/>
        <v/>
      </c>
      <c r="BH124" s="86" t="str">
        <f t="shared" ca="1" si="321"/>
        <v/>
      </c>
      <c r="BI124" s="86" t="str">
        <f t="shared" ca="1" si="321"/>
        <v/>
      </c>
      <c r="BJ124" s="86" t="str">
        <f t="shared" ca="1" si="321"/>
        <v/>
      </c>
      <c r="BK124" s="86" t="str">
        <f t="shared" ca="1" si="321"/>
        <v/>
      </c>
      <c r="BL124" s="86" t="str">
        <f t="shared" ca="1" si="321"/>
        <v/>
      </c>
      <c r="BM124" s="86" t="str">
        <f t="shared" ca="1" si="321"/>
        <v/>
      </c>
      <c r="BN124" s="86" t="str">
        <f t="shared" ca="1" si="321"/>
        <v/>
      </c>
      <c r="BO124" s="86" t="str">
        <f t="shared" ca="1" si="321"/>
        <v/>
      </c>
      <c r="BP124" s="86" t="str">
        <f t="shared" ca="1" si="321"/>
        <v/>
      </c>
      <c r="BQ124" s="86" t="str">
        <f t="shared" ca="1" si="321"/>
        <v/>
      </c>
      <c r="BR124" s="86" t="str">
        <f t="shared" ca="1" si="321"/>
        <v/>
      </c>
      <c r="BS124" s="86" t="str">
        <f t="shared" ca="1" si="321"/>
        <v/>
      </c>
      <c r="BT124" s="86" t="str">
        <f t="shared" ca="1" si="321"/>
        <v/>
      </c>
      <c r="BU124" s="86" t="str">
        <f t="shared" ca="1" si="321"/>
        <v/>
      </c>
      <c r="BV124" s="86" t="str">
        <f t="shared" ca="1" si="321"/>
        <v/>
      </c>
      <c r="BW124" s="86" t="str">
        <f t="shared" ca="1" si="321"/>
        <v/>
      </c>
      <c r="BX124" s="86" t="str">
        <f t="shared" ca="1" si="321"/>
        <v/>
      </c>
      <c r="BY124" s="86" t="str">
        <f t="shared" ca="1" si="321"/>
        <v/>
      </c>
      <c r="BZ124" s="86" t="str">
        <f t="shared" ca="1" si="321"/>
        <v/>
      </c>
      <c r="CA124" s="86" t="str">
        <f t="shared" ref="CA124:EL124" ca="1" si="322">IF(CA90="","",CA117)</f>
        <v/>
      </c>
      <c r="CB124" s="86" t="str">
        <f t="shared" ca="1" si="322"/>
        <v/>
      </c>
      <c r="CC124" s="86" t="str">
        <f t="shared" ca="1" si="322"/>
        <v/>
      </c>
      <c r="CD124" s="86" t="str">
        <f t="shared" ca="1" si="322"/>
        <v/>
      </c>
      <c r="CE124" s="86" t="str">
        <f t="shared" ca="1" si="322"/>
        <v/>
      </c>
      <c r="CF124" s="86" t="str">
        <f t="shared" ca="1" si="322"/>
        <v/>
      </c>
      <c r="CG124" s="86" t="str">
        <f t="shared" ca="1" si="322"/>
        <v/>
      </c>
      <c r="CH124" s="86" t="str">
        <f t="shared" ca="1" si="322"/>
        <v/>
      </c>
      <c r="CI124" s="86" t="str">
        <f t="shared" ca="1" si="322"/>
        <v/>
      </c>
      <c r="CJ124" s="86" t="str">
        <f t="shared" ca="1" si="322"/>
        <v/>
      </c>
      <c r="CK124" s="86" t="str">
        <f t="shared" ca="1" si="322"/>
        <v/>
      </c>
      <c r="CL124" s="86" t="str">
        <f t="shared" ca="1" si="322"/>
        <v/>
      </c>
      <c r="CM124" s="86" t="str">
        <f t="shared" ca="1" si="322"/>
        <v/>
      </c>
      <c r="CN124" s="86" t="str">
        <f t="shared" ca="1" si="322"/>
        <v/>
      </c>
      <c r="CO124" s="86" t="str">
        <f t="shared" ca="1" si="322"/>
        <v/>
      </c>
      <c r="CP124" s="86" t="str">
        <f t="shared" ca="1" si="322"/>
        <v/>
      </c>
      <c r="CQ124" s="86" t="str">
        <f t="shared" ca="1" si="322"/>
        <v/>
      </c>
      <c r="CR124" s="86" t="str">
        <f t="shared" ca="1" si="322"/>
        <v/>
      </c>
      <c r="CS124" s="86" t="str">
        <f t="shared" ca="1" si="322"/>
        <v/>
      </c>
      <c r="CT124" s="86" t="str">
        <f t="shared" ca="1" si="322"/>
        <v/>
      </c>
      <c r="CU124" s="86" t="str">
        <f t="shared" ca="1" si="322"/>
        <v/>
      </c>
      <c r="CV124" s="86" t="str">
        <f t="shared" ca="1" si="322"/>
        <v/>
      </c>
      <c r="CW124" s="86" t="str">
        <f t="shared" ca="1" si="322"/>
        <v/>
      </c>
      <c r="CX124" s="86" t="str">
        <f t="shared" ca="1" si="322"/>
        <v/>
      </c>
      <c r="CY124" s="86" t="str">
        <f t="shared" ca="1" si="322"/>
        <v/>
      </c>
      <c r="CZ124" s="86" t="str">
        <f t="shared" ca="1" si="322"/>
        <v/>
      </c>
      <c r="DA124" s="86" t="str">
        <f t="shared" ca="1" si="322"/>
        <v/>
      </c>
      <c r="DB124" s="86" t="str">
        <f t="shared" ca="1" si="322"/>
        <v/>
      </c>
      <c r="DC124" s="86" t="str">
        <f t="shared" ca="1" si="322"/>
        <v/>
      </c>
      <c r="DD124" s="86" t="str">
        <f t="shared" ca="1" si="322"/>
        <v/>
      </c>
      <c r="DE124" s="86" t="str">
        <f t="shared" ca="1" si="322"/>
        <v/>
      </c>
      <c r="DF124" s="86" t="str">
        <f t="shared" ca="1" si="322"/>
        <v/>
      </c>
      <c r="DG124" s="86" t="str">
        <f t="shared" ca="1" si="322"/>
        <v/>
      </c>
      <c r="DH124" s="86" t="str">
        <f t="shared" ca="1" si="322"/>
        <v/>
      </c>
      <c r="DI124" s="86" t="str">
        <f t="shared" ca="1" si="322"/>
        <v/>
      </c>
      <c r="DJ124" s="86" t="str">
        <f t="shared" ca="1" si="322"/>
        <v/>
      </c>
      <c r="DK124" s="86" t="str">
        <f t="shared" ca="1" si="322"/>
        <v/>
      </c>
      <c r="DL124" s="86" t="str">
        <f t="shared" ca="1" si="322"/>
        <v/>
      </c>
      <c r="DM124" s="86" t="str">
        <f t="shared" ca="1" si="322"/>
        <v/>
      </c>
      <c r="DN124" s="86" t="str">
        <f t="shared" ca="1" si="322"/>
        <v/>
      </c>
      <c r="DO124" s="86" t="str">
        <f t="shared" ca="1" si="322"/>
        <v/>
      </c>
      <c r="DP124" s="86" t="str">
        <f t="shared" ca="1" si="322"/>
        <v/>
      </c>
      <c r="DQ124" s="86" t="str">
        <f t="shared" ca="1" si="322"/>
        <v/>
      </c>
      <c r="DR124" s="86" t="str">
        <f t="shared" ca="1" si="322"/>
        <v/>
      </c>
      <c r="DS124" s="86" t="str">
        <f t="shared" ca="1" si="322"/>
        <v/>
      </c>
      <c r="DT124" s="86" t="str">
        <f t="shared" ca="1" si="322"/>
        <v/>
      </c>
      <c r="DU124" s="86" t="str">
        <f t="shared" ca="1" si="322"/>
        <v/>
      </c>
      <c r="DV124" s="86" t="str">
        <f t="shared" ca="1" si="322"/>
        <v/>
      </c>
      <c r="DW124" s="86" t="str">
        <f t="shared" ca="1" si="322"/>
        <v/>
      </c>
      <c r="DX124" s="86" t="str">
        <f t="shared" ca="1" si="322"/>
        <v/>
      </c>
      <c r="DY124" s="86" t="str">
        <f t="shared" ca="1" si="322"/>
        <v/>
      </c>
      <c r="DZ124" s="86" t="str">
        <f t="shared" ca="1" si="322"/>
        <v/>
      </c>
      <c r="EA124" s="86" t="str">
        <f t="shared" ca="1" si="322"/>
        <v/>
      </c>
      <c r="EB124" s="86" t="str">
        <f t="shared" ca="1" si="322"/>
        <v/>
      </c>
      <c r="EC124" s="86" t="str">
        <f t="shared" ca="1" si="322"/>
        <v/>
      </c>
      <c r="ED124" s="86" t="str">
        <f t="shared" ca="1" si="322"/>
        <v/>
      </c>
      <c r="EE124" s="86" t="str">
        <f t="shared" ca="1" si="322"/>
        <v/>
      </c>
      <c r="EF124" s="86" t="str">
        <f t="shared" ca="1" si="322"/>
        <v/>
      </c>
      <c r="EG124" s="86" t="str">
        <f t="shared" ca="1" si="322"/>
        <v/>
      </c>
      <c r="EH124" s="86" t="str">
        <f t="shared" ca="1" si="322"/>
        <v/>
      </c>
      <c r="EI124" s="86" t="str">
        <f t="shared" ca="1" si="322"/>
        <v/>
      </c>
      <c r="EJ124" s="86" t="str">
        <f t="shared" ca="1" si="322"/>
        <v/>
      </c>
      <c r="EK124" s="86" t="str">
        <f t="shared" ca="1" si="322"/>
        <v/>
      </c>
      <c r="EL124" s="86" t="str">
        <f t="shared" ca="1" si="322"/>
        <v/>
      </c>
      <c r="EM124" s="86" t="str">
        <f t="shared" ref="EM124:GX124" ca="1" si="323">IF(EM90="","",EM117)</f>
        <v/>
      </c>
      <c r="EN124" s="86" t="str">
        <f t="shared" ca="1" si="323"/>
        <v/>
      </c>
      <c r="EO124" s="86" t="str">
        <f t="shared" ca="1" si="323"/>
        <v/>
      </c>
      <c r="EP124" s="86" t="str">
        <f t="shared" ca="1" si="323"/>
        <v/>
      </c>
      <c r="EQ124" s="86" t="str">
        <f t="shared" ca="1" si="323"/>
        <v/>
      </c>
      <c r="ER124" s="86" t="str">
        <f t="shared" ca="1" si="323"/>
        <v/>
      </c>
      <c r="ES124" s="86" t="str">
        <f t="shared" ca="1" si="323"/>
        <v/>
      </c>
      <c r="ET124" s="86" t="str">
        <f t="shared" ca="1" si="323"/>
        <v/>
      </c>
      <c r="EU124" s="86" t="str">
        <f t="shared" ca="1" si="323"/>
        <v/>
      </c>
      <c r="EV124" s="86" t="str">
        <f t="shared" ca="1" si="323"/>
        <v/>
      </c>
      <c r="EW124" s="86" t="str">
        <f t="shared" ca="1" si="323"/>
        <v/>
      </c>
      <c r="EX124" s="86" t="str">
        <f t="shared" ca="1" si="323"/>
        <v/>
      </c>
      <c r="EY124" s="86" t="str">
        <f t="shared" ca="1" si="323"/>
        <v/>
      </c>
      <c r="EZ124" s="86" t="str">
        <f t="shared" ca="1" si="323"/>
        <v/>
      </c>
      <c r="FA124" s="86" t="str">
        <f t="shared" ca="1" si="323"/>
        <v/>
      </c>
      <c r="FB124" s="86" t="str">
        <f t="shared" ca="1" si="323"/>
        <v/>
      </c>
      <c r="FC124" s="86" t="str">
        <f t="shared" ca="1" si="323"/>
        <v/>
      </c>
      <c r="FD124" s="86" t="str">
        <f t="shared" ca="1" si="323"/>
        <v/>
      </c>
      <c r="FE124" s="86" t="str">
        <f t="shared" ca="1" si="323"/>
        <v/>
      </c>
      <c r="FF124" s="86" t="str">
        <f t="shared" ca="1" si="323"/>
        <v/>
      </c>
      <c r="FG124" s="86" t="str">
        <f t="shared" ca="1" si="323"/>
        <v/>
      </c>
      <c r="FH124" s="86" t="str">
        <f t="shared" ca="1" si="323"/>
        <v/>
      </c>
      <c r="FI124" s="86" t="str">
        <f t="shared" ca="1" si="323"/>
        <v/>
      </c>
      <c r="FJ124" s="86" t="str">
        <f t="shared" ca="1" si="323"/>
        <v/>
      </c>
      <c r="FK124" s="86" t="str">
        <f t="shared" ca="1" si="323"/>
        <v/>
      </c>
      <c r="FL124" s="86" t="str">
        <f t="shared" ca="1" si="323"/>
        <v/>
      </c>
      <c r="FM124" s="86" t="str">
        <f t="shared" ca="1" si="323"/>
        <v/>
      </c>
      <c r="FN124" s="86" t="str">
        <f t="shared" ca="1" si="323"/>
        <v/>
      </c>
      <c r="FO124" s="86" t="str">
        <f t="shared" ca="1" si="323"/>
        <v/>
      </c>
      <c r="FP124" s="86" t="str">
        <f t="shared" ca="1" si="323"/>
        <v/>
      </c>
      <c r="FQ124" s="86" t="str">
        <f t="shared" ca="1" si="323"/>
        <v/>
      </c>
      <c r="FR124" s="86" t="str">
        <f t="shared" ca="1" si="323"/>
        <v/>
      </c>
      <c r="FS124" s="86" t="str">
        <f t="shared" ca="1" si="323"/>
        <v/>
      </c>
      <c r="FT124" s="86" t="str">
        <f t="shared" ca="1" si="323"/>
        <v/>
      </c>
      <c r="FU124" s="86" t="str">
        <f t="shared" ca="1" si="323"/>
        <v/>
      </c>
      <c r="FV124" s="86" t="str">
        <f t="shared" ca="1" si="323"/>
        <v/>
      </c>
      <c r="FW124" s="86" t="str">
        <f t="shared" ca="1" si="323"/>
        <v/>
      </c>
      <c r="FX124" s="86" t="str">
        <f t="shared" ca="1" si="323"/>
        <v/>
      </c>
      <c r="FY124" s="86" t="str">
        <f t="shared" ca="1" si="323"/>
        <v/>
      </c>
      <c r="FZ124" s="86" t="str">
        <f t="shared" ca="1" si="323"/>
        <v/>
      </c>
      <c r="GA124" s="86" t="str">
        <f t="shared" ca="1" si="323"/>
        <v/>
      </c>
      <c r="GB124" s="86" t="str">
        <f t="shared" ca="1" si="323"/>
        <v/>
      </c>
      <c r="GC124" s="86" t="str">
        <f t="shared" ca="1" si="323"/>
        <v/>
      </c>
      <c r="GD124" s="86" t="str">
        <f t="shared" ca="1" si="323"/>
        <v/>
      </c>
      <c r="GE124" s="86" t="str">
        <f t="shared" ca="1" si="323"/>
        <v/>
      </c>
      <c r="GF124" s="86" t="str">
        <f t="shared" ca="1" si="323"/>
        <v/>
      </c>
      <c r="GG124" s="86" t="str">
        <f t="shared" ca="1" si="323"/>
        <v/>
      </c>
      <c r="GH124" s="86" t="str">
        <f t="shared" ca="1" si="323"/>
        <v/>
      </c>
      <c r="GI124" s="86" t="str">
        <f t="shared" ca="1" si="323"/>
        <v/>
      </c>
      <c r="GJ124" s="86" t="str">
        <f t="shared" ca="1" si="323"/>
        <v/>
      </c>
      <c r="GK124" s="86" t="str">
        <f t="shared" ca="1" si="323"/>
        <v/>
      </c>
      <c r="GL124" s="86" t="str">
        <f t="shared" ca="1" si="323"/>
        <v/>
      </c>
      <c r="GM124" s="86" t="str">
        <f t="shared" ca="1" si="323"/>
        <v/>
      </c>
      <c r="GN124" s="86" t="str">
        <f t="shared" ca="1" si="323"/>
        <v/>
      </c>
      <c r="GO124" s="86" t="str">
        <f t="shared" ca="1" si="323"/>
        <v/>
      </c>
      <c r="GP124" s="86" t="str">
        <f t="shared" ca="1" si="323"/>
        <v/>
      </c>
      <c r="GQ124" s="86" t="str">
        <f t="shared" ca="1" si="323"/>
        <v/>
      </c>
      <c r="GR124" s="86" t="str">
        <f t="shared" ca="1" si="323"/>
        <v/>
      </c>
      <c r="GS124" s="86" t="str">
        <f t="shared" ca="1" si="323"/>
        <v/>
      </c>
      <c r="GT124" s="86" t="str">
        <f t="shared" ca="1" si="323"/>
        <v/>
      </c>
      <c r="GU124" s="86" t="str">
        <f t="shared" ca="1" si="323"/>
        <v/>
      </c>
      <c r="GV124" s="86" t="str">
        <f t="shared" ca="1" si="323"/>
        <v/>
      </c>
      <c r="GW124" s="86" t="str">
        <f t="shared" ca="1" si="323"/>
        <v/>
      </c>
      <c r="GX124" s="86" t="str">
        <f t="shared" ca="1" si="323"/>
        <v/>
      </c>
      <c r="GY124" s="86" t="str">
        <f t="shared" ref="GY124:JB124" ca="1" si="324">IF(GY90="","",GY117)</f>
        <v/>
      </c>
      <c r="GZ124" s="86" t="str">
        <f t="shared" ca="1" si="324"/>
        <v/>
      </c>
      <c r="HA124" s="86" t="str">
        <f t="shared" ca="1" si="324"/>
        <v/>
      </c>
      <c r="HB124" s="86" t="str">
        <f t="shared" ca="1" si="324"/>
        <v/>
      </c>
      <c r="HC124" s="86" t="str">
        <f t="shared" ca="1" si="324"/>
        <v/>
      </c>
      <c r="HD124" s="86" t="str">
        <f t="shared" ca="1" si="324"/>
        <v/>
      </c>
      <c r="HE124" s="86" t="str">
        <f t="shared" ca="1" si="324"/>
        <v/>
      </c>
      <c r="HF124" s="86" t="str">
        <f t="shared" ca="1" si="324"/>
        <v/>
      </c>
      <c r="HG124" s="86" t="str">
        <f t="shared" ca="1" si="324"/>
        <v/>
      </c>
      <c r="HH124" s="86" t="str">
        <f t="shared" ca="1" si="324"/>
        <v/>
      </c>
      <c r="HI124" s="86" t="str">
        <f t="shared" ca="1" si="324"/>
        <v/>
      </c>
      <c r="HJ124" s="86" t="str">
        <f t="shared" ca="1" si="324"/>
        <v/>
      </c>
      <c r="HK124" s="86" t="str">
        <f t="shared" ca="1" si="324"/>
        <v/>
      </c>
      <c r="HL124" s="86" t="str">
        <f t="shared" ca="1" si="324"/>
        <v/>
      </c>
      <c r="HM124" s="86" t="str">
        <f t="shared" ca="1" si="324"/>
        <v/>
      </c>
      <c r="HN124" s="86" t="str">
        <f t="shared" ca="1" si="324"/>
        <v/>
      </c>
      <c r="HO124" s="86" t="str">
        <f t="shared" ca="1" si="324"/>
        <v/>
      </c>
      <c r="HP124" s="86" t="str">
        <f t="shared" ca="1" si="324"/>
        <v/>
      </c>
      <c r="HQ124" s="86" t="str">
        <f t="shared" ca="1" si="324"/>
        <v/>
      </c>
      <c r="HR124" s="86" t="str">
        <f t="shared" ca="1" si="324"/>
        <v/>
      </c>
      <c r="HS124" s="86" t="str">
        <f t="shared" ca="1" si="324"/>
        <v/>
      </c>
      <c r="HT124" s="86" t="str">
        <f t="shared" ca="1" si="324"/>
        <v/>
      </c>
      <c r="HU124" s="86" t="str">
        <f t="shared" ca="1" si="324"/>
        <v/>
      </c>
      <c r="HV124" s="86" t="str">
        <f t="shared" ca="1" si="324"/>
        <v/>
      </c>
      <c r="HW124" s="86" t="str">
        <f t="shared" ca="1" si="324"/>
        <v/>
      </c>
      <c r="HX124" s="86" t="str">
        <f t="shared" ca="1" si="324"/>
        <v/>
      </c>
      <c r="HY124" s="86" t="str">
        <f t="shared" ca="1" si="324"/>
        <v/>
      </c>
      <c r="HZ124" s="86" t="str">
        <f t="shared" ca="1" si="324"/>
        <v/>
      </c>
      <c r="IA124" s="86" t="str">
        <f t="shared" ca="1" si="324"/>
        <v/>
      </c>
      <c r="IB124" s="86" t="str">
        <f t="shared" ca="1" si="324"/>
        <v/>
      </c>
      <c r="IC124" s="86" t="str">
        <f t="shared" ca="1" si="324"/>
        <v/>
      </c>
      <c r="ID124" s="86" t="str">
        <f t="shared" ca="1" si="324"/>
        <v/>
      </c>
      <c r="IE124" s="86" t="str">
        <f t="shared" ca="1" si="324"/>
        <v/>
      </c>
      <c r="IF124" s="86" t="str">
        <f t="shared" ca="1" si="324"/>
        <v/>
      </c>
      <c r="IG124" s="86" t="str">
        <f t="shared" ca="1" si="324"/>
        <v/>
      </c>
      <c r="IH124" s="86" t="str">
        <f t="shared" ca="1" si="324"/>
        <v/>
      </c>
      <c r="II124" s="86" t="str">
        <f t="shared" ca="1" si="324"/>
        <v/>
      </c>
      <c r="IJ124" s="86" t="str">
        <f t="shared" ca="1" si="324"/>
        <v/>
      </c>
      <c r="IK124" s="86" t="str">
        <f t="shared" ca="1" si="324"/>
        <v/>
      </c>
      <c r="IL124" s="86" t="str">
        <f t="shared" ca="1" si="324"/>
        <v/>
      </c>
      <c r="IM124" s="86" t="str">
        <f t="shared" ca="1" si="324"/>
        <v/>
      </c>
      <c r="IN124" s="86" t="str">
        <f t="shared" ca="1" si="324"/>
        <v/>
      </c>
      <c r="IO124" s="86" t="str">
        <f t="shared" ca="1" si="324"/>
        <v/>
      </c>
      <c r="IP124" s="86" t="str">
        <f t="shared" ca="1" si="324"/>
        <v/>
      </c>
      <c r="IQ124" s="86" t="str">
        <f t="shared" ca="1" si="324"/>
        <v/>
      </c>
      <c r="IR124" s="86" t="str">
        <f t="shared" ca="1" si="324"/>
        <v/>
      </c>
      <c r="IS124" s="86" t="str">
        <f t="shared" ca="1" si="324"/>
        <v/>
      </c>
      <c r="IT124" s="86" t="str">
        <f t="shared" ca="1" si="324"/>
        <v/>
      </c>
      <c r="IU124" s="86" t="str">
        <f t="shared" ca="1" si="324"/>
        <v/>
      </c>
      <c r="IV124" s="86" t="str">
        <f t="shared" ca="1" si="324"/>
        <v/>
      </c>
      <c r="IW124" s="86" t="str">
        <f t="shared" ca="1" si="324"/>
        <v/>
      </c>
      <c r="IX124" s="86" t="str">
        <f t="shared" ca="1" si="324"/>
        <v/>
      </c>
      <c r="IY124" s="86" t="str">
        <f t="shared" ca="1" si="324"/>
        <v/>
      </c>
      <c r="IZ124" s="86" t="str">
        <f t="shared" ca="1" si="324"/>
        <v/>
      </c>
      <c r="JA124" s="86" t="str">
        <f t="shared" ca="1" si="324"/>
        <v/>
      </c>
      <c r="JB124" s="86" t="str">
        <f t="shared" ca="1" si="324"/>
        <v/>
      </c>
      <c r="JC124" s="86"/>
      <c r="JD124" s="86"/>
    </row>
    <row r="125" spans="2:266" ht="15" x14ac:dyDescent="0.2">
      <c r="C125" s="24" t="s">
        <v>147</v>
      </c>
      <c r="D125" s="171" t="s">
        <v>148</v>
      </c>
      <c r="E125" s="171"/>
      <c r="F125" s="171"/>
      <c r="G125" s="171"/>
      <c r="H125" s="171"/>
      <c r="I125" s="10" t="s">
        <v>130</v>
      </c>
      <c r="K125" s="26" t="str">
        <f t="shared" si="319"/>
        <v>qт</v>
      </c>
      <c r="L125" s="29" t="str">
        <f ca="1">IF(L90="","",IFERROR(INDEX(Техника!$A$1:$F$111,MATCH(L94,Техника!$A$2:$A$38,0)+1,5),"Выберите технику"))</f>
        <v/>
      </c>
      <c r="M125" s="29" t="str">
        <f ca="1">IF(M90="","",IFERROR(INDEX(Техника!$A$1:$F$111,MATCH(M94,Техника!$A$2:$A$38,0)+1,5),"Выберите технику"))</f>
        <v/>
      </c>
      <c r="N125" s="29" t="str">
        <f ca="1">IF(N90="","",IFERROR(INDEX(Техника!$A$1:$F$111,MATCH(N94,Техника!$A$2:$A$38,0)+1,5),"Выберите технику"))</f>
        <v/>
      </c>
      <c r="O125" s="29" t="str">
        <f ca="1">IF(O90="","",IFERROR(INDEX(Техника!$A$1:$F$111,MATCH(O94,Техника!$A$2:$A$38,0)+1,5),"Выберите технику"))</f>
        <v/>
      </c>
      <c r="P125" s="29" t="str">
        <f ca="1">IF(P90="","",IFERROR(INDEX(Техника!$A$1:$F$111,MATCH(P94,Техника!$A$2:$A$38,0)+1,5),"Выберите технику"))</f>
        <v/>
      </c>
      <c r="Q125" s="29" t="str">
        <f ca="1">IF(Q90="","",IFERROR(INDEX(Техника!$A$1:$F$111,MATCH(Q94,Техника!$A$2:$A$38,0)+1,5),"Выберите технику"))</f>
        <v/>
      </c>
      <c r="R125" s="29" t="str">
        <f ca="1">IF(R90="","",IFERROR(INDEX(Техника!$A$1:$F$111,MATCH(R94,Техника!$A$2:$A$38,0)+1,5),"Выберите технику"))</f>
        <v/>
      </c>
      <c r="S125" s="29" t="str">
        <f ca="1">IF(S90="","",IFERROR(INDEX(Техника!$A$1:$F$111,MATCH(S94,Техника!$A$2:$A$38,0)+1,5),"Выберите технику"))</f>
        <v/>
      </c>
      <c r="T125" s="29" t="str">
        <f ca="1">IF(T90="","",IFERROR(INDEX(Техника!$A$1:$F$111,MATCH(T94,Техника!$A$2:$A$38,0)+1,5),"Выберите технику"))</f>
        <v/>
      </c>
      <c r="U125" s="29" t="str">
        <f ca="1">IF(U90="","",IFERROR(INDEX(Техника!$A$1:$F$111,MATCH(U94,Техника!$A$2:$A$38,0)+1,5),"Выберите технику"))</f>
        <v/>
      </c>
      <c r="V125" s="29" t="str">
        <f ca="1">IF(V90="","",IFERROR(INDEX(Техника!$A$1:$F$111,MATCH(V94,Техника!$A$2:$A$38,0)+1,5),"Выберите технику"))</f>
        <v/>
      </c>
      <c r="W125" s="29" t="str">
        <f ca="1">IF(W90="","",IFERROR(INDEX(Техника!$A$1:$F$111,MATCH(W94,Техника!$A$2:$A$38,0)+1,5),"Выберите технику"))</f>
        <v/>
      </c>
      <c r="X125" s="29" t="str">
        <f ca="1">IF(X90="","",IFERROR(INDEX(Техника!$A$1:$F$111,MATCH(X94,Техника!$A$2:$A$38,0)+1,5),"Выберите технику"))</f>
        <v/>
      </c>
      <c r="Y125" s="29" t="str">
        <f ca="1">IF(Y90="","",IFERROR(INDEX(Техника!$A$1:$F$111,MATCH(Y94,Техника!$A$2:$A$38,0)+1,5),"Выберите технику"))</f>
        <v/>
      </c>
      <c r="Z125" s="29" t="str">
        <f ca="1">IF(Z90="","",IFERROR(INDEX(Техника!$A$1:$F$111,MATCH(Z94,Техника!$A$2:$A$38,0)+1,5),"Выберите технику"))</f>
        <v/>
      </c>
      <c r="AA125" s="29" t="str">
        <f ca="1">IF(AA90="","",IFERROR(INDEX(Техника!$A$1:$F$111,MATCH(AA94,Техника!$A$2:$A$38,0)+1,5),"Выберите технику"))</f>
        <v/>
      </c>
      <c r="AB125" s="29" t="str">
        <f ca="1">IF(AB90="","",IFERROR(INDEX(Техника!$A$1:$F$111,MATCH(AB94,Техника!$A$2:$A$38,0)+1,5),"Выберите технику"))</f>
        <v/>
      </c>
      <c r="AC125" s="29" t="str">
        <f ca="1">IF(AC90="","",IFERROR(INDEX(Техника!$A$1:$F$111,MATCH(AC94,Техника!$A$2:$A$38,0)+1,5),"Выберите технику"))</f>
        <v/>
      </c>
      <c r="AD125" s="29" t="str">
        <f ca="1">IF(AD90="","",IFERROR(INDEX(Техника!$A$1:$F$111,MATCH(AD94,Техника!$A$2:$A$38,0)+1,5),"Выберите технику"))</f>
        <v/>
      </c>
      <c r="AE125" s="29" t="str">
        <f ca="1">IF(AE90="","",IFERROR(INDEX(Техника!$A$1:$F$111,MATCH(AE94,Техника!$A$2:$A$38,0)+1,5),"Выберите технику"))</f>
        <v/>
      </c>
      <c r="AF125" s="29" t="str">
        <f ca="1">IF(AF90="","",IFERROR(INDEX(Техника!$A$1:$F$111,MATCH(AF94,Техника!$A$2:$A$38,0)+1,5),"Выберите технику"))</f>
        <v/>
      </c>
      <c r="AG125" s="29" t="str">
        <f ca="1">IF(AG90="","",IFERROR(INDEX(Техника!$A$1:$F$111,MATCH(AG94,Техника!$A$2:$A$38,0)+1,5),"Выберите технику"))</f>
        <v/>
      </c>
      <c r="AH125" s="29" t="str">
        <f ca="1">IF(AH90="","",IFERROR(INDEX(Техника!$A$1:$F$111,MATCH(AH94,Техника!$A$2:$A$38,0)+1,5),"Выберите технику"))</f>
        <v/>
      </c>
      <c r="AI125" s="29" t="str">
        <f ca="1">IF(AI90="","",IFERROR(INDEX(Техника!$A$1:$F$111,MATCH(AI94,Техника!$A$2:$A$38,0)+1,5),"Выберите технику"))</f>
        <v/>
      </c>
      <c r="AJ125" s="29" t="str">
        <f ca="1">IF(AJ90="","",IFERROR(INDEX(Техника!$A$1:$F$111,MATCH(AJ94,Техника!$A$2:$A$38,0)+1,5),"Выберите технику"))</f>
        <v/>
      </c>
      <c r="AK125" s="29" t="str">
        <f ca="1">IF(AK90="","",IFERROR(INDEX(Техника!$A$1:$F$111,MATCH(AK94,Техника!$A$2:$A$38,0)+1,5),"Выберите технику"))</f>
        <v/>
      </c>
      <c r="AL125" s="29" t="str">
        <f ca="1">IF(AL90="","",IFERROR(INDEX(Техника!$A$1:$F$111,MATCH(AL94,Техника!$A$2:$A$38,0)+1,5),"Выберите технику"))</f>
        <v/>
      </c>
      <c r="AM125" s="29" t="str">
        <f ca="1">IF(AM90="","",IFERROR(INDEX(Техника!$A$1:$F$111,MATCH(AM94,Техника!$A$2:$A$38,0)+1,5),"Выберите технику"))</f>
        <v/>
      </c>
      <c r="AN125" s="29" t="str">
        <f ca="1">IF(AN90="","",IFERROR(INDEX(Техника!$A$1:$F$111,MATCH(AN94,Техника!$A$2:$A$38,0)+1,5),"Выберите технику"))</f>
        <v/>
      </c>
      <c r="AO125" s="29" t="str">
        <f ca="1">IF(AO90="","",IFERROR(INDEX(Техника!$A$1:$F$111,MATCH(AO94,Техника!$A$2:$A$38,0)+1,5),"Выберите технику"))</f>
        <v/>
      </c>
      <c r="AP125" s="29" t="str">
        <f ca="1">IF(AP90="","",IFERROR(INDEX(Техника!$A$1:$F$111,MATCH(AP94,Техника!$A$2:$A$38,0)+1,5),"Выберите технику"))</f>
        <v/>
      </c>
      <c r="AQ125" s="29" t="str">
        <f ca="1">IF(AQ90="","",IFERROR(INDEX(Техника!$A$1:$F$111,MATCH(AQ94,Техника!$A$2:$A$38,0)+1,5),"Выберите технику"))</f>
        <v/>
      </c>
      <c r="AR125" s="29" t="str">
        <f ca="1">IF(AR90="","",IFERROR(INDEX(Техника!$A$1:$F$111,MATCH(AR94,Техника!$A$2:$A$38,0)+1,5),"Выберите технику"))</f>
        <v/>
      </c>
      <c r="AS125" s="29" t="str">
        <f ca="1">IF(AS90="","",IFERROR(INDEX(Техника!$A$1:$F$111,MATCH(AS94,Техника!$A$2:$A$38,0)+1,5),"Выберите технику"))</f>
        <v/>
      </c>
      <c r="AT125" s="29" t="str">
        <f ca="1">IF(AT90="","",IFERROR(INDEX(Техника!$A$1:$F$111,MATCH(AT94,Техника!$A$2:$A$38,0)+1,5),"Выберите технику"))</f>
        <v/>
      </c>
      <c r="AU125" s="29" t="str">
        <f ca="1">IF(AU90="","",IFERROR(INDEX(Техника!$A$1:$F$111,MATCH(AU94,Техника!$A$2:$A$38,0)+1,5),"Выберите технику"))</f>
        <v/>
      </c>
      <c r="AV125" s="29" t="str">
        <f ca="1">IF(AV90="","",IFERROR(INDEX(Техника!$A$1:$F$111,MATCH(AV94,Техника!$A$2:$A$38,0)+1,5),"Выберите технику"))</f>
        <v/>
      </c>
      <c r="AW125" s="29" t="str">
        <f ca="1">IF(AW90="","",IFERROR(INDEX(Техника!$A$1:$F$111,MATCH(AW94,Техника!$A$2:$A$38,0)+1,5),"Выберите технику"))</f>
        <v/>
      </c>
      <c r="AX125" s="29" t="str">
        <f ca="1">IF(AX90="","",IFERROR(INDEX(Техника!$A$1:$F$111,MATCH(AX94,Техника!$A$2:$A$38,0)+1,5),"Выберите технику"))</f>
        <v/>
      </c>
      <c r="AY125" s="29" t="str">
        <f ca="1">IF(AY90="","",IFERROR(INDEX(Техника!$A$1:$F$111,MATCH(AY94,Техника!$A$2:$A$38,0)+1,5),"Выберите технику"))</f>
        <v/>
      </c>
      <c r="AZ125" s="29" t="str">
        <f ca="1">IF(AZ90="","",IFERROR(INDEX(Техника!$A$1:$F$111,MATCH(AZ94,Техника!$A$2:$A$38,0)+1,5),"Выберите технику"))</f>
        <v/>
      </c>
      <c r="BA125" s="29" t="str">
        <f ca="1">IF(BA90="","",IFERROR(INDEX(Техника!$A$1:$F$111,MATCH(BA94,Техника!$A$2:$A$38,0)+1,5),"Выберите технику"))</f>
        <v/>
      </c>
      <c r="BB125" s="29" t="str">
        <f ca="1">IF(BB90="","",IFERROR(INDEX(Техника!$A$1:$F$111,MATCH(BB94,Техника!$A$2:$A$38,0)+1,5),"Выберите технику"))</f>
        <v/>
      </c>
      <c r="BC125" s="29" t="str">
        <f ca="1">IF(BC90="","",IFERROR(INDEX(Техника!$A$1:$F$111,MATCH(BC94,Техника!$A$2:$A$38,0)+1,5),"Выберите технику"))</f>
        <v/>
      </c>
      <c r="BD125" s="29" t="str">
        <f ca="1">IF(BD90="","",IFERROR(INDEX(Техника!$A$1:$F$111,MATCH(BD94,Техника!$A$2:$A$38,0)+1,5),"Выберите технику"))</f>
        <v/>
      </c>
      <c r="BE125" s="29" t="str">
        <f ca="1">IF(BE90="","",IFERROR(INDEX(Техника!$A$1:$F$111,MATCH(BE94,Техника!$A$2:$A$38,0)+1,5),"Выберите технику"))</f>
        <v/>
      </c>
      <c r="BF125" s="29" t="str">
        <f ca="1">IF(BF90="","",IFERROR(INDEX(Техника!$A$1:$F$111,MATCH(BF94,Техника!$A$2:$A$38,0)+1,5),"Выберите технику"))</f>
        <v/>
      </c>
      <c r="BG125" s="29" t="str">
        <f ca="1">IF(BG90="","",IFERROR(INDEX(Техника!$A$1:$F$111,MATCH(BG94,Техника!$A$2:$A$38,0)+1,5),"Выберите технику"))</f>
        <v/>
      </c>
      <c r="BH125" s="29" t="str">
        <f ca="1">IF(BH90="","",IFERROR(INDEX(Техника!$A$1:$F$111,MATCH(BH94,Техника!$A$2:$A$38,0)+1,5),"Выберите технику"))</f>
        <v/>
      </c>
      <c r="BI125" s="29" t="str">
        <f ca="1">IF(BI90="","",IFERROR(INDEX(Техника!$A$1:$F$111,MATCH(BI94,Техника!$A$2:$A$38,0)+1,5),"Выберите технику"))</f>
        <v/>
      </c>
      <c r="BJ125" s="29" t="str">
        <f ca="1">IF(BJ90="","",IFERROR(INDEX(Техника!$A$1:$F$111,MATCH(BJ94,Техника!$A$2:$A$38,0)+1,5),"Выберите технику"))</f>
        <v/>
      </c>
      <c r="BK125" s="29" t="str">
        <f ca="1">IF(BK90="","",IFERROR(INDEX(Техника!$A$1:$F$111,MATCH(BK94,Техника!$A$2:$A$38,0)+1,5),"Выберите технику"))</f>
        <v/>
      </c>
      <c r="BL125" s="29" t="str">
        <f ca="1">IF(BL90="","",IFERROR(INDEX(Техника!$A$1:$F$111,MATCH(BL94,Техника!$A$2:$A$38,0)+1,5),"Выберите технику"))</f>
        <v/>
      </c>
      <c r="BM125" s="29" t="str">
        <f ca="1">IF(BM90="","",IFERROR(INDEX(Техника!$A$1:$F$111,MATCH(BM94,Техника!$A$2:$A$38,0)+1,5),"Выберите технику"))</f>
        <v/>
      </c>
      <c r="BN125" s="29" t="str">
        <f ca="1">IF(BN90="","",IFERROR(INDEX(Техника!$A$1:$F$111,MATCH(BN94,Техника!$A$2:$A$38,0)+1,5),"Выберите технику"))</f>
        <v/>
      </c>
      <c r="BO125" s="29" t="str">
        <f ca="1">IF(BO90="","",IFERROR(INDEX(Техника!$A$1:$F$111,MATCH(BO94,Техника!$A$2:$A$38,0)+1,5),"Выберите технику"))</f>
        <v/>
      </c>
      <c r="BP125" s="29" t="str">
        <f ca="1">IF(BP90="","",IFERROR(INDEX(Техника!$A$1:$F$111,MATCH(BP94,Техника!$A$2:$A$38,0)+1,5),"Выберите технику"))</f>
        <v/>
      </c>
      <c r="BQ125" s="29" t="str">
        <f ca="1">IF(BQ90="","",IFERROR(INDEX(Техника!$A$1:$F$111,MATCH(BQ94,Техника!$A$2:$A$38,0)+1,5),"Выберите технику"))</f>
        <v/>
      </c>
      <c r="BR125" s="29" t="str">
        <f ca="1">IF(BR90="","",IFERROR(INDEX(Техника!$A$1:$F$111,MATCH(BR94,Техника!$A$2:$A$38,0)+1,5),"Выберите технику"))</f>
        <v/>
      </c>
      <c r="BS125" s="29" t="str">
        <f ca="1">IF(BS90="","",IFERROR(INDEX(Техника!$A$1:$F$111,MATCH(BS94,Техника!$A$2:$A$38,0)+1,5),"Выберите технику"))</f>
        <v/>
      </c>
      <c r="BT125" s="29" t="str">
        <f ca="1">IF(BT90="","",IFERROR(INDEX(Техника!$A$1:$F$111,MATCH(BT94,Техника!$A$2:$A$38,0)+1,5),"Выберите технику"))</f>
        <v/>
      </c>
      <c r="BU125" s="29" t="str">
        <f ca="1">IF(BU90="","",IFERROR(INDEX(Техника!$A$1:$F$111,MATCH(BU94,Техника!$A$2:$A$38,0)+1,5),"Выберите технику"))</f>
        <v/>
      </c>
      <c r="BV125" s="29" t="str">
        <f ca="1">IF(BV90="","",IFERROR(INDEX(Техника!$A$1:$F$111,MATCH(BV94,Техника!$A$2:$A$38,0)+1,5),"Выберите технику"))</f>
        <v/>
      </c>
      <c r="BW125" s="29" t="str">
        <f ca="1">IF(BW90="","",IFERROR(INDEX(Техника!$A$1:$F$111,MATCH(BW94,Техника!$A$2:$A$38,0)+1,5),"Выберите технику"))</f>
        <v/>
      </c>
      <c r="BX125" s="29" t="str">
        <f ca="1">IF(BX90="","",IFERROR(INDEX(Техника!$A$1:$F$111,MATCH(BX94,Техника!$A$2:$A$38,0)+1,5),"Выберите технику"))</f>
        <v/>
      </c>
      <c r="BY125" s="29" t="str">
        <f ca="1">IF(BY90="","",IFERROR(INDEX(Техника!$A$1:$F$111,MATCH(BY94,Техника!$A$2:$A$38,0)+1,5),"Выберите технику"))</f>
        <v/>
      </c>
      <c r="BZ125" s="29" t="str">
        <f ca="1">IF(BZ90="","",IFERROR(INDEX(Техника!$A$1:$F$111,MATCH(BZ94,Техника!$A$2:$A$38,0)+1,5),"Выберите технику"))</f>
        <v/>
      </c>
      <c r="CA125" s="29" t="str">
        <f ca="1">IF(CA90="","",IFERROR(INDEX(Техника!$A$1:$F$111,MATCH(CA94,Техника!$A$2:$A$38,0)+1,5),"Выберите технику"))</f>
        <v/>
      </c>
      <c r="CB125" s="29" t="str">
        <f ca="1">IF(CB90="","",IFERROR(INDEX(Техника!$A$1:$F$111,MATCH(CB94,Техника!$A$2:$A$38,0)+1,5),"Выберите технику"))</f>
        <v/>
      </c>
      <c r="CC125" s="29" t="str">
        <f ca="1">IF(CC90="","",IFERROR(INDEX(Техника!$A$1:$F$111,MATCH(CC94,Техника!$A$2:$A$38,0)+1,5),"Выберите технику"))</f>
        <v/>
      </c>
      <c r="CD125" s="29" t="str">
        <f ca="1">IF(CD90="","",IFERROR(INDEX(Техника!$A$1:$F$111,MATCH(CD94,Техника!$A$2:$A$38,0)+1,5),"Выберите технику"))</f>
        <v/>
      </c>
      <c r="CE125" s="29" t="str">
        <f ca="1">IF(CE90="","",IFERROR(INDEX(Техника!$A$1:$F$111,MATCH(CE94,Техника!$A$2:$A$38,0)+1,5),"Выберите технику"))</f>
        <v/>
      </c>
      <c r="CF125" s="29" t="str">
        <f ca="1">IF(CF90="","",IFERROR(INDEX(Техника!$A$1:$F$111,MATCH(CF94,Техника!$A$2:$A$38,0)+1,5),"Выберите технику"))</f>
        <v/>
      </c>
      <c r="CG125" s="29" t="str">
        <f ca="1">IF(CG90="","",IFERROR(INDEX(Техника!$A$1:$F$111,MATCH(CG94,Техника!$A$2:$A$38,0)+1,5),"Выберите технику"))</f>
        <v/>
      </c>
      <c r="CH125" s="29" t="str">
        <f ca="1">IF(CH90="","",IFERROR(INDEX(Техника!$A$1:$F$111,MATCH(CH94,Техника!$A$2:$A$38,0)+1,5),"Выберите технику"))</f>
        <v/>
      </c>
      <c r="CI125" s="29" t="str">
        <f ca="1">IF(CI90="","",IFERROR(INDEX(Техника!$A$1:$F$111,MATCH(CI94,Техника!$A$2:$A$38,0)+1,5),"Выберите технику"))</f>
        <v/>
      </c>
      <c r="CJ125" s="29" t="str">
        <f ca="1">IF(CJ90="","",IFERROR(INDEX(Техника!$A$1:$F$111,MATCH(CJ94,Техника!$A$2:$A$38,0)+1,5),"Выберите технику"))</f>
        <v/>
      </c>
      <c r="CK125" s="29" t="str">
        <f ca="1">IF(CK90="","",IFERROR(INDEX(Техника!$A$1:$F$111,MATCH(CK94,Техника!$A$2:$A$38,0)+1,5),"Выберите технику"))</f>
        <v/>
      </c>
      <c r="CL125" s="29" t="str">
        <f ca="1">IF(CL90="","",IFERROR(INDEX(Техника!$A$1:$F$111,MATCH(CL94,Техника!$A$2:$A$38,0)+1,5),"Выберите технику"))</f>
        <v/>
      </c>
      <c r="CM125" s="29" t="str">
        <f ca="1">IF(CM90="","",IFERROR(INDEX(Техника!$A$1:$F$111,MATCH(CM94,Техника!$A$2:$A$38,0)+1,5),"Выберите технику"))</f>
        <v/>
      </c>
      <c r="CN125" s="29" t="str">
        <f ca="1">IF(CN90="","",IFERROR(INDEX(Техника!$A$1:$F$111,MATCH(CN94,Техника!$A$2:$A$38,0)+1,5),"Выберите технику"))</f>
        <v/>
      </c>
      <c r="CO125" s="29" t="str">
        <f ca="1">IF(CO90="","",IFERROR(INDEX(Техника!$A$1:$F$111,MATCH(CO94,Техника!$A$2:$A$38,0)+1,5),"Выберите технику"))</f>
        <v/>
      </c>
      <c r="CP125" s="29" t="str">
        <f ca="1">IF(CP90="","",IFERROR(INDEX(Техника!$A$1:$F$111,MATCH(CP94,Техника!$A$2:$A$38,0)+1,5),"Выберите технику"))</f>
        <v/>
      </c>
      <c r="CQ125" s="29" t="str">
        <f ca="1">IF(CQ90="","",IFERROR(INDEX(Техника!$A$1:$F$111,MATCH(CQ94,Техника!$A$2:$A$38,0)+1,5),"Выберите технику"))</f>
        <v/>
      </c>
      <c r="CR125" s="29" t="str">
        <f ca="1">IF(CR90="","",IFERROR(INDEX(Техника!$A$1:$F$111,MATCH(CR94,Техника!$A$2:$A$38,0)+1,5),"Выберите технику"))</f>
        <v/>
      </c>
      <c r="CS125" s="29" t="str">
        <f ca="1">IF(CS90="","",IFERROR(INDEX(Техника!$A$1:$F$111,MATCH(CS94,Техника!$A$2:$A$38,0)+1,5),"Выберите технику"))</f>
        <v/>
      </c>
      <c r="CT125" s="29" t="str">
        <f ca="1">IF(CT90="","",IFERROR(INDEX(Техника!$A$1:$F$111,MATCH(CT94,Техника!$A$2:$A$38,0)+1,5),"Выберите технику"))</f>
        <v/>
      </c>
      <c r="CU125" s="29" t="str">
        <f ca="1">IF(CU90="","",IFERROR(INDEX(Техника!$A$1:$F$111,MATCH(CU94,Техника!$A$2:$A$38,0)+1,5),"Выберите технику"))</f>
        <v/>
      </c>
      <c r="CV125" s="29" t="str">
        <f ca="1">IF(CV90="","",IFERROR(INDEX(Техника!$A$1:$F$111,MATCH(CV94,Техника!$A$2:$A$38,0)+1,5),"Выберите технику"))</f>
        <v/>
      </c>
      <c r="CW125" s="29" t="str">
        <f ca="1">IF(CW90="","",IFERROR(INDEX(Техника!$A$1:$F$111,MATCH(CW94,Техника!$A$2:$A$38,0)+1,5),"Выберите технику"))</f>
        <v/>
      </c>
      <c r="CX125" s="29" t="str">
        <f ca="1">IF(CX90="","",IFERROR(INDEX(Техника!$A$1:$F$111,MATCH(CX94,Техника!$A$2:$A$38,0)+1,5),"Выберите технику"))</f>
        <v/>
      </c>
      <c r="CY125" s="29" t="str">
        <f ca="1">IF(CY90="","",IFERROR(INDEX(Техника!$A$1:$F$111,MATCH(CY94,Техника!$A$2:$A$38,0)+1,5),"Выберите технику"))</f>
        <v/>
      </c>
      <c r="CZ125" s="29" t="str">
        <f ca="1">IF(CZ90="","",IFERROR(INDEX(Техника!$A$1:$F$111,MATCH(CZ94,Техника!$A$2:$A$38,0)+1,5),"Выберите технику"))</f>
        <v/>
      </c>
      <c r="DA125" s="29" t="str">
        <f ca="1">IF(DA90="","",IFERROR(INDEX(Техника!$A$1:$F$111,MATCH(DA94,Техника!$A$2:$A$38,0)+1,5),"Выберите технику"))</f>
        <v/>
      </c>
      <c r="DB125" s="29" t="str">
        <f ca="1">IF(DB90="","",IFERROR(INDEX(Техника!$A$1:$F$111,MATCH(DB94,Техника!$A$2:$A$38,0)+1,5),"Выберите технику"))</f>
        <v/>
      </c>
      <c r="DC125" s="29" t="str">
        <f ca="1">IF(DC90="","",IFERROR(INDEX(Техника!$A$1:$F$111,MATCH(DC94,Техника!$A$2:$A$38,0)+1,5),"Выберите технику"))</f>
        <v/>
      </c>
      <c r="DD125" s="29" t="str">
        <f ca="1">IF(DD90="","",IFERROR(INDEX(Техника!$A$1:$F$111,MATCH(DD94,Техника!$A$2:$A$38,0)+1,5),"Выберите технику"))</f>
        <v/>
      </c>
      <c r="DE125" s="29" t="str">
        <f ca="1">IF(DE90="","",IFERROR(INDEX(Техника!$A$1:$F$111,MATCH(DE94,Техника!$A$2:$A$38,0)+1,5),"Выберите технику"))</f>
        <v/>
      </c>
      <c r="DF125" s="29" t="str">
        <f ca="1">IF(DF90="","",IFERROR(INDEX(Техника!$A$1:$F$111,MATCH(DF94,Техника!$A$2:$A$38,0)+1,5),"Выберите технику"))</f>
        <v/>
      </c>
      <c r="DG125" s="29" t="str">
        <f ca="1">IF(DG90="","",IFERROR(INDEX(Техника!$A$1:$F$111,MATCH(DG94,Техника!$A$2:$A$38,0)+1,5),"Выберите технику"))</f>
        <v/>
      </c>
      <c r="DH125" s="29" t="str">
        <f ca="1">IF(DH90="","",IFERROR(INDEX(Техника!$A$1:$F$111,MATCH(DH94,Техника!$A$2:$A$38,0)+1,5),"Выберите технику"))</f>
        <v/>
      </c>
      <c r="DI125" s="29" t="str">
        <f ca="1">IF(DI90="","",IFERROR(INDEX(Техника!$A$1:$F$111,MATCH(DI94,Техника!$A$2:$A$38,0)+1,5),"Выберите технику"))</f>
        <v/>
      </c>
      <c r="DJ125" s="29" t="str">
        <f ca="1">IF(DJ90="","",IFERROR(INDEX(Техника!$A$1:$F$111,MATCH(DJ94,Техника!$A$2:$A$38,0)+1,5),"Выберите технику"))</f>
        <v/>
      </c>
      <c r="DK125" s="29" t="str">
        <f ca="1">IF(DK90="","",IFERROR(INDEX(Техника!$A$1:$F$111,MATCH(DK94,Техника!$A$2:$A$38,0)+1,5),"Выберите технику"))</f>
        <v/>
      </c>
      <c r="DL125" s="29" t="str">
        <f ca="1">IF(DL90="","",IFERROR(INDEX(Техника!$A$1:$F$111,MATCH(DL94,Техника!$A$2:$A$38,0)+1,5),"Выберите технику"))</f>
        <v/>
      </c>
      <c r="DM125" s="29" t="str">
        <f ca="1">IF(DM90="","",IFERROR(INDEX(Техника!$A$1:$F$111,MATCH(DM94,Техника!$A$2:$A$38,0)+1,5),"Выберите технику"))</f>
        <v/>
      </c>
      <c r="DN125" s="29" t="str">
        <f ca="1">IF(DN90="","",IFERROR(INDEX(Техника!$A$1:$F$111,MATCH(DN94,Техника!$A$2:$A$38,0)+1,5),"Выберите технику"))</f>
        <v/>
      </c>
      <c r="DO125" s="29" t="str">
        <f ca="1">IF(DO90="","",IFERROR(INDEX(Техника!$A$1:$F$111,MATCH(DO94,Техника!$A$2:$A$38,0)+1,5),"Выберите технику"))</f>
        <v/>
      </c>
      <c r="DP125" s="29" t="str">
        <f ca="1">IF(DP90="","",IFERROR(INDEX(Техника!$A$1:$F$111,MATCH(DP94,Техника!$A$2:$A$38,0)+1,5),"Выберите технику"))</f>
        <v/>
      </c>
      <c r="DQ125" s="29" t="str">
        <f ca="1">IF(DQ90="","",IFERROR(INDEX(Техника!$A$1:$F$111,MATCH(DQ94,Техника!$A$2:$A$38,0)+1,5),"Выберите технику"))</f>
        <v/>
      </c>
      <c r="DR125" s="29" t="str">
        <f ca="1">IF(DR90="","",IFERROR(INDEX(Техника!$A$1:$F$111,MATCH(DR94,Техника!$A$2:$A$38,0)+1,5),"Выберите технику"))</f>
        <v/>
      </c>
      <c r="DS125" s="29" t="str">
        <f ca="1">IF(DS90="","",IFERROR(INDEX(Техника!$A$1:$F$111,MATCH(DS94,Техника!$A$2:$A$38,0)+1,5),"Выберите технику"))</f>
        <v/>
      </c>
      <c r="DT125" s="29" t="str">
        <f ca="1">IF(DT90="","",IFERROR(INDEX(Техника!$A$1:$F$111,MATCH(DT94,Техника!$A$2:$A$38,0)+1,5),"Выберите технику"))</f>
        <v/>
      </c>
      <c r="DU125" s="29" t="str">
        <f ca="1">IF(DU90="","",IFERROR(INDEX(Техника!$A$1:$F$111,MATCH(DU94,Техника!$A$2:$A$38,0)+1,5),"Выберите технику"))</f>
        <v/>
      </c>
      <c r="DV125" s="29" t="str">
        <f ca="1">IF(DV90="","",IFERROR(INDEX(Техника!$A$1:$F$111,MATCH(DV94,Техника!$A$2:$A$38,0)+1,5),"Выберите технику"))</f>
        <v/>
      </c>
      <c r="DW125" s="29" t="str">
        <f ca="1">IF(DW90="","",IFERROR(INDEX(Техника!$A$1:$F$111,MATCH(DW94,Техника!$A$2:$A$38,0)+1,5),"Выберите технику"))</f>
        <v/>
      </c>
      <c r="DX125" s="29" t="str">
        <f ca="1">IF(DX90="","",IFERROR(INDEX(Техника!$A$1:$F$111,MATCH(DX94,Техника!$A$2:$A$38,0)+1,5),"Выберите технику"))</f>
        <v/>
      </c>
      <c r="DY125" s="29" t="str">
        <f ca="1">IF(DY90="","",IFERROR(INDEX(Техника!$A$1:$F$111,MATCH(DY94,Техника!$A$2:$A$38,0)+1,5),"Выберите технику"))</f>
        <v/>
      </c>
      <c r="DZ125" s="29" t="str">
        <f ca="1">IF(DZ90="","",IFERROR(INDEX(Техника!$A$1:$F$111,MATCH(DZ94,Техника!$A$2:$A$38,0)+1,5),"Выберите технику"))</f>
        <v/>
      </c>
      <c r="EA125" s="29" t="str">
        <f ca="1">IF(EA90="","",IFERROR(INDEX(Техника!$A$1:$F$111,MATCH(EA94,Техника!$A$2:$A$38,0)+1,5),"Выберите технику"))</f>
        <v/>
      </c>
      <c r="EB125" s="29" t="str">
        <f ca="1">IF(EB90="","",IFERROR(INDEX(Техника!$A$1:$F$111,MATCH(EB94,Техника!$A$2:$A$38,0)+1,5),"Выберите технику"))</f>
        <v/>
      </c>
      <c r="EC125" s="29" t="str">
        <f ca="1">IF(EC90="","",IFERROR(INDEX(Техника!$A$1:$F$111,MATCH(EC94,Техника!$A$2:$A$38,0)+1,5),"Выберите технику"))</f>
        <v/>
      </c>
      <c r="ED125" s="29" t="str">
        <f ca="1">IF(ED90="","",IFERROR(INDEX(Техника!$A$1:$F$111,MATCH(ED94,Техника!$A$2:$A$38,0)+1,5),"Выберите технику"))</f>
        <v/>
      </c>
      <c r="EE125" s="29" t="str">
        <f ca="1">IF(EE90="","",IFERROR(INDEX(Техника!$A$1:$F$111,MATCH(EE94,Техника!$A$2:$A$38,0)+1,5),"Выберите технику"))</f>
        <v/>
      </c>
      <c r="EF125" s="29" t="str">
        <f ca="1">IF(EF90="","",IFERROR(INDEX(Техника!$A$1:$F$111,MATCH(EF94,Техника!$A$2:$A$38,0)+1,5),"Выберите технику"))</f>
        <v/>
      </c>
      <c r="EG125" s="29" t="str">
        <f ca="1">IF(EG90="","",IFERROR(INDEX(Техника!$A$1:$F$111,MATCH(EG94,Техника!$A$2:$A$38,0)+1,5),"Выберите технику"))</f>
        <v/>
      </c>
      <c r="EH125" s="29" t="str">
        <f ca="1">IF(EH90="","",IFERROR(INDEX(Техника!$A$1:$F$111,MATCH(EH94,Техника!$A$2:$A$38,0)+1,5),"Выберите технику"))</f>
        <v/>
      </c>
      <c r="EI125" s="29" t="str">
        <f ca="1">IF(EI90="","",IFERROR(INDEX(Техника!$A$1:$F$111,MATCH(EI94,Техника!$A$2:$A$38,0)+1,5),"Выберите технику"))</f>
        <v/>
      </c>
      <c r="EJ125" s="29" t="str">
        <f ca="1">IF(EJ90="","",IFERROR(INDEX(Техника!$A$1:$F$111,MATCH(EJ94,Техника!$A$2:$A$38,0)+1,5),"Выберите технику"))</f>
        <v/>
      </c>
      <c r="EK125" s="29" t="str">
        <f ca="1">IF(EK90="","",IFERROR(INDEX(Техника!$A$1:$F$111,MATCH(EK94,Техника!$A$2:$A$38,0)+1,5),"Выберите технику"))</f>
        <v/>
      </c>
      <c r="EL125" s="29" t="str">
        <f ca="1">IF(EL90="","",IFERROR(INDEX(Техника!$A$1:$F$111,MATCH(EL94,Техника!$A$2:$A$38,0)+1,5),"Выберите технику"))</f>
        <v/>
      </c>
      <c r="EM125" s="29" t="str">
        <f ca="1">IF(EM90="","",IFERROR(INDEX(Техника!$A$1:$F$111,MATCH(EM94,Техника!$A$2:$A$38,0)+1,5),"Выберите технику"))</f>
        <v/>
      </c>
      <c r="EN125" s="29" t="str">
        <f ca="1">IF(EN90="","",IFERROR(INDEX(Техника!$A$1:$F$111,MATCH(EN94,Техника!$A$2:$A$38,0)+1,5),"Выберите технику"))</f>
        <v/>
      </c>
      <c r="EO125" s="29" t="str">
        <f ca="1">IF(EO90="","",IFERROR(INDEX(Техника!$A$1:$F$111,MATCH(EO94,Техника!$A$2:$A$38,0)+1,5),"Выберите технику"))</f>
        <v/>
      </c>
      <c r="EP125" s="29" t="str">
        <f ca="1">IF(EP90="","",IFERROR(INDEX(Техника!$A$1:$F$111,MATCH(EP94,Техника!$A$2:$A$38,0)+1,5),"Выберите технику"))</f>
        <v/>
      </c>
      <c r="EQ125" s="29" t="str">
        <f ca="1">IF(EQ90="","",IFERROR(INDEX(Техника!$A$1:$F$111,MATCH(EQ94,Техника!$A$2:$A$38,0)+1,5),"Выберите технику"))</f>
        <v/>
      </c>
      <c r="ER125" s="29" t="str">
        <f ca="1">IF(ER90="","",IFERROR(INDEX(Техника!$A$1:$F$111,MATCH(ER94,Техника!$A$2:$A$38,0)+1,5),"Выберите технику"))</f>
        <v/>
      </c>
      <c r="ES125" s="29" t="str">
        <f ca="1">IF(ES90="","",IFERROR(INDEX(Техника!$A$1:$F$111,MATCH(ES94,Техника!$A$2:$A$38,0)+1,5),"Выберите технику"))</f>
        <v/>
      </c>
      <c r="ET125" s="29" t="str">
        <f ca="1">IF(ET90="","",IFERROR(INDEX(Техника!$A$1:$F$111,MATCH(ET94,Техника!$A$2:$A$38,0)+1,5),"Выберите технику"))</f>
        <v/>
      </c>
      <c r="EU125" s="29" t="str">
        <f ca="1">IF(EU90="","",IFERROR(INDEX(Техника!$A$1:$F$111,MATCH(EU94,Техника!$A$2:$A$38,0)+1,5),"Выберите технику"))</f>
        <v/>
      </c>
      <c r="EV125" s="29" t="str">
        <f ca="1">IF(EV90="","",IFERROR(INDEX(Техника!$A$1:$F$111,MATCH(EV94,Техника!$A$2:$A$38,0)+1,5),"Выберите технику"))</f>
        <v/>
      </c>
      <c r="EW125" s="29" t="str">
        <f ca="1">IF(EW90="","",IFERROR(INDEX(Техника!$A$1:$F$111,MATCH(EW94,Техника!$A$2:$A$38,0)+1,5),"Выберите технику"))</f>
        <v/>
      </c>
      <c r="EX125" s="29" t="str">
        <f ca="1">IF(EX90="","",IFERROR(INDEX(Техника!$A$1:$F$111,MATCH(EX94,Техника!$A$2:$A$38,0)+1,5),"Выберите технику"))</f>
        <v/>
      </c>
      <c r="EY125" s="29" t="str">
        <f ca="1">IF(EY90="","",IFERROR(INDEX(Техника!$A$1:$F$111,MATCH(EY94,Техника!$A$2:$A$38,0)+1,5),"Выберите технику"))</f>
        <v/>
      </c>
      <c r="EZ125" s="29" t="str">
        <f ca="1">IF(EZ90="","",IFERROR(INDEX(Техника!$A$1:$F$111,MATCH(EZ94,Техника!$A$2:$A$38,0)+1,5),"Выберите технику"))</f>
        <v/>
      </c>
      <c r="FA125" s="29" t="str">
        <f ca="1">IF(FA90="","",IFERROR(INDEX(Техника!$A$1:$F$111,MATCH(FA94,Техника!$A$2:$A$38,0)+1,5),"Выберите технику"))</f>
        <v/>
      </c>
      <c r="FB125" s="29" t="str">
        <f ca="1">IF(FB90="","",IFERROR(INDEX(Техника!$A$1:$F$111,MATCH(FB94,Техника!$A$2:$A$38,0)+1,5),"Выберите технику"))</f>
        <v/>
      </c>
      <c r="FC125" s="29" t="str">
        <f ca="1">IF(FC90="","",IFERROR(INDEX(Техника!$A$1:$F$111,MATCH(FC94,Техника!$A$2:$A$38,0)+1,5),"Выберите технику"))</f>
        <v/>
      </c>
      <c r="FD125" s="29" t="str">
        <f ca="1">IF(FD90="","",IFERROR(INDEX(Техника!$A$1:$F$111,MATCH(FD94,Техника!$A$2:$A$38,0)+1,5),"Выберите технику"))</f>
        <v/>
      </c>
      <c r="FE125" s="29" t="str">
        <f ca="1">IF(FE90="","",IFERROR(INDEX(Техника!$A$1:$F$111,MATCH(FE94,Техника!$A$2:$A$38,0)+1,5),"Выберите технику"))</f>
        <v/>
      </c>
      <c r="FF125" s="29" t="str">
        <f ca="1">IF(FF90="","",IFERROR(INDEX(Техника!$A$1:$F$111,MATCH(FF94,Техника!$A$2:$A$38,0)+1,5),"Выберите технику"))</f>
        <v/>
      </c>
      <c r="FG125" s="29" t="str">
        <f ca="1">IF(FG90="","",IFERROR(INDEX(Техника!$A$1:$F$111,MATCH(FG94,Техника!$A$2:$A$38,0)+1,5),"Выберите технику"))</f>
        <v/>
      </c>
      <c r="FH125" s="29" t="str">
        <f ca="1">IF(FH90="","",IFERROR(INDEX(Техника!$A$1:$F$111,MATCH(FH94,Техника!$A$2:$A$38,0)+1,5),"Выберите технику"))</f>
        <v/>
      </c>
      <c r="FI125" s="29" t="str">
        <f ca="1">IF(FI90="","",IFERROR(INDEX(Техника!$A$1:$F$111,MATCH(FI94,Техника!$A$2:$A$38,0)+1,5),"Выберите технику"))</f>
        <v/>
      </c>
      <c r="FJ125" s="29" t="str">
        <f ca="1">IF(FJ90="","",IFERROR(INDEX(Техника!$A$1:$F$111,MATCH(FJ94,Техника!$A$2:$A$38,0)+1,5),"Выберите технику"))</f>
        <v/>
      </c>
      <c r="FK125" s="29" t="str">
        <f ca="1">IF(FK90="","",IFERROR(INDEX(Техника!$A$1:$F$111,MATCH(FK94,Техника!$A$2:$A$38,0)+1,5),"Выберите технику"))</f>
        <v/>
      </c>
      <c r="FL125" s="29" t="str">
        <f ca="1">IF(FL90="","",IFERROR(INDEX(Техника!$A$1:$F$111,MATCH(FL94,Техника!$A$2:$A$38,0)+1,5),"Выберите технику"))</f>
        <v/>
      </c>
      <c r="FM125" s="29" t="str">
        <f ca="1">IF(FM90="","",IFERROR(INDEX(Техника!$A$1:$F$111,MATCH(FM94,Техника!$A$2:$A$38,0)+1,5),"Выберите технику"))</f>
        <v/>
      </c>
      <c r="FN125" s="29" t="str">
        <f ca="1">IF(FN90="","",IFERROR(INDEX(Техника!$A$1:$F$111,MATCH(FN94,Техника!$A$2:$A$38,0)+1,5),"Выберите технику"))</f>
        <v/>
      </c>
      <c r="FO125" s="29" t="str">
        <f ca="1">IF(FO90="","",IFERROR(INDEX(Техника!$A$1:$F$111,MATCH(FO94,Техника!$A$2:$A$38,0)+1,5),"Выберите технику"))</f>
        <v/>
      </c>
      <c r="FP125" s="29" t="str">
        <f ca="1">IF(FP90="","",IFERROR(INDEX(Техника!$A$1:$F$111,MATCH(FP94,Техника!$A$2:$A$38,0)+1,5),"Выберите технику"))</f>
        <v/>
      </c>
      <c r="FQ125" s="29" t="str">
        <f ca="1">IF(FQ90="","",IFERROR(INDEX(Техника!$A$1:$F$111,MATCH(FQ94,Техника!$A$2:$A$38,0)+1,5),"Выберите технику"))</f>
        <v/>
      </c>
      <c r="FR125" s="29" t="str">
        <f ca="1">IF(FR90="","",IFERROR(INDEX(Техника!$A$1:$F$111,MATCH(FR94,Техника!$A$2:$A$38,0)+1,5),"Выберите технику"))</f>
        <v/>
      </c>
      <c r="FS125" s="29" t="str">
        <f ca="1">IF(FS90="","",IFERROR(INDEX(Техника!$A$1:$F$111,MATCH(FS94,Техника!$A$2:$A$38,0)+1,5),"Выберите технику"))</f>
        <v/>
      </c>
      <c r="FT125" s="29" t="str">
        <f ca="1">IF(FT90="","",IFERROR(INDEX(Техника!$A$1:$F$111,MATCH(FT94,Техника!$A$2:$A$38,0)+1,5),"Выберите технику"))</f>
        <v/>
      </c>
      <c r="FU125" s="29" t="str">
        <f ca="1">IF(FU90="","",IFERROR(INDEX(Техника!$A$1:$F$111,MATCH(FU94,Техника!$A$2:$A$38,0)+1,5),"Выберите технику"))</f>
        <v/>
      </c>
      <c r="FV125" s="29" t="str">
        <f ca="1">IF(FV90="","",IFERROR(INDEX(Техника!$A$1:$F$111,MATCH(FV94,Техника!$A$2:$A$38,0)+1,5),"Выберите технику"))</f>
        <v/>
      </c>
      <c r="FW125" s="29" t="str">
        <f ca="1">IF(FW90="","",IFERROR(INDEX(Техника!$A$1:$F$111,MATCH(FW94,Техника!$A$2:$A$38,0)+1,5),"Выберите технику"))</f>
        <v/>
      </c>
      <c r="FX125" s="29" t="str">
        <f ca="1">IF(FX90="","",IFERROR(INDEX(Техника!$A$1:$F$111,MATCH(FX94,Техника!$A$2:$A$38,0)+1,5),"Выберите технику"))</f>
        <v/>
      </c>
      <c r="FY125" s="29" t="str">
        <f ca="1">IF(FY90="","",IFERROR(INDEX(Техника!$A$1:$F$111,MATCH(FY94,Техника!$A$2:$A$38,0)+1,5),"Выберите технику"))</f>
        <v/>
      </c>
      <c r="FZ125" s="29" t="str">
        <f ca="1">IF(FZ90="","",IFERROR(INDEX(Техника!$A$1:$F$111,MATCH(FZ94,Техника!$A$2:$A$38,0)+1,5),"Выберите технику"))</f>
        <v/>
      </c>
      <c r="GA125" s="29" t="str">
        <f ca="1">IF(GA90="","",IFERROR(INDEX(Техника!$A$1:$F$111,MATCH(GA94,Техника!$A$2:$A$38,0)+1,5),"Выберите технику"))</f>
        <v/>
      </c>
      <c r="GB125" s="29" t="str">
        <f ca="1">IF(GB90="","",IFERROR(INDEX(Техника!$A$1:$F$111,MATCH(GB94,Техника!$A$2:$A$38,0)+1,5),"Выберите технику"))</f>
        <v/>
      </c>
      <c r="GC125" s="29" t="str">
        <f ca="1">IF(GC90="","",IFERROR(INDEX(Техника!$A$1:$F$111,MATCH(GC94,Техника!$A$2:$A$38,0)+1,5),"Выберите технику"))</f>
        <v/>
      </c>
      <c r="GD125" s="29" t="str">
        <f ca="1">IF(GD90="","",IFERROR(INDEX(Техника!$A$1:$F$111,MATCH(GD94,Техника!$A$2:$A$38,0)+1,5),"Выберите технику"))</f>
        <v/>
      </c>
      <c r="GE125" s="29" t="str">
        <f ca="1">IF(GE90="","",IFERROR(INDEX(Техника!$A$1:$F$111,MATCH(GE94,Техника!$A$2:$A$38,0)+1,5),"Выберите технику"))</f>
        <v/>
      </c>
      <c r="GF125" s="29" t="str">
        <f ca="1">IF(GF90="","",IFERROR(INDEX(Техника!$A$1:$F$111,MATCH(GF94,Техника!$A$2:$A$38,0)+1,5),"Выберите технику"))</f>
        <v/>
      </c>
      <c r="GG125" s="29" t="str">
        <f ca="1">IF(GG90="","",IFERROR(INDEX(Техника!$A$1:$F$111,MATCH(GG94,Техника!$A$2:$A$38,0)+1,5),"Выберите технику"))</f>
        <v/>
      </c>
      <c r="GH125" s="29" t="str">
        <f ca="1">IF(GH90="","",IFERROR(INDEX(Техника!$A$1:$F$111,MATCH(GH94,Техника!$A$2:$A$38,0)+1,5),"Выберите технику"))</f>
        <v/>
      </c>
      <c r="GI125" s="29" t="str">
        <f ca="1">IF(GI90="","",IFERROR(INDEX(Техника!$A$1:$F$111,MATCH(GI94,Техника!$A$2:$A$38,0)+1,5),"Выберите технику"))</f>
        <v/>
      </c>
      <c r="GJ125" s="29" t="str">
        <f ca="1">IF(GJ90="","",IFERROR(INDEX(Техника!$A$1:$F$111,MATCH(GJ94,Техника!$A$2:$A$38,0)+1,5),"Выберите технику"))</f>
        <v/>
      </c>
      <c r="GK125" s="29" t="str">
        <f ca="1">IF(GK90="","",IFERROR(INDEX(Техника!$A$1:$F$111,MATCH(GK94,Техника!$A$2:$A$38,0)+1,5),"Выберите технику"))</f>
        <v/>
      </c>
      <c r="GL125" s="29" t="str">
        <f ca="1">IF(GL90="","",IFERROR(INDEX(Техника!$A$1:$F$111,MATCH(GL94,Техника!$A$2:$A$38,0)+1,5),"Выберите технику"))</f>
        <v/>
      </c>
      <c r="GM125" s="29" t="str">
        <f ca="1">IF(GM90="","",IFERROR(INDEX(Техника!$A$1:$F$111,MATCH(GM94,Техника!$A$2:$A$38,0)+1,5),"Выберите технику"))</f>
        <v/>
      </c>
      <c r="GN125" s="29" t="str">
        <f ca="1">IF(GN90="","",IFERROR(INDEX(Техника!$A$1:$F$111,MATCH(GN94,Техника!$A$2:$A$38,0)+1,5),"Выберите технику"))</f>
        <v/>
      </c>
      <c r="GO125" s="29" t="str">
        <f ca="1">IF(GO90="","",IFERROR(INDEX(Техника!$A$1:$F$111,MATCH(GO94,Техника!$A$2:$A$38,0)+1,5),"Выберите технику"))</f>
        <v/>
      </c>
      <c r="GP125" s="29" t="str">
        <f ca="1">IF(GP90="","",IFERROR(INDEX(Техника!$A$1:$F$111,MATCH(GP94,Техника!$A$2:$A$38,0)+1,5),"Выберите технику"))</f>
        <v/>
      </c>
      <c r="GQ125" s="29" t="str">
        <f ca="1">IF(GQ90="","",IFERROR(INDEX(Техника!$A$1:$F$111,MATCH(GQ94,Техника!$A$2:$A$38,0)+1,5),"Выберите технику"))</f>
        <v/>
      </c>
      <c r="GR125" s="29" t="str">
        <f ca="1">IF(GR90="","",IFERROR(INDEX(Техника!$A$1:$F$111,MATCH(GR94,Техника!$A$2:$A$38,0)+1,5),"Выберите технику"))</f>
        <v/>
      </c>
      <c r="GS125" s="29" t="str">
        <f ca="1">IF(GS90="","",IFERROR(INDEX(Техника!$A$1:$F$111,MATCH(GS94,Техника!$A$2:$A$38,0)+1,5),"Выберите технику"))</f>
        <v/>
      </c>
      <c r="GT125" s="29" t="str">
        <f ca="1">IF(GT90="","",IFERROR(INDEX(Техника!$A$1:$F$111,MATCH(GT94,Техника!$A$2:$A$38,0)+1,5),"Выберите технику"))</f>
        <v/>
      </c>
      <c r="GU125" s="29" t="str">
        <f ca="1">IF(GU90="","",IFERROR(INDEX(Техника!$A$1:$F$111,MATCH(GU94,Техника!$A$2:$A$38,0)+1,5),"Выберите технику"))</f>
        <v/>
      </c>
      <c r="GV125" s="29" t="str">
        <f ca="1">IF(GV90="","",IFERROR(INDEX(Техника!$A$1:$F$111,MATCH(GV94,Техника!$A$2:$A$38,0)+1,5),"Выберите технику"))</f>
        <v/>
      </c>
      <c r="GW125" s="29" t="str">
        <f ca="1">IF(GW90="","",IFERROR(INDEX(Техника!$A$1:$F$111,MATCH(GW94,Техника!$A$2:$A$38,0)+1,5),"Выберите технику"))</f>
        <v/>
      </c>
      <c r="GX125" s="29" t="str">
        <f ca="1">IF(GX90="","",IFERROR(INDEX(Техника!$A$1:$F$111,MATCH(GX94,Техника!$A$2:$A$38,0)+1,5),"Выберите технику"))</f>
        <v/>
      </c>
      <c r="GY125" s="29" t="str">
        <f ca="1">IF(GY90="","",IFERROR(INDEX(Техника!$A$1:$F$111,MATCH(GY94,Техника!$A$2:$A$38,0)+1,5),"Выберите технику"))</f>
        <v/>
      </c>
      <c r="GZ125" s="29" t="str">
        <f ca="1">IF(GZ90="","",IFERROR(INDEX(Техника!$A$1:$F$111,MATCH(GZ94,Техника!$A$2:$A$38,0)+1,5),"Выберите технику"))</f>
        <v/>
      </c>
      <c r="HA125" s="29" t="str">
        <f ca="1">IF(HA90="","",IFERROR(INDEX(Техника!$A$1:$F$111,MATCH(HA94,Техника!$A$2:$A$38,0)+1,5),"Выберите технику"))</f>
        <v/>
      </c>
      <c r="HB125" s="29" t="str">
        <f ca="1">IF(HB90="","",IFERROR(INDEX(Техника!$A$1:$F$111,MATCH(HB94,Техника!$A$2:$A$38,0)+1,5),"Выберите технику"))</f>
        <v/>
      </c>
      <c r="HC125" s="29" t="str">
        <f ca="1">IF(HC90="","",IFERROR(INDEX(Техника!$A$1:$F$111,MATCH(HC94,Техника!$A$2:$A$38,0)+1,5),"Выберите технику"))</f>
        <v/>
      </c>
      <c r="HD125" s="29" t="str">
        <f ca="1">IF(HD90="","",IFERROR(INDEX(Техника!$A$1:$F$111,MATCH(HD94,Техника!$A$2:$A$38,0)+1,5),"Выберите технику"))</f>
        <v/>
      </c>
      <c r="HE125" s="29" t="str">
        <f ca="1">IF(HE90="","",IFERROR(INDEX(Техника!$A$1:$F$111,MATCH(HE94,Техника!$A$2:$A$38,0)+1,5),"Выберите технику"))</f>
        <v/>
      </c>
      <c r="HF125" s="29" t="str">
        <f ca="1">IF(HF90="","",IFERROR(INDEX(Техника!$A$1:$F$111,MATCH(HF94,Техника!$A$2:$A$38,0)+1,5),"Выберите технику"))</f>
        <v/>
      </c>
      <c r="HG125" s="29" t="str">
        <f ca="1">IF(HG90="","",IFERROR(INDEX(Техника!$A$1:$F$111,MATCH(HG94,Техника!$A$2:$A$38,0)+1,5),"Выберите технику"))</f>
        <v/>
      </c>
      <c r="HH125" s="29" t="str">
        <f ca="1">IF(HH90="","",IFERROR(INDEX(Техника!$A$1:$F$111,MATCH(HH94,Техника!$A$2:$A$38,0)+1,5),"Выберите технику"))</f>
        <v/>
      </c>
      <c r="HI125" s="29" t="str">
        <f ca="1">IF(HI90="","",IFERROR(INDEX(Техника!$A$1:$F$111,MATCH(HI94,Техника!$A$2:$A$38,0)+1,5),"Выберите технику"))</f>
        <v/>
      </c>
      <c r="HJ125" s="29" t="str">
        <f ca="1">IF(HJ90="","",IFERROR(INDEX(Техника!$A$1:$F$111,MATCH(HJ94,Техника!$A$2:$A$38,0)+1,5),"Выберите технику"))</f>
        <v/>
      </c>
      <c r="HK125" s="29" t="str">
        <f ca="1">IF(HK90="","",IFERROR(INDEX(Техника!$A$1:$F$111,MATCH(HK94,Техника!$A$2:$A$38,0)+1,5),"Выберите технику"))</f>
        <v/>
      </c>
      <c r="HL125" s="29" t="str">
        <f ca="1">IF(HL90="","",IFERROR(INDEX(Техника!$A$1:$F$111,MATCH(HL94,Техника!$A$2:$A$38,0)+1,5),"Выберите технику"))</f>
        <v/>
      </c>
      <c r="HM125" s="29" t="str">
        <f ca="1">IF(HM90="","",IFERROR(INDEX(Техника!$A$1:$F$111,MATCH(HM94,Техника!$A$2:$A$38,0)+1,5),"Выберите технику"))</f>
        <v/>
      </c>
      <c r="HN125" s="29" t="str">
        <f ca="1">IF(HN90="","",IFERROR(INDEX(Техника!$A$1:$F$111,MATCH(HN94,Техника!$A$2:$A$38,0)+1,5),"Выберите технику"))</f>
        <v/>
      </c>
      <c r="HO125" s="29" t="str">
        <f ca="1">IF(HO90="","",IFERROR(INDEX(Техника!$A$1:$F$111,MATCH(HO94,Техника!$A$2:$A$38,0)+1,5),"Выберите технику"))</f>
        <v/>
      </c>
      <c r="HP125" s="29" t="str">
        <f ca="1">IF(HP90="","",IFERROR(INDEX(Техника!$A$1:$F$111,MATCH(HP94,Техника!$A$2:$A$38,0)+1,5),"Выберите технику"))</f>
        <v/>
      </c>
      <c r="HQ125" s="29" t="str">
        <f ca="1">IF(HQ90="","",IFERROR(INDEX(Техника!$A$1:$F$111,MATCH(HQ94,Техника!$A$2:$A$38,0)+1,5),"Выберите технику"))</f>
        <v/>
      </c>
      <c r="HR125" s="29" t="str">
        <f ca="1">IF(HR90="","",IFERROR(INDEX(Техника!$A$1:$F$111,MATCH(HR94,Техника!$A$2:$A$38,0)+1,5),"Выберите технику"))</f>
        <v/>
      </c>
      <c r="HS125" s="29" t="str">
        <f ca="1">IF(HS90="","",IFERROR(INDEX(Техника!$A$1:$F$111,MATCH(HS94,Техника!$A$2:$A$38,0)+1,5),"Выберите технику"))</f>
        <v/>
      </c>
      <c r="HT125" s="29" t="str">
        <f ca="1">IF(HT90="","",IFERROR(INDEX(Техника!$A$1:$F$111,MATCH(HT94,Техника!$A$2:$A$38,0)+1,5),"Выберите технику"))</f>
        <v/>
      </c>
      <c r="HU125" s="29" t="str">
        <f ca="1">IF(HU90="","",IFERROR(INDEX(Техника!$A$1:$F$111,MATCH(HU94,Техника!$A$2:$A$38,0)+1,5),"Выберите технику"))</f>
        <v/>
      </c>
      <c r="HV125" s="29" t="str">
        <f ca="1">IF(HV90="","",IFERROR(INDEX(Техника!$A$1:$F$111,MATCH(HV94,Техника!$A$2:$A$38,0)+1,5),"Выберите технику"))</f>
        <v/>
      </c>
      <c r="HW125" s="29" t="str">
        <f ca="1">IF(HW90="","",IFERROR(INDEX(Техника!$A$1:$F$111,MATCH(HW94,Техника!$A$2:$A$38,0)+1,5),"Выберите технику"))</f>
        <v/>
      </c>
      <c r="HX125" s="29" t="str">
        <f ca="1">IF(HX90="","",IFERROR(INDEX(Техника!$A$1:$F$111,MATCH(HX94,Техника!$A$2:$A$38,0)+1,5),"Выберите технику"))</f>
        <v/>
      </c>
      <c r="HY125" s="29" t="str">
        <f ca="1">IF(HY90="","",IFERROR(INDEX(Техника!$A$1:$F$111,MATCH(HY94,Техника!$A$2:$A$38,0)+1,5),"Выберите технику"))</f>
        <v/>
      </c>
      <c r="HZ125" s="29" t="str">
        <f ca="1">IF(HZ90="","",IFERROR(INDEX(Техника!$A$1:$F$111,MATCH(HZ94,Техника!$A$2:$A$38,0)+1,5),"Выберите технику"))</f>
        <v/>
      </c>
      <c r="IA125" s="29" t="str">
        <f ca="1">IF(IA90="","",IFERROR(INDEX(Техника!$A$1:$F$111,MATCH(IA94,Техника!$A$2:$A$38,0)+1,5),"Выберите технику"))</f>
        <v/>
      </c>
      <c r="IB125" s="29" t="str">
        <f ca="1">IF(IB90="","",IFERROR(INDEX(Техника!$A$1:$F$111,MATCH(IB94,Техника!$A$2:$A$38,0)+1,5),"Выберите технику"))</f>
        <v/>
      </c>
      <c r="IC125" s="29" t="str">
        <f ca="1">IF(IC90="","",IFERROR(INDEX(Техника!$A$1:$F$111,MATCH(IC94,Техника!$A$2:$A$38,0)+1,5),"Выберите технику"))</f>
        <v/>
      </c>
      <c r="ID125" s="29" t="str">
        <f ca="1">IF(ID90="","",IFERROR(INDEX(Техника!$A$1:$F$111,MATCH(ID94,Техника!$A$2:$A$38,0)+1,5),"Выберите технику"))</f>
        <v/>
      </c>
      <c r="IE125" s="29" t="str">
        <f ca="1">IF(IE90="","",IFERROR(INDEX(Техника!$A$1:$F$111,MATCH(IE94,Техника!$A$2:$A$38,0)+1,5),"Выберите технику"))</f>
        <v/>
      </c>
      <c r="IF125" s="29" t="str">
        <f ca="1">IF(IF90="","",IFERROR(INDEX(Техника!$A$1:$F$111,MATCH(IF94,Техника!$A$2:$A$38,0)+1,5),"Выберите технику"))</f>
        <v/>
      </c>
      <c r="IG125" s="29" t="str">
        <f ca="1">IF(IG90="","",IFERROR(INDEX(Техника!$A$1:$F$111,MATCH(IG94,Техника!$A$2:$A$38,0)+1,5),"Выберите технику"))</f>
        <v/>
      </c>
      <c r="IH125" s="29" t="str">
        <f ca="1">IF(IH90="","",IFERROR(INDEX(Техника!$A$1:$F$111,MATCH(IH94,Техника!$A$2:$A$38,0)+1,5),"Выберите технику"))</f>
        <v/>
      </c>
      <c r="II125" s="29" t="str">
        <f ca="1">IF(II90="","",IFERROR(INDEX(Техника!$A$1:$F$111,MATCH(II94,Техника!$A$2:$A$38,0)+1,5),"Выберите технику"))</f>
        <v/>
      </c>
      <c r="IJ125" s="29" t="str">
        <f ca="1">IF(IJ90="","",IFERROR(INDEX(Техника!$A$1:$F$111,MATCH(IJ94,Техника!$A$2:$A$38,0)+1,5),"Выберите технику"))</f>
        <v/>
      </c>
      <c r="IK125" s="29" t="str">
        <f ca="1">IF(IK90="","",IFERROR(INDEX(Техника!$A$1:$F$111,MATCH(IK94,Техника!$A$2:$A$38,0)+1,5),"Выберите технику"))</f>
        <v/>
      </c>
      <c r="IL125" s="29" t="str">
        <f ca="1">IF(IL90="","",IFERROR(INDEX(Техника!$A$1:$F$111,MATCH(IL94,Техника!$A$2:$A$38,0)+1,5),"Выберите технику"))</f>
        <v/>
      </c>
      <c r="IM125" s="29" t="str">
        <f ca="1">IF(IM90="","",IFERROR(INDEX(Техника!$A$1:$F$111,MATCH(IM94,Техника!$A$2:$A$38,0)+1,5),"Выберите технику"))</f>
        <v/>
      </c>
      <c r="IN125" s="29" t="str">
        <f ca="1">IF(IN90="","",IFERROR(INDEX(Техника!$A$1:$F$111,MATCH(IN94,Техника!$A$2:$A$38,0)+1,5),"Выберите технику"))</f>
        <v/>
      </c>
      <c r="IO125" s="29" t="str">
        <f ca="1">IF(IO90="","",IFERROR(INDEX(Техника!$A$1:$F$111,MATCH(IO94,Техника!$A$2:$A$38,0)+1,5),"Выберите технику"))</f>
        <v/>
      </c>
      <c r="IP125" s="29" t="str">
        <f ca="1">IF(IP90="","",IFERROR(INDEX(Техника!$A$1:$F$111,MATCH(IP94,Техника!$A$2:$A$38,0)+1,5),"Выберите технику"))</f>
        <v/>
      </c>
      <c r="IQ125" s="29" t="str">
        <f ca="1">IF(IQ90="","",IFERROR(INDEX(Техника!$A$1:$F$111,MATCH(IQ94,Техника!$A$2:$A$38,0)+1,5),"Выберите технику"))</f>
        <v/>
      </c>
      <c r="IR125" s="29" t="str">
        <f ca="1">IF(IR90="","",IFERROR(INDEX(Техника!$A$1:$F$111,MATCH(IR94,Техника!$A$2:$A$38,0)+1,5),"Выберите технику"))</f>
        <v/>
      </c>
      <c r="IS125" s="29" t="str">
        <f ca="1">IF(IS90="","",IFERROR(INDEX(Техника!$A$1:$F$111,MATCH(IS94,Техника!$A$2:$A$38,0)+1,5),"Выберите технику"))</f>
        <v/>
      </c>
      <c r="IT125" s="29" t="str">
        <f ca="1">IF(IT90="","",IFERROR(INDEX(Техника!$A$1:$F$111,MATCH(IT94,Техника!$A$2:$A$38,0)+1,5),"Выберите технику"))</f>
        <v/>
      </c>
      <c r="IU125" s="29" t="str">
        <f ca="1">IF(IU90="","",IFERROR(INDEX(Техника!$A$1:$F$111,MATCH(IU94,Техника!$A$2:$A$38,0)+1,5),"Выберите технику"))</f>
        <v/>
      </c>
      <c r="IV125" s="29" t="str">
        <f ca="1">IF(IV90="","",IFERROR(INDEX(Техника!$A$1:$F$111,MATCH(IV94,Техника!$A$2:$A$38,0)+1,5),"Выберите технику"))</f>
        <v/>
      </c>
      <c r="IW125" s="29" t="str">
        <f ca="1">IF(IW90="","",IFERROR(INDEX(Техника!$A$1:$F$111,MATCH(IW94,Техника!$A$2:$A$38,0)+1,5),"Выберите технику"))</f>
        <v/>
      </c>
      <c r="IX125" s="29" t="str">
        <f ca="1">IF(IX90="","",IFERROR(INDEX(Техника!$A$1:$F$111,MATCH(IX94,Техника!$A$2:$A$38,0)+1,5),"Выберите технику"))</f>
        <v/>
      </c>
      <c r="IY125" s="29" t="str">
        <f ca="1">IF(IY90="","",IFERROR(INDEX(Техника!$A$1:$F$111,MATCH(IY94,Техника!$A$2:$A$38,0)+1,5),"Выберите технику"))</f>
        <v/>
      </c>
      <c r="IZ125" s="29" t="str">
        <f ca="1">IF(IZ90="","",IFERROR(INDEX(Техника!$A$1:$F$111,MATCH(IZ94,Техника!$A$2:$A$38,0)+1,5),"Выберите технику"))</f>
        <v/>
      </c>
      <c r="JA125" s="29" t="str">
        <f ca="1">IF(JA90="","",IFERROR(INDEX(Техника!$A$1:$F$111,MATCH(JA94,Техника!$A$2:$A$38,0)+1,5),"Выберите технику"))</f>
        <v/>
      </c>
      <c r="JB125" s="29" t="str">
        <f ca="1">IF(JB90="","",IFERROR(INDEX(Техника!$A$1:$F$111,MATCH(JB94,Техника!$A$2:$A$38,0)+1,5),"Выберите технику"))</f>
        <v/>
      </c>
      <c r="JC125" s="29"/>
      <c r="JD125" s="29"/>
    </row>
    <row r="126" spans="2:266" ht="15" x14ac:dyDescent="0.2">
      <c r="C126" s="24" t="s">
        <v>149</v>
      </c>
      <c r="D126" s="171" t="s">
        <v>150</v>
      </c>
      <c r="E126" s="171"/>
      <c r="F126" s="171"/>
      <c r="G126" s="171"/>
      <c r="H126" s="171"/>
      <c r="I126" s="10" t="s">
        <v>136</v>
      </c>
      <c r="K126" s="26" t="str">
        <f t="shared" si="319"/>
        <v>ρвоз</v>
      </c>
      <c r="L126" s="29" t="str">
        <f ca="1">IF(L90="","",1.23)</f>
        <v/>
      </c>
      <c r="M126" s="29" t="str">
        <f t="shared" ref="M126:N126" ca="1" si="325">IF(M90="","",1.23)</f>
        <v/>
      </c>
      <c r="N126" s="29" t="str">
        <f t="shared" ca="1" si="325"/>
        <v/>
      </c>
      <c r="O126" s="29" t="str">
        <f t="shared" ref="O126:BZ126" ca="1" si="326">IF(O90="","",1.23)</f>
        <v/>
      </c>
      <c r="P126" s="29" t="str">
        <f t="shared" ca="1" si="326"/>
        <v/>
      </c>
      <c r="Q126" s="29" t="str">
        <f t="shared" ca="1" si="326"/>
        <v/>
      </c>
      <c r="R126" s="29" t="str">
        <f t="shared" ca="1" si="326"/>
        <v/>
      </c>
      <c r="S126" s="29" t="str">
        <f t="shared" ca="1" si="326"/>
        <v/>
      </c>
      <c r="T126" s="29" t="str">
        <f t="shared" ca="1" si="326"/>
        <v/>
      </c>
      <c r="U126" s="29" t="str">
        <f t="shared" ca="1" si="326"/>
        <v/>
      </c>
      <c r="V126" s="29" t="str">
        <f t="shared" ca="1" si="326"/>
        <v/>
      </c>
      <c r="W126" s="29" t="str">
        <f t="shared" ca="1" si="326"/>
        <v/>
      </c>
      <c r="X126" s="29" t="str">
        <f t="shared" ca="1" si="326"/>
        <v/>
      </c>
      <c r="Y126" s="29" t="str">
        <f t="shared" ca="1" si="326"/>
        <v/>
      </c>
      <c r="Z126" s="29" t="str">
        <f t="shared" ca="1" si="326"/>
        <v/>
      </c>
      <c r="AA126" s="29" t="str">
        <f t="shared" ca="1" si="326"/>
        <v/>
      </c>
      <c r="AB126" s="29" t="str">
        <f t="shared" ca="1" si="326"/>
        <v/>
      </c>
      <c r="AC126" s="29" t="str">
        <f t="shared" ca="1" si="326"/>
        <v/>
      </c>
      <c r="AD126" s="29" t="str">
        <f t="shared" ca="1" si="326"/>
        <v/>
      </c>
      <c r="AE126" s="29" t="str">
        <f t="shared" ca="1" si="326"/>
        <v/>
      </c>
      <c r="AF126" s="29" t="str">
        <f t="shared" ca="1" si="326"/>
        <v/>
      </c>
      <c r="AG126" s="29" t="str">
        <f t="shared" ca="1" si="326"/>
        <v/>
      </c>
      <c r="AH126" s="29" t="str">
        <f t="shared" ca="1" si="326"/>
        <v/>
      </c>
      <c r="AI126" s="29" t="str">
        <f t="shared" ca="1" si="326"/>
        <v/>
      </c>
      <c r="AJ126" s="29" t="str">
        <f t="shared" ca="1" si="326"/>
        <v/>
      </c>
      <c r="AK126" s="29" t="str">
        <f t="shared" ca="1" si="326"/>
        <v/>
      </c>
      <c r="AL126" s="29" t="str">
        <f t="shared" ca="1" si="326"/>
        <v/>
      </c>
      <c r="AM126" s="29" t="str">
        <f t="shared" ca="1" si="326"/>
        <v/>
      </c>
      <c r="AN126" s="29" t="str">
        <f t="shared" ca="1" si="326"/>
        <v/>
      </c>
      <c r="AO126" s="29" t="str">
        <f t="shared" ca="1" si="326"/>
        <v/>
      </c>
      <c r="AP126" s="29" t="str">
        <f t="shared" ca="1" si="326"/>
        <v/>
      </c>
      <c r="AQ126" s="29" t="str">
        <f t="shared" ca="1" si="326"/>
        <v/>
      </c>
      <c r="AR126" s="29" t="str">
        <f t="shared" ca="1" si="326"/>
        <v/>
      </c>
      <c r="AS126" s="29" t="str">
        <f t="shared" ca="1" si="326"/>
        <v/>
      </c>
      <c r="AT126" s="29" t="str">
        <f t="shared" ca="1" si="326"/>
        <v/>
      </c>
      <c r="AU126" s="29" t="str">
        <f t="shared" ca="1" si="326"/>
        <v/>
      </c>
      <c r="AV126" s="29" t="str">
        <f t="shared" ca="1" si="326"/>
        <v/>
      </c>
      <c r="AW126" s="29" t="str">
        <f t="shared" ca="1" si="326"/>
        <v/>
      </c>
      <c r="AX126" s="29" t="str">
        <f t="shared" ca="1" si="326"/>
        <v/>
      </c>
      <c r="AY126" s="29" t="str">
        <f t="shared" ca="1" si="326"/>
        <v/>
      </c>
      <c r="AZ126" s="29" t="str">
        <f t="shared" ca="1" si="326"/>
        <v/>
      </c>
      <c r="BA126" s="29" t="str">
        <f t="shared" ca="1" si="326"/>
        <v/>
      </c>
      <c r="BB126" s="29" t="str">
        <f t="shared" ca="1" si="326"/>
        <v/>
      </c>
      <c r="BC126" s="29" t="str">
        <f t="shared" ca="1" si="326"/>
        <v/>
      </c>
      <c r="BD126" s="29" t="str">
        <f t="shared" ca="1" si="326"/>
        <v/>
      </c>
      <c r="BE126" s="29" t="str">
        <f t="shared" ca="1" si="326"/>
        <v/>
      </c>
      <c r="BF126" s="29" t="str">
        <f t="shared" ca="1" si="326"/>
        <v/>
      </c>
      <c r="BG126" s="29" t="str">
        <f t="shared" ca="1" si="326"/>
        <v/>
      </c>
      <c r="BH126" s="29" t="str">
        <f t="shared" ca="1" si="326"/>
        <v/>
      </c>
      <c r="BI126" s="29" t="str">
        <f t="shared" ca="1" si="326"/>
        <v/>
      </c>
      <c r="BJ126" s="29" t="str">
        <f t="shared" ca="1" si="326"/>
        <v/>
      </c>
      <c r="BK126" s="29" t="str">
        <f t="shared" ca="1" si="326"/>
        <v/>
      </c>
      <c r="BL126" s="29" t="str">
        <f t="shared" ca="1" si="326"/>
        <v/>
      </c>
      <c r="BM126" s="29" t="str">
        <f t="shared" ca="1" si="326"/>
        <v/>
      </c>
      <c r="BN126" s="29" t="str">
        <f t="shared" ca="1" si="326"/>
        <v/>
      </c>
      <c r="BO126" s="29" t="str">
        <f t="shared" ca="1" si="326"/>
        <v/>
      </c>
      <c r="BP126" s="29" t="str">
        <f t="shared" ca="1" si="326"/>
        <v/>
      </c>
      <c r="BQ126" s="29" t="str">
        <f t="shared" ca="1" si="326"/>
        <v/>
      </c>
      <c r="BR126" s="29" t="str">
        <f t="shared" ca="1" si="326"/>
        <v/>
      </c>
      <c r="BS126" s="29" t="str">
        <f t="shared" ca="1" si="326"/>
        <v/>
      </c>
      <c r="BT126" s="29" t="str">
        <f t="shared" ca="1" si="326"/>
        <v/>
      </c>
      <c r="BU126" s="29" t="str">
        <f t="shared" ca="1" si="326"/>
        <v/>
      </c>
      <c r="BV126" s="29" t="str">
        <f t="shared" ca="1" si="326"/>
        <v/>
      </c>
      <c r="BW126" s="29" t="str">
        <f t="shared" ca="1" si="326"/>
        <v/>
      </c>
      <c r="BX126" s="29" t="str">
        <f t="shared" ca="1" si="326"/>
        <v/>
      </c>
      <c r="BY126" s="29" t="str">
        <f t="shared" ca="1" si="326"/>
        <v/>
      </c>
      <c r="BZ126" s="29" t="str">
        <f t="shared" ca="1" si="326"/>
        <v/>
      </c>
      <c r="CA126" s="29" t="str">
        <f t="shared" ref="CA126:EL126" ca="1" si="327">IF(CA90="","",1.23)</f>
        <v/>
      </c>
      <c r="CB126" s="29" t="str">
        <f t="shared" ca="1" si="327"/>
        <v/>
      </c>
      <c r="CC126" s="29" t="str">
        <f t="shared" ca="1" si="327"/>
        <v/>
      </c>
      <c r="CD126" s="29" t="str">
        <f t="shared" ca="1" si="327"/>
        <v/>
      </c>
      <c r="CE126" s="29" t="str">
        <f t="shared" ca="1" si="327"/>
        <v/>
      </c>
      <c r="CF126" s="29" t="str">
        <f t="shared" ca="1" si="327"/>
        <v/>
      </c>
      <c r="CG126" s="29" t="str">
        <f t="shared" ca="1" si="327"/>
        <v/>
      </c>
      <c r="CH126" s="29" t="str">
        <f t="shared" ca="1" si="327"/>
        <v/>
      </c>
      <c r="CI126" s="29" t="str">
        <f t="shared" ca="1" si="327"/>
        <v/>
      </c>
      <c r="CJ126" s="29" t="str">
        <f t="shared" ca="1" si="327"/>
        <v/>
      </c>
      <c r="CK126" s="29" t="str">
        <f t="shared" ca="1" si="327"/>
        <v/>
      </c>
      <c r="CL126" s="29" t="str">
        <f t="shared" ca="1" si="327"/>
        <v/>
      </c>
      <c r="CM126" s="29" t="str">
        <f t="shared" ca="1" si="327"/>
        <v/>
      </c>
      <c r="CN126" s="29" t="str">
        <f t="shared" ca="1" si="327"/>
        <v/>
      </c>
      <c r="CO126" s="29" t="str">
        <f t="shared" ca="1" si="327"/>
        <v/>
      </c>
      <c r="CP126" s="29" t="str">
        <f t="shared" ca="1" si="327"/>
        <v/>
      </c>
      <c r="CQ126" s="29" t="str">
        <f t="shared" ca="1" si="327"/>
        <v/>
      </c>
      <c r="CR126" s="29" t="str">
        <f t="shared" ca="1" si="327"/>
        <v/>
      </c>
      <c r="CS126" s="29" t="str">
        <f t="shared" ca="1" si="327"/>
        <v/>
      </c>
      <c r="CT126" s="29" t="str">
        <f t="shared" ca="1" si="327"/>
        <v/>
      </c>
      <c r="CU126" s="29" t="str">
        <f t="shared" ca="1" si="327"/>
        <v/>
      </c>
      <c r="CV126" s="29" t="str">
        <f t="shared" ca="1" si="327"/>
        <v/>
      </c>
      <c r="CW126" s="29" t="str">
        <f t="shared" ca="1" si="327"/>
        <v/>
      </c>
      <c r="CX126" s="29" t="str">
        <f t="shared" ca="1" si="327"/>
        <v/>
      </c>
      <c r="CY126" s="29" t="str">
        <f t="shared" ca="1" si="327"/>
        <v/>
      </c>
      <c r="CZ126" s="29" t="str">
        <f t="shared" ca="1" si="327"/>
        <v/>
      </c>
      <c r="DA126" s="29" t="str">
        <f t="shared" ca="1" si="327"/>
        <v/>
      </c>
      <c r="DB126" s="29" t="str">
        <f t="shared" ca="1" si="327"/>
        <v/>
      </c>
      <c r="DC126" s="29" t="str">
        <f t="shared" ca="1" si="327"/>
        <v/>
      </c>
      <c r="DD126" s="29" t="str">
        <f t="shared" ca="1" si="327"/>
        <v/>
      </c>
      <c r="DE126" s="29" t="str">
        <f t="shared" ca="1" si="327"/>
        <v/>
      </c>
      <c r="DF126" s="29" t="str">
        <f t="shared" ca="1" si="327"/>
        <v/>
      </c>
      <c r="DG126" s="29" t="str">
        <f t="shared" ca="1" si="327"/>
        <v/>
      </c>
      <c r="DH126" s="29" t="str">
        <f t="shared" ca="1" si="327"/>
        <v/>
      </c>
      <c r="DI126" s="29" t="str">
        <f t="shared" ca="1" si="327"/>
        <v/>
      </c>
      <c r="DJ126" s="29" t="str">
        <f t="shared" ca="1" si="327"/>
        <v/>
      </c>
      <c r="DK126" s="29" t="str">
        <f t="shared" ca="1" si="327"/>
        <v/>
      </c>
      <c r="DL126" s="29" t="str">
        <f t="shared" ca="1" si="327"/>
        <v/>
      </c>
      <c r="DM126" s="29" t="str">
        <f t="shared" ca="1" si="327"/>
        <v/>
      </c>
      <c r="DN126" s="29" t="str">
        <f t="shared" ca="1" si="327"/>
        <v/>
      </c>
      <c r="DO126" s="29" t="str">
        <f t="shared" ca="1" si="327"/>
        <v/>
      </c>
      <c r="DP126" s="29" t="str">
        <f t="shared" ca="1" si="327"/>
        <v/>
      </c>
      <c r="DQ126" s="29" t="str">
        <f t="shared" ca="1" si="327"/>
        <v/>
      </c>
      <c r="DR126" s="29" t="str">
        <f t="shared" ca="1" si="327"/>
        <v/>
      </c>
      <c r="DS126" s="29" t="str">
        <f t="shared" ca="1" si="327"/>
        <v/>
      </c>
      <c r="DT126" s="29" t="str">
        <f t="shared" ca="1" si="327"/>
        <v/>
      </c>
      <c r="DU126" s="29" t="str">
        <f t="shared" ca="1" si="327"/>
        <v/>
      </c>
      <c r="DV126" s="29" t="str">
        <f t="shared" ca="1" si="327"/>
        <v/>
      </c>
      <c r="DW126" s="29" t="str">
        <f t="shared" ca="1" si="327"/>
        <v/>
      </c>
      <c r="DX126" s="29" t="str">
        <f t="shared" ca="1" si="327"/>
        <v/>
      </c>
      <c r="DY126" s="29" t="str">
        <f t="shared" ca="1" si="327"/>
        <v/>
      </c>
      <c r="DZ126" s="29" t="str">
        <f t="shared" ca="1" si="327"/>
        <v/>
      </c>
      <c r="EA126" s="29" t="str">
        <f t="shared" ca="1" si="327"/>
        <v/>
      </c>
      <c r="EB126" s="29" t="str">
        <f t="shared" ca="1" si="327"/>
        <v/>
      </c>
      <c r="EC126" s="29" t="str">
        <f t="shared" ca="1" si="327"/>
        <v/>
      </c>
      <c r="ED126" s="29" t="str">
        <f t="shared" ca="1" si="327"/>
        <v/>
      </c>
      <c r="EE126" s="29" t="str">
        <f t="shared" ca="1" si="327"/>
        <v/>
      </c>
      <c r="EF126" s="29" t="str">
        <f t="shared" ca="1" si="327"/>
        <v/>
      </c>
      <c r="EG126" s="29" t="str">
        <f t="shared" ca="1" si="327"/>
        <v/>
      </c>
      <c r="EH126" s="29" t="str">
        <f t="shared" ca="1" si="327"/>
        <v/>
      </c>
      <c r="EI126" s="29" t="str">
        <f t="shared" ca="1" si="327"/>
        <v/>
      </c>
      <c r="EJ126" s="29" t="str">
        <f t="shared" ca="1" si="327"/>
        <v/>
      </c>
      <c r="EK126" s="29" t="str">
        <f t="shared" ca="1" si="327"/>
        <v/>
      </c>
      <c r="EL126" s="29" t="str">
        <f t="shared" ca="1" si="327"/>
        <v/>
      </c>
      <c r="EM126" s="29" t="str">
        <f t="shared" ref="EM126:GX126" ca="1" si="328">IF(EM90="","",1.23)</f>
        <v/>
      </c>
      <c r="EN126" s="29" t="str">
        <f t="shared" ca="1" si="328"/>
        <v/>
      </c>
      <c r="EO126" s="29" t="str">
        <f t="shared" ca="1" si="328"/>
        <v/>
      </c>
      <c r="EP126" s="29" t="str">
        <f t="shared" ca="1" si="328"/>
        <v/>
      </c>
      <c r="EQ126" s="29" t="str">
        <f t="shared" ca="1" si="328"/>
        <v/>
      </c>
      <c r="ER126" s="29" t="str">
        <f t="shared" ca="1" si="328"/>
        <v/>
      </c>
      <c r="ES126" s="29" t="str">
        <f t="shared" ca="1" si="328"/>
        <v/>
      </c>
      <c r="ET126" s="29" t="str">
        <f t="shared" ca="1" si="328"/>
        <v/>
      </c>
      <c r="EU126" s="29" t="str">
        <f t="shared" ca="1" si="328"/>
        <v/>
      </c>
      <c r="EV126" s="29" t="str">
        <f t="shared" ca="1" si="328"/>
        <v/>
      </c>
      <c r="EW126" s="29" t="str">
        <f t="shared" ca="1" si="328"/>
        <v/>
      </c>
      <c r="EX126" s="29" t="str">
        <f t="shared" ca="1" si="328"/>
        <v/>
      </c>
      <c r="EY126" s="29" t="str">
        <f t="shared" ca="1" si="328"/>
        <v/>
      </c>
      <c r="EZ126" s="29" t="str">
        <f t="shared" ca="1" si="328"/>
        <v/>
      </c>
      <c r="FA126" s="29" t="str">
        <f t="shared" ca="1" si="328"/>
        <v/>
      </c>
      <c r="FB126" s="29" t="str">
        <f t="shared" ca="1" si="328"/>
        <v/>
      </c>
      <c r="FC126" s="29" t="str">
        <f t="shared" ca="1" si="328"/>
        <v/>
      </c>
      <c r="FD126" s="29" t="str">
        <f t="shared" ca="1" si="328"/>
        <v/>
      </c>
      <c r="FE126" s="29" t="str">
        <f t="shared" ca="1" si="328"/>
        <v/>
      </c>
      <c r="FF126" s="29" t="str">
        <f t="shared" ca="1" si="328"/>
        <v/>
      </c>
      <c r="FG126" s="29" t="str">
        <f t="shared" ca="1" si="328"/>
        <v/>
      </c>
      <c r="FH126" s="29" t="str">
        <f t="shared" ca="1" si="328"/>
        <v/>
      </c>
      <c r="FI126" s="29" t="str">
        <f t="shared" ca="1" si="328"/>
        <v/>
      </c>
      <c r="FJ126" s="29" t="str">
        <f t="shared" ca="1" si="328"/>
        <v/>
      </c>
      <c r="FK126" s="29" t="str">
        <f t="shared" ca="1" si="328"/>
        <v/>
      </c>
      <c r="FL126" s="29" t="str">
        <f t="shared" ca="1" si="328"/>
        <v/>
      </c>
      <c r="FM126" s="29" t="str">
        <f t="shared" ca="1" si="328"/>
        <v/>
      </c>
      <c r="FN126" s="29" t="str">
        <f t="shared" ca="1" si="328"/>
        <v/>
      </c>
      <c r="FO126" s="29" t="str">
        <f t="shared" ca="1" si="328"/>
        <v/>
      </c>
      <c r="FP126" s="29" t="str">
        <f t="shared" ca="1" si="328"/>
        <v/>
      </c>
      <c r="FQ126" s="29" t="str">
        <f t="shared" ca="1" si="328"/>
        <v/>
      </c>
      <c r="FR126" s="29" t="str">
        <f t="shared" ca="1" si="328"/>
        <v/>
      </c>
      <c r="FS126" s="29" t="str">
        <f t="shared" ca="1" si="328"/>
        <v/>
      </c>
      <c r="FT126" s="29" t="str">
        <f t="shared" ca="1" si="328"/>
        <v/>
      </c>
      <c r="FU126" s="29" t="str">
        <f t="shared" ca="1" si="328"/>
        <v/>
      </c>
      <c r="FV126" s="29" t="str">
        <f t="shared" ca="1" si="328"/>
        <v/>
      </c>
      <c r="FW126" s="29" t="str">
        <f t="shared" ca="1" si="328"/>
        <v/>
      </c>
      <c r="FX126" s="29" t="str">
        <f t="shared" ca="1" si="328"/>
        <v/>
      </c>
      <c r="FY126" s="29" t="str">
        <f t="shared" ca="1" si="328"/>
        <v/>
      </c>
      <c r="FZ126" s="29" t="str">
        <f t="shared" ca="1" si="328"/>
        <v/>
      </c>
      <c r="GA126" s="29" t="str">
        <f t="shared" ca="1" si="328"/>
        <v/>
      </c>
      <c r="GB126" s="29" t="str">
        <f t="shared" ca="1" si="328"/>
        <v/>
      </c>
      <c r="GC126" s="29" t="str">
        <f t="shared" ca="1" si="328"/>
        <v/>
      </c>
      <c r="GD126" s="29" t="str">
        <f t="shared" ca="1" si="328"/>
        <v/>
      </c>
      <c r="GE126" s="29" t="str">
        <f t="shared" ca="1" si="328"/>
        <v/>
      </c>
      <c r="GF126" s="29" t="str">
        <f t="shared" ca="1" si="328"/>
        <v/>
      </c>
      <c r="GG126" s="29" t="str">
        <f t="shared" ca="1" si="328"/>
        <v/>
      </c>
      <c r="GH126" s="29" t="str">
        <f t="shared" ca="1" si="328"/>
        <v/>
      </c>
      <c r="GI126" s="29" t="str">
        <f t="shared" ca="1" si="328"/>
        <v/>
      </c>
      <c r="GJ126" s="29" t="str">
        <f t="shared" ca="1" si="328"/>
        <v/>
      </c>
      <c r="GK126" s="29" t="str">
        <f t="shared" ca="1" si="328"/>
        <v/>
      </c>
      <c r="GL126" s="29" t="str">
        <f t="shared" ca="1" si="328"/>
        <v/>
      </c>
      <c r="GM126" s="29" t="str">
        <f t="shared" ca="1" si="328"/>
        <v/>
      </c>
      <c r="GN126" s="29" t="str">
        <f t="shared" ca="1" si="328"/>
        <v/>
      </c>
      <c r="GO126" s="29" t="str">
        <f t="shared" ca="1" si="328"/>
        <v/>
      </c>
      <c r="GP126" s="29" t="str">
        <f t="shared" ca="1" si="328"/>
        <v/>
      </c>
      <c r="GQ126" s="29" t="str">
        <f t="shared" ca="1" si="328"/>
        <v/>
      </c>
      <c r="GR126" s="29" t="str">
        <f t="shared" ca="1" si="328"/>
        <v/>
      </c>
      <c r="GS126" s="29" t="str">
        <f t="shared" ca="1" si="328"/>
        <v/>
      </c>
      <c r="GT126" s="29" t="str">
        <f t="shared" ca="1" si="328"/>
        <v/>
      </c>
      <c r="GU126" s="29" t="str">
        <f t="shared" ca="1" si="328"/>
        <v/>
      </c>
      <c r="GV126" s="29" t="str">
        <f t="shared" ca="1" si="328"/>
        <v/>
      </c>
      <c r="GW126" s="29" t="str">
        <f t="shared" ca="1" si="328"/>
        <v/>
      </c>
      <c r="GX126" s="29" t="str">
        <f t="shared" ca="1" si="328"/>
        <v/>
      </c>
      <c r="GY126" s="29" t="str">
        <f t="shared" ref="GY126:JB126" ca="1" si="329">IF(GY90="","",1.23)</f>
        <v/>
      </c>
      <c r="GZ126" s="29" t="str">
        <f t="shared" ca="1" si="329"/>
        <v/>
      </c>
      <c r="HA126" s="29" t="str">
        <f t="shared" ca="1" si="329"/>
        <v/>
      </c>
      <c r="HB126" s="29" t="str">
        <f t="shared" ca="1" si="329"/>
        <v/>
      </c>
      <c r="HC126" s="29" t="str">
        <f t="shared" ca="1" si="329"/>
        <v/>
      </c>
      <c r="HD126" s="29" t="str">
        <f t="shared" ca="1" si="329"/>
        <v/>
      </c>
      <c r="HE126" s="29" t="str">
        <f t="shared" ca="1" si="329"/>
        <v/>
      </c>
      <c r="HF126" s="29" t="str">
        <f t="shared" ca="1" si="329"/>
        <v/>
      </c>
      <c r="HG126" s="29" t="str">
        <f t="shared" ca="1" si="329"/>
        <v/>
      </c>
      <c r="HH126" s="29" t="str">
        <f t="shared" ca="1" si="329"/>
        <v/>
      </c>
      <c r="HI126" s="29" t="str">
        <f t="shared" ca="1" si="329"/>
        <v/>
      </c>
      <c r="HJ126" s="29" t="str">
        <f t="shared" ca="1" si="329"/>
        <v/>
      </c>
      <c r="HK126" s="29" t="str">
        <f t="shared" ca="1" si="329"/>
        <v/>
      </c>
      <c r="HL126" s="29" t="str">
        <f t="shared" ca="1" si="329"/>
        <v/>
      </c>
      <c r="HM126" s="29" t="str">
        <f t="shared" ca="1" si="329"/>
        <v/>
      </c>
      <c r="HN126" s="29" t="str">
        <f t="shared" ca="1" si="329"/>
        <v/>
      </c>
      <c r="HO126" s="29" t="str">
        <f t="shared" ca="1" si="329"/>
        <v/>
      </c>
      <c r="HP126" s="29" t="str">
        <f t="shared" ca="1" si="329"/>
        <v/>
      </c>
      <c r="HQ126" s="29" t="str">
        <f t="shared" ca="1" si="329"/>
        <v/>
      </c>
      <c r="HR126" s="29" t="str">
        <f t="shared" ca="1" si="329"/>
        <v/>
      </c>
      <c r="HS126" s="29" t="str">
        <f t="shared" ca="1" si="329"/>
        <v/>
      </c>
      <c r="HT126" s="29" t="str">
        <f t="shared" ca="1" si="329"/>
        <v/>
      </c>
      <c r="HU126" s="29" t="str">
        <f t="shared" ca="1" si="329"/>
        <v/>
      </c>
      <c r="HV126" s="29" t="str">
        <f t="shared" ca="1" si="329"/>
        <v/>
      </c>
      <c r="HW126" s="29" t="str">
        <f t="shared" ca="1" si="329"/>
        <v/>
      </c>
      <c r="HX126" s="29" t="str">
        <f t="shared" ca="1" si="329"/>
        <v/>
      </c>
      <c r="HY126" s="29" t="str">
        <f t="shared" ca="1" si="329"/>
        <v/>
      </c>
      <c r="HZ126" s="29" t="str">
        <f t="shared" ca="1" si="329"/>
        <v/>
      </c>
      <c r="IA126" s="29" t="str">
        <f t="shared" ca="1" si="329"/>
        <v/>
      </c>
      <c r="IB126" s="29" t="str">
        <f t="shared" ca="1" si="329"/>
        <v/>
      </c>
      <c r="IC126" s="29" t="str">
        <f t="shared" ca="1" si="329"/>
        <v/>
      </c>
      <c r="ID126" s="29" t="str">
        <f t="shared" ca="1" si="329"/>
        <v/>
      </c>
      <c r="IE126" s="29" t="str">
        <f t="shared" ca="1" si="329"/>
        <v/>
      </c>
      <c r="IF126" s="29" t="str">
        <f t="shared" ca="1" si="329"/>
        <v/>
      </c>
      <c r="IG126" s="29" t="str">
        <f t="shared" ca="1" si="329"/>
        <v/>
      </c>
      <c r="IH126" s="29" t="str">
        <f t="shared" ca="1" si="329"/>
        <v/>
      </c>
      <c r="II126" s="29" t="str">
        <f t="shared" ca="1" si="329"/>
        <v/>
      </c>
      <c r="IJ126" s="29" t="str">
        <f t="shared" ca="1" si="329"/>
        <v/>
      </c>
      <c r="IK126" s="29" t="str">
        <f t="shared" ca="1" si="329"/>
        <v/>
      </c>
      <c r="IL126" s="29" t="str">
        <f t="shared" ca="1" si="329"/>
        <v/>
      </c>
      <c r="IM126" s="29" t="str">
        <f t="shared" ca="1" si="329"/>
        <v/>
      </c>
      <c r="IN126" s="29" t="str">
        <f t="shared" ca="1" si="329"/>
        <v/>
      </c>
      <c r="IO126" s="29" t="str">
        <f t="shared" ca="1" si="329"/>
        <v/>
      </c>
      <c r="IP126" s="29" t="str">
        <f t="shared" ca="1" si="329"/>
        <v/>
      </c>
      <c r="IQ126" s="29" t="str">
        <f t="shared" ca="1" si="329"/>
        <v/>
      </c>
      <c r="IR126" s="29" t="str">
        <f t="shared" ca="1" si="329"/>
        <v/>
      </c>
      <c r="IS126" s="29" t="str">
        <f t="shared" ca="1" si="329"/>
        <v/>
      </c>
      <c r="IT126" s="29" t="str">
        <f t="shared" ca="1" si="329"/>
        <v/>
      </c>
      <c r="IU126" s="29" t="str">
        <f t="shared" ca="1" si="329"/>
        <v/>
      </c>
      <c r="IV126" s="29" t="str">
        <f t="shared" ca="1" si="329"/>
        <v/>
      </c>
      <c r="IW126" s="29" t="str">
        <f t="shared" ca="1" si="329"/>
        <v/>
      </c>
      <c r="IX126" s="29" t="str">
        <f t="shared" ca="1" si="329"/>
        <v/>
      </c>
      <c r="IY126" s="29" t="str">
        <f t="shared" ca="1" si="329"/>
        <v/>
      </c>
      <c r="IZ126" s="29" t="str">
        <f t="shared" ca="1" si="329"/>
        <v/>
      </c>
      <c r="JA126" s="29" t="str">
        <f t="shared" ca="1" si="329"/>
        <v/>
      </c>
      <c r="JB126" s="29" t="str">
        <f t="shared" ca="1" si="329"/>
        <v/>
      </c>
      <c r="JC126" s="29"/>
      <c r="JD126" s="29"/>
    </row>
    <row r="127" spans="2:266" ht="15" x14ac:dyDescent="0.2">
      <c r="C127" s="24" t="s">
        <v>151</v>
      </c>
      <c r="D127" s="171" t="s">
        <v>152</v>
      </c>
      <c r="E127" s="171"/>
      <c r="F127" s="171"/>
      <c r="G127" s="171"/>
      <c r="H127" s="171"/>
      <c r="I127" s="10" t="s">
        <v>57</v>
      </c>
      <c r="K127" s="133" t="str">
        <f t="shared" si="319"/>
        <v>Ko</v>
      </c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  <c r="Z127" s="97"/>
      <c r="AA127" s="97"/>
      <c r="AB127" s="97"/>
      <c r="AC127" s="97"/>
      <c r="AD127" s="97"/>
      <c r="AE127" s="97"/>
      <c r="AF127" s="97"/>
      <c r="AG127" s="97"/>
      <c r="AH127" s="97"/>
      <c r="AI127" s="97"/>
      <c r="AJ127" s="97"/>
      <c r="AK127" s="97"/>
      <c r="AL127" s="97"/>
      <c r="AM127" s="97"/>
      <c r="AN127" s="97"/>
      <c r="AO127" s="97"/>
      <c r="AP127" s="97"/>
      <c r="AQ127" s="97"/>
      <c r="AR127" s="97"/>
      <c r="AS127" s="97"/>
      <c r="AT127" s="97"/>
      <c r="AU127" s="97"/>
      <c r="AV127" s="97"/>
      <c r="AW127" s="97"/>
      <c r="AX127" s="97"/>
      <c r="AY127" s="97"/>
      <c r="AZ127" s="97"/>
      <c r="BA127" s="97"/>
      <c r="BB127" s="97"/>
      <c r="BC127" s="97"/>
      <c r="BD127" s="97"/>
      <c r="BE127" s="97"/>
      <c r="BF127" s="97"/>
      <c r="BG127" s="97"/>
      <c r="BH127" s="97"/>
      <c r="BI127" s="97"/>
      <c r="BJ127" s="97"/>
      <c r="BK127" s="97"/>
      <c r="BL127" s="97"/>
      <c r="BM127" s="97"/>
      <c r="BN127" s="97"/>
      <c r="BO127" s="97"/>
      <c r="BP127" s="97"/>
      <c r="BQ127" s="97"/>
      <c r="BR127" s="97"/>
      <c r="BS127" s="97"/>
      <c r="BT127" s="97"/>
      <c r="BU127" s="97"/>
      <c r="BV127" s="97"/>
      <c r="BW127" s="97"/>
      <c r="BX127" s="97"/>
      <c r="BY127" s="97"/>
      <c r="BZ127" s="97"/>
      <c r="CA127" s="97"/>
      <c r="CB127" s="97"/>
      <c r="CC127" s="97"/>
      <c r="CD127" s="97"/>
      <c r="CE127" s="97"/>
      <c r="CF127" s="97"/>
      <c r="CG127" s="97"/>
      <c r="CH127" s="97"/>
      <c r="CI127" s="97"/>
      <c r="CJ127" s="97"/>
      <c r="CK127" s="97"/>
      <c r="CL127" s="97"/>
      <c r="CM127" s="97"/>
      <c r="CN127" s="97"/>
      <c r="CO127" s="97"/>
      <c r="CP127" s="97"/>
      <c r="CQ127" s="97"/>
      <c r="CR127" s="97"/>
      <c r="CS127" s="97"/>
      <c r="CT127" s="97"/>
      <c r="CU127" s="97"/>
      <c r="CV127" s="97"/>
      <c r="CW127" s="97"/>
      <c r="CX127" s="97"/>
      <c r="CY127" s="97"/>
      <c r="CZ127" s="97"/>
      <c r="DA127" s="97"/>
      <c r="DB127" s="97"/>
      <c r="DC127" s="97"/>
      <c r="DD127" s="97"/>
      <c r="DE127" s="97"/>
      <c r="DF127" s="97"/>
      <c r="DG127" s="97"/>
      <c r="DH127" s="97"/>
      <c r="DI127" s="97"/>
      <c r="DJ127" s="97"/>
      <c r="DK127" s="97"/>
      <c r="DL127" s="97"/>
      <c r="DM127" s="97"/>
      <c r="DN127" s="97"/>
      <c r="DO127" s="97"/>
      <c r="DP127" s="97"/>
      <c r="DQ127" s="97"/>
      <c r="DR127" s="97"/>
      <c r="DS127" s="97"/>
      <c r="DT127" s="97"/>
      <c r="DU127" s="97"/>
      <c r="DV127" s="97"/>
      <c r="DW127" s="97"/>
      <c r="DX127" s="97"/>
      <c r="DY127" s="97"/>
      <c r="DZ127" s="97"/>
      <c r="EA127" s="97"/>
      <c r="EB127" s="97"/>
      <c r="EC127" s="97"/>
      <c r="ED127" s="97"/>
      <c r="EE127" s="97"/>
      <c r="EF127" s="97"/>
      <c r="EG127" s="97"/>
      <c r="EH127" s="97"/>
      <c r="EI127" s="97"/>
      <c r="EJ127" s="97"/>
      <c r="EK127" s="97"/>
      <c r="EL127" s="97"/>
      <c r="EM127" s="97"/>
      <c r="EN127" s="97"/>
      <c r="EO127" s="97"/>
      <c r="EP127" s="97"/>
      <c r="EQ127" s="97"/>
      <c r="ER127" s="97"/>
      <c r="ES127" s="97"/>
      <c r="ET127" s="97"/>
      <c r="EU127" s="97"/>
      <c r="EV127" s="97"/>
      <c r="EW127" s="97"/>
      <c r="EX127" s="97"/>
      <c r="EY127" s="97"/>
      <c r="EZ127" s="97"/>
      <c r="FA127" s="97"/>
      <c r="FB127" s="97"/>
      <c r="FC127" s="97"/>
      <c r="FD127" s="97"/>
      <c r="FE127" s="97"/>
      <c r="FF127" s="97"/>
      <c r="FG127" s="97"/>
      <c r="FH127" s="97"/>
      <c r="FI127" s="97"/>
      <c r="FJ127" s="97"/>
      <c r="FK127" s="97"/>
      <c r="FL127" s="97"/>
      <c r="FM127" s="97"/>
      <c r="FN127" s="97"/>
      <c r="FO127" s="97"/>
      <c r="FP127" s="97"/>
      <c r="FQ127" s="97"/>
      <c r="FR127" s="97"/>
      <c r="FS127" s="97"/>
      <c r="FT127" s="97"/>
      <c r="FU127" s="97"/>
      <c r="FV127" s="97"/>
      <c r="FW127" s="97"/>
      <c r="FX127" s="97"/>
      <c r="FY127" s="97"/>
      <c r="FZ127" s="97"/>
      <c r="GA127" s="97"/>
      <c r="GB127" s="97"/>
      <c r="GC127" s="97"/>
      <c r="GD127" s="97"/>
      <c r="GE127" s="97"/>
      <c r="GF127" s="97"/>
      <c r="GG127" s="97"/>
      <c r="GH127" s="97"/>
      <c r="GI127" s="97"/>
      <c r="GJ127" s="97"/>
      <c r="GK127" s="97"/>
      <c r="GL127" s="97"/>
      <c r="GM127" s="97"/>
      <c r="GN127" s="97"/>
      <c r="GO127" s="97"/>
      <c r="GP127" s="97"/>
      <c r="GQ127" s="97"/>
      <c r="GR127" s="97"/>
      <c r="GS127" s="97"/>
      <c r="GT127" s="97"/>
      <c r="GU127" s="97"/>
      <c r="GV127" s="97"/>
      <c r="GW127" s="97"/>
      <c r="GX127" s="97"/>
      <c r="GY127" s="97"/>
      <c r="GZ127" s="97"/>
      <c r="HA127" s="97"/>
      <c r="HB127" s="97"/>
      <c r="HC127" s="97"/>
      <c r="HD127" s="97"/>
      <c r="HE127" s="97"/>
      <c r="HF127" s="97"/>
      <c r="HG127" s="97"/>
      <c r="HH127" s="97"/>
      <c r="HI127" s="97"/>
      <c r="HJ127" s="97"/>
      <c r="HK127" s="97"/>
      <c r="HL127" s="97"/>
      <c r="HM127" s="97"/>
      <c r="HN127" s="97"/>
      <c r="HO127" s="97"/>
      <c r="HP127" s="97"/>
      <c r="HQ127" s="97"/>
      <c r="HR127" s="97"/>
      <c r="HS127" s="97"/>
      <c r="HT127" s="97"/>
      <c r="HU127" s="97"/>
      <c r="HV127" s="97"/>
      <c r="HW127" s="97"/>
      <c r="HX127" s="97"/>
      <c r="HY127" s="97"/>
      <c r="HZ127" s="97"/>
      <c r="IA127" s="97"/>
      <c r="IB127" s="97"/>
      <c r="IC127" s="97"/>
      <c r="ID127" s="97"/>
      <c r="IE127" s="97"/>
      <c r="IF127" s="97"/>
      <c r="IG127" s="97"/>
      <c r="IH127" s="97"/>
      <c r="II127" s="97"/>
      <c r="IJ127" s="97"/>
      <c r="IK127" s="97"/>
      <c r="IL127" s="97"/>
      <c r="IM127" s="97"/>
      <c r="IN127" s="97"/>
      <c r="IO127" s="97"/>
      <c r="IP127" s="97"/>
      <c r="IQ127" s="97"/>
      <c r="IR127" s="97"/>
      <c r="IS127" s="97"/>
      <c r="IT127" s="97"/>
      <c r="IU127" s="97"/>
      <c r="IV127" s="97"/>
      <c r="IW127" s="97"/>
      <c r="IX127" s="97"/>
      <c r="IY127" s="97"/>
      <c r="IZ127" s="97"/>
      <c r="JA127" s="97"/>
      <c r="JB127" s="97"/>
      <c r="JC127" s="97"/>
      <c r="JD127" s="97"/>
    </row>
    <row r="128" spans="2:266" x14ac:dyDescent="0.2">
      <c r="C128" s="24"/>
      <c r="D128" s="61"/>
      <c r="E128" s="61"/>
      <c r="F128" s="61"/>
      <c r="G128" s="61"/>
      <c r="H128" s="61"/>
      <c r="K128" s="26" t="s">
        <v>153</v>
      </c>
      <c r="L128" s="53" t="str">
        <f ca="1">IF(L90="","",IFERROR(IF(L94="","Выберите технику",IF(L127="","Не заданы параметры",15.54*L123*L124*L125/(3600*L126*(L127-20)))),"Выберите технику"))</f>
        <v/>
      </c>
      <c r="M128" s="53" t="str">
        <f t="shared" ref="M128:BX128" ca="1" si="330">IF(M90="","",IFERROR(IF(M94="","Выберите технику",IF(M127="","Не заданы параметры",15.54*M123*M124*M125/(3600*M126*(M127-20)))),"Выберите технику"))</f>
        <v/>
      </c>
      <c r="N128" s="53" t="str">
        <f t="shared" ca="1" si="330"/>
        <v/>
      </c>
      <c r="O128" s="53" t="str">
        <f t="shared" ca="1" si="330"/>
        <v/>
      </c>
      <c r="P128" s="53" t="str">
        <f t="shared" ca="1" si="330"/>
        <v/>
      </c>
      <c r="Q128" s="53" t="str">
        <f t="shared" ca="1" si="330"/>
        <v/>
      </c>
      <c r="R128" s="53" t="str">
        <f t="shared" ca="1" si="330"/>
        <v/>
      </c>
      <c r="S128" s="53" t="str">
        <f t="shared" ca="1" si="330"/>
        <v/>
      </c>
      <c r="T128" s="53" t="str">
        <f t="shared" ca="1" si="330"/>
        <v/>
      </c>
      <c r="U128" s="53" t="str">
        <f t="shared" ca="1" si="330"/>
        <v/>
      </c>
      <c r="V128" s="53" t="str">
        <f t="shared" ca="1" si="330"/>
        <v/>
      </c>
      <c r="W128" s="53" t="str">
        <f t="shared" ca="1" si="330"/>
        <v/>
      </c>
      <c r="X128" s="53" t="str">
        <f t="shared" ca="1" si="330"/>
        <v/>
      </c>
      <c r="Y128" s="53" t="str">
        <f t="shared" ca="1" si="330"/>
        <v/>
      </c>
      <c r="Z128" s="53" t="str">
        <f t="shared" ca="1" si="330"/>
        <v/>
      </c>
      <c r="AA128" s="53" t="str">
        <f t="shared" ca="1" si="330"/>
        <v/>
      </c>
      <c r="AB128" s="53" t="str">
        <f t="shared" ca="1" si="330"/>
        <v/>
      </c>
      <c r="AC128" s="53" t="str">
        <f t="shared" ca="1" si="330"/>
        <v/>
      </c>
      <c r="AD128" s="53" t="str">
        <f t="shared" ca="1" si="330"/>
        <v/>
      </c>
      <c r="AE128" s="53" t="str">
        <f t="shared" ca="1" si="330"/>
        <v/>
      </c>
      <c r="AF128" s="53" t="str">
        <f t="shared" ca="1" si="330"/>
        <v/>
      </c>
      <c r="AG128" s="53" t="str">
        <f t="shared" ca="1" si="330"/>
        <v/>
      </c>
      <c r="AH128" s="53" t="str">
        <f t="shared" ca="1" si="330"/>
        <v/>
      </c>
      <c r="AI128" s="53" t="str">
        <f t="shared" ca="1" si="330"/>
        <v/>
      </c>
      <c r="AJ128" s="53" t="str">
        <f t="shared" ca="1" si="330"/>
        <v/>
      </c>
      <c r="AK128" s="53" t="str">
        <f t="shared" ca="1" si="330"/>
        <v/>
      </c>
      <c r="AL128" s="53" t="str">
        <f t="shared" ca="1" si="330"/>
        <v/>
      </c>
      <c r="AM128" s="53" t="str">
        <f t="shared" ca="1" si="330"/>
        <v/>
      </c>
      <c r="AN128" s="53" t="str">
        <f t="shared" ca="1" si="330"/>
        <v/>
      </c>
      <c r="AO128" s="53" t="str">
        <f t="shared" ca="1" si="330"/>
        <v/>
      </c>
      <c r="AP128" s="53" t="str">
        <f t="shared" ca="1" si="330"/>
        <v/>
      </c>
      <c r="AQ128" s="53" t="str">
        <f t="shared" ca="1" si="330"/>
        <v/>
      </c>
      <c r="AR128" s="53" t="str">
        <f t="shared" ca="1" si="330"/>
        <v/>
      </c>
      <c r="AS128" s="53" t="str">
        <f t="shared" ca="1" si="330"/>
        <v/>
      </c>
      <c r="AT128" s="53" t="str">
        <f t="shared" ca="1" si="330"/>
        <v/>
      </c>
      <c r="AU128" s="53" t="str">
        <f t="shared" ca="1" si="330"/>
        <v/>
      </c>
      <c r="AV128" s="53" t="str">
        <f t="shared" ca="1" si="330"/>
        <v/>
      </c>
      <c r="AW128" s="53" t="str">
        <f t="shared" ca="1" si="330"/>
        <v/>
      </c>
      <c r="AX128" s="53" t="str">
        <f t="shared" ca="1" si="330"/>
        <v/>
      </c>
      <c r="AY128" s="53" t="str">
        <f t="shared" ca="1" si="330"/>
        <v/>
      </c>
      <c r="AZ128" s="53" t="str">
        <f t="shared" ca="1" si="330"/>
        <v/>
      </c>
      <c r="BA128" s="53" t="str">
        <f t="shared" ca="1" si="330"/>
        <v/>
      </c>
      <c r="BB128" s="53" t="str">
        <f t="shared" ca="1" si="330"/>
        <v/>
      </c>
      <c r="BC128" s="53" t="str">
        <f t="shared" ca="1" si="330"/>
        <v/>
      </c>
      <c r="BD128" s="53" t="str">
        <f t="shared" ca="1" si="330"/>
        <v/>
      </c>
      <c r="BE128" s="53" t="str">
        <f t="shared" ca="1" si="330"/>
        <v/>
      </c>
      <c r="BF128" s="53" t="str">
        <f t="shared" ca="1" si="330"/>
        <v/>
      </c>
      <c r="BG128" s="53" t="str">
        <f t="shared" ca="1" si="330"/>
        <v/>
      </c>
      <c r="BH128" s="53" t="str">
        <f t="shared" ca="1" si="330"/>
        <v/>
      </c>
      <c r="BI128" s="53" t="str">
        <f t="shared" ca="1" si="330"/>
        <v/>
      </c>
      <c r="BJ128" s="53" t="str">
        <f t="shared" ca="1" si="330"/>
        <v/>
      </c>
      <c r="BK128" s="53" t="str">
        <f t="shared" ca="1" si="330"/>
        <v/>
      </c>
      <c r="BL128" s="53" t="str">
        <f t="shared" ca="1" si="330"/>
        <v/>
      </c>
      <c r="BM128" s="53" t="str">
        <f t="shared" ca="1" si="330"/>
        <v/>
      </c>
      <c r="BN128" s="53" t="str">
        <f t="shared" ca="1" si="330"/>
        <v/>
      </c>
      <c r="BO128" s="53" t="str">
        <f t="shared" ca="1" si="330"/>
        <v/>
      </c>
      <c r="BP128" s="53" t="str">
        <f t="shared" ca="1" si="330"/>
        <v/>
      </c>
      <c r="BQ128" s="53" t="str">
        <f t="shared" ca="1" si="330"/>
        <v/>
      </c>
      <c r="BR128" s="53" t="str">
        <f t="shared" ca="1" si="330"/>
        <v/>
      </c>
      <c r="BS128" s="53" t="str">
        <f t="shared" ca="1" si="330"/>
        <v/>
      </c>
      <c r="BT128" s="53" t="str">
        <f t="shared" ca="1" si="330"/>
        <v/>
      </c>
      <c r="BU128" s="53" t="str">
        <f t="shared" ca="1" si="330"/>
        <v/>
      </c>
      <c r="BV128" s="53" t="str">
        <f t="shared" ca="1" si="330"/>
        <v/>
      </c>
      <c r="BW128" s="53" t="str">
        <f t="shared" ca="1" si="330"/>
        <v/>
      </c>
      <c r="BX128" s="53" t="str">
        <f t="shared" ca="1" si="330"/>
        <v/>
      </c>
      <c r="BY128" s="53" t="str">
        <f t="shared" ref="BY128:EJ128" ca="1" si="331">IF(BY90="","",IFERROR(IF(BY94="","Выберите технику",IF(BY127="","Не заданы параметры",15.54*BY123*BY124*BY125/(3600*BY126*(BY127-20)))),"Выберите технику"))</f>
        <v/>
      </c>
      <c r="BZ128" s="53" t="str">
        <f t="shared" ca="1" si="331"/>
        <v/>
      </c>
      <c r="CA128" s="53" t="str">
        <f t="shared" ca="1" si="331"/>
        <v/>
      </c>
      <c r="CB128" s="53" t="str">
        <f t="shared" ca="1" si="331"/>
        <v/>
      </c>
      <c r="CC128" s="53" t="str">
        <f t="shared" ca="1" si="331"/>
        <v/>
      </c>
      <c r="CD128" s="53" t="str">
        <f t="shared" ca="1" si="331"/>
        <v/>
      </c>
      <c r="CE128" s="53" t="str">
        <f t="shared" ca="1" si="331"/>
        <v/>
      </c>
      <c r="CF128" s="53" t="str">
        <f t="shared" ca="1" si="331"/>
        <v/>
      </c>
      <c r="CG128" s="53" t="str">
        <f t="shared" ca="1" si="331"/>
        <v/>
      </c>
      <c r="CH128" s="53" t="str">
        <f t="shared" ca="1" si="331"/>
        <v/>
      </c>
      <c r="CI128" s="53" t="str">
        <f t="shared" ca="1" si="331"/>
        <v/>
      </c>
      <c r="CJ128" s="53" t="str">
        <f t="shared" ca="1" si="331"/>
        <v/>
      </c>
      <c r="CK128" s="53" t="str">
        <f t="shared" ca="1" si="331"/>
        <v/>
      </c>
      <c r="CL128" s="53" t="str">
        <f t="shared" ca="1" si="331"/>
        <v/>
      </c>
      <c r="CM128" s="53" t="str">
        <f t="shared" ca="1" si="331"/>
        <v/>
      </c>
      <c r="CN128" s="53" t="str">
        <f t="shared" ca="1" si="331"/>
        <v/>
      </c>
      <c r="CO128" s="53" t="str">
        <f t="shared" ca="1" si="331"/>
        <v/>
      </c>
      <c r="CP128" s="53" t="str">
        <f t="shared" ca="1" si="331"/>
        <v/>
      </c>
      <c r="CQ128" s="53" t="str">
        <f t="shared" ca="1" si="331"/>
        <v/>
      </c>
      <c r="CR128" s="53" t="str">
        <f t="shared" ca="1" si="331"/>
        <v/>
      </c>
      <c r="CS128" s="53" t="str">
        <f t="shared" ca="1" si="331"/>
        <v/>
      </c>
      <c r="CT128" s="53" t="str">
        <f t="shared" ca="1" si="331"/>
        <v/>
      </c>
      <c r="CU128" s="53" t="str">
        <f t="shared" ca="1" si="331"/>
        <v/>
      </c>
      <c r="CV128" s="53" t="str">
        <f t="shared" ca="1" si="331"/>
        <v/>
      </c>
      <c r="CW128" s="53" t="str">
        <f t="shared" ca="1" si="331"/>
        <v/>
      </c>
      <c r="CX128" s="53" t="str">
        <f t="shared" ca="1" si="331"/>
        <v/>
      </c>
      <c r="CY128" s="53" t="str">
        <f t="shared" ca="1" si="331"/>
        <v/>
      </c>
      <c r="CZ128" s="53" t="str">
        <f t="shared" ca="1" si="331"/>
        <v/>
      </c>
      <c r="DA128" s="53" t="str">
        <f t="shared" ca="1" si="331"/>
        <v/>
      </c>
      <c r="DB128" s="53" t="str">
        <f t="shared" ca="1" si="331"/>
        <v/>
      </c>
      <c r="DC128" s="53" t="str">
        <f t="shared" ca="1" si="331"/>
        <v/>
      </c>
      <c r="DD128" s="53" t="str">
        <f t="shared" ca="1" si="331"/>
        <v/>
      </c>
      <c r="DE128" s="53" t="str">
        <f t="shared" ca="1" si="331"/>
        <v/>
      </c>
      <c r="DF128" s="53" t="str">
        <f t="shared" ca="1" si="331"/>
        <v/>
      </c>
      <c r="DG128" s="53" t="str">
        <f t="shared" ca="1" si="331"/>
        <v/>
      </c>
      <c r="DH128" s="53" t="str">
        <f t="shared" ca="1" si="331"/>
        <v/>
      </c>
      <c r="DI128" s="53" t="str">
        <f t="shared" ca="1" si="331"/>
        <v/>
      </c>
      <c r="DJ128" s="53" t="str">
        <f t="shared" ca="1" si="331"/>
        <v/>
      </c>
      <c r="DK128" s="53" t="str">
        <f t="shared" ca="1" si="331"/>
        <v/>
      </c>
      <c r="DL128" s="53" t="str">
        <f t="shared" ca="1" si="331"/>
        <v/>
      </c>
      <c r="DM128" s="53" t="str">
        <f t="shared" ca="1" si="331"/>
        <v/>
      </c>
      <c r="DN128" s="53" t="str">
        <f t="shared" ca="1" si="331"/>
        <v/>
      </c>
      <c r="DO128" s="53" t="str">
        <f t="shared" ca="1" si="331"/>
        <v/>
      </c>
      <c r="DP128" s="53" t="str">
        <f t="shared" ca="1" si="331"/>
        <v/>
      </c>
      <c r="DQ128" s="53" t="str">
        <f t="shared" ca="1" si="331"/>
        <v/>
      </c>
      <c r="DR128" s="53" t="str">
        <f t="shared" ca="1" si="331"/>
        <v/>
      </c>
      <c r="DS128" s="53" t="str">
        <f t="shared" ca="1" si="331"/>
        <v/>
      </c>
      <c r="DT128" s="53" t="str">
        <f t="shared" ca="1" si="331"/>
        <v/>
      </c>
      <c r="DU128" s="53" t="str">
        <f t="shared" ca="1" si="331"/>
        <v/>
      </c>
      <c r="DV128" s="53" t="str">
        <f t="shared" ca="1" si="331"/>
        <v/>
      </c>
      <c r="DW128" s="53" t="str">
        <f t="shared" ca="1" si="331"/>
        <v/>
      </c>
      <c r="DX128" s="53" t="str">
        <f t="shared" ca="1" si="331"/>
        <v/>
      </c>
      <c r="DY128" s="53" t="str">
        <f t="shared" ca="1" si="331"/>
        <v/>
      </c>
      <c r="DZ128" s="53" t="str">
        <f t="shared" ca="1" si="331"/>
        <v/>
      </c>
      <c r="EA128" s="53" t="str">
        <f t="shared" ca="1" si="331"/>
        <v/>
      </c>
      <c r="EB128" s="53" t="str">
        <f t="shared" ca="1" si="331"/>
        <v/>
      </c>
      <c r="EC128" s="53" t="str">
        <f t="shared" ca="1" si="331"/>
        <v/>
      </c>
      <c r="ED128" s="53" t="str">
        <f t="shared" ca="1" si="331"/>
        <v/>
      </c>
      <c r="EE128" s="53" t="str">
        <f t="shared" ca="1" si="331"/>
        <v/>
      </c>
      <c r="EF128" s="53" t="str">
        <f t="shared" ca="1" si="331"/>
        <v/>
      </c>
      <c r="EG128" s="53" t="str">
        <f t="shared" ca="1" si="331"/>
        <v/>
      </c>
      <c r="EH128" s="53" t="str">
        <f t="shared" ca="1" si="331"/>
        <v/>
      </c>
      <c r="EI128" s="53" t="str">
        <f t="shared" ca="1" si="331"/>
        <v/>
      </c>
      <c r="EJ128" s="53" t="str">
        <f t="shared" ca="1" si="331"/>
        <v/>
      </c>
      <c r="EK128" s="53" t="str">
        <f t="shared" ref="EK128:GV128" ca="1" si="332">IF(EK90="","",IFERROR(IF(EK94="","Выберите технику",IF(EK127="","Не заданы параметры",15.54*EK123*EK124*EK125/(3600*EK126*(EK127-20)))),"Выберите технику"))</f>
        <v/>
      </c>
      <c r="EL128" s="53" t="str">
        <f t="shared" ca="1" si="332"/>
        <v/>
      </c>
      <c r="EM128" s="53" t="str">
        <f t="shared" ca="1" si="332"/>
        <v/>
      </c>
      <c r="EN128" s="53" t="str">
        <f t="shared" ca="1" si="332"/>
        <v/>
      </c>
      <c r="EO128" s="53" t="str">
        <f t="shared" ca="1" si="332"/>
        <v/>
      </c>
      <c r="EP128" s="53" t="str">
        <f t="shared" ca="1" si="332"/>
        <v/>
      </c>
      <c r="EQ128" s="53" t="str">
        <f t="shared" ca="1" si="332"/>
        <v/>
      </c>
      <c r="ER128" s="53" t="str">
        <f t="shared" ca="1" si="332"/>
        <v/>
      </c>
      <c r="ES128" s="53" t="str">
        <f t="shared" ca="1" si="332"/>
        <v/>
      </c>
      <c r="ET128" s="53" t="str">
        <f t="shared" ca="1" si="332"/>
        <v/>
      </c>
      <c r="EU128" s="53" t="str">
        <f t="shared" ca="1" si="332"/>
        <v/>
      </c>
      <c r="EV128" s="53" t="str">
        <f t="shared" ca="1" si="332"/>
        <v/>
      </c>
      <c r="EW128" s="53" t="str">
        <f t="shared" ca="1" si="332"/>
        <v/>
      </c>
      <c r="EX128" s="53" t="str">
        <f t="shared" ca="1" si="332"/>
        <v/>
      </c>
      <c r="EY128" s="53" t="str">
        <f t="shared" ca="1" si="332"/>
        <v/>
      </c>
      <c r="EZ128" s="53" t="str">
        <f t="shared" ca="1" si="332"/>
        <v/>
      </c>
      <c r="FA128" s="53" t="str">
        <f t="shared" ca="1" si="332"/>
        <v/>
      </c>
      <c r="FB128" s="53" t="str">
        <f t="shared" ca="1" si="332"/>
        <v/>
      </c>
      <c r="FC128" s="53" t="str">
        <f t="shared" ca="1" si="332"/>
        <v/>
      </c>
      <c r="FD128" s="53" t="str">
        <f t="shared" ca="1" si="332"/>
        <v/>
      </c>
      <c r="FE128" s="53" t="str">
        <f t="shared" ca="1" si="332"/>
        <v/>
      </c>
      <c r="FF128" s="53" t="str">
        <f t="shared" ca="1" si="332"/>
        <v/>
      </c>
      <c r="FG128" s="53" t="str">
        <f t="shared" ca="1" si="332"/>
        <v/>
      </c>
      <c r="FH128" s="53" t="str">
        <f t="shared" ca="1" si="332"/>
        <v/>
      </c>
      <c r="FI128" s="53" t="str">
        <f t="shared" ca="1" si="332"/>
        <v/>
      </c>
      <c r="FJ128" s="53" t="str">
        <f t="shared" ca="1" si="332"/>
        <v/>
      </c>
      <c r="FK128" s="53" t="str">
        <f t="shared" ca="1" si="332"/>
        <v/>
      </c>
      <c r="FL128" s="53" t="str">
        <f t="shared" ca="1" si="332"/>
        <v/>
      </c>
      <c r="FM128" s="53" t="str">
        <f t="shared" ca="1" si="332"/>
        <v/>
      </c>
      <c r="FN128" s="53" t="str">
        <f t="shared" ca="1" si="332"/>
        <v/>
      </c>
      <c r="FO128" s="53" t="str">
        <f t="shared" ca="1" si="332"/>
        <v/>
      </c>
      <c r="FP128" s="53" t="str">
        <f t="shared" ca="1" si="332"/>
        <v/>
      </c>
      <c r="FQ128" s="53" t="str">
        <f t="shared" ca="1" si="332"/>
        <v/>
      </c>
      <c r="FR128" s="53" t="str">
        <f t="shared" ca="1" si="332"/>
        <v/>
      </c>
      <c r="FS128" s="53" t="str">
        <f t="shared" ca="1" si="332"/>
        <v/>
      </c>
      <c r="FT128" s="53" t="str">
        <f t="shared" ca="1" si="332"/>
        <v/>
      </c>
      <c r="FU128" s="53" t="str">
        <f t="shared" ca="1" si="332"/>
        <v/>
      </c>
      <c r="FV128" s="53" t="str">
        <f t="shared" ca="1" si="332"/>
        <v/>
      </c>
      <c r="FW128" s="53" t="str">
        <f t="shared" ca="1" si="332"/>
        <v/>
      </c>
      <c r="FX128" s="53" t="str">
        <f t="shared" ca="1" si="332"/>
        <v/>
      </c>
      <c r="FY128" s="53" t="str">
        <f t="shared" ca="1" si="332"/>
        <v/>
      </c>
      <c r="FZ128" s="53" t="str">
        <f t="shared" ca="1" si="332"/>
        <v/>
      </c>
      <c r="GA128" s="53" t="str">
        <f t="shared" ca="1" si="332"/>
        <v/>
      </c>
      <c r="GB128" s="53" t="str">
        <f t="shared" ca="1" si="332"/>
        <v/>
      </c>
      <c r="GC128" s="53" t="str">
        <f t="shared" ca="1" si="332"/>
        <v/>
      </c>
      <c r="GD128" s="53" t="str">
        <f t="shared" ca="1" si="332"/>
        <v/>
      </c>
      <c r="GE128" s="53" t="str">
        <f t="shared" ca="1" si="332"/>
        <v/>
      </c>
      <c r="GF128" s="53" t="str">
        <f t="shared" ca="1" si="332"/>
        <v/>
      </c>
      <c r="GG128" s="53" t="str">
        <f t="shared" ca="1" si="332"/>
        <v/>
      </c>
      <c r="GH128" s="53" t="str">
        <f t="shared" ca="1" si="332"/>
        <v/>
      </c>
      <c r="GI128" s="53" t="str">
        <f t="shared" ca="1" si="332"/>
        <v/>
      </c>
      <c r="GJ128" s="53" t="str">
        <f t="shared" ca="1" si="332"/>
        <v/>
      </c>
      <c r="GK128" s="53" t="str">
        <f t="shared" ca="1" si="332"/>
        <v/>
      </c>
      <c r="GL128" s="53" t="str">
        <f t="shared" ca="1" si="332"/>
        <v/>
      </c>
      <c r="GM128" s="53" t="str">
        <f t="shared" ca="1" si="332"/>
        <v/>
      </c>
      <c r="GN128" s="53" t="str">
        <f t="shared" ca="1" si="332"/>
        <v/>
      </c>
      <c r="GO128" s="53" t="str">
        <f t="shared" ca="1" si="332"/>
        <v/>
      </c>
      <c r="GP128" s="53" t="str">
        <f t="shared" ca="1" si="332"/>
        <v/>
      </c>
      <c r="GQ128" s="53" t="str">
        <f t="shared" ca="1" si="332"/>
        <v/>
      </c>
      <c r="GR128" s="53" t="str">
        <f t="shared" ca="1" si="332"/>
        <v/>
      </c>
      <c r="GS128" s="53" t="str">
        <f t="shared" ca="1" si="332"/>
        <v/>
      </c>
      <c r="GT128" s="53" t="str">
        <f t="shared" ca="1" si="332"/>
        <v/>
      </c>
      <c r="GU128" s="53" t="str">
        <f t="shared" ca="1" si="332"/>
        <v/>
      </c>
      <c r="GV128" s="53" t="str">
        <f t="shared" ca="1" si="332"/>
        <v/>
      </c>
      <c r="GW128" s="53" t="str">
        <f t="shared" ref="GW128:JB128" ca="1" si="333">IF(GW90="","",IFERROR(IF(GW94="","Выберите технику",IF(GW127="","Не заданы параметры",15.54*GW123*GW124*GW125/(3600*GW126*(GW127-20)))),"Выберите технику"))</f>
        <v/>
      </c>
      <c r="GX128" s="53" t="str">
        <f t="shared" ca="1" si="333"/>
        <v/>
      </c>
      <c r="GY128" s="53" t="str">
        <f t="shared" ca="1" si="333"/>
        <v/>
      </c>
      <c r="GZ128" s="53" t="str">
        <f t="shared" ca="1" si="333"/>
        <v/>
      </c>
      <c r="HA128" s="53" t="str">
        <f t="shared" ca="1" si="333"/>
        <v/>
      </c>
      <c r="HB128" s="53" t="str">
        <f t="shared" ca="1" si="333"/>
        <v/>
      </c>
      <c r="HC128" s="53" t="str">
        <f t="shared" ca="1" si="333"/>
        <v/>
      </c>
      <c r="HD128" s="53" t="str">
        <f t="shared" ca="1" si="333"/>
        <v/>
      </c>
      <c r="HE128" s="53" t="str">
        <f t="shared" ca="1" si="333"/>
        <v/>
      </c>
      <c r="HF128" s="53" t="str">
        <f t="shared" ca="1" si="333"/>
        <v/>
      </c>
      <c r="HG128" s="53" t="str">
        <f t="shared" ca="1" si="333"/>
        <v/>
      </c>
      <c r="HH128" s="53" t="str">
        <f t="shared" ca="1" si="333"/>
        <v/>
      </c>
      <c r="HI128" s="53" t="str">
        <f t="shared" ca="1" si="333"/>
        <v/>
      </c>
      <c r="HJ128" s="53" t="str">
        <f t="shared" ca="1" si="333"/>
        <v/>
      </c>
      <c r="HK128" s="53" t="str">
        <f t="shared" ca="1" si="333"/>
        <v/>
      </c>
      <c r="HL128" s="53" t="str">
        <f t="shared" ca="1" si="333"/>
        <v/>
      </c>
      <c r="HM128" s="53" t="str">
        <f t="shared" ca="1" si="333"/>
        <v/>
      </c>
      <c r="HN128" s="53" t="str">
        <f t="shared" ca="1" si="333"/>
        <v/>
      </c>
      <c r="HO128" s="53" t="str">
        <f t="shared" ca="1" si="333"/>
        <v/>
      </c>
      <c r="HP128" s="53" t="str">
        <f t="shared" ca="1" si="333"/>
        <v/>
      </c>
      <c r="HQ128" s="53" t="str">
        <f t="shared" ca="1" si="333"/>
        <v/>
      </c>
      <c r="HR128" s="53" t="str">
        <f t="shared" ca="1" si="333"/>
        <v/>
      </c>
      <c r="HS128" s="53" t="str">
        <f t="shared" ca="1" si="333"/>
        <v/>
      </c>
      <c r="HT128" s="53" t="str">
        <f t="shared" ca="1" si="333"/>
        <v/>
      </c>
      <c r="HU128" s="53" t="str">
        <f t="shared" ca="1" si="333"/>
        <v/>
      </c>
      <c r="HV128" s="53" t="str">
        <f t="shared" ca="1" si="333"/>
        <v/>
      </c>
      <c r="HW128" s="53" t="str">
        <f t="shared" ca="1" si="333"/>
        <v/>
      </c>
      <c r="HX128" s="53" t="str">
        <f t="shared" ca="1" si="333"/>
        <v/>
      </c>
      <c r="HY128" s="53" t="str">
        <f t="shared" ca="1" si="333"/>
        <v/>
      </c>
      <c r="HZ128" s="53" t="str">
        <f t="shared" ca="1" si="333"/>
        <v/>
      </c>
      <c r="IA128" s="53" t="str">
        <f t="shared" ca="1" si="333"/>
        <v/>
      </c>
      <c r="IB128" s="53" t="str">
        <f t="shared" ca="1" si="333"/>
        <v/>
      </c>
      <c r="IC128" s="53" t="str">
        <f t="shared" ca="1" si="333"/>
        <v/>
      </c>
      <c r="ID128" s="53" t="str">
        <f t="shared" ca="1" si="333"/>
        <v/>
      </c>
      <c r="IE128" s="53" t="str">
        <f t="shared" ca="1" si="333"/>
        <v/>
      </c>
      <c r="IF128" s="53" t="str">
        <f t="shared" ca="1" si="333"/>
        <v/>
      </c>
      <c r="IG128" s="53" t="str">
        <f t="shared" ca="1" si="333"/>
        <v/>
      </c>
      <c r="IH128" s="53" t="str">
        <f t="shared" ca="1" si="333"/>
        <v/>
      </c>
      <c r="II128" s="53" t="str">
        <f t="shared" ca="1" si="333"/>
        <v/>
      </c>
      <c r="IJ128" s="53" t="str">
        <f t="shared" ca="1" si="333"/>
        <v/>
      </c>
      <c r="IK128" s="53" t="str">
        <f t="shared" ca="1" si="333"/>
        <v/>
      </c>
      <c r="IL128" s="53" t="str">
        <f t="shared" ca="1" si="333"/>
        <v/>
      </c>
      <c r="IM128" s="53" t="str">
        <f t="shared" ca="1" si="333"/>
        <v/>
      </c>
      <c r="IN128" s="53" t="str">
        <f t="shared" ca="1" si="333"/>
        <v/>
      </c>
      <c r="IO128" s="53" t="str">
        <f t="shared" ca="1" si="333"/>
        <v/>
      </c>
      <c r="IP128" s="53" t="str">
        <f t="shared" ca="1" si="333"/>
        <v/>
      </c>
      <c r="IQ128" s="53" t="str">
        <f t="shared" ca="1" si="333"/>
        <v/>
      </c>
      <c r="IR128" s="53" t="str">
        <f t="shared" ca="1" si="333"/>
        <v/>
      </c>
      <c r="IS128" s="53" t="str">
        <f t="shared" ca="1" si="333"/>
        <v/>
      </c>
      <c r="IT128" s="53" t="str">
        <f t="shared" ca="1" si="333"/>
        <v/>
      </c>
      <c r="IU128" s="53" t="str">
        <f t="shared" ca="1" si="333"/>
        <v/>
      </c>
      <c r="IV128" s="53" t="str">
        <f t="shared" ca="1" si="333"/>
        <v/>
      </c>
      <c r="IW128" s="53" t="str">
        <f t="shared" ca="1" si="333"/>
        <v/>
      </c>
      <c r="IX128" s="53" t="str">
        <f t="shared" ca="1" si="333"/>
        <v/>
      </c>
      <c r="IY128" s="53" t="str">
        <f t="shared" ca="1" si="333"/>
        <v/>
      </c>
      <c r="IZ128" s="53" t="str">
        <f t="shared" ca="1" si="333"/>
        <v/>
      </c>
      <c r="JA128" s="53" t="str">
        <f t="shared" ca="1" si="333"/>
        <v/>
      </c>
      <c r="JB128" s="53" t="str">
        <f t="shared" ca="1" si="333"/>
        <v/>
      </c>
      <c r="JC128" s="53"/>
      <c r="JD128" s="53"/>
    </row>
    <row r="129" spans="1:264" x14ac:dyDescent="0.2">
      <c r="B129" s="180" t="s">
        <v>154</v>
      </c>
      <c r="C129" s="180"/>
      <c r="D129" s="180"/>
      <c r="E129" s="180"/>
      <c r="F129" s="180"/>
      <c r="G129" s="180"/>
      <c r="H129" s="180"/>
      <c r="I129" s="180"/>
      <c r="J129" s="88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  <c r="FY129" s="29"/>
      <c r="FZ129" s="29"/>
      <c r="GA129" s="29"/>
      <c r="GB129" s="29"/>
      <c r="GC129" s="29"/>
      <c r="GD129" s="29"/>
      <c r="GE129" s="29"/>
      <c r="GF129" s="29"/>
      <c r="GG129" s="29"/>
      <c r="GH129" s="29"/>
      <c r="GI129" s="29"/>
      <c r="GJ129" s="29"/>
      <c r="GK129" s="29"/>
      <c r="GL129" s="29"/>
      <c r="GM129" s="29"/>
      <c r="GN129" s="29"/>
      <c r="GO129" s="29"/>
      <c r="GP129" s="29"/>
      <c r="GQ129" s="29"/>
      <c r="GR129" s="29"/>
      <c r="GS129" s="29"/>
      <c r="GT129" s="29"/>
      <c r="GU129" s="29"/>
      <c r="GV129" s="29"/>
      <c r="GW129" s="29"/>
      <c r="GX129" s="29"/>
      <c r="GY129" s="29"/>
      <c r="GZ129" s="29"/>
      <c r="HA129" s="29"/>
      <c r="HB129" s="29"/>
      <c r="HC129" s="29"/>
      <c r="HD129" s="29"/>
      <c r="HE129" s="29"/>
      <c r="HF129" s="29"/>
      <c r="HG129" s="29"/>
      <c r="HH129" s="29"/>
      <c r="HI129" s="29"/>
      <c r="HJ129" s="29"/>
      <c r="HK129" s="29"/>
      <c r="HL129" s="29"/>
      <c r="HM129" s="29"/>
      <c r="HN129" s="29"/>
      <c r="HO129" s="29"/>
      <c r="HP129" s="29"/>
      <c r="HQ129" s="29"/>
      <c r="HR129" s="29"/>
      <c r="HS129" s="29"/>
      <c r="HT129" s="29"/>
      <c r="HU129" s="29"/>
      <c r="HV129" s="29"/>
      <c r="HW129" s="29"/>
      <c r="HX129" s="29"/>
      <c r="HY129" s="29"/>
      <c r="HZ129" s="29"/>
      <c r="IA129" s="29"/>
      <c r="IB129" s="29"/>
      <c r="IC129" s="29"/>
      <c r="ID129" s="29"/>
      <c r="IE129" s="29"/>
      <c r="IF129" s="29"/>
      <c r="IG129" s="29"/>
      <c r="IH129" s="29"/>
      <c r="II129" s="29"/>
      <c r="IJ129" s="29"/>
      <c r="IK129" s="29"/>
      <c r="IL129" s="29"/>
      <c r="IM129" s="29"/>
      <c r="IN129" s="29"/>
      <c r="IO129" s="29"/>
      <c r="IP129" s="29"/>
      <c r="IQ129" s="29"/>
      <c r="IR129" s="29"/>
      <c r="IS129" s="29"/>
      <c r="IT129" s="29"/>
      <c r="IU129" s="29"/>
      <c r="IV129" s="29"/>
      <c r="IW129" s="29"/>
      <c r="IX129" s="29"/>
      <c r="IY129" s="29"/>
      <c r="IZ129" s="29"/>
      <c r="JA129" s="29"/>
      <c r="JB129" s="29"/>
      <c r="JC129" s="29"/>
      <c r="JD129" s="29"/>
    </row>
    <row r="130" spans="1:264" x14ac:dyDescent="0.2">
      <c r="B130" s="180"/>
      <c r="C130" s="180"/>
      <c r="D130" s="180"/>
      <c r="E130" s="180"/>
      <c r="F130" s="180"/>
      <c r="G130" s="180"/>
      <c r="H130" s="180"/>
      <c r="I130" s="180"/>
      <c r="J130" s="88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  <c r="FY130" s="29"/>
      <c r="FZ130" s="29"/>
      <c r="GA130" s="29"/>
      <c r="GB130" s="29"/>
      <c r="GC130" s="29"/>
      <c r="GD130" s="29"/>
      <c r="GE130" s="29"/>
      <c r="GF130" s="29"/>
      <c r="GG130" s="29"/>
      <c r="GH130" s="29"/>
      <c r="GI130" s="29"/>
      <c r="GJ130" s="29"/>
      <c r="GK130" s="29"/>
      <c r="GL130" s="29"/>
      <c r="GM130" s="29"/>
      <c r="GN130" s="29"/>
      <c r="GO130" s="29"/>
      <c r="GP130" s="29"/>
      <c r="GQ130" s="29"/>
      <c r="GR130" s="29"/>
      <c r="GS130" s="29"/>
      <c r="GT130" s="29"/>
      <c r="GU130" s="29"/>
      <c r="GV130" s="29"/>
      <c r="GW130" s="29"/>
      <c r="GX130" s="29"/>
      <c r="GY130" s="29"/>
      <c r="GZ130" s="29"/>
      <c r="HA130" s="29"/>
      <c r="HB130" s="29"/>
      <c r="HC130" s="29"/>
      <c r="HD130" s="29"/>
      <c r="HE130" s="29"/>
      <c r="HF130" s="29"/>
      <c r="HG130" s="29"/>
      <c r="HH130" s="29"/>
      <c r="HI130" s="29"/>
      <c r="HJ130" s="29"/>
      <c r="HK130" s="29"/>
      <c r="HL130" s="29"/>
      <c r="HM130" s="29"/>
      <c r="HN130" s="29"/>
      <c r="HO130" s="29"/>
      <c r="HP130" s="29"/>
      <c r="HQ130" s="29"/>
      <c r="HR130" s="29"/>
      <c r="HS130" s="29"/>
      <c r="HT130" s="29"/>
      <c r="HU130" s="29"/>
      <c r="HV130" s="29"/>
      <c r="HW130" s="29"/>
      <c r="HX130" s="29"/>
      <c r="HY130" s="29"/>
      <c r="HZ130" s="29"/>
      <c r="IA130" s="29"/>
      <c r="IB130" s="29"/>
      <c r="IC130" s="29"/>
      <c r="ID130" s="29"/>
      <c r="IE130" s="29"/>
      <c r="IF130" s="29"/>
      <c r="IG130" s="29"/>
      <c r="IH130" s="29"/>
      <c r="II130" s="29"/>
      <c r="IJ130" s="29"/>
      <c r="IK130" s="29"/>
      <c r="IL130" s="29"/>
      <c r="IM130" s="29"/>
      <c r="IN130" s="29"/>
      <c r="IO130" s="29"/>
      <c r="IP130" s="29"/>
      <c r="IQ130" s="29"/>
      <c r="IR130" s="29"/>
      <c r="IS130" s="29"/>
      <c r="IT130" s="29"/>
      <c r="IU130" s="29"/>
      <c r="IV130" s="29"/>
      <c r="IW130" s="29"/>
      <c r="IX130" s="29"/>
      <c r="IY130" s="29"/>
      <c r="IZ130" s="29"/>
      <c r="JA130" s="29"/>
      <c r="JB130" s="29"/>
      <c r="JC130" s="29"/>
      <c r="JD130" s="29"/>
    </row>
    <row r="131" spans="1:264" x14ac:dyDescent="0.2">
      <c r="C131" s="2"/>
      <c r="I131" s="168" t="s">
        <v>48</v>
      </c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  <c r="FY131" s="29"/>
      <c r="FZ131" s="29"/>
      <c r="GA131" s="29"/>
      <c r="GB131" s="29"/>
      <c r="GC131" s="29"/>
      <c r="GD131" s="29"/>
      <c r="GE131" s="29"/>
      <c r="GF131" s="29"/>
      <c r="GG131" s="29"/>
      <c r="GH131" s="29"/>
      <c r="GI131" s="29"/>
      <c r="GJ131" s="29"/>
      <c r="GK131" s="29"/>
      <c r="GL131" s="29"/>
      <c r="GM131" s="29"/>
      <c r="GN131" s="29"/>
      <c r="GO131" s="29"/>
      <c r="GP131" s="29"/>
      <c r="GQ131" s="29"/>
      <c r="GR131" s="29"/>
      <c r="GS131" s="29"/>
      <c r="GT131" s="29"/>
      <c r="GU131" s="29"/>
      <c r="GV131" s="29"/>
      <c r="GW131" s="29"/>
      <c r="GX131" s="29"/>
      <c r="GY131" s="29"/>
      <c r="GZ131" s="29"/>
      <c r="HA131" s="29"/>
      <c r="HB131" s="29"/>
      <c r="HC131" s="29"/>
      <c r="HD131" s="29"/>
      <c r="HE131" s="29"/>
      <c r="HF131" s="29"/>
      <c r="HG131" s="29"/>
      <c r="HH131" s="29"/>
      <c r="HI131" s="29"/>
      <c r="HJ131" s="29"/>
      <c r="HK131" s="29"/>
      <c r="HL131" s="29"/>
      <c r="HM131" s="29"/>
      <c r="HN131" s="29"/>
      <c r="HO131" s="29"/>
      <c r="HP131" s="29"/>
      <c r="HQ131" s="29"/>
      <c r="HR131" s="29"/>
      <c r="HS131" s="29"/>
      <c r="HT131" s="29"/>
      <c r="HU131" s="29"/>
      <c r="HV131" s="29"/>
      <c r="HW131" s="29"/>
      <c r="HX131" s="29"/>
      <c r="HY131" s="29"/>
      <c r="HZ131" s="29"/>
      <c r="IA131" s="29"/>
      <c r="IB131" s="29"/>
      <c r="IC131" s="29"/>
      <c r="ID131" s="29"/>
      <c r="IE131" s="29"/>
      <c r="IF131" s="29"/>
      <c r="IG131" s="29"/>
      <c r="IH131" s="29"/>
      <c r="II131" s="29"/>
      <c r="IJ131" s="29"/>
      <c r="IK131" s="29"/>
      <c r="IL131" s="29"/>
      <c r="IM131" s="29"/>
      <c r="IN131" s="29"/>
      <c r="IO131" s="29"/>
      <c r="IP131" s="29"/>
      <c r="IQ131" s="29"/>
      <c r="IR131" s="29"/>
      <c r="IS131" s="29"/>
      <c r="IT131" s="29"/>
      <c r="IU131" s="29"/>
      <c r="IV131" s="29"/>
      <c r="IW131" s="29"/>
      <c r="IX131" s="29"/>
      <c r="IY131" s="29"/>
      <c r="IZ131" s="29"/>
      <c r="JA131" s="29"/>
      <c r="JB131" s="29"/>
      <c r="JC131" s="29"/>
      <c r="JD131" s="29"/>
    </row>
    <row r="132" spans="1:264" x14ac:dyDescent="0.2">
      <c r="C132" s="24"/>
      <c r="D132" s="61"/>
      <c r="E132" s="61"/>
      <c r="F132" s="61"/>
      <c r="G132" s="61"/>
      <c r="H132" s="61"/>
      <c r="I132" s="168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  <c r="FY132" s="29"/>
      <c r="FZ132" s="29"/>
      <c r="GA132" s="29"/>
      <c r="GB132" s="29"/>
      <c r="GC132" s="29"/>
      <c r="GD132" s="29"/>
      <c r="GE132" s="29"/>
      <c r="GF132" s="29"/>
      <c r="GG132" s="29"/>
      <c r="GH132" s="29"/>
      <c r="GI132" s="29"/>
      <c r="GJ132" s="29"/>
      <c r="GK132" s="29"/>
      <c r="GL132" s="29"/>
      <c r="GM132" s="29"/>
      <c r="GN132" s="29"/>
      <c r="GO132" s="29"/>
      <c r="GP132" s="29"/>
      <c r="GQ132" s="29"/>
      <c r="GR132" s="29"/>
      <c r="GS132" s="29"/>
      <c r="GT132" s="29"/>
      <c r="GU132" s="29"/>
      <c r="GV132" s="29"/>
      <c r="GW132" s="29"/>
      <c r="GX132" s="29"/>
      <c r="GY132" s="29"/>
      <c r="GZ132" s="29"/>
      <c r="HA132" s="29"/>
      <c r="HB132" s="29"/>
      <c r="HC132" s="29"/>
      <c r="HD132" s="29"/>
      <c r="HE132" s="29"/>
      <c r="HF132" s="29"/>
      <c r="HG132" s="29"/>
      <c r="HH132" s="29"/>
      <c r="HI132" s="29"/>
      <c r="HJ132" s="29"/>
      <c r="HK132" s="29"/>
      <c r="HL132" s="29"/>
      <c r="HM132" s="29"/>
      <c r="HN132" s="29"/>
      <c r="HO132" s="29"/>
      <c r="HP132" s="29"/>
      <c r="HQ132" s="29"/>
      <c r="HR132" s="29"/>
      <c r="HS132" s="29"/>
      <c r="HT132" s="29"/>
      <c r="HU132" s="29"/>
      <c r="HV132" s="29"/>
      <c r="HW132" s="29"/>
      <c r="HX132" s="29"/>
      <c r="HY132" s="29"/>
      <c r="HZ132" s="29"/>
      <c r="IA132" s="29"/>
      <c r="IB132" s="29"/>
      <c r="IC132" s="29"/>
      <c r="ID132" s="29"/>
      <c r="IE132" s="29"/>
      <c r="IF132" s="29"/>
      <c r="IG132" s="29"/>
      <c r="IH132" s="29"/>
      <c r="II132" s="29"/>
      <c r="IJ132" s="29"/>
      <c r="IK132" s="29"/>
      <c r="IL132" s="29"/>
      <c r="IM132" s="29"/>
      <c r="IN132" s="29"/>
      <c r="IO132" s="29"/>
      <c r="IP132" s="29"/>
      <c r="IQ132" s="29"/>
      <c r="IR132" s="29"/>
      <c r="IS132" s="29"/>
      <c r="IT132" s="29"/>
      <c r="IU132" s="29"/>
      <c r="IV132" s="29"/>
      <c r="IW132" s="29"/>
      <c r="IX132" s="29"/>
      <c r="IY132" s="29"/>
      <c r="IZ132" s="29"/>
      <c r="JA132" s="29"/>
      <c r="JB132" s="29"/>
      <c r="JC132" s="29"/>
      <c r="JD132" s="29"/>
    </row>
    <row r="133" spans="1:264" s="8" customFormat="1" x14ac:dyDescent="0.2">
      <c r="A133" s="7"/>
      <c r="C133" s="13"/>
      <c r="D133" s="61"/>
      <c r="E133" s="61"/>
      <c r="F133" s="61"/>
      <c r="G133" s="61"/>
      <c r="H133" s="61"/>
      <c r="I133" s="168"/>
      <c r="J133" s="38"/>
      <c r="K133" s="14"/>
      <c r="L133" s="30" t="str">
        <f t="shared" ref="L133:BW133" si="334">IFERROR(INDEX(Id,INDEX(LARGE((Тип="рз")*(ДВС="+")*ROW(Id),COUNTIFS(Тип,"рз",ДВС,"+")-COLUMN(L133)+COLUMN($L$133)),1)),"")</f>
        <v/>
      </c>
      <c r="M133" s="30" t="str">
        <f t="shared" si="334"/>
        <v/>
      </c>
      <c r="N133" s="30" t="str">
        <f t="shared" si="334"/>
        <v/>
      </c>
      <c r="O133" s="30" t="str">
        <f t="shared" si="334"/>
        <v/>
      </c>
      <c r="P133" s="30" t="str">
        <f t="shared" si="334"/>
        <v/>
      </c>
      <c r="Q133" s="30" t="str">
        <f t="shared" si="334"/>
        <v/>
      </c>
      <c r="R133" s="30" t="str">
        <f t="shared" si="334"/>
        <v/>
      </c>
      <c r="S133" s="30" t="str">
        <f t="shared" si="334"/>
        <v/>
      </c>
      <c r="T133" s="30" t="str">
        <f t="shared" si="334"/>
        <v/>
      </c>
      <c r="U133" s="30" t="str">
        <f t="shared" si="334"/>
        <v/>
      </c>
      <c r="V133" s="30" t="str">
        <f t="shared" si="334"/>
        <v/>
      </c>
      <c r="W133" s="30" t="str">
        <f t="shared" si="334"/>
        <v/>
      </c>
      <c r="X133" s="30" t="str">
        <f t="shared" si="334"/>
        <v/>
      </c>
      <c r="Y133" s="30" t="str">
        <f t="shared" si="334"/>
        <v/>
      </c>
      <c r="Z133" s="30" t="str">
        <f t="shared" si="334"/>
        <v/>
      </c>
      <c r="AA133" s="30" t="str">
        <f t="shared" si="334"/>
        <v/>
      </c>
      <c r="AB133" s="30" t="str">
        <f t="shared" si="334"/>
        <v/>
      </c>
      <c r="AC133" s="30" t="str">
        <f t="shared" si="334"/>
        <v/>
      </c>
      <c r="AD133" s="30" t="str">
        <f t="shared" si="334"/>
        <v/>
      </c>
      <c r="AE133" s="30" t="str">
        <f t="shared" si="334"/>
        <v/>
      </c>
      <c r="AF133" s="30" t="str">
        <f t="shared" si="334"/>
        <v/>
      </c>
      <c r="AG133" s="30" t="str">
        <f t="shared" si="334"/>
        <v/>
      </c>
      <c r="AH133" s="30" t="str">
        <f t="shared" si="334"/>
        <v/>
      </c>
      <c r="AI133" s="30" t="str">
        <f t="shared" si="334"/>
        <v/>
      </c>
      <c r="AJ133" s="30" t="str">
        <f t="shared" si="334"/>
        <v/>
      </c>
      <c r="AK133" s="30" t="str">
        <f t="shared" si="334"/>
        <v/>
      </c>
      <c r="AL133" s="30" t="str">
        <f t="shared" si="334"/>
        <v/>
      </c>
      <c r="AM133" s="30" t="str">
        <f t="shared" si="334"/>
        <v/>
      </c>
      <c r="AN133" s="30" t="str">
        <f t="shared" si="334"/>
        <v/>
      </c>
      <c r="AO133" s="30" t="str">
        <f t="shared" si="334"/>
        <v/>
      </c>
      <c r="AP133" s="30" t="str">
        <f t="shared" si="334"/>
        <v/>
      </c>
      <c r="AQ133" s="30" t="str">
        <f t="shared" si="334"/>
        <v/>
      </c>
      <c r="AR133" s="30" t="str">
        <f t="shared" si="334"/>
        <v/>
      </c>
      <c r="AS133" s="30" t="str">
        <f t="shared" si="334"/>
        <v/>
      </c>
      <c r="AT133" s="30" t="str">
        <f t="shared" si="334"/>
        <v/>
      </c>
      <c r="AU133" s="30" t="str">
        <f t="shared" si="334"/>
        <v/>
      </c>
      <c r="AV133" s="30" t="str">
        <f t="shared" si="334"/>
        <v/>
      </c>
      <c r="AW133" s="30" t="str">
        <f t="shared" si="334"/>
        <v/>
      </c>
      <c r="AX133" s="30" t="str">
        <f t="shared" si="334"/>
        <v/>
      </c>
      <c r="AY133" s="30" t="str">
        <f t="shared" si="334"/>
        <v/>
      </c>
      <c r="AZ133" s="30" t="str">
        <f t="shared" si="334"/>
        <v/>
      </c>
      <c r="BA133" s="30" t="str">
        <f t="shared" si="334"/>
        <v/>
      </c>
      <c r="BB133" s="30" t="str">
        <f t="shared" si="334"/>
        <v/>
      </c>
      <c r="BC133" s="30" t="str">
        <f t="shared" si="334"/>
        <v/>
      </c>
      <c r="BD133" s="30" t="str">
        <f t="shared" si="334"/>
        <v/>
      </c>
      <c r="BE133" s="30" t="str">
        <f t="shared" si="334"/>
        <v/>
      </c>
      <c r="BF133" s="30" t="str">
        <f t="shared" si="334"/>
        <v/>
      </c>
      <c r="BG133" s="30" t="str">
        <f t="shared" si="334"/>
        <v/>
      </c>
      <c r="BH133" s="30" t="str">
        <f t="shared" si="334"/>
        <v/>
      </c>
      <c r="BI133" s="30" t="str">
        <f t="shared" si="334"/>
        <v/>
      </c>
      <c r="BJ133" s="30" t="str">
        <f t="shared" si="334"/>
        <v/>
      </c>
      <c r="BK133" s="30" t="str">
        <f t="shared" si="334"/>
        <v/>
      </c>
      <c r="BL133" s="30" t="str">
        <f t="shared" si="334"/>
        <v/>
      </c>
      <c r="BM133" s="30" t="str">
        <f t="shared" si="334"/>
        <v/>
      </c>
      <c r="BN133" s="30" t="str">
        <f t="shared" si="334"/>
        <v/>
      </c>
      <c r="BO133" s="30" t="str">
        <f t="shared" si="334"/>
        <v/>
      </c>
      <c r="BP133" s="30" t="str">
        <f t="shared" si="334"/>
        <v/>
      </c>
      <c r="BQ133" s="30" t="str">
        <f t="shared" si="334"/>
        <v/>
      </c>
      <c r="BR133" s="30" t="str">
        <f t="shared" si="334"/>
        <v/>
      </c>
      <c r="BS133" s="30" t="str">
        <f t="shared" si="334"/>
        <v/>
      </c>
      <c r="BT133" s="30" t="str">
        <f t="shared" si="334"/>
        <v/>
      </c>
      <c r="BU133" s="30" t="str">
        <f t="shared" si="334"/>
        <v/>
      </c>
      <c r="BV133" s="30" t="str">
        <f t="shared" si="334"/>
        <v/>
      </c>
      <c r="BW133" s="30" t="str">
        <f t="shared" si="334"/>
        <v/>
      </c>
      <c r="BX133" s="30" t="str">
        <f t="shared" ref="BX133:EI133" si="335">IFERROR(INDEX(Id,INDEX(LARGE((Тип="рз")*(ДВС="+")*ROW(Id),COUNTIFS(Тип,"рз",ДВС,"+")-COLUMN(BX133)+COLUMN($L$133)),1)),"")</f>
        <v/>
      </c>
      <c r="BY133" s="30" t="str">
        <f t="shared" si="335"/>
        <v/>
      </c>
      <c r="BZ133" s="30" t="str">
        <f t="shared" si="335"/>
        <v/>
      </c>
      <c r="CA133" s="30" t="str">
        <f t="shared" si="335"/>
        <v/>
      </c>
      <c r="CB133" s="30" t="str">
        <f t="shared" si="335"/>
        <v/>
      </c>
      <c r="CC133" s="30" t="str">
        <f t="shared" si="335"/>
        <v/>
      </c>
      <c r="CD133" s="30" t="str">
        <f t="shared" si="335"/>
        <v/>
      </c>
      <c r="CE133" s="30" t="str">
        <f t="shared" si="335"/>
        <v/>
      </c>
      <c r="CF133" s="30" t="str">
        <f t="shared" si="335"/>
        <v/>
      </c>
      <c r="CG133" s="30" t="str">
        <f t="shared" si="335"/>
        <v/>
      </c>
      <c r="CH133" s="30" t="str">
        <f t="shared" si="335"/>
        <v/>
      </c>
      <c r="CI133" s="30" t="str">
        <f t="shared" si="335"/>
        <v/>
      </c>
      <c r="CJ133" s="30" t="str">
        <f t="shared" si="335"/>
        <v/>
      </c>
      <c r="CK133" s="30" t="str">
        <f t="shared" si="335"/>
        <v/>
      </c>
      <c r="CL133" s="30" t="str">
        <f t="shared" si="335"/>
        <v/>
      </c>
      <c r="CM133" s="30" t="str">
        <f t="shared" si="335"/>
        <v/>
      </c>
      <c r="CN133" s="30" t="str">
        <f t="shared" si="335"/>
        <v/>
      </c>
      <c r="CO133" s="30" t="str">
        <f t="shared" si="335"/>
        <v/>
      </c>
      <c r="CP133" s="30" t="str">
        <f t="shared" si="335"/>
        <v/>
      </c>
      <c r="CQ133" s="30" t="str">
        <f t="shared" si="335"/>
        <v/>
      </c>
      <c r="CR133" s="30" t="str">
        <f t="shared" si="335"/>
        <v/>
      </c>
      <c r="CS133" s="30" t="str">
        <f t="shared" si="335"/>
        <v/>
      </c>
      <c r="CT133" s="30" t="str">
        <f t="shared" si="335"/>
        <v/>
      </c>
      <c r="CU133" s="30" t="str">
        <f t="shared" si="335"/>
        <v/>
      </c>
      <c r="CV133" s="30" t="str">
        <f t="shared" si="335"/>
        <v/>
      </c>
      <c r="CW133" s="30" t="str">
        <f t="shared" si="335"/>
        <v/>
      </c>
      <c r="CX133" s="30" t="str">
        <f t="shared" si="335"/>
        <v/>
      </c>
      <c r="CY133" s="30" t="str">
        <f t="shared" si="335"/>
        <v/>
      </c>
      <c r="CZ133" s="30" t="str">
        <f t="shared" si="335"/>
        <v/>
      </c>
      <c r="DA133" s="30" t="str">
        <f t="shared" si="335"/>
        <v/>
      </c>
      <c r="DB133" s="30" t="str">
        <f t="shared" si="335"/>
        <v/>
      </c>
      <c r="DC133" s="30" t="str">
        <f t="shared" si="335"/>
        <v/>
      </c>
      <c r="DD133" s="30" t="str">
        <f t="shared" si="335"/>
        <v/>
      </c>
      <c r="DE133" s="30" t="str">
        <f t="shared" si="335"/>
        <v/>
      </c>
      <c r="DF133" s="30" t="str">
        <f t="shared" si="335"/>
        <v/>
      </c>
      <c r="DG133" s="30" t="str">
        <f t="shared" si="335"/>
        <v/>
      </c>
      <c r="DH133" s="30" t="str">
        <f t="shared" si="335"/>
        <v/>
      </c>
      <c r="DI133" s="30" t="str">
        <f t="shared" si="335"/>
        <v/>
      </c>
      <c r="DJ133" s="30" t="str">
        <f t="shared" si="335"/>
        <v/>
      </c>
      <c r="DK133" s="30" t="str">
        <f t="shared" si="335"/>
        <v/>
      </c>
      <c r="DL133" s="30" t="str">
        <f t="shared" si="335"/>
        <v/>
      </c>
      <c r="DM133" s="30" t="str">
        <f t="shared" si="335"/>
        <v/>
      </c>
      <c r="DN133" s="30" t="str">
        <f t="shared" si="335"/>
        <v/>
      </c>
      <c r="DO133" s="30" t="str">
        <f t="shared" si="335"/>
        <v/>
      </c>
      <c r="DP133" s="30" t="str">
        <f t="shared" si="335"/>
        <v/>
      </c>
      <c r="DQ133" s="30" t="str">
        <f t="shared" si="335"/>
        <v/>
      </c>
      <c r="DR133" s="30" t="str">
        <f t="shared" si="335"/>
        <v/>
      </c>
      <c r="DS133" s="30" t="str">
        <f t="shared" si="335"/>
        <v/>
      </c>
      <c r="DT133" s="30" t="str">
        <f t="shared" si="335"/>
        <v/>
      </c>
      <c r="DU133" s="30" t="str">
        <f t="shared" si="335"/>
        <v/>
      </c>
      <c r="DV133" s="30" t="str">
        <f t="shared" si="335"/>
        <v/>
      </c>
      <c r="DW133" s="30" t="str">
        <f t="shared" si="335"/>
        <v/>
      </c>
      <c r="DX133" s="30" t="str">
        <f t="shared" si="335"/>
        <v/>
      </c>
      <c r="DY133" s="30" t="str">
        <f t="shared" si="335"/>
        <v/>
      </c>
      <c r="DZ133" s="30" t="str">
        <f t="shared" si="335"/>
        <v/>
      </c>
      <c r="EA133" s="30" t="str">
        <f t="shared" si="335"/>
        <v/>
      </c>
      <c r="EB133" s="30" t="str">
        <f t="shared" si="335"/>
        <v/>
      </c>
      <c r="EC133" s="30" t="str">
        <f t="shared" si="335"/>
        <v/>
      </c>
      <c r="ED133" s="30" t="str">
        <f t="shared" si="335"/>
        <v/>
      </c>
      <c r="EE133" s="30" t="str">
        <f t="shared" si="335"/>
        <v/>
      </c>
      <c r="EF133" s="30" t="str">
        <f t="shared" si="335"/>
        <v/>
      </c>
      <c r="EG133" s="30" t="str">
        <f t="shared" si="335"/>
        <v/>
      </c>
      <c r="EH133" s="30" t="str">
        <f t="shared" si="335"/>
        <v/>
      </c>
      <c r="EI133" s="30" t="str">
        <f t="shared" si="335"/>
        <v/>
      </c>
      <c r="EJ133" s="30" t="str">
        <f t="shared" ref="EJ133:GU133" si="336">IFERROR(INDEX(Id,INDEX(LARGE((Тип="рз")*(ДВС="+")*ROW(Id),COUNTIFS(Тип,"рз",ДВС,"+")-COLUMN(EJ133)+COLUMN($L$133)),1)),"")</f>
        <v/>
      </c>
      <c r="EK133" s="30" t="str">
        <f t="shared" si="336"/>
        <v/>
      </c>
      <c r="EL133" s="30" t="str">
        <f t="shared" si="336"/>
        <v/>
      </c>
      <c r="EM133" s="30" t="str">
        <f t="shared" si="336"/>
        <v/>
      </c>
      <c r="EN133" s="30" t="str">
        <f t="shared" si="336"/>
        <v/>
      </c>
      <c r="EO133" s="30" t="str">
        <f t="shared" si="336"/>
        <v/>
      </c>
      <c r="EP133" s="30" t="str">
        <f t="shared" si="336"/>
        <v/>
      </c>
      <c r="EQ133" s="30" t="str">
        <f t="shared" si="336"/>
        <v/>
      </c>
      <c r="ER133" s="30" t="str">
        <f t="shared" si="336"/>
        <v/>
      </c>
      <c r="ES133" s="30" t="str">
        <f t="shared" si="336"/>
        <v/>
      </c>
      <c r="ET133" s="30" t="str">
        <f t="shared" si="336"/>
        <v/>
      </c>
      <c r="EU133" s="30" t="str">
        <f t="shared" si="336"/>
        <v/>
      </c>
      <c r="EV133" s="30" t="str">
        <f t="shared" si="336"/>
        <v/>
      </c>
      <c r="EW133" s="30" t="str">
        <f t="shared" si="336"/>
        <v/>
      </c>
      <c r="EX133" s="30" t="str">
        <f t="shared" si="336"/>
        <v/>
      </c>
      <c r="EY133" s="30" t="str">
        <f t="shared" si="336"/>
        <v/>
      </c>
      <c r="EZ133" s="30" t="str">
        <f t="shared" si="336"/>
        <v/>
      </c>
      <c r="FA133" s="30" t="str">
        <f t="shared" si="336"/>
        <v/>
      </c>
      <c r="FB133" s="30" t="str">
        <f t="shared" si="336"/>
        <v/>
      </c>
      <c r="FC133" s="30" t="str">
        <f t="shared" si="336"/>
        <v/>
      </c>
      <c r="FD133" s="30" t="str">
        <f t="shared" si="336"/>
        <v/>
      </c>
      <c r="FE133" s="30" t="str">
        <f t="shared" si="336"/>
        <v/>
      </c>
      <c r="FF133" s="30" t="str">
        <f t="shared" si="336"/>
        <v/>
      </c>
      <c r="FG133" s="30" t="str">
        <f t="shared" si="336"/>
        <v/>
      </c>
      <c r="FH133" s="30" t="str">
        <f t="shared" si="336"/>
        <v/>
      </c>
      <c r="FI133" s="30" t="str">
        <f t="shared" si="336"/>
        <v/>
      </c>
      <c r="FJ133" s="30" t="str">
        <f t="shared" si="336"/>
        <v/>
      </c>
      <c r="FK133" s="30" t="str">
        <f t="shared" si="336"/>
        <v/>
      </c>
      <c r="FL133" s="30" t="str">
        <f t="shared" si="336"/>
        <v/>
      </c>
      <c r="FM133" s="30" t="str">
        <f t="shared" si="336"/>
        <v/>
      </c>
      <c r="FN133" s="30" t="str">
        <f t="shared" si="336"/>
        <v/>
      </c>
      <c r="FO133" s="30" t="str">
        <f t="shared" si="336"/>
        <v/>
      </c>
      <c r="FP133" s="30" t="str">
        <f t="shared" si="336"/>
        <v/>
      </c>
      <c r="FQ133" s="30" t="str">
        <f t="shared" si="336"/>
        <v/>
      </c>
      <c r="FR133" s="30" t="str">
        <f t="shared" si="336"/>
        <v/>
      </c>
      <c r="FS133" s="30" t="str">
        <f t="shared" si="336"/>
        <v/>
      </c>
      <c r="FT133" s="30" t="str">
        <f t="shared" si="336"/>
        <v/>
      </c>
      <c r="FU133" s="30" t="str">
        <f t="shared" si="336"/>
        <v/>
      </c>
      <c r="FV133" s="30" t="str">
        <f t="shared" si="336"/>
        <v/>
      </c>
      <c r="FW133" s="30" t="str">
        <f t="shared" si="336"/>
        <v/>
      </c>
      <c r="FX133" s="30" t="str">
        <f t="shared" si="336"/>
        <v/>
      </c>
      <c r="FY133" s="30" t="str">
        <f t="shared" si="336"/>
        <v/>
      </c>
      <c r="FZ133" s="30" t="str">
        <f t="shared" si="336"/>
        <v/>
      </c>
      <c r="GA133" s="30" t="str">
        <f t="shared" si="336"/>
        <v/>
      </c>
      <c r="GB133" s="30" t="str">
        <f t="shared" si="336"/>
        <v/>
      </c>
      <c r="GC133" s="30" t="str">
        <f t="shared" si="336"/>
        <v/>
      </c>
      <c r="GD133" s="30" t="str">
        <f t="shared" si="336"/>
        <v/>
      </c>
      <c r="GE133" s="30" t="str">
        <f t="shared" si="336"/>
        <v/>
      </c>
      <c r="GF133" s="30" t="str">
        <f t="shared" si="336"/>
        <v/>
      </c>
      <c r="GG133" s="30" t="str">
        <f t="shared" si="336"/>
        <v/>
      </c>
      <c r="GH133" s="30" t="str">
        <f t="shared" si="336"/>
        <v/>
      </c>
      <c r="GI133" s="30" t="str">
        <f t="shared" si="336"/>
        <v/>
      </c>
      <c r="GJ133" s="30" t="str">
        <f t="shared" si="336"/>
        <v/>
      </c>
      <c r="GK133" s="30" t="str">
        <f t="shared" si="336"/>
        <v/>
      </c>
      <c r="GL133" s="30" t="str">
        <f t="shared" si="336"/>
        <v/>
      </c>
      <c r="GM133" s="30" t="str">
        <f t="shared" si="336"/>
        <v/>
      </c>
      <c r="GN133" s="30" t="str">
        <f t="shared" si="336"/>
        <v/>
      </c>
      <c r="GO133" s="30" t="str">
        <f t="shared" si="336"/>
        <v/>
      </c>
      <c r="GP133" s="30" t="str">
        <f t="shared" si="336"/>
        <v/>
      </c>
      <c r="GQ133" s="30" t="str">
        <f t="shared" si="336"/>
        <v/>
      </c>
      <c r="GR133" s="30" t="str">
        <f t="shared" si="336"/>
        <v/>
      </c>
      <c r="GS133" s="30" t="str">
        <f t="shared" si="336"/>
        <v/>
      </c>
      <c r="GT133" s="30" t="str">
        <f t="shared" si="336"/>
        <v/>
      </c>
      <c r="GU133" s="30" t="str">
        <f t="shared" si="336"/>
        <v/>
      </c>
      <c r="GV133" s="30" t="str">
        <f t="shared" ref="GV133:JB133" si="337">IFERROR(INDEX(Id,INDEX(LARGE((Тип="рз")*(ДВС="+")*ROW(Id),COUNTIFS(Тип,"рз",ДВС,"+")-COLUMN(GV133)+COLUMN($L$133)),1)),"")</f>
        <v/>
      </c>
      <c r="GW133" s="30" t="str">
        <f t="shared" si="337"/>
        <v/>
      </c>
      <c r="GX133" s="30" t="str">
        <f t="shared" si="337"/>
        <v/>
      </c>
      <c r="GY133" s="30" t="str">
        <f t="shared" si="337"/>
        <v/>
      </c>
      <c r="GZ133" s="30" t="str">
        <f t="shared" si="337"/>
        <v/>
      </c>
      <c r="HA133" s="30" t="str">
        <f t="shared" si="337"/>
        <v/>
      </c>
      <c r="HB133" s="30" t="str">
        <f t="shared" si="337"/>
        <v/>
      </c>
      <c r="HC133" s="30" t="str">
        <f t="shared" si="337"/>
        <v/>
      </c>
      <c r="HD133" s="30" t="str">
        <f t="shared" si="337"/>
        <v/>
      </c>
      <c r="HE133" s="30" t="str">
        <f t="shared" si="337"/>
        <v/>
      </c>
      <c r="HF133" s="30" t="str">
        <f t="shared" si="337"/>
        <v/>
      </c>
      <c r="HG133" s="30" t="str">
        <f t="shared" si="337"/>
        <v/>
      </c>
      <c r="HH133" s="30" t="str">
        <f t="shared" si="337"/>
        <v/>
      </c>
      <c r="HI133" s="30" t="str">
        <f t="shared" si="337"/>
        <v/>
      </c>
      <c r="HJ133" s="30" t="str">
        <f t="shared" si="337"/>
        <v/>
      </c>
      <c r="HK133" s="30" t="str">
        <f t="shared" si="337"/>
        <v/>
      </c>
      <c r="HL133" s="30" t="str">
        <f t="shared" si="337"/>
        <v/>
      </c>
      <c r="HM133" s="30" t="str">
        <f t="shared" si="337"/>
        <v/>
      </c>
      <c r="HN133" s="30" t="str">
        <f t="shared" si="337"/>
        <v/>
      </c>
      <c r="HO133" s="30" t="str">
        <f t="shared" si="337"/>
        <v/>
      </c>
      <c r="HP133" s="30" t="str">
        <f t="shared" si="337"/>
        <v/>
      </c>
      <c r="HQ133" s="30" t="str">
        <f t="shared" si="337"/>
        <v/>
      </c>
      <c r="HR133" s="30" t="str">
        <f t="shared" si="337"/>
        <v/>
      </c>
      <c r="HS133" s="30" t="str">
        <f t="shared" si="337"/>
        <v/>
      </c>
      <c r="HT133" s="30" t="str">
        <f t="shared" si="337"/>
        <v/>
      </c>
      <c r="HU133" s="30" t="str">
        <f t="shared" si="337"/>
        <v/>
      </c>
      <c r="HV133" s="30" t="str">
        <f t="shared" si="337"/>
        <v/>
      </c>
      <c r="HW133" s="30" t="str">
        <f t="shared" si="337"/>
        <v/>
      </c>
      <c r="HX133" s="30" t="str">
        <f t="shared" si="337"/>
        <v/>
      </c>
      <c r="HY133" s="30" t="str">
        <f t="shared" si="337"/>
        <v/>
      </c>
      <c r="HZ133" s="30" t="str">
        <f t="shared" si="337"/>
        <v/>
      </c>
      <c r="IA133" s="30" t="str">
        <f t="shared" si="337"/>
        <v/>
      </c>
      <c r="IB133" s="30" t="str">
        <f t="shared" si="337"/>
        <v/>
      </c>
      <c r="IC133" s="30" t="str">
        <f t="shared" si="337"/>
        <v/>
      </c>
      <c r="ID133" s="30" t="str">
        <f t="shared" si="337"/>
        <v/>
      </c>
      <c r="IE133" s="30" t="str">
        <f t="shared" si="337"/>
        <v/>
      </c>
      <c r="IF133" s="30" t="str">
        <f t="shared" si="337"/>
        <v/>
      </c>
      <c r="IG133" s="30" t="str">
        <f t="shared" si="337"/>
        <v/>
      </c>
      <c r="IH133" s="30" t="str">
        <f t="shared" si="337"/>
        <v/>
      </c>
      <c r="II133" s="30" t="str">
        <f t="shared" si="337"/>
        <v/>
      </c>
      <c r="IJ133" s="30" t="str">
        <f t="shared" si="337"/>
        <v/>
      </c>
      <c r="IK133" s="30" t="str">
        <f t="shared" si="337"/>
        <v/>
      </c>
      <c r="IL133" s="30" t="str">
        <f t="shared" si="337"/>
        <v/>
      </c>
      <c r="IM133" s="30" t="str">
        <f t="shared" si="337"/>
        <v/>
      </c>
      <c r="IN133" s="30" t="str">
        <f t="shared" si="337"/>
        <v/>
      </c>
      <c r="IO133" s="30" t="str">
        <f t="shared" si="337"/>
        <v/>
      </c>
      <c r="IP133" s="30" t="str">
        <f t="shared" si="337"/>
        <v/>
      </c>
      <c r="IQ133" s="30" t="str">
        <f t="shared" si="337"/>
        <v/>
      </c>
      <c r="IR133" s="30" t="str">
        <f t="shared" si="337"/>
        <v/>
      </c>
      <c r="IS133" s="30" t="str">
        <f t="shared" si="337"/>
        <v/>
      </c>
      <c r="IT133" s="30" t="str">
        <f t="shared" si="337"/>
        <v/>
      </c>
      <c r="IU133" s="30" t="str">
        <f t="shared" si="337"/>
        <v/>
      </c>
      <c r="IV133" s="30" t="str">
        <f t="shared" si="337"/>
        <v/>
      </c>
      <c r="IW133" s="30" t="str">
        <f t="shared" si="337"/>
        <v/>
      </c>
      <c r="IX133" s="30" t="str">
        <f t="shared" si="337"/>
        <v/>
      </c>
      <c r="IY133" s="30" t="str">
        <f t="shared" si="337"/>
        <v/>
      </c>
      <c r="IZ133" s="30" t="str">
        <f t="shared" si="337"/>
        <v/>
      </c>
      <c r="JA133" s="30" t="str">
        <f t="shared" si="337"/>
        <v/>
      </c>
      <c r="JB133" s="30" t="str">
        <f t="shared" si="337"/>
        <v/>
      </c>
      <c r="JC133" s="30"/>
      <c r="JD133" s="30"/>
    </row>
    <row r="134" spans="1:264" ht="13.5" x14ac:dyDescent="0.2">
      <c r="C134" s="31">
        <v>1.5</v>
      </c>
      <c r="D134" s="182" t="s">
        <v>155</v>
      </c>
      <c r="E134" s="182"/>
      <c r="F134" s="182"/>
      <c r="G134" s="182"/>
      <c r="H134" s="182"/>
      <c r="I134" s="33" t="s">
        <v>156</v>
      </c>
      <c r="K134" s="26">
        <f>C134</f>
        <v>1.5</v>
      </c>
      <c r="L134" s="29" t="str">
        <f ca="1">IF(L90="","",1.5)</f>
        <v/>
      </c>
      <c r="M134" s="29" t="str">
        <f t="shared" ref="M134:N134" ca="1" si="338">IF(M90="","",1.5)</f>
        <v/>
      </c>
      <c r="N134" s="29" t="str">
        <f t="shared" ca="1" si="338"/>
        <v/>
      </c>
      <c r="O134" s="29" t="str">
        <f t="shared" ref="O134:BZ134" ca="1" si="339">IF(O90="","",1.5)</f>
        <v/>
      </c>
      <c r="P134" s="29" t="str">
        <f t="shared" ca="1" si="339"/>
        <v/>
      </c>
      <c r="Q134" s="29" t="str">
        <f t="shared" ca="1" si="339"/>
        <v/>
      </c>
      <c r="R134" s="29" t="str">
        <f t="shared" ca="1" si="339"/>
        <v/>
      </c>
      <c r="S134" s="29" t="str">
        <f t="shared" ca="1" si="339"/>
        <v/>
      </c>
      <c r="T134" s="29" t="str">
        <f t="shared" ca="1" si="339"/>
        <v/>
      </c>
      <c r="U134" s="29" t="str">
        <f t="shared" ca="1" si="339"/>
        <v/>
      </c>
      <c r="V134" s="29" t="str">
        <f t="shared" ca="1" si="339"/>
        <v/>
      </c>
      <c r="W134" s="29" t="str">
        <f t="shared" ca="1" si="339"/>
        <v/>
      </c>
      <c r="X134" s="29" t="str">
        <f t="shared" ca="1" si="339"/>
        <v/>
      </c>
      <c r="Y134" s="29" t="str">
        <f t="shared" ca="1" si="339"/>
        <v/>
      </c>
      <c r="Z134" s="29" t="str">
        <f t="shared" ca="1" si="339"/>
        <v/>
      </c>
      <c r="AA134" s="29" t="str">
        <f t="shared" ca="1" si="339"/>
        <v/>
      </c>
      <c r="AB134" s="29" t="str">
        <f t="shared" ca="1" si="339"/>
        <v/>
      </c>
      <c r="AC134" s="29" t="str">
        <f t="shared" ca="1" si="339"/>
        <v/>
      </c>
      <c r="AD134" s="29" t="str">
        <f t="shared" ca="1" si="339"/>
        <v/>
      </c>
      <c r="AE134" s="29" t="str">
        <f t="shared" ca="1" si="339"/>
        <v/>
      </c>
      <c r="AF134" s="29" t="str">
        <f t="shared" ca="1" si="339"/>
        <v/>
      </c>
      <c r="AG134" s="29" t="str">
        <f t="shared" ca="1" si="339"/>
        <v/>
      </c>
      <c r="AH134" s="29" t="str">
        <f t="shared" ca="1" si="339"/>
        <v/>
      </c>
      <c r="AI134" s="29" t="str">
        <f t="shared" ca="1" si="339"/>
        <v/>
      </c>
      <c r="AJ134" s="29" t="str">
        <f t="shared" ca="1" si="339"/>
        <v/>
      </c>
      <c r="AK134" s="29" t="str">
        <f t="shared" ca="1" si="339"/>
        <v/>
      </c>
      <c r="AL134" s="29" t="str">
        <f t="shared" ca="1" si="339"/>
        <v/>
      </c>
      <c r="AM134" s="29" t="str">
        <f t="shared" ca="1" si="339"/>
        <v/>
      </c>
      <c r="AN134" s="29" t="str">
        <f t="shared" ca="1" si="339"/>
        <v/>
      </c>
      <c r="AO134" s="29" t="str">
        <f t="shared" ca="1" si="339"/>
        <v/>
      </c>
      <c r="AP134" s="29" t="str">
        <f t="shared" ca="1" si="339"/>
        <v/>
      </c>
      <c r="AQ134" s="29" t="str">
        <f t="shared" ca="1" si="339"/>
        <v/>
      </c>
      <c r="AR134" s="29" t="str">
        <f t="shared" ca="1" si="339"/>
        <v/>
      </c>
      <c r="AS134" s="29" t="str">
        <f t="shared" ca="1" si="339"/>
        <v/>
      </c>
      <c r="AT134" s="29" t="str">
        <f t="shared" ca="1" si="339"/>
        <v/>
      </c>
      <c r="AU134" s="29" t="str">
        <f t="shared" ca="1" si="339"/>
        <v/>
      </c>
      <c r="AV134" s="29" t="str">
        <f t="shared" ca="1" si="339"/>
        <v/>
      </c>
      <c r="AW134" s="29" t="str">
        <f t="shared" ca="1" si="339"/>
        <v/>
      </c>
      <c r="AX134" s="29" t="str">
        <f t="shared" ca="1" si="339"/>
        <v/>
      </c>
      <c r="AY134" s="29" t="str">
        <f t="shared" ca="1" si="339"/>
        <v/>
      </c>
      <c r="AZ134" s="29" t="str">
        <f t="shared" ca="1" si="339"/>
        <v/>
      </c>
      <c r="BA134" s="29" t="str">
        <f t="shared" ca="1" si="339"/>
        <v/>
      </c>
      <c r="BB134" s="29" t="str">
        <f t="shared" ca="1" si="339"/>
        <v/>
      </c>
      <c r="BC134" s="29" t="str">
        <f t="shared" ca="1" si="339"/>
        <v/>
      </c>
      <c r="BD134" s="29" t="str">
        <f t="shared" ca="1" si="339"/>
        <v/>
      </c>
      <c r="BE134" s="29" t="str">
        <f t="shared" ca="1" si="339"/>
        <v/>
      </c>
      <c r="BF134" s="29" t="str">
        <f t="shared" ca="1" si="339"/>
        <v/>
      </c>
      <c r="BG134" s="29" t="str">
        <f t="shared" ca="1" si="339"/>
        <v/>
      </c>
      <c r="BH134" s="29" t="str">
        <f t="shared" ca="1" si="339"/>
        <v/>
      </c>
      <c r="BI134" s="29" t="str">
        <f t="shared" ca="1" si="339"/>
        <v/>
      </c>
      <c r="BJ134" s="29" t="str">
        <f t="shared" ca="1" si="339"/>
        <v/>
      </c>
      <c r="BK134" s="29" t="str">
        <f t="shared" ca="1" si="339"/>
        <v/>
      </c>
      <c r="BL134" s="29" t="str">
        <f t="shared" ca="1" si="339"/>
        <v/>
      </c>
      <c r="BM134" s="29" t="str">
        <f t="shared" ca="1" si="339"/>
        <v/>
      </c>
      <c r="BN134" s="29" t="str">
        <f t="shared" ca="1" si="339"/>
        <v/>
      </c>
      <c r="BO134" s="29" t="str">
        <f t="shared" ca="1" si="339"/>
        <v/>
      </c>
      <c r="BP134" s="29" t="str">
        <f t="shared" ca="1" si="339"/>
        <v/>
      </c>
      <c r="BQ134" s="29" t="str">
        <f t="shared" ca="1" si="339"/>
        <v/>
      </c>
      <c r="BR134" s="29" t="str">
        <f t="shared" ca="1" si="339"/>
        <v/>
      </c>
      <c r="BS134" s="29" t="str">
        <f t="shared" ca="1" si="339"/>
        <v/>
      </c>
      <c r="BT134" s="29" t="str">
        <f t="shared" ca="1" si="339"/>
        <v/>
      </c>
      <c r="BU134" s="29" t="str">
        <f t="shared" ca="1" si="339"/>
        <v/>
      </c>
      <c r="BV134" s="29" t="str">
        <f t="shared" ca="1" si="339"/>
        <v/>
      </c>
      <c r="BW134" s="29" t="str">
        <f t="shared" ca="1" si="339"/>
        <v/>
      </c>
      <c r="BX134" s="29" t="str">
        <f t="shared" ca="1" si="339"/>
        <v/>
      </c>
      <c r="BY134" s="29" t="str">
        <f t="shared" ca="1" si="339"/>
        <v/>
      </c>
      <c r="BZ134" s="29" t="str">
        <f t="shared" ca="1" si="339"/>
        <v/>
      </c>
      <c r="CA134" s="29" t="str">
        <f t="shared" ref="CA134:EL134" ca="1" si="340">IF(CA90="","",1.5)</f>
        <v/>
      </c>
      <c r="CB134" s="29" t="str">
        <f t="shared" ca="1" si="340"/>
        <v/>
      </c>
      <c r="CC134" s="29" t="str">
        <f t="shared" ca="1" si="340"/>
        <v/>
      </c>
      <c r="CD134" s="29" t="str">
        <f t="shared" ca="1" si="340"/>
        <v/>
      </c>
      <c r="CE134" s="29" t="str">
        <f t="shared" ca="1" si="340"/>
        <v/>
      </c>
      <c r="CF134" s="29" t="str">
        <f t="shared" ca="1" si="340"/>
        <v/>
      </c>
      <c r="CG134" s="29" t="str">
        <f t="shared" ca="1" si="340"/>
        <v/>
      </c>
      <c r="CH134" s="29" t="str">
        <f t="shared" ca="1" si="340"/>
        <v/>
      </c>
      <c r="CI134" s="29" t="str">
        <f t="shared" ca="1" si="340"/>
        <v/>
      </c>
      <c r="CJ134" s="29" t="str">
        <f t="shared" ca="1" si="340"/>
        <v/>
      </c>
      <c r="CK134" s="29" t="str">
        <f t="shared" ca="1" si="340"/>
        <v/>
      </c>
      <c r="CL134" s="29" t="str">
        <f t="shared" ca="1" si="340"/>
        <v/>
      </c>
      <c r="CM134" s="29" t="str">
        <f t="shared" ca="1" si="340"/>
        <v/>
      </c>
      <c r="CN134" s="29" t="str">
        <f t="shared" ca="1" si="340"/>
        <v/>
      </c>
      <c r="CO134" s="29" t="str">
        <f t="shared" ca="1" si="340"/>
        <v/>
      </c>
      <c r="CP134" s="29" t="str">
        <f t="shared" ca="1" si="340"/>
        <v/>
      </c>
      <c r="CQ134" s="29" t="str">
        <f t="shared" ca="1" si="340"/>
        <v/>
      </c>
      <c r="CR134" s="29" t="str">
        <f t="shared" ca="1" si="340"/>
        <v/>
      </c>
      <c r="CS134" s="29" t="str">
        <f t="shared" ca="1" si="340"/>
        <v/>
      </c>
      <c r="CT134" s="29" t="str">
        <f t="shared" ca="1" si="340"/>
        <v/>
      </c>
      <c r="CU134" s="29" t="str">
        <f t="shared" ca="1" si="340"/>
        <v/>
      </c>
      <c r="CV134" s="29" t="str">
        <f t="shared" ca="1" si="340"/>
        <v/>
      </c>
      <c r="CW134" s="29" t="str">
        <f t="shared" ca="1" si="340"/>
        <v/>
      </c>
      <c r="CX134" s="29" t="str">
        <f t="shared" ca="1" si="340"/>
        <v/>
      </c>
      <c r="CY134" s="29" t="str">
        <f t="shared" ca="1" si="340"/>
        <v/>
      </c>
      <c r="CZ134" s="29" t="str">
        <f t="shared" ca="1" si="340"/>
        <v/>
      </c>
      <c r="DA134" s="29" t="str">
        <f t="shared" ca="1" si="340"/>
        <v/>
      </c>
      <c r="DB134" s="29" t="str">
        <f t="shared" ca="1" si="340"/>
        <v/>
      </c>
      <c r="DC134" s="29" t="str">
        <f t="shared" ca="1" si="340"/>
        <v/>
      </c>
      <c r="DD134" s="29" t="str">
        <f t="shared" ca="1" si="340"/>
        <v/>
      </c>
      <c r="DE134" s="29" t="str">
        <f t="shared" ca="1" si="340"/>
        <v/>
      </c>
      <c r="DF134" s="29" t="str">
        <f t="shared" ca="1" si="340"/>
        <v/>
      </c>
      <c r="DG134" s="29" t="str">
        <f t="shared" ca="1" si="340"/>
        <v/>
      </c>
      <c r="DH134" s="29" t="str">
        <f t="shared" ca="1" si="340"/>
        <v/>
      </c>
      <c r="DI134" s="29" t="str">
        <f t="shared" ca="1" si="340"/>
        <v/>
      </c>
      <c r="DJ134" s="29" t="str">
        <f t="shared" ca="1" si="340"/>
        <v/>
      </c>
      <c r="DK134" s="29" t="str">
        <f t="shared" ca="1" si="340"/>
        <v/>
      </c>
      <c r="DL134" s="29" t="str">
        <f t="shared" ca="1" si="340"/>
        <v/>
      </c>
      <c r="DM134" s="29" t="str">
        <f t="shared" ca="1" si="340"/>
        <v/>
      </c>
      <c r="DN134" s="29" t="str">
        <f t="shared" ca="1" si="340"/>
        <v/>
      </c>
      <c r="DO134" s="29" t="str">
        <f t="shared" ca="1" si="340"/>
        <v/>
      </c>
      <c r="DP134" s="29" t="str">
        <f t="shared" ca="1" si="340"/>
        <v/>
      </c>
      <c r="DQ134" s="29" t="str">
        <f t="shared" ca="1" si="340"/>
        <v/>
      </c>
      <c r="DR134" s="29" t="str">
        <f t="shared" ca="1" si="340"/>
        <v/>
      </c>
      <c r="DS134" s="29" t="str">
        <f t="shared" ca="1" si="340"/>
        <v/>
      </c>
      <c r="DT134" s="29" t="str">
        <f t="shared" ca="1" si="340"/>
        <v/>
      </c>
      <c r="DU134" s="29" t="str">
        <f t="shared" ca="1" si="340"/>
        <v/>
      </c>
      <c r="DV134" s="29" t="str">
        <f t="shared" ca="1" si="340"/>
        <v/>
      </c>
      <c r="DW134" s="29" t="str">
        <f t="shared" ca="1" si="340"/>
        <v/>
      </c>
      <c r="DX134" s="29" t="str">
        <f t="shared" ca="1" si="340"/>
        <v/>
      </c>
      <c r="DY134" s="29" t="str">
        <f t="shared" ca="1" si="340"/>
        <v/>
      </c>
      <c r="DZ134" s="29" t="str">
        <f t="shared" ca="1" si="340"/>
        <v/>
      </c>
      <c r="EA134" s="29" t="str">
        <f t="shared" ca="1" si="340"/>
        <v/>
      </c>
      <c r="EB134" s="29" t="str">
        <f t="shared" ca="1" si="340"/>
        <v/>
      </c>
      <c r="EC134" s="29" t="str">
        <f t="shared" ca="1" si="340"/>
        <v/>
      </c>
      <c r="ED134" s="29" t="str">
        <f t="shared" ca="1" si="340"/>
        <v/>
      </c>
      <c r="EE134" s="29" t="str">
        <f t="shared" ca="1" si="340"/>
        <v/>
      </c>
      <c r="EF134" s="29" t="str">
        <f t="shared" ca="1" si="340"/>
        <v/>
      </c>
      <c r="EG134" s="29" t="str">
        <f t="shared" ca="1" si="340"/>
        <v/>
      </c>
      <c r="EH134" s="29" t="str">
        <f t="shared" ca="1" si="340"/>
        <v/>
      </c>
      <c r="EI134" s="29" t="str">
        <f t="shared" ca="1" si="340"/>
        <v/>
      </c>
      <c r="EJ134" s="29" t="str">
        <f t="shared" ca="1" si="340"/>
        <v/>
      </c>
      <c r="EK134" s="29" t="str">
        <f t="shared" ca="1" si="340"/>
        <v/>
      </c>
      <c r="EL134" s="29" t="str">
        <f t="shared" ca="1" si="340"/>
        <v/>
      </c>
      <c r="EM134" s="29" t="str">
        <f t="shared" ref="EM134:GX134" ca="1" si="341">IF(EM90="","",1.5)</f>
        <v/>
      </c>
      <c r="EN134" s="29" t="str">
        <f t="shared" ca="1" si="341"/>
        <v/>
      </c>
      <c r="EO134" s="29" t="str">
        <f t="shared" ca="1" si="341"/>
        <v/>
      </c>
      <c r="EP134" s="29" t="str">
        <f t="shared" ca="1" si="341"/>
        <v/>
      </c>
      <c r="EQ134" s="29" t="str">
        <f t="shared" ca="1" si="341"/>
        <v/>
      </c>
      <c r="ER134" s="29" t="str">
        <f t="shared" ca="1" si="341"/>
        <v/>
      </c>
      <c r="ES134" s="29" t="str">
        <f t="shared" ca="1" si="341"/>
        <v/>
      </c>
      <c r="ET134" s="29" t="str">
        <f t="shared" ca="1" si="341"/>
        <v/>
      </c>
      <c r="EU134" s="29" t="str">
        <f t="shared" ca="1" si="341"/>
        <v/>
      </c>
      <c r="EV134" s="29" t="str">
        <f t="shared" ca="1" si="341"/>
        <v/>
      </c>
      <c r="EW134" s="29" t="str">
        <f t="shared" ca="1" si="341"/>
        <v/>
      </c>
      <c r="EX134" s="29" t="str">
        <f t="shared" ca="1" si="341"/>
        <v/>
      </c>
      <c r="EY134" s="29" t="str">
        <f t="shared" ca="1" si="341"/>
        <v/>
      </c>
      <c r="EZ134" s="29" t="str">
        <f t="shared" ca="1" si="341"/>
        <v/>
      </c>
      <c r="FA134" s="29" t="str">
        <f t="shared" ca="1" si="341"/>
        <v/>
      </c>
      <c r="FB134" s="29" t="str">
        <f t="shared" ca="1" si="341"/>
        <v/>
      </c>
      <c r="FC134" s="29" t="str">
        <f t="shared" ca="1" si="341"/>
        <v/>
      </c>
      <c r="FD134" s="29" t="str">
        <f t="shared" ca="1" si="341"/>
        <v/>
      </c>
      <c r="FE134" s="29" t="str">
        <f t="shared" ca="1" si="341"/>
        <v/>
      </c>
      <c r="FF134" s="29" t="str">
        <f t="shared" ca="1" si="341"/>
        <v/>
      </c>
      <c r="FG134" s="29" t="str">
        <f t="shared" ca="1" si="341"/>
        <v/>
      </c>
      <c r="FH134" s="29" t="str">
        <f t="shared" ca="1" si="341"/>
        <v/>
      </c>
      <c r="FI134" s="29" t="str">
        <f t="shared" ca="1" si="341"/>
        <v/>
      </c>
      <c r="FJ134" s="29" t="str">
        <f t="shared" ca="1" si="341"/>
        <v/>
      </c>
      <c r="FK134" s="29" t="str">
        <f t="shared" ca="1" si="341"/>
        <v/>
      </c>
      <c r="FL134" s="29" t="str">
        <f t="shared" ca="1" si="341"/>
        <v/>
      </c>
      <c r="FM134" s="29" t="str">
        <f t="shared" ca="1" si="341"/>
        <v/>
      </c>
      <c r="FN134" s="29" t="str">
        <f t="shared" ca="1" si="341"/>
        <v/>
      </c>
      <c r="FO134" s="29" t="str">
        <f t="shared" ca="1" si="341"/>
        <v/>
      </c>
      <c r="FP134" s="29" t="str">
        <f t="shared" ca="1" si="341"/>
        <v/>
      </c>
      <c r="FQ134" s="29" t="str">
        <f t="shared" ca="1" si="341"/>
        <v/>
      </c>
      <c r="FR134" s="29" t="str">
        <f t="shared" ca="1" si="341"/>
        <v/>
      </c>
      <c r="FS134" s="29" t="str">
        <f t="shared" ca="1" si="341"/>
        <v/>
      </c>
      <c r="FT134" s="29" t="str">
        <f t="shared" ca="1" si="341"/>
        <v/>
      </c>
      <c r="FU134" s="29" t="str">
        <f t="shared" ca="1" si="341"/>
        <v/>
      </c>
      <c r="FV134" s="29" t="str">
        <f t="shared" ca="1" si="341"/>
        <v/>
      </c>
      <c r="FW134" s="29" t="str">
        <f t="shared" ca="1" si="341"/>
        <v/>
      </c>
      <c r="FX134" s="29" t="str">
        <f t="shared" ca="1" si="341"/>
        <v/>
      </c>
      <c r="FY134" s="29" t="str">
        <f t="shared" ca="1" si="341"/>
        <v/>
      </c>
      <c r="FZ134" s="29" t="str">
        <f t="shared" ca="1" si="341"/>
        <v/>
      </c>
      <c r="GA134" s="29" t="str">
        <f t="shared" ca="1" si="341"/>
        <v/>
      </c>
      <c r="GB134" s="29" t="str">
        <f t="shared" ca="1" si="341"/>
        <v/>
      </c>
      <c r="GC134" s="29" t="str">
        <f t="shared" ca="1" si="341"/>
        <v/>
      </c>
      <c r="GD134" s="29" t="str">
        <f t="shared" ca="1" si="341"/>
        <v/>
      </c>
      <c r="GE134" s="29" t="str">
        <f t="shared" ca="1" si="341"/>
        <v/>
      </c>
      <c r="GF134" s="29" t="str">
        <f t="shared" ca="1" si="341"/>
        <v/>
      </c>
      <c r="GG134" s="29" t="str">
        <f t="shared" ca="1" si="341"/>
        <v/>
      </c>
      <c r="GH134" s="29" t="str">
        <f t="shared" ca="1" si="341"/>
        <v/>
      </c>
      <c r="GI134" s="29" t="str">
        <f t="shared" ca="1" si="341"/>
        <v/>
      </c>
      <c r="GJ134" s="29" t="str">
        <f t="shared" ca="1" si="341"/>
        <v/>
      </c>
      <c r="GK134" s="29" t="str">
        <f t="shared" ca="1" si="341"/>
        <v/>
      </c>
      <c r="GL134" s="29" t="str">
        <f t="shared" ca="1" si="341"/>
        <v/>
      </c>
      <c r="GM134" s="29" t="str">
        <f t="shared" ca="1" si="341"/>
        <v/>
      </c>
      <c r="GN134" s="29" t="str">
        <f t="shared" ca="1" si="341"/>
        <v/>
      </c>
      <c r="GO134" s="29" t="str">
        <f t="shared" ca="1" si="341"/>
        <v/>
      </c>
      <c r="GP134" s="29" t="str">
        <f t="shared" ca="1" si="341"/>
        <v/>
      </c>
      <c r="GQ134" s="29" t="str">
        <f t="shared" ca="1" si="341"/>
        <v/>
      </c>
      <c r="GR134" s="29" t="str">
        <f t="shared" ca="1" si="341"/>
        <v/>
      </c>
      <c r="GS134" s="29" t="str">
        <f t="shared" ca="1" si="341"/>
        <v/>
      </c>
      <c r="GT134" s="29" t="str">
        <f t="shared" ca="1" si="341"/>
        <v/>
      </c>
      <c r="GU134" s="29" t="str">
        <f t="shared" ca="1" si="341"/>
        <v/>
      </c>
      <c r="GV134" s="29" t="str">
        <f t="shared" ca="1" si="341"/>
        <v/>
      </c>
      <c r="GW134" s="29" t="str">
        <f t="shared" ca="1" si="341"/>
        <v/>
      </c>
      <c r="GX134" s="29" t="str">
        <f t="shared" ca="1" si="341"/>
        <v/>
      </c>
      <c r="GY134" s="29" t="str">
        <f t="shared" ref="GY134:JB134" ca="1" si="342">IF(GY90="","",1.5)</f>
        <v/>
      </c>
      <c r="GZ134" s="29" t="str">
        <f t="shared" ca="1" si="342"/>
        <v/>
      </c>
      <c r="HA134" s="29" t="str">
        <f t="shared" ca="1" si="342"/>
        <v/>
      </c>
      <c r="HB134" s="29" t="str">
        <f t="shared" ca="1" si="342"/>
        <v/>
      </c>
      <c r="HC134" s="29" t="str">
        <f t="shared" ca="1" si="342"/>
        <v/>
      </c>
      <c r="HD134" s="29" t="str">
        <f t="shared" ca="1" si="342"/>
        <v/>
      </c>
      <c r="HE134" s="29" t="str">
        <f t="shared" ca="1" si="342"/>
        <v/>
      </c>
      <c r="HF134" s="29" t="str">
        <f t="shared" ca="1" si="342"/>
        <v/>
      </c>
      <c r="HG134" s="29" t="str">
        <f t="shared" ca="1" si="342"/>
        <v/>
      </c>
      <c r="HH134" s="29" t="str">
        <f t="shared" ca="1" si="342"/>
        <v/>
      </c>
      <c r="HI134" s="29" t="str">
        <f t="shared" ca="1" si="342"/>
        <v/>
      </c>
      <c r="HJ134" s="29" t="str">
        <f t="shared" ca="1" si="342"/>
        <v/>
      </c>
      <c r="HK134" s="29" t="str">
        <f t="shared" ca="1" si="342"/>
        <v/>
      </c>
      <c r="HL134" s="29" t="str">
        <f t="shared" ca="1" si="342"/>
        <v/>
      </c>
      <c r="HM134" s="29" t="str">
        <f t="shared" ca="1" si="342"/>
        <v/>
      </c>
      <c r="HN134" s="29" t="str">
        <f t="shared" ca="1" si="342"/>
        <v/>
      </c>
      <c r="HO134" s="29" t="str">
        <f t="shared" ca="1" si="342"/>
        <v/>
      </c>
      <c r="HP134" s="29" t="str">
        <f t="shared" ca="1" si="342"/>
        <v/>
      </c>
      <c r="HQ134" s="29" t="str">
        <f t="shared" ca="1" si="342"/>
        <v/>
      </c>
      <c r="HR134" s="29" t="str">
        <f t="shared" ca="1" si="342"/>
        <v/>
      </c>
      <c r="HS134" s="29" t="str">
        <f t="shared" ca="1" si="342"/>
        <v/>
      </c>
      <c r="HT134" s="29" t="str">
        <f t="shared" ca="1" si="342"/>
        <v/>
      </c>
      <c r="HU134" s="29" t="str">
        <f t="shared" ca="1" si="342"/>
        <v/>
      </c>
      <c r="HV134" s="29" t="str">
        <f t="shared" ca="1" si="342"/>
        <v/>
      </c>
      <c r="HW134" s="29" t="str">
        <f t="shared" ca="1" si="342"/>
        <v/>
      </c>
      <c r="HX134" s="29" t="str">
        <f t="shared" ca="1" si="342"/>
        <v/>
      </c>
      <c r="HY134" s="29" t="str">
        <f t="shared" ca="1" si="342"/>
        <v/>
      </c>
      <c r="HZ134" s="29" t="str">
        <f t="shared" ca="1" si="342"/>
        <v/>
      </c>
      <c r="IA134" s="29" t="str">
        <f t="shared" ca="1" si="342"/>
        <v/>
      </c>
      <c r="IB134" s="29" t="str">
        <f t="shared" ca="1" si="342"/>
        <v/>
      </c>
      <c r="IC134" s="29" t="str">
        <f t="shared" ca="1" si="342"/>
        <v/>
      </c>
      <c r="ID134" s="29" t="str">
        <f t="shared" ca="1" si="342"/>
        <v/>
      </c>
      <c r="IE134" s="29" t="str">
        <f t="shared" ca="1" si="342"/>
        <v/>
      </c>
      <c r="IF134" s="29" t="str">
        <f t="shared" ca="1" si="342"/>
        <v/>
      </c>
      <c r="IG134" s="29" t="str">
        <f t="shared" ca="1" si="342"/>
        <v/>
      </c>
      <c r="IH134" s="29" t="str">
        <f t="shared" ca="1" si="342"/>
        <v/>
      </c>
      <c r="II134" s="29" t="str">
        <f t="shared" ca="1" si="342"/>
        <v/>
      </c>
      <c r="IJ134" s="29" t="str">
        <f t="shared" ca="1" si="342"/>
        <v/>
      </c>
      <c r="IK134" s="29" t="str">
        <f t="shared" ca="1" si="342"/>
        <v/>
      </c>
      <c r="IL134" s="29" t="str">
        <f t="shared" ca="1" si="342"/>
        <v/>
      </c>
      <c r="IM134" s="29" t="str">
        <f t="shared" ca="1" si="342"/>
        <v/>
      </c>
      <c r="IN134" s="29" t="str">
        <f t="shared" ca="1" si="342"/>
        <v/>
      </c>
      <c r="IO134" s="29" t="str">
        <f t="shared" ca="1" si="342"/>
        <v/>
      </c>
      <c r="IP134" s="29" t="str">
        <f t="shared" ca="1" si="342"/>
        <v/>
      </c>
      <c r="IQ134" s="29" t="str">
        <f t="shared" ca="1" si="342"/>
        <v/>
      </c>
      <c r="IR134" s="29" t="str">
        <f t="shared" ca="1" si="342"/>
        <v/>
      </c>
      <c r="IS134" s="29" t="str">
        <f t="shared" ca="1" si="342"/>
        <v/>
      </c>
      <c r="IT134" s="29" t="str">
        <f t="shared" ca="1" si="342"/>
        <v/>
      </c>
      <c r="IU134" s="29" t="str">
        <f t="shared" ca="1" si="342"/>
        <v/>
      </c>
      <c r="IV134" s="29" t="str">
        <f t="shared" ca="1" si="342"/>
        <v/>
      </c>
      <c r="IW134" s="29" t="str">
        <f t="shared" ca="1" si="342"/>
        <v/>
      </c>
      <c r="IX134" s="29" t="str">
        <f t="shared" ca="1" si="342"/>
        <v/>
      </c>
      <c r="IY134" s="29" t="str">
        <f t="shared" ca="1" si="342"/>
        <v/>
      </c>
      <c r="IZ134" s="29" t="str">
        <f t="shared" ca="1" si="342"/>
        <v/>
      </c>
      <c r="JA134" s="29" t="str">
        <f t="shared" ca="1" si="342"/>
        <v/>
      </c>
      <c r="JB134" s="29" t="str">
        <f t="shared" ca="1" si="342"/>
        <v/>
      </c>
      <c r="JC134" s="29"/>
      <c r="JD134" s="29"/>
    </row>
    <row r="135" spans="1:264" x14ac:dyDescent="0.2">
      <c r="C135" s="31" t="s">
        <v>139</v>
      </c>
      <c r="D135" s="182" t="s">
        <v>140</v>
      </c>
      <c r="E135" s="182"/>
      <c r="F135" s="182"/>
      <c r="G135" s="182"/>
      <c r="H135" s="182"/>
      <c r="I135" s="34" t="s">
        <v>141</v>
      </c>
      <c r="K135" s="26" t="str">
        <f>C135</f>
        <v>N</v>
      </c>
      <c r="L135" s="86" t="str">
        <f ca="1">IF(L90="","",L124)</f>
        <v/>
      </c>
      <c r="M135" s="86" t="str">
        <f t="shared" ref="M135:N135" ca="1" si="343">IF(M90="","",M124)</f>
        <v/>
      </c>
      <c r="N135" s="86" t="str">
        <f t="shared" ca="1" si="343"/>
        <v/>
      </c>
      <c r="O135" s="86" t="str">
        <f t="shared" ref="O135:BZ135" ca="1" si="344">IF(O90="","",O124)</f>
        <v/>
      </c>
      <c r="P135" s="86" t="str">
        <f t="shared" ca="1" si="344"/>
        <v/>
      </c>
      <c r="Q135" s="86" t="str">
        <f t="shared" ca="1" si="344"/>
        <v/>
      </c>
      <c r="R135" s="86" t="str">
        <f t="shared" ca="1" si="344"/>
        <v/>
      </c>
      <c r="S135" s="86" t="str">
        <f t="shared" ca="1" si="344"/>
        <v/>
      </c>
      <c r="T135" s="86" t="str">
        <f t="shared" ca="1" si="344"/>
        <v/>
      </c>
      <c r="U135" s="86" t="str">
        <f t="shared" ca="1" si="344"/>
        <v/>
      </c>
      <c r="V135" s="86" t="str">
        <f t="shared" ca="1" si="344"/>
        <v/>
      </c>
      <c r="W135" s="86" t="str">
        <f t="shared" ca="1" si="344"/>
        <v/>
      </c>
      <c r="X135" s="86" t="str">
        <f t="shared" ca="1" si="344"/>
        <v/>
      </c>
      <c r="Y135" s="86" t="str">
        <f t="shared" ca="1" si="344"/>
        <v/>
      </c>
      <c r="Z135" s="86" t="str">
        <f t="shared" ca="1" si="344"/>
        <v/>
      </c>
      <c r="AA135" s="86" t="str">
        <f t="shared" ca="1" si="344"/>
        <v/>
      </c>
      <c r="AB135" s="86" t="str">
        <f t="shared" ca="1" si="344"/>
        <v/>
      </c>
      <c r="AC135" s="86" t="str">
        <f t="shared" ca="1" si="344"/>
        <v/>
      </c>
      <c r="AD135" s="86" t="str">
        <f t="shared" ca="1" si="344"/>
        <v/>
      </c>
      <c r="AE135" s="86" t="str">
        <f t="shared" ca="1" si="344"/>
        <v/>
      </c>
      <c r="AF135" s="86" t="str">
        <f t="shared" ca="1" si="344"/>
        <v/>
      </c>
      <c r="AG135" s="86" t="str">
        <f t="shared" ca="1" si="344"/>
        <v/>
      </c>
      <c r="AH135" s="86" t="str">
        <f t="shared" ca="1" si="344"/>
        <v/>
      </c>
      <c r="AI135" s="86" t="str">
        <f t="shared" ca="1" si="344"/>
        <v/>
      </c>
      <c r="AJ135" s="86" t="str">
        <f t="shared" ca="1" si="344"/>
        <v/>
      </c>
      <c r="AK135" s="86" t="str">
        <f t="shared" ca="1" si="344"/>
        <v/>
      </c>
      <c r="AL135" s="86" t="str">
        <f t="shared" ca="1" si="344"/>
        <v/>
      </c>
      <c r="AM135" s="86" t="str">
        <f t="shared" ca="1" si="344"/>
        <v/>
      </c>
      <c r="AN135" s="86" t="str">
        <f t="shared" ca="1" si="344"/>
        <v/>
      </c>
      <c r="AO135" s="86" t="str">
        <f t="shared" ca="1" si="344"/>
        <v/>
      </c>
      <c r="AP135" s="86" t="str">
        <f t="shared" ca="1" si="344"/>
        <v/>
      </c>
      <c r="AQ135" s="86" t="str">
        <f t="shared" ca="1" si="344"/>
        <v/>
      </c>
      <c r="AR135" s="86" t="str">
        <f t="shared" ca="1" si="344"/>
        <v/>
      </c>
      <c r="AS135" s="86" t="str">
        <f t="shared" ca="1" si="344"/>
        <v/>
      </c>
      <c r="AT135" s="86" t="str">
        <f t="shared" ca="1" si="344"/>
        <v/>
      </c>
      <c r="AU135" s="86" t="str">
        <f t="shared" ca="1" si="344"/>
        <v/>
      </c>
      <c r="AV135" s="86" t="str">
        <f t="shared" ca="1" si="344"/>
        <v/>
      </c>
      <c r="AW135" s="86" t="str">
        <f t="shared" ca="1" si="344"/>
        <v/>
      </c>
      <c r="AX135" s="86" t="str">
        <f t="shared" ca="1" si="344"/>
        <v/>
      </c>
      <c r="AY135" s="86" t="str">
        <f t="shared" ca="1" si="344"/>
        <v/>
      </c>
      <c r="AZ135" s="86" t="str">
        <f t="shared" ca="1" si="344"/>
        <v/>
      </c>
      <c r="BA135" s="86" t="str">
        <f t="shared" ca="1" si="344"/>
        <v/>
      </c>
      <c r="BB135" s="86" t="str">
        <f t="shared" ca="1" si="344"/>
        <v/>
      </c>
      <c r="BC135" s="86" t="str">
        <f t="shared" ca="1" si="344"/>
        <v/>
      </c>
      <c r="BD135" s="86" t="str">
        <f t="shared" ca="1" si="344"/>
        <v/>
      </c>
      <c r="BE135" s="86" t="str">
        <f t="shared" ca="1" si="344"/>
        <v/>
      </c>
      <c r="BF135" s="86" t="str">
        <f t="shared" ca="1" si="344"/>
        <v/>
      </c>
      <c r="BG135" s="86" t="str">
        <f t="shared" ca="1" si="344"/>
        <v/>
      </c>
      <c r="BH135" s="86" t="str">
        <f t="shared" ca="1" si="344"/>
        <v/>
      </c>
      <c r="BI135" s="86" t="str">
        <f t="shared" ca="1" si="344"/>
        <v/>
      </c>
      <c r="BJ135" s="86" t="str">
        <f t="shared" ca="1" si="344"/>
        <v/>
      </c>
      <c r="BK135" s="86" t="str">
        <f t="shared" ca="1" si="344"/>
        <v/>
      </c>
      <c r="BL135" s="86" t="str">
        <f t="shared" ca="1" si="344"/>
        <v/>
      </c>
      <c r="BM135" s="86" t="str">
        <f t="shared" ca="1" si="344"/>
        <v/>
      </c>
      <c r="BN135" s="86" t="str">
        <f t="shared" ca="1" si="344"/>
        <v/>
      </c>
      <c r="BO135" s="86" t="str">
        <f t="shared" ca="1" si="344"/>
        <v/>
      </c>
      <c r="BP135" s="86" t="str">
        <f t="shared" ca="1" si="344"/>
        <v/>
      </c>
      <c r="BQ135" s="86" t="str">
        <f t="shared" ca="1" si="344"/>
        <v/>
      </c>
      <c r="BR135" s="86" t="str">
        <f t="shared" ca="1" si="344"/>
        <v/>
      </c>
      <c r="BS135" s="86" t="str">
        <f t="shared" ca="1" si="344"/>
        <v/>
      </c>
      <c r="BT135" s="86" t="str">
        <f t="shared" ca="1" si="344"/>
        <v/>
      </c>
      <c r="BU135" s="86" t="str">
        <f t="shared" ca="1" si="344"/>
        <v/>
      </c>
      <c r="BV135" s="86" t="str">
        <f t="shared" ca="1" si="344"/>
        <v/>
      </c>
      <c r="BW135" s="86" t="str">
        <f t="shared" ca="1" si="344"/>
        <v/>
      </c>
      <c r="BX135" s="86" t="str">
        <f t="shared" ca="1" si="344"/>
        <v/>
      </c>
      <c r="BY135" s="86" t="str">
        <f t="shared" ca="1" si="344"/>
        <v/>
      </c>
      <c r="BZ135" s="86" t="str">
        <f t="shared" ca="1" si="344"/>
        <v/>
      </c>
      <c r="CA135" s="86" t="str">
        <f t="shared" ref="CA135:EL135" ca="1" si="345">IF(CA90="","",CA124)</f>
        <v/>
      </c>
      <c r="CB135" s="86" t="str">
        <f t="shared" ca="1" si="345"/>
        <v/>
      </c>
      <c r="CC135" s="86" t="str">
        <f t="shared" ca="1" si="345"/>
        <v/>
      </c>
      <c r="CD135" s="86" t="str">
        <f t="shared" ca="1" si="345"/>
        <v/>
      </c>
      <c r="CE135" s="86" t="str">
        <f t="shared" ca="1" si="345"/>
        <v/>
      </c>
      <c r="CF135" s="86" t="str">
        <f t="shared" ca="1" si="345"/>
        <v/>
      </c>
      <c r="CG135" s="86" t="str">
        <f t="shared" ca="1" si="345"/>
        <v/>
      </c>
      <c r="CH135" s="86" t="str">
        <f t="shared" ca="1" si="345"/>
        <v/>
      </c>
      <c r="CI135" s="86" t="str">
        <f t="shared" ca="1" si="345"/>
        <v/>
      </c>
      <c r="CJ135" s="86" t="str">
        <f t="shared" ca="1" si="345"/>
        <v/>
      </c>
      <c r="CK135" s="86" t="str">
        <f t="shared" ca="1" si="345"/>
        <v/>
      </c>
      <c r="CL135" s="86" t="str">
        <f t="shared" ca="1" si="345"/>
        <v/>
      </c>
      <c r="CM135" s="86" t="str">
        <f t="shared" ca="1" si="345"/>
        <v/>
      </c>
      <c r="CN135" s="86" t="str">
        <f t="shared" ca="1" si="345"/>
        <v/>
      </c>
      <c r="CO135" s="86" t="str">
        <f t="shared" ca="1" si="345"/>
        <v/>
      </c>
      <c r="CP135" s="86" t="str">
        <f t="shared" ca="1" si="345"/>
        <v/>
      </c>
      <c r="CQ135" s="86" t="str">
        <f t="shared" ca="1" si="345"/>
        <v/>
      </c>
      <c r="CR135" s="86" t="str">
        <f t="shared" ca="1" si="345"/>
        <v/>
      </c>
      <c r="CS135" s="86" t="str">
        <f t="shared" ca="1" si="345"/>
        <v/>
      </c>
      <c r="CT135" s="86" t="str">
        <f t="shared" ca="1" si="345"/>
        <v/>
      </c>
      <c r="CU135" s="86" t="str">
        <f t="shared" ca="1" si="345"/>
        <v/>
      </c>
      <c r="CV135" s="86" t="str">
        <f t="shared" ca="1" si="345"/>
        <v/>
      </c>
      <c r="CW135" s="86" t="str">
        <f t="shared" ca="1" si="345"/>
        <v/>
      </c>
      <c r="CX135" s="86" t="str">
        <f t="shared" ca="1" si="345"/>
        <v/>
      </c>
      <c r="CY135" s="86" t="str">
        <f t="shared" ca="1" si="345"/>
        <v/>
      </c>
      <c r="CZ135" s="86" t="str">
        <f t="shared" ca="1" si="345"/>
        <v/>
      </c>
      <c r="DA135" s="86" t="str">
        <f t="shared" ca="1" si="345"/>
        <v/>
      </c>
      <c r="DB135" s="86" t="str">
        <f t="shared" ca="1" si="345"/>
        <v/>
      </c>
      <c r="DC135" s="86" t="str">
        <f t="shared" ca="1" si="345"/>
        <v/>
      </c>
      <c r="DD135" s="86" t="str">
        <f t="shared" ca="1" si="345"/>
        <v/>
      </c>
      <c r="DE135" s="86" t="str">
        <f t="shared" ca="1" si="345"/>
        <v/>
      </c>
      <c r="DF135" s="86" t="str">
        <f t="shared" ca="1" si="345"/>
        <v/>
      </c>
      <c r="DG135" s="86" t="str">
        <f t="shared" ca="1" si="345"/>
        <v/>
      </c>
      <c r="DH135" s="86" t="str">
        <f t="shared" ca="1" si="345"/>
        <v/>
      </c>
      <c r="DI135" s="86" t="str">
        <f t="shared" ca="1" si="345"/>
        <v/>
      </c>
      <c r="DJ135" s="86" t="str">
        <f t="shared" ca="1" si="345"/>
        <v/>
      </c>
      <c r="DK135" s="86" t="str">
        <f t="shared" ca="1" si="345"/>
        <v/>
      </c>
      <c r="DL135" s="86" t="str">
        <f t="shared" ca="1" si="345"/>
        <v/>
      </c>
      <c r="DM135" s="86" t="str">
        <f t="shared" ca="1" si="345"/>
        <v/>
      </c>
      <c r="DN135" s="86" t="str">
        <f t="shared" ca="1" si="345"/>
        <v/>
      </c>
      <c r="DO135" s="86" t="str">
        <f t="shared" ca="1" si="345"/>
        <v/>
      </c>
      <c r="DP135" s="86" t="str">
        <f t="shared" ca="1" si="345"/>
        <v/>
      </c>
      <c r="DQ135" s="86" t="str">
        <f t="shared" ca="1" si="345"/>
        <v/>
      </c>
      <c r="DR135" s="86" t="str">
        <f t="shared" ca="1" si="345"/>
        <v/>
      </c>
      <c r="DS135" s="86" t="str">
        <f t="shared" ca="1" si="345"/>
        <v/>
      </c>
      <c r="DT135" s="86" t="str">
        <f t="shared" ca="1" si="345"/>
        <v/>
      </c>
      <c r="DU135" s="86" t="str">
        <f t="shared" ca="1" si="345"/>
        <v/>
      </c>
      <c r="DV135" s="86" t="str">
        <f t="shared" ca="1" si="345"/>
        <v/>
      </c>
      <c r="DW135" s="86" t="str">
        <f t="shared" ca="1" si="345"/>
        <v/>
      </c>
      <c r="DX135" s="86" t="str">
        <f t="shared" ca="1" si="345"/>
        <v/>
      </c>
      <c r="DY135" s="86" t="str">
        <f t="shared" ca="1" si="345"/>
        <v/>
      </c>
      <c r="DZ135" s="86" t="str">
        <f t="shared" ca="1" si="345"/>
        <v/>
      </c>
      <c r="EA135" s="86" t="str">
        <f t="shared" ca="1" si="345"/>
        <v/>
      </c>
      <c r="EB135" s="86" t="str">
        <f t="shared" ca="1" si="345"/>
        <v/>
      </c>
      <c r="EC135" s="86" t="str">
        <f t="shared" ca="1" si="345"/>
        <v/>
      </c>
      <c r="ED135" s="86" t="str">
        <f t="shared" ca="1" si="345"/>
        <v/>
      </c>
      <c r="EE135" s="86" t="str">
        <f t="shared" ca="1" si="345"/>
        <v/>
      </c>
      <c r="EF135" s="86" t="str">
        <f t="shared" ca="1" si="345"/>
        <v/>
      </c>
      <c r="EG135" s="86" t="str">
        <f t="shared" ca="1" si="345"/>
        <v/>
      </c>
      <c r="EH135" s="86" t="str">
        <f t="shared" ca="1" si="345"/>
        <v/>
      </c>
      <c r="EI135" s="86" t="str">
        <f t="shared" ca="1" si="345"/>
        <v/>
      </c>
      <c r="EJ135" s="86" t="str">
        <f t="shared" ca="1" si="345"/>
        <v/>
      </c>
      <c r="EK135" s="86" t="str">
        <f t="shared" ca="1" si="345"/>
        <v/>
      </c>
      <c r="EL135" s="86" t="str">
        <f t="shared" ca="1" si="345"/>
        <v/>
      </c>
      <c r="EM135" s="86" t="str">
        <f t="shared" ref="EM135:GX135" ca="1" si="346">IF(EM90="","",EM124)</f>
        <v/>
      </c>
      <c r="EN135" s="86" t="str">
        <f t="shared" ca="1" si="346"/>
        <v/>
      </c>
      <c r="EO135" s="86" t="str">
        <f t="shared" ca="1" si="346"/>
        <v/>
      </c>
      <c r="EP135" s="86" t="str">
        <f t="shared" ca="1" si="346"/>
        <v/>
      </c>
      <c r="EQ135" s="86" t="str">
        <f t="shared" ca="1" si="346"/>
        <v/>
      </c>
      <c r="ER135" s="86" t="str">
        <f t="shared" ca="1" si="346"/>
        <v/>
      </c>
      <c r="ES135" s="86" t="str">
        <f t="shared" ca="1" si="346"/>
        <v/>
      </c>
      <c r="ET135" s="86" t="str">
        <f t="shared" ca="1" si="346"/>
        <v/>
      </c>
      <c r="EU135" s="86" t="str">
        <f t="shared" ca="1" si="346"/>
        <v/>
      </c>
      <c r="EV135" s="86" t="str">
        <f t="shared" ca="1" si="346"/>
        <v/>
      </c>
      <c r="EW135" s="86" t="str">
        <f t="shared" ca="1" si="346"/>
        <v/>
      </c>
      <c r="EX135" s="86" t="str">
        <f t="shared" ca="1" si="346"/>
        <v/>
      </c>
      <c r="EY135" s="86" t="str">
        <f t="shared" ca="1" si="346"/>
        <v/>
      </c>
      <c r="EZ135" s="86" t="str">
        <f t="shared" ca="1" si="346"/>
        <v/>
      </c>
      <c r="FA135" s="86" t="str">
        <f t="shared" ca="1" si="346"/>
        <v/>
      </c>
      <c r="FB135" s="86" t="str">
        <f t="shared" ca="1" si="346"/>
        <v/>
      </c>
      <c r="FC135" s="86" t="str">
        <f t="shared" ca="1" si="346"/>
        <v/>
      </c>
      <c r="FD135" s="86" t="str">
        <f t="shared" ca="1" si="346"/>
        <v/>
      </c>
      <c r="FE135" s="86" t="str">
        <f t="shared" ca="1" si="346"/>
        <v/>
      </c>
      <c r="FF135" s="86" t="str">
        <f t="shared" ca="1" si="346"/>
        <v/>
      </c>
      <c r="FG135" s="86" t="str">
        <f t="shared" ca="1" si="346"/>
        <v/>
      </c>
      <c r="FH135" s="86" t="str">
        <f t="shared" ca="1" si="346"/>
        <v/>
      </c>
      <c r="FI135" s="86" t="str">
        <f t="shared" ca="1" si="346"/>
        <v/>
      </c>
      <c r="FJ135" s="86" t="str">
        <f t="shared" ca="1" si="346"/>
        <v/>
      </c>
      <c r="FK135" s="86" t="str">
        <f t="shared" ca="1" si="346"/>
        <v/>
      </c>
      <c r="FL135" s="86" t="str">
        <f t="shared" ca="1" si="346"/>
        <v/>
      </c>
      <c r="FM135" s="86" t="str">
        <f t="shared" ca="1" si="346"/>
        <v/>
      </c>
      <c r="FN135" s="86" t="str">
        <f t="shared" ca="1" si="346"/>
        <v/>
      </c>
      <c r="FO135" s="86" t="str">
        <f t="shared" ca="1" si="346"/>
        <v/>
      </c>
      <c r="FP135" s="86" t="str">
        <f t="shared" ca="1" si="346"/>
        <v/>
      </c>
      <c r="FQ135" s="86" t="str">
        <f t="shared" ca="1" si="346"/>
        <v/>
      </c>
      <c r="FR135" s="86" t="str">
        <f t="shared" ca="1" si="346"/>
        <v/>
      </c>
      <c r="FS135" s="86" t="str">
        <f t="shared" ca="1" si="346"/>
        <v/>
      </c>
      <c r="FT135" s="86" t="str">
        <f t="shared" ca="1" si="346"/>
        <v/>
      </c>
      <c r="FU135" s="86" t="str">
        <f t="shared" ca="1" si="346"/>
        <v/>
      </c>
      <c r="FV135" s="86" t="str">
        <f t="shared" ca="1" si="346"/>
        <v/>
      </c>
      <c r="FW135" s="86" t="str">
        <f t="shared" ca="1" si="346"/>
        <v/>
      </c>
      <c r="FX135" s="86" t="str">
        <f t="shared" ca="1" si="346"/>
        <v/>
      </c>
      <c r="FY135" s="86" t="str">
        <f t="shared" ca="1" si="346"/>
        <v/>
      </c>
      <c r="FZ135" s="86" t="str">
        <f t="shared" ca="1" si="346"/>
        <v/>
      </c>
      <c r="GA135" s="86" t="str">
        <f t="shared" ca="1" si="346"/>
        <v/>
      </c>
      <c r="GB135" s="86" t="str">
        <f t="shared" ca="1" si="346"/>
        <v/>
      </c>
      <c r="GC135" s="86" t="str">
        <f t="shared" ca="1" si="346"/>
        <v/>
      </c>
      <c r="GD135" s="86" t="str">
        <f t="shared" ca="1" si="346"/>
        <v/>
      </c>
      <c r="GE135" s="86" t="str">
        <f t="shared" ca="1" si="346"/>
        <v/>
      </c>
      <c r="GF135" s="86" t="str">
        <f t="shared" ca="1" si="346"/>
        <v/>
      </c>
      <c r="GG135" s="86" t="str">
        <f t="shared" ca="1" si="346"/>
        <v/>
      </c>
      <c r="GH135" s="86" t="str">
        <f t="shared" ca="1" si="346"/>
        <v/>
      </c>
      <c r="GI135" s="86" t="str">
        <f t="shared" ca="1" si="346"/>
        <v/>
      </c>
      <c r="GJ135" s="86" t="str">
        <f t="shared" ca="1" si="346"/>
        <v/>
      </c>
      <c r="GK135" s="86" t="str">
        <f t="shared" ca="1" si="346"/>
        <v/>
      </c>
      <c r="GL135" s="86" t="str">
        <f t="shared" ca="1" si="346"/>
        <v/>
      </c>
      <c r="GM135" s="86" t="str">
        <f t="shared" ca="1" si="346"/>
        <v/>
      </c>
      <c r="GN135" s="86" t="str">
        <f t="shared" ca="1" si="346"/>
        <v/>
      </c>
      <c r="GO135" s="86" t="str">
        <f t="shared" ca="1" si="346"/>
        <v/>
      </c>
      <c r="GP135" s="86" t="str">
        <f t="shared" ca="1" si="346"/>
        <v/>
      </c>
      <c r="GQ135" s="86" t="str">
        <f t="shared" ca="1" si="346"/>
        <v/>
      </c>
      <c r="GR135" s="86" t="str">
        <f t="shared" ca="1" si="346"/>
        <v/>
      </c>
      <c r="GS135" s="86" t="str">
        <f t="shared" ca="1" si="346"/>
        <v/>
      </c>
      <c r="GT135" s="86" t="str">
        <f t="shared" ca="1" si="346"/>
        <v/>
      </c>
      <c r="GU135" s="86" t="str">
        <f t="shared" ca="1" si="346"/>
        <v/>
      </c>
      <c r="GV135" s="86" t="str">
        <f t="shared" ca="1" si="346"/>
        <v/>
      </c>
      <c r="GW135" s="86" t="str">
        <f t="shared" ca="1" si="346"/>
        <v/>
      </c>
      <c r="GX135" s="86" t="str">
        <f t="shared" ca="1" si="346"/>
        <v/>
      </c>
      <c r="GY135" s="86" t="str">
        <f t="shared" ref="GY135:JB135" ca="1" si="347">IF(GY90="","",GY124)</f>
        <v/>
      </c>
      <c r="GZ135" s="86" t="str">
        <f t="shared" ca="1" si="347"/>
        <v/>
      </c>
      <c r="HA135" s="86" t="str">
        <f t="shared" ca="1" si="347"/>
        <v/>
      </c>
      <c r="HB135" s="86" t="str">
        <f t="shared" ca="1" si="347"/>
        <v/>
      </c>
      <c r="HC135" s="86" t="str">
        <f t="shared" ca="1" si="347"/>
        <v/>
      </c>
      <c r="HD135" s="86" t="str">
        <f t="shared" ca="1" si="347"/>
        <v/>
      </c>
      <c r="HE135" s="86" t="str">
        <f t="shared" ca="1" si="347"/>
        <v/>
      </c>
      <c r="HF135" s="86" t="str">
        <f t="shared" ca="1" si="347"/>
        <v/>
      </c>
      <c r="HG135" s="86" t="str">
        <f t="shared" ca="1" si="347"/>
        <v/>
      </c>
      <c r="HH135" s="86" t="str">
        <f t="shared" ca="1" si="347"/>
        <v/>
      </c>
      <c r="HI135" s="86" t="str">
        <f t="shared" ca="1" si="347"/>
        <v/>
      </c>
      <c r="HJ135" s="86" t="str">
        <f t="shared" ca="1" si="347"/>
        <v/>
      </c>
      <c r="HK135" s="86" t="str">
        <f t="shared" ca="1" si="347"/>
        <v/>
      </c>
      <c r="HL135" s="86" t="str">
        <f t="shared" ca="1" si="347"/>
        <v/>
      </c>
      <c r="HM135" s="86" t="str">
        <f t="shared" ca="1" si="347"/>
        <v/>
      </c>
      <c r="HN135" s="86" t="str">
        <f t="shared" ca="1" si="347"/>
        <v/>
      </c>
      <c r="HO135" s="86" t="str">
        <f t="shared" ca="1" si="347"/>
        <v/>
      </c>
      <c r="HP135" s="86" t="str">
        <f t="shared" ca="1" si="347"/>
        <v/>
      </c>
      <c r="HQ135" s="86" t="str">
        <f t="shared" ca="1" si="347"/>
        <v/>
      </c>
      <c r="HR135" s="86" t="str">
        <f t="shared" ca="1" si="347"/>
        <v/>
      </c>
      <c r="HS135" s="86" t="str">
        <f t="shared" ca="1" si="347"/>
        <v/>
      </c>
      <c r="HT135" s="86" t="str">
        <f t="shared" ca="1" si="347"/>
        <v/>
      </c>
      <c r="HU135" s="86" t="str">
        <f t="shared" ca="1" si="347"/>
        <v/>
      </c>
      <c r="HV135" s="86" t="str">
        <f t="shared" ca="1" si="347"/>
        <v/>
      </c>
      <c r="HW135" s="86" t="str">
        <f t="shared" ca="1" si="347"/>
        <v/>
      </c>
      <c r="HX135" s="86" t="str">
        <f t="shared" ca="1" si="347"/>
        <v/>
      </c>
      <c r="HY135" s="86" t="str">
        <f t="shared" ca="1" si="347"/>
        <v/>
      </c>
      <c r="HZ135" s="86" t="str">
        <f t="shared" ca="1" si="347"/>
        <v/>
      </c>
      <c r="IA135" s="86" t="str">
        <f t="shared" ca="1" si="347"/>
        <v/>
      </c>
      <c r="IB135" s="86" t="str">
        <f t="shared" ca="1" si="347"/>
        <v/>
      </c>
      <c r="IC135" s="86" t="str">
        <f t="shared" ca="1" si="347"/>
        <v/>
      </c>
      <c r="ID135" s="86" t="str">
        <f t="shared" ca="1" si="347"/>
        <v/>
      </c>
      <c r="IE135" s="86" t="str">
        <f t="shared" ca="1" si="347"/>
        <v/>
      </c>
      <c r="IF135" s="86" t="str">
        <f t="shared" ca="1" si="347"/>
        <v/>
      </c>
      <c r="IG135" s="86" t="str">
        <f t="shared" ca="1" si="347"/>
        <v/>
      </c>
      <c r="IH135" s="86" t="str">
        <f t="shared" ca="1" si="347"/>
        <v/>
      </c>
      <c r="II135" s="86" t="str">
        <f t="shared" ca="1" si="347"/>
        <v/>
      </c>
      <c r="IJ135" s="86" t="str">
        <f t="shared" ca="1" si="347"/>
        <v/>
      </c>
      <c r="IK135" s="86" t="str">
        <f t="shared" ca="1" si="347"/>
        <v/>
      </c>
      <c r="IL135" s="86" t="str">
        <f t="shared" ca="1" si="347"/>
        <v/>
      </c>
      <c r="IM135" s="86" t="str">
        <f t="shared" ca="1" si="347"/>
        <v/>
      </c>
      <c r="IN135" s="86" t="str">
        <f t="shared" ca="1" si="347"/>
        <v/>
      </c>
      <c r="IO135" s="86" t="str">
        <f t="shared" ca="1" si="347"/>
        <v/>
      </c>
      <c r="IP135" s="86" t="str">
        <f t="shared" ca="1" si="347"/>
        <v/>
      </c>
      <c r="IQ135" s="86" t="str">
        <f t="shared" ca="1" si="347"/>
        <v/>
      </c>
      <c r="IR135" s="86" t="str">
        <f t="shared" ca="1" si="347"/>
        <v/>
      </c>
      <c r="IS135" s="86" t="str">
        <f t="shared" ca="1" si="347"/>
        <v/>
      </c>
      <c r="IT135" s="86" t="str">
        <f t="shared" ca="1" si="347"/>
        <v/>
      </c>
      <c r="IU135" s="86" t="str">
        <f t="shared" ca="1" si="347"/>
        <v/>
      </c>
      <c r="IV135" s="86" t="str">
        <f t="shared" ca="1" si="347"/>
        <v/>
      </c>
      <c r="IW135" s="86" t="str">
        <f t="shared" ca="1" si="347"/>
        <v/>
      </c>
      <c r="IX135" s="86" t="str">
        <f t="shared" ca="1" si="347"/>
        <v/>
      </c>
      <c r="IY135" s="86" t="str">
        <f t="shared" ca="1" si="347"/>
        <v/>
      </c>
      <c r="IZ135" s="86" t="str">
        <f t="shared" ca="1" si="347"/>
        <v/>
      </c>
      <c r="JA135" s="86" t="str">
        <f t="shared" ca="1" si="347"/>
        <v/>
      </c>
      <c r="JB135" s="86" t="str">
        <f t="shared" ca="1" si="347"/>
        <v/>
      </c>
      <c r="JC135" s="86"/>
      <c r="JD135" s="86"/>
    </row>
    <row r="136" spans="1:264" x14ac:dyDescent="0.2">
      <c r="B136" s="31"/>
      <c r="C136" s="63"/>
      <c r="D136" s="63"/>
      <c r="E136" s="63"/>
      <c r="F136" s="63"/>
      <c r="G136" s="63"/>
      <c r="H136" s="63"/>
      <c r="I136" s="34"/>
      <c r="K136" s="26" t="s">
        <v>157</v>
      </c>
      <c r="L136" s="53" t="str">
        <f ca="1">IF(L90="","",L134*L135/60)</f>
        <v/>
      </c>
      <c r="M136" s="53" t="str">
        <f t="shared" ref="M136:N136" ca="1" si="348">IF(M90="","",M134*M135/60)</f>
        <v/>
      </c>
      <c r="N136" s="53" t="str">
        <f t="shared" ca="1" si="348"/>
        <v/>
      </c>
      <c r="O136" s="53" t="str">
        <f t="shared" ref="O136:BZ136" ca="1" si="349">IF(O90="","",O134*O135/60)</f>
        <v/>
      </c>
      <c r="P136" s="53" t="str">
        <f t="shared" ca="1" si="349"/>
        <v/>
      </c>
      <c r="Q136" s="53" t="str">
        <f t="shared" ca="1" si="349"/>
        <v/>
      </c>
      <c r="R136" s="53" t="str">
        <f t="shared" ca="1" si="349"/>
        <v/>
      </c>
      <c r="S136" s="53" t="str">
        <f t="shared" ca="1" si="349"/>
        <v/>
      </c>
      <c r="T136" s="53" t="str">
        <f t="shared" ca="1" si="349"/>
        <v/>
      </c>
      <c r="U136" s="53" t="str">
        <f t="shared" ca="1" si="349"/>
        <v/>
      </c>
      <c r="V136" s="53" t="str">
        <f t="shared" ca="1" si="349"/>
        <v/>
      </c>
      <c r="W136" s="53" t="str">
        <f t="shared" ca="1" si="349"/>
        <v/>
      </c>
      <c r="X136" s="53" t="str">
        <f t="shared" ca="1" si="349"/>
        <v/>
      </c>
      <c r="Y136" s="53" t="str">
        <f t="shared" ca="1" si="349"/>
        <v/>
      </c>
      <c r="Z136" s="53" t="str">
        <f t="shared" ca="1" si="349"/>
        <v/>
      </c>
      <c r="AA136" s="53" t="str">
        <f t="shared" ca="1" si="349"/>
        <v/>
      </c>
      <c r="AB136" s="53" t="str">
        <f t="shared" ca="1" si="349"/>
        <v/>
      </c>
      <c r="AC136" s="53" t="str">
        <f t="shared" ca="1" si="349"/>
        <v/>
      </c>
      <c r="AD136" s="53" t="str">
        <f t="shared" ca="1" si="349"/>
        <v/>
      </c>
      <c r="AE136" s="53" t="str">
        <f t="shared" ca="1" si="349"/>
        <v/>
      </c>
      <c r="AF136" s="53" t="str">
        <f t="shared" ca="1" si="349"/>
        <v/>
      </c>
      <c r="AG136" s="53" t="str">
        <f t="shared" ca="1" si="349"/>
        <v/>
      </c>
      <c r="AH136" s="53" t="str">
        <f t="shared" ca="1" si="349"/>
        <v/>
      </c>
      <c r="AI136" s="53" t="str">
        <f t="shared" ca="1" si="349"/>
        <v/>
      </c>
      <c r="AJ136" s="53" t="str">
        <f t="shared" ca="1" si="349"/>
        <v/>
      </c>
      <c r="AK136" s="53" t="str">
        <f t="shared" ca="1" si="349"/>
        <v/>
      </c>
      <c r="AL136" s="53" t="str">
        <f t="shared" ca="1" si="349"/>
        <v/>
      </c>
      <c r="AM136" s="53" t="str">
        <f t="shared" ca="1" si="349"/>
        <v/>
      </c>
      <c r="AN136" s="53" t="str">
        <f t="shared" ca="1" si="349"/>
        <v/>
      </c>
      <c r="AO136" s="53" t="str">
        <f t="shared" ca="1" si="349"/>
        <v/>
      </c>
      <c r="AP136" s="53" t="str">
        <f t="shared" ca="1" si="349"/>
        <v/>
      </c>
      <c r="AQ136" s="53" t="str">
        <f t="shared" ca="1" si="349"/>
        <v/>
      </c>
      <c r="AR136" s="53" t="str">
        <f t="shared" ca="1" si="349"/>
        <v/>
      </c>
      <c r="AS136" s="53" t="str">
        <f t="shared" ca="1" si="349"/>
        <v/>
      </c>
      <c r="AT136" s="53" t="str">
        <f t="shared" ca="1" si="349"/>
        <v/>
      </c>
      <c r="AU136" s="53" t="str">
        <f t="shared" ca="1" si="349"/>
        <v/>
      </c>
      <c r="AV136" s="53" t="str">
        <f t="shared" ca="1" si="349"/>
        <v/>
      </c>
      <c r="AW136" s="53" t="str">
        <f t="shared" ca="1" si="349"/>
        <v/>
      </c>
      <c r="AX136" s="53" t="str">
        <f t="shared" ca="1" si="349"/>
        <v/>
      </c>
      <c r="AY136" s="53" t="str">
        <f t="shared" ca="1" si="349"/>
        <v/>
      </c>
      <c r="AZ136" s="53" t="str">
        <f t="shared" ca="1" si="349"/>
        <v/>
      </c>
      <c r="BA136" s="53" t="str">
        <f t="shared" ca="1" si="349"/>
        <v/>
      </c>
      <c r="BB136" s="53" t="str">
        <f t="shared" ca="1" si="349"/>
        <v/>
      </c>
      <c r="BC136" s="53" t="str">
        <f t="shared" ca="1" si="349"/>
        <v/>
      </c>
      <c r="BD136" s="53" t="str">
        <f t="shared" ca="1" si="349"/>
        <v/>
      </c>
      <c r="BE136" s="53" t="str">
        <f t="shared" ca="1" si="349"/>
        <v/>
      </c>
      <c r="BF136" s="53" t="str">
        <f t="shared" ca="1" si="349"/>
        <v/>
      </c>
      <c r="BG136" s="53" t="str">
        <f t="shared" ca="1" si="349"/>
        <v/>
      </c>
      <c r="BH136" s="53" t="str">
        <f t="shared" ca="1" si="349"/>
        <v/>
      </c>
      <c r="BI136" s="53" t="str">
        <f t="shared" ca="1" si="349"/>
        <v/>
      </c>
      <c r="BJ136" s="53" t="str">
        <f t="shared" ca="1" si="349"/>
        <v/>
      </c>
      <c r="BK136" s="53" t="str">
        <f t="shared" ca="1" si="349"/>
        <v/>
      </c>
      <c r="BL136" s="53" t="str">
        <f t="shared" ca="1" si="349"/>
        <v/>
      </c>
      <c r="BM136" s="53" t="str">
        <f t="shared" ca="1" si="349"/>
        <v/>
      </c>
      <c r="BN136" s="53" t="str">
        <f t="shared" ca="1" si="349"/>
        <v/>
      </c>
      <c r="BO136" s="53" t="str">
        <f t="shared" ca="1" si="349"/>
        <v/>
      </c>
      <c r="BP136" s="53" t="str">
        <f t="shared" ca="1" si="349"/>
        <v/>
      </c>
      <c r="BQ136" s="53" t="str">
        <f t="shared" ca="1" si="349"/>
        <v/>
      </c>
      <c r="BR136" s="53" t="str">
        <f t="shared" ca="1" si="349"/>
        <v/>
      </c>
      <c r="BS136" s="53" t="str">
        <f t="shared" ca="1" si="349"/>
        <v/>
      </c>
      <c r="BT136" s="53" t="str">
        <f t="shared" ca="1" si="349"/>
        <v/>
      </c>
      <c r="BU136" s="53" t="str">
        <f t="shared" ca="1" si="349"/>
        <v/>
      </c>
      <c r="BV136" s="53" t="str">
        <f t="shared" ca="1" si="349"/>
        <v/>
      </c>
      <c r="BW136" s="53" t="str">
        <f t="shared" ca="1" si="349"/>
        <v/>
      </c>
      <c r="BX136" s="53" t="str">
        <f t="shared" ca="1" si="349"/>
        <v/>
      </c>
      <c r="BY136" s="53" t="str">
        <f t="shared" ca="1" si="349"/>
        <v/>
      </c>
      <c r="BZ136" s="53" t="str">
        <f t="shared" ca="1" si="349"/>
        <v/>
      </c>
      <c r="CA136" s="53" t="str">
        <f t="shared" ref="CA136:EL136" ca="1" si="350">IF(CA90="","",CA134*CA135/60)</f>
        <v/>
      </c>
      <c r="CB136" s="53" t="str">
        <f t="shared" ca="1" si="350"/>
        <v/>
      </c>
      <c r="CC136" s="53" t="str">
        <f t="shared" ca="1" si="350"/>
        <v/>
      </c>
      <c r="CD136" s="53" t="str">
        <f t="shared" ca="1" si="350"/>
        <v/>
      </c>
      <c r="CE136" s="53" t="str">
        <f t="shared" ca="1" si="350"/>
        <v/>
      </c>
      <c r="CF136" s="53" t="str">
        <f t="shared" ca="1" si="350"/>
        <v/>
      </c>
      <c r="CG136" s="53" t="str">
        <f t="shared" ca="1" si="350"/>
        <v/>
      </c>
      <c r="CH136" s="53" t="str">
        <f t="shared" ca="1" si="350"/>
        <v/>
      </c>
      <c r="CI136" s="53" t="str">
        <f t="shared" ca="1" si="350"/>
        <v/>
      </c>
      <c r="CJ136" s="53" t="str">
        <f t="shared" ca="1" si="350"/>
        <v/>
      </c>
      <c r="CK136" s="53" t="str">
        <f t="shared" ca="1" si="350"/>
        <v/>
      </c>
      <c r="CL136" s="53" t="str">
        <f t="shared" ca="1" si="350"/>
        <v/>
      </c>
      <c r="CM136" s="53" t="str">
        <f t="shared" ca="1" si="350"/>
        <v/>
      </c>
      <c r="CN136" s="53" t="str">
        <f t="shared" ca="1" si="350"/>
        <v/>
      </c>
      <c r="CO136" s="53" t="str">
        <f t="shared" ca="1" si="350"/>
        <v/>
      </c>
      <c r="CP136" s="53" t="str">
        <f t="shared" ca="1" si="350"/>
        <v/>
      </c>
      <c r="CQ136" s="53" t="str">
        <f t="shared" ca="1" si="350"/>
        <v/>
      </c>
      <c r="CR136" s="53" t="str">
        <f t="shared" ca="1" si="350"/>
        <v/>
      </c>
      <c r="CS136" s="53" t="str">
        <f t="shared" ca="1" si="350"/>
        <v/>
      </c>
      <c r="CT136" s="53" t="str">
        <f t="shared" ca="1" si="350"/>
        <v/>
      </c>
      <c r="CU136" s="53" t="str">
        <f t="shared" ca="1" si="350"/>
        <v/>
      </c>
      <c r="CV136" s="53" t="str">
        <f t="shared" ca="1" si="350"/>
        <v/>
      </c>
      <c r="CW136" s="53" t="str">
        <f t="shared" ca="1" si="350"/>
        <v/>
      </c>
      <c r="CX136" s="53" t="str">
        <f t="shared" ca="1" si="350"/>
        <v/>
      </c>
      <c r="CY136" s="53" t="str">
        <f t="shared" ca="1" si="350"/>
        <v/>
      </c>
      <c r="CZ136" s="53" t="str">
        <f t="shared" ca="1" si="350"/>
        <v/>
      </c>
      <c r="DA136" s="53" t="str">
        <f t="shared" ca="1" si="350"/>
        <v/>
      </c>
      <c r="DB136" s="53" t="str">
        <f t="shared" ca="1" si="350"/>
        <v/>
      </c>
      <c r="DC136" s="53" t="str">
        <f t="shared" ca="1" si="350"/>
        <v/>
      </c>
      <c r="DD136" s="53" t="str">
        <f t="shared" ca="1" si="350"/>
        <v/>
      </c>
      <c r="DE136" s="53" t="str">
        <f t="shared" ca="1" si="350"/>
        <v/>
      </c>
      <c r="DF136" s="53" t="str">
        <f t="shared" ca="1" si="350"/>
        <v/>
      </c>
      <c r="DG136" s="53" t="str">
        <f t="shared" ca="1" si="350"/>
        <v/>
      </c>
      <c r="DH136" s="53" t="str">
        <f t="shared" ca="1" si="350"/>
        <v/>
      </c>
      <c r="DI136" s="53" t="str">
        <f t="shared" ca="1" si="350"/>
        <v/>
      </c>
      <c r="DJ136" s="53" t="str">
        <f t="shared" ca="1" si="350"/>
        <v/>
      </c>
      <c r="DK136" s="53" t="str">
        <f t="shared" ca="1" si="350"/>
        <v/>
      </c>
      <c r="DL136" s="53" t="str">
        <f t="shared" ca="1" si="350"/>
        <v/>
      </c>
      <c r="DM136" s="53" t="str">
        <f t="shared" ca="1" si="350"/>
        <v/>
      </c>
      <c r="DN136" s="53" t="str">
        <f t="shared" ca="1" si="350"/>
        <v/>
      </c>
      <c r="DO136" s="53" t="str">
        <f t="shared" ca="1" si="350"/>
        <v/>
      </c>
      <c r="DP136" s="53" t="str">
        <f t="shared" ca="1" si="350"/>
        <v/>
      </c>
      <c r="DQ136" s="53" t="str">
        <f t="shared" ca="1" si="350"/>
        <v/>
      </c>
      <c r="DR136" s="53" t="str">
        <f t="shared" ca="1" si="350"/>
        <v/>
      </c>
      <c r="DS136" s="53" t="str">
        <f t="shared" ca="1" si="350"/>
        <v/>
      </c>
      <c r="DT136" s="53" t="str">
        <f t="shared" ca="1" si="350"/>
        <v/>
      </c>
      <c r="DU136" s="53" t="str">
        <f t="shared" ca="1" si="350"/>
        <v/>
      </c>
      <c r="DV136" s="53" t="str">
        <f t="shared" ca="1" si="350"/>
        <v/>
      </c>
      <c r="DW136" s="53" t="str">
        <f t="shared" ca="1" si="350"/>
        <v/>
      </c>
      <c r="DX136" s="53" t="str">
        <f t="shared" ca="1" si="350"/>
        <v/>
      </c>
      <c r="DY136" s="53" t="str">
        <f t="shared" ca="1" si="350"/>
        <v/>
      </c>
      <c r="DZ136" s="53" t="str">
        <f t="shared" ca="1" si="350"/>
        <v/>
      </c>
      <c r="EA136" s="53" t="str">
        <f t="shared" ca="1" si="350"/>
        <v/>
      </c>
      <c r="EB136" s="53" t="str">
        <f t="shared" ca="1" si="350"/>
        <v/>
      </c>
      <c r="EC136" s="53" t="str">
        <f t="shared" ca="1" si="350"/>
        <v/>
      </c>
      <c r="ED136" s="53" t="str">
        <f t="shared" ca="1" si="350"/>
        <v/>
      </c>
      <c r="EE136" s="53" t="str">
        <f t="shared" ca="1" si="350"/>
        <v/>
      </c>
      <c r="EF136" s="53" t="str">
        <f t="shared" ca="1" si="350"/>
        <v/>
      </c>
      <c r="EG136" s="53" t="str">
        <f t="shared" ca="1" si="350"/>
        <v/>
      </c>
      <c r="EH136" s="53" t="str">
        <f t="shared" ca="1" si="350"/>
        <v/>
      </c>
      <c r="EI136" s="53" t="str">
        <f t="shared" ca="1" si="350"/>
        <v/>
      </c>
      <c r="EJ136" s="53" t="str">
        <f t="shared" ca="1" si="350"/>
        <v/>
      </c>
      <c r="EK136" s="53" t="str">
        <f t="shared" ca="1" si="350"/>
        <v/>
      </c>
      <c r="EL136" s="53" t="str">
        <f t="shared" ca="1" si="350"/>
        <v/>
      </c>
      <c r="EM136" s="53" t="str">
        <f t="shared" ref="EM136:GX136" ca="1" si="351">IF(EM90="","",EM134*EM135/60)</f>
        <v/>
      </c>
      <c r="EN136" s="53" t="str">
        <f t="shared" ca="1" si="351"/>
        <v/>
      </c>
      <c r="EO136" s="53" t="str">
        <f t="shared" ca="1" si="351"/>
        <v/>
      </c>
      <c r="EP136" s="53" t="str">
        <f t="shared" ca="1" si="351"/>
        <v/>
      </c>
      <c r="EQ136" s="53" t="str">
        <f t="shared" ca="1" si="351"/>
        <v/>
      </c>
      <c r="ER136" s="53" t="str">
        <f t="shared" ca="1" si="351"/>
        <v/>
      </c>
      <c r="ES136" s="53" t="str">
        <f t="shared" ca="1" si="351"/>
        <v/>
      </c>
      <c r="ET136" s="53" t="str">
        <f t="shared" ca="1" si="351"/>
        <v/>
      </c>
      <c r="EU136" s="53" t="str">
        <f t="shared" ca="1" si="351"/>
        <v/>
      </c>
      <c r="EV136" s="53" t="str">
        <f t="shared" ca="1" si="351"/>
        <v/>
      </c>
      <c r="EW136" s="53" t="str">
        <f t="shared" ca="1" si="351"/>
        <v/>
      </c>
      <c r="EX136" s="53" t="str">
        <f t="shared" ca="1" si="351"/>
        <v/>
      </c>
      <c r="EY136" s="53" t="str">
        <f t="shared" ca="1" si="351"/>
        <v/>
      </c>
      <c r="EZ136" s="53" t="str">
        <f t="shared" ca="1" si="351"/>
        <v/>
      </c>
      <c r="FA136" s="53" t="str">
        <f t="shared" ca="1" si="351"/>
        <v/>
      </c>
      <c r="FB136" s="53" t="str">
        <f t="shared" ca="1" si="351"/>
        <v/>
      </c>
      <c r="FC136" s="53" t="str">
        <f t="shared" ca="1" si="351"/>
        <v/>
      </c>
      <c r="FD136" s="53" t="str">
        <f t="shared" ca="1" si="351"/>
        <v/>
      </c>
      <c r="FE136" s="53" t="str">
        <f t="shared" ca="1" si="351"/>
        <v/>
      </c>
      <c r="FF136" s="53" t="str">
        <f t="shared" ca="1" si="351"/>
        <v/>
      </c>
      <c r="FG136" s="53" t="str">
        <f t="shared" ca="1" si="351"/>
        <v/>
      </c>
      <c r="FH136" s="53" t="str">
        <f t="shared" ca="1" si="351"/>
        <v/>
      </c>
      <c r="FI136" s="53" t="str">
        <f t="shared" ca="1" si="351"/>
        <v/>
      </c>
      <c r="FJ136" s="53" t="str">
        <f t="shared" ca="1" si="351"/>
        <v/>
      </c>
      <c r="FK136" s="53" t="str">
        <f t="shared" ca="1" si="351"/>
        <v/>
      </c>
      <c r="FL136" s="53" t="str">
        <f t="shared" ca="1" si="351"/>
        <v/>
      </c>
      <c r="FM136" s="53" t="str">
        <f t="shared" ca="1" si="351"/>
        <v/>
      </c>
      <c r="FN136" s="53" t="str">
        <f t="shared" ca="1" si="351"/>
        <v/>
      </c>
      <c r="FO136" s="53" t="str">
        <f t="shared" ca="1" si="351"/>
        <v/>
      </c>
      <c r="FP136" s="53" t="str">
        <f t="shared" ca="1" si="351"/>
        <v/>
      </c>
      <c r="FQ136" s="53" t="str">
        <f t="shared" ca="1" si="351"/>
        <v/>
      </c>
      <c r="FR136" s="53" t="str">
        <f t="shared" ca="1" si="351"/>
        <v/>
      </c>
      <c r="FS136" s="53" t="str">
        <f t="shared" ca="1" si="351"/>
        <v/>
      </c>
      <c r="FT136" s="53" t="str">
        <f t="shared" ca="1" si="351"/>
        <v/>
      </c>
      <c r="FU136" s="53" t="str">
        <f t="shared" ca="1" si="351"/>
        <v/>
      </c>
      <c r="FV136" s="53" t="str">
        <f t="shared" ca="1" si="351"/>
        <v/>
      </c>
      <c r="FW136" s="53" t="str">
        <f t="shared" ca="1" si="351"/>
        <v/>
      </c>
      <c r="FX136" s="53" t="str">
        <f t="shared" ca="1" si="351"/>
        <v/>
      </c>
      <c r="FY136" s="53" t="str">
        <f t="shared" ca="1" si="351"/>
        <v/>
      </c>
      <c r="FZ136" s="53" t="str">
        <f t="shared" ca="1" si="351"/>
        <v/>
      </c>
      <c r="GA136" s="53" t="str">
        <f t="shared" ca="1" si="351"/>
        <v/>
      </c>
      <c r="GB136" s="53" t="str">
        <f t="shared" ca="1" si="351"/>
        <v/>
      </c>
      <c r="GC136" s="53" t="str">
        <f t="shared" ca="1" si="351"/>
        <v/>
      </c>
      <c r="GD136" s="53" t="str">
        <f t="shared" ca="1" si="351"/>
        <v/>
      </c>
      <c r="GE136" s="53" t="str">
        <f t="shared" ca="1" si="351"/>
        <v/>
      </c>
      <c r="GF136" s="53" t="str">
        <f t="shared" ca="1" si="351"/>
        <v/>
      </c>
      <c r="GG136" s="53" t="str">
        <f t="shared" ca="1" si="351"/>
        <v/>
      </c>
      <c r="GH136" s="53" t="str">
        <f t="shared" ca="1" si="351"/>
        <v/>
      </c>
      <c r="GI136" s="53" t="str">
        <f t="shared" ca="1" si="351"/>
        <v/>
      </c>
      <c r="GJ136" s="53" t="str">
        <f t="shared" ca="1" si="351"/>
        <v/>
      </c>
      <c r="GK136" s="53" t="str">
        <f t="shared" ca="1" si="351"/>
        <v/>
      </c>
      <c r="GL136" s="53" t="str">
        <f t="shared" ca="1" si="351"/>
        <v/>
      </c>
      <c r="GM136" s="53" t="str">
        <f t="shared" ca="1" si="351"/>
        <v/>
      </c>
      <c r="GN136" s="53" t="str">
        <f t="shared" ca="1" si="351"/>
        <v/>
      </c>
      <c r="GO136" s="53" t="str">
        <f t="shared" ca="1" si="351"/>
        <v/>
      </c>
      <c r="GP136" s="53" t="str">
        <f t="shared" ca="1" si="351"/>
        <v/>
      </c>
      <c r="GQ136" s="53" t="str">
        <f t="shared" ca="1" si="351"/>
        <v/>
      </c>
      <c r="GR136" s="53" t="str">
        <f t="shared" ca="1" si="351"/>
        <v/>
      </c>
      <c r="GS136" s="53" t="str">
        <f t="shared" ca="1" si="351"/>
        <v/>
      </c>
      <c r="GT136" s="53" t="str">
        <f t="shared" ca="1" si="351"/>
        <v/>
      </c>
      <c r="GU136" s="53" t="str">
        <f t="shared" ca="1" si="351"/>
        <v/>
      </c>
      <c r="GV136" s="53" t="str">
        <f t="shared" ca="1" si="351"/>
        <v/>
      </c>
      <c r="GW136" s="53" t="str">
        <f t="shared" ca="1" si="351"/>
        <v/>
      </c>
      <c r="GX136" s="53" t="str">
        <f t="shared" ca="1" si="351"/>
        <v/>
      </c>
      <c r="GY136" s="53" t="str">
        <f t="shared" ref="GY136:JB136" ca="1" si="352">IF(GY90="","",GY134*GY135/60)</f>
        <v/>
      </c>
      <c r="GZ136" s="53" t="str">
        <f t="shared" ca="1" si="352"/>
        <v/>
      </c>
      <c r="HA136" s="53" t="str">
        <f t="shared" ca="1" si="352"/>
        <v/>
      </c>
      <c r="HB136" s="53" t="str">
        <f t="shared" ca="1" si="352"/>
        <v/>
      </c>
      <c r="HC136" s="53" t="str">
        <f t="shared" ca="1" si="352"/>
        <v/>
      </c>
      <c r="HD136" s="53" t="str">
        <f t="shared" ca="1" si="352"/>
        <v/>
      </c>
      <c r="HE136" s="53" t="str">
        <f t="shared" ca="1" si="352"/>
        <v/>
      </c>
      <c r="HF136" s="53" t="str">
        <f t="shared" ca="1" si="352"/>
        <v/>
      </c>
      <c r="HG136" s="53" t="str">
        <f t="shared" ca="1" si="352"/>
        <v/>
      </c>
      <c r="HH136" s="53" t="str">
        <f t="shared" ca="1" si="352"/>
        <v/>
      </c>
      <c r="HI136" s="53" t="str">
        <f t="shared" ca="1" si="352"/>
        <v/>
      </c>
      <c r="HJ136" s="53" t="str">
        <f t="shared" ca="1" si="352"/>
        <v/>
      </c>
      <c r="HK136" s="53" t="str">
        <f t="shared" ca="1" si="352"/>
        <v/>
      </c>
      <c r="HL136" s="53" t="str">
        <f t="shared" ca="1" si="352"/>
        <v/>
      </c>
      <c r="HM136" s="53" t="str">
        <f t="shared" ca="1" si="352"/>
        <v/>
      </c>
      <c r="HN136" s="53" t="str">
        <f t="shared" ca="1" si="352"/>
        <v/>
      </c>
      <c r="HO136" s="53" t="str">
        <f t="shared" ca="1" si="352"/>
        <v/>
      </c>
      <c r="HP136" s="53" t="str">
        <f t="shared" ca="1" si="352"/>
        <v/>
      </c>
      <c r="HQ136" s="53" t="str">
        <f t="shared" ca="1" si="352"/>
        <v/>
      </c>
      <c r="HR136" s="53" t="str">
        <f t="shared" ca="1" si="352"/>
        <v/>
      </c>
      <c r="HS136" s="53" t="str">
        <f t="shared" ca="1" si="352"/>
        <v/>
      </c>
      <c r="HT136" s="53" t="str">
        <f t="shared" ca="1" si="352"/>
        <v/>
      </c>
      <c r="HU136" s="53" t="str">
        <f t="shared" ca="1" si="352"/>
        <v/>
      </c>
      <c r="HV136" s="53" t="str">
        <f t="shared" ca="1" si="352"/>
        <v/>
      </c>
      <c r="HW136" s="53" t="str">
        <f t="shared" ca="1" si="352"/>
        <v/>
      </c>
      <c r="HX136" s="53" t="str">
        <f t="shared" ca="1" si="352"/>
        <v/>
      </c>
      <c r="HY136" s="53" t="str">
        <f t="shared" ca="1" si="352"/>
        <v/>
      </c>
      <c r="HZ136" s="53" t="str">
        <f t="shared" ca="1" si="352"/>
        <v/>
      </c>
      <c r="IA136" s="53" t="str">
        <f t="shared" ca="1" si="352"/>
        <v/>
      </c>
      <c r="IB136" s="53" t="str">
        <f t="shared" ca="1" si="352"/>
        <v/>
      </c>
      <c r="IC136" s="53" t="str">
        <f t="shared" ca="1" si="352"/>
        <v/>
      </c>
      <c r="ID136" s="53" t="str">
        <f t="shared" ca="1" si="352"/>
        <v/>
      </c>
      <c r="IE136" s="53" t="str">
        <f t="shared" ca="1" si="352"/>
        <v/>
      </c>
      <c r="IF136" s="53" t="str">
        <f t="shared" ca="1" si="352"/>
        <v/>
      </c>
      <c r="IG136" s="53" t="str">
        <f t="shared" ca="1" si="352"/>
        <v/>
      </c>
      <c r="IH136" s="53" t="str">
        <f t="shared" ca="1" si="352"/>
        <v/>
      </c>
      <c r="II136" s="53" t="str">
        <f t="shared" ca="1" si="352"/>
        <v/>
      </c>
      <c r="IJ136" s="53" t="str">
        <f t="shared" ca="1" si="352"/>
        <v/>
      </c>
      <c r="IK136" s="53" t="str">
        <f t="shared" ca="1" si="352"/>
        <v/>
      </c>
      <c r="IL136" s="53" t="str">
        <f t="shared" ca="1" si="352"/>
        <v/>
      </c>
      <c r="IM136" s="53" t="str">
        <f t="shared" ca="1" si="352"/>
        <v/>
      </c>
      <c r="IN136" s="53" t="str">
        <f t="shared" ca="1" si="352"/>
        <v/>
      </c>
      <c r="IO136" s="53" t="str">
        <f t="shared" ca="1" si="352"/>
        <v/>
      </c>
      <c r="IP136" s="53" t="str">
        <f t="shared" ca="1" si="352"/>
        <v/>
      </c>
      <c r="IQ136" s="53" t="str">
        <f t="shared" ca="1" si="352"/>
        <v/>
      </c>
      <c r="IR136" s="53" t="str">
        <f t="shared" ca="1" si="352"/>
        <v/>
      </c>
      <c r="IS136" s="53" t="str">
        <f t="shared" ca="1" si="352"/>
        <v/>
      </c>
      <c r="IT136" s="53" t="str">
        <f t="shared" ca="1" si="352"/>
        <v/>
      </c>
      <c r="IU136" s="53" t="str">
        <f t="shared" ca="1" si="352"/>
        <v/>
      </c>
      <c r="IV136" s="53" t="str">
        <f t="shared" ca="1" si="352"/>
        <v/>
      </c>
      <c r="IW136" s="53" t="str">
        <f t="shared" ca="1" si="352"/>
        <v/>
      </c>
      <c r="IX136" s="53" t="str">
        <f t="shared" ca="1" si="352"/>
        <v/>
      </c>
      <c r="IY136" s="53" t="str">
        <f t="shared" ca="1" si="352"/>
        <v/>
      </c>
      <c r="IZ136" s="53" t="str">
        <f t="shared" ca="1" si="352"/>
        <v/>
      </c>
      <c r="JA136" s="53" t="str">
        <f t="shared" ca="1" si="352"/>
        <v/>
      </c>
      <c r="JB136" s="53" t="str">
        <f t="shared" ca="1" si="352"/>
        <v/>
      </c>
      <c r="JC136" s="53"/>
      <c r="JD136" s="53"/>
    </row>
    <row r="137" spans="1:264" x14ac:dyDescent="0.2">
      <c r="B137" s="31"/>
      <c r="C137" s="63"/>
      <c r="D137" s="63"/>
      <c r="E137" s="63"/>
      <c r="F137" s="63"/>
      <c r="G137" s="63"/>
      <c r="H137" s="63"/>
      <c r="I137" s="34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  <c r="FY137" s="29"/>
      <c r="FZ137" s="29"/>
      <c r="GA137" s="29"/>
      <c r="GB137" s="29"/>
      <c r="GC137" s="29"/>
      <c r="GD137" s="29"/>
      <c r="GE137" s="29"/>
      <c r="GF137" s="29"/>
      <c r="GG137" s="29"/>
      <c r="GH137" s="29"/>
      <c r="GI137" s="29"/>
      <c r="GJ137" s="29"/>
      <c r="GK137" s="29"/>
      <c r="GL137" s="29"/>
      <c r="GM137" s="29"/>
      <c r="GN137" s="29"/>
      <c r="GO137" s="29"/>
      <c r="GP137" s="29"/>
      <c r="GQ137" s="29"/>
      <c r="GR137" s="29"/>
      <c r="GS137" s="29"/>
      <c r="GT137" s="29"/>
      <c r="GU137" s="29"/>
      <c r="GV137" s="29"/>
      <c r="GW137" s="29"/>
      <c r="GX137" s="29"/>
      <c r="GY137" s="29"/>
      <c r="GZ137" s="29"/>
      <c r="HA137" s="29"/>
      <c r="HB137" s="29"/>
      <c r="HC137" s="29"/>
      <c r="HD137" s="29"/>
      <c r="HE137" s="29"/>
      <c r="HF137" s="29"/>
      <c r="HG137" s="29"/>
      <c r="HH137" s="29"/>
      <c r="HI137" s="29"/>
      <c r="HJ137" s="29"/>
      <c r="HK137" s="29"/>
      <c r="HL137" s="29"/>
      <c r="HM137" s="29"/>
      <c r="HN137" s="29"/>
      <c r="HO137" s="29"/>
      <c r="HP137" s="29"/>
      <c r="HQ137" s="29"/>
      <c r="HR137" s="29"/>
      <c r="HS137" s="29"/>
      <c r="HT137" s="29"/>
      <c r="HU137" s="29"/>
      <c r="HV137" s="29"/>
      <c r="HW137" s="29"/>
      <c r="HX137" s="29"/>
      <c r="HY137" s="29"/>
      <c r="HZ137" s="29"/>
      <c r="IA137" s="29"/>
      <c r="IB137" s="29"/>
      <c r="IC137" s="29"/>
      <c r="ID137" s="29"/>
      <c r="IE137" s="29"/>
      <c r="IF137" s="29"/>
      <c r="IG137" s="29"/>
      <c r="IH137" s="29"/>
      <c r="II137" s="29"/>
      <c r="IJ137" s="29"/>
      <c r="IK137" s="29"/>
      <c r="IL137" s="29"/>
      <c r="IM137" s="29"/>
      <c r="IN137" s="29"/>
      <c r="IO137" s="29"/>
      <c r="IP137" s="29"/>
      <c r="IQ137" s="29"/>
      <c r="IR137" s="29"/>
      <c r="IS137" s="29"/>
      <c r="IT137" s="29"/>
      <c r="IU137" s="29"/>
      <c r="IV137" s="29"/>
      <c r="IW137" s="29"/>
      <c r="IX137" s="29"/>
      <c r="IY137" s="29"/>
      <c r="IZ137" s="29"/>
      <c r="JA137" s="29"/>
      <c r="JB137" s="29"/>
      <c r="JC137" s="29"/>
      <c r="JD137" s="29"/>
    </row>
    <row r="138" spans="1:264" ht="11.65" customHeight="1" x14ac:dyDescent="0.2">
      <c r="B138" s="167" t="s">
        <v>158</v>
      </c>
      <c r="C138" s="167"/>
      <c r="D138" s="167"/>
      <c r="E138" s="167"/>
      <c r="F138" s="167"/>
      <c r="G138" s="167"/>
      <c r="H138" s="167"/>
      <c r="I138" s="167"/>
      <c r="L138" s="29" t="str">
        <f>IF(L93="","",L93)</f>
        <v/>
      </c>
      <c r="M138" s="29" t="str">
        <f t="shared" ref="M138:N138" si="353">IF(M93="","",M93)</f>
        <v/>
      </c>
      <c r="N138" s="29" t="str">
        <f t="shared" si="353"/>
        <v/>
      </c>
      <c r="O138" s="29" t="str">
        <f t="shared" ref="O138:BZ138" si="354">IF(O93="","",O93)</f>
        <v/>
      </c>
      <c r="P138" s="29" t="str">
        <f t="shared" si="354"/>
        <v/>
      </c>
      <c r="Q138" s="29" t="str">
        <f t="shared" si="354"/>
        <v/>
      </c>
      <c r="R138" s="29" t="str">
        <f t="shared" si="354"/>
        <v/>
      </c>
      <c r="S138" s="29" t="str">
        <f t="shared" si="354"/>
        <v/>
      </c>
      <c r="T138" s="29" t="str">
        <f t="shared" si="354"/>
        <v/>
      </c>
      <c r="U138" s="29" t="str">
        <f t="shared" si="354"/>
        <v/>
      </c>
      <c r="V138" s="29" t="str">
        <f t="shared" si="354"/>
        <v/>
      </c>
      <c r="W138" s="29" t="str">
        <f t="shared" si="354"/>
        <v/>
      </c>
      <c r="X138" s="29" t="str">
        <f t="shared" si="354"/>
        <v/>
      </c>
      <c r="Y138" s="29" t="str">
        <f t="shared" si="354"/>
        <v/>
      </c>
      <c r="Z138" s="29" t="str">
        <f t="shared" si="354"/>
        <v/>
      </c>
      <c r="AA138" s="29" t="str">
        <f t="shared" si="354"/>
        <v/>
      </c>
      <c r="AB138" s="29" t="str">
        <f t="shared" si="354"/>
        <v/>
      </c>
      <c r="AC138" s="29" t="str">
        <f t="shared" si="354"/>
        <v/>
      </c>
      <c r="AD138" s="29" t="str">
        <f t="shared" si="354"/>
        <v/>
      </c>
      <c r="AE138" s="29" t="str">
        <f t="shared" si="354"/>
        <v/>
      </c>
      <c r="AF138" s="29" t="str">
        <f t="shared" si="354"/>
        <v/>
      </c>
      <c r="AG138" s="29" t="str">
        <f t="shared" si="354"/>
        <v/>
      </c>
      <c r="AH138" s="29" t="str">
        <f t="shared" si="354"/>
        <v/>
      </c>
      <c r="AI138" s="29" t="str">
        <f t="shared" si="354"/>
        <v/>
      </c>
      <c r="AJ138" s="29" t="str">
        <f t="shared" si="354"/>
        <v/>
      </c>
      <c r="AK138" s="29" t="str">
        <f t="shared" si="354"/>
        <v/>
      </c>
      <c r="AL138" s="29" t="str">
        <f t="shared" si="354"/>
        <v/>
      </c>
      <c r="AM138" s="29" t="str">
        <f t="shared" si="354"/>
        <v/>
      </c>
      <c r="AN138" s="29" t="str">
        <f t="shared" si="354"/>
        <v/>
      </c>
      <c r="AO138" s="29" t="str">
        <f t="shared" si="354"/>
        <v/>
      </c>
      <c r="AP138" s="29" t="str">
        <f t="shared" si="354"/>
        <v/>
      </c>
      <c r="AQ138" s="29" t="str">
        <f t="shared" si="354"/>
        <v/>
      </c>
      <c r="AR138" s="29" t="str">
        <f t="shared" si="354"/>
        <v/>
      </c>
      <c r="AS138" s="29" t="str">
        <f t="shared" si="354"/>
        <v/>
      </c>
      <c r="AT138" s="29" t="str">
        <f t="shared" si="354"/>
        <v/>
      </c>
      <c r="AU138" s="29" t="str">
        <f t="shared" si="354"/>
        <v/>
      </c>
      <c r="AV138" s="29" t="str">
        <f t="shared" si="354"/>
        <v/>
      </c>
      <c r="AW138" s="29" t="str">
        <f t="shared" si="354"/>
        <v/>
      </c>
      <c r="AX138" s="29" t="str">
        <f t="shared" si="354"/>
        <v/>
      </c>
      <c r="AY138" s="29" t="str">
        <f t="shared" si="354"/>
        <v/>
      </c>
      <c r="AZ138" s="29" t="str">
        <f t="shared" si="354"/>
        <v/>
      </c>
      <c r="BA138" s="29" t="str">
        <f t="shared" si="354"/>
        <v/>
      </c>
      <c r="BB138" s="29" t="str">
        <f t="shared" si="354"/>
        <v/>
      </c>
      <c r="BC138" s="29" t="str">
        <f t="shared" si="354"/>
        <v/>
      </c>
      <c r="BD138" s="29" t="str">
        <f t="shared" si="354"/>
        <v/>
      </c>
      <c r="BE138" s="29" t="str">
        <f t="shared" si="354"/>
        <v/>
      </c>
      <c r="BF138" s="29" t="str">
        <f t="shared" si="354"/>
        <v/>
      </c>
      <c r="BG138" s="29" t="str">
        <f t="shared" si="354"/>
        <v/>
      </c>
      <c r="BH138" s="29" t="str">
        <f t="shared" si="354"/>
        <v/>
      </c>
      <c r="BI138" s="29" t="str">
        <f t="shared" si="354"/>
        <v/>
      </c>
      <c r="BJ138" s="29" t="str">
        <f t="shared" si="354"/>
        <v/>
      </c>
      <c r="BK138" s="29" t="str">
        <f t="shared" si="354"/>
        <v/>
      </c>
      <c r="BL138" s="29" t="str">
        <f t="shared" si="354"/>
        <v/>
      </c>
      <c r="BM138" s="29" t="str">
        <f t="shared" si="354"/>
        <v/>
      </c>
      <c r="BN138" s="29" t="str">
        <f t="shared" si="354"/>
        <v/>
      </c>
      <c r="BO138" s="29" t="str">
        <f t="shared" si="354"/>
        <v/>
      </c>
      <c r="BP138" s="29" t="str">
        <f t="shared" si="354"/>
        <v/>
      </c>
      <c r="BQ138" s="29" t="str">
        <f t="shared" si="354"/>
        <v/>
      </c>
      <c r="BR138" s="29" t="str">
        <f t="shared" si="354"/>
        <v/>
      </c>
      <c r="BS138" s="29" t="str">
        <f t="shared" si="354"/>
        <v/>
      </c>
      <c r="BT138" s="29" t="str">
        <f t="shared" si="354"/>
        <v/>
      </c>
      <c r="BU138" s="29" t="str">
        <f t="shared" si="354"/>
        <v/>
      </c>
      <c r="BV138" s="29" t="str">
        <f t="shared" si="354"/>
        <v/>
      </c>
      <c r="BW138" s="29" t="str">
        <f t="shared" si="354"/>
        <v/>
      </c>
      <c r="BX138" s="29" t="str">
        <f t="shared" si="354"/>
        <v/>
      </c>
      <c r="BY138" s="29" t="str">
        <f t="shared" si="354"/>
        <v/>
      </c>
      <c r="BZ138" s="29" t="str">
        <f t="shared" si="354"/>
        <v/>
      </c>
      <c r="CA138" s="29" t="str">
        <f t="shared" ref="CA138:EL138" si="355">IF(CA93="","",CA93)</f>
        <v/>
      </c>
      <c r="CB138" s="29" t="str">
        <f t="shared" si="355"/>
        <v/>
      </c>
      <c r="CC138" s="29" t="str">
        <f t="shared" si="355"/>
        <v/>
      </c>
      <c r="CD138" s="29" t="str">
        <f t="shared" si="355"/>
        <v/>
      </c>
      <c r="CE138" s="29" t="str">
        <f t="shared" si="355"/>
        <v/>
      </c>
      <c r="CF138" s="29" t="str">
        <f t="shared" si="355"/>
        <v/>
      </c>
      <c r="CG138" s="29" t="str">
        <f t="shared" si="355"/>
        <v/>
      </c>
      <c r="CH138" s="29" t="str">
        <f t="shared" si="355"/>
        <v/>
      </c>
      <c r="CI138" s="29" t="str">
        <f t="shared" si="355"/>
        <v/>
      </c>
      <c r="CJ138" s="29" t="str">
        <f t="shared" si="355"/>
        <v/>
      </c>
      <c r="CK138" s="29" t="str">
        <f t="shared" si="355"/>
        <v/>
      </c>
      <c r="CL138" s="29" t="str">
        <f t="shared" si="355"/>
        <v/>
      </c>
      <c r="CM138" s="29" t="str">
        <f t="shared" si="355"/>
        <v/>
      </c>
      <c r="CN138" s="29" t="str">
        <f t="shared" si="355"/>
        <v/>
      </c>
      <c r="CO138" s="29" t="str">
        <f t="shared" si="355"/>
        <v/>
      </c>
      <c r="CP138" s="29" t="str">
        <f t="shared" si="355"/>
        <v/>
      </c>
      <c r="CQ138" s="29" t="str">
        <f t="shared" si="355"/>
        <v/>
      </c>
      <c r="CR138" s="29" t="str">
        <f t="shared" si="355"/>
        <v/>
      </c>
      <c r="CS138" s="29" t="str">
        <f t="shared" si="355"/>
        <v/>
      </c>
      <c r="CT138" s="29" t="str">
        <f t="shared" si="355"/>
        <v/>
      </c>
      <c r="CU138" s="29" t="str">
        <f t="shared" si="355"/>
        <v/>
      </c>
      <c r="CV138" s="29" t="str">
        <f t="shared" si="355"/>
        <v/>
      </c>
      <c r="CW138" s="29" t="str">
        <f t="shared" si="355"/>
        <v/>
      </c>
      <c r="CX138" s="29" t="str">
        <f t="shared" si="355"/>
        <v/>
      </c>
      <c r="CY138" s="29" t="str">
        <f t="shared" si="355"/>
        <v/>
      </c>
      <c r="CZ138" s="29" t="str">
        <f t="shared" si="355"/>
        <v/>
      </c>
      <c r="DA138" s="29" t="str">
        <f t="shared" si="355"/>
        <v/>
      </c>
      <c r="DB138" s="29" t="str">
        <f t="shared" si="355"/>
        <v/>
      </c>
      <c r="DC138" s="29" t="str">
        <f t="shared" si="355"/>
        <v/>
      </c>
      <c r="DD138" s="29" t="str">
        <f t="shared" si="355"/>
        <v/>
      </c>
      <c r="DE138" s="29" t="str">
        <f t="shared" si="355"/>
        <v/>
      </c>
      <c r="DF138" s="29" t="str">
        <f t="shared" si="355"/>
        <v/>
      </c>
      <c r="DG138" s="29" t="str">
        <f t="shared" si="355"/>
        <v/>
      </c>
      <c r="DH138" s="29" t="str">
        <f t="shared" si="355"/>
        <v/>
      </c>
      <c r="DI138" s="29" t="str">
        <f t="shared" si="355"/>
        <v/>
      </c>
      <c r="DJ138" s="29" t="str">
        <f t="shared" si="355"/>
        <v/>
      </c>
      <c r="DK138" s="29" t="str">
        <f t="shared" si="355"/>
        <v/>
      </c>
      <c r="DL138" s="29" t="str">
        <f t="shared" si="355"/>
        <v/>
      </c>
      <c r="DM138" s="29" t="str">
        <f t="shared" si="355"/>
        <v/>
      </c>
      <c r="DN138" s="29" t="str">
        <f t="shared" si="355"/>
        <v/>
      </c>
      <c r="DO138" s="29" t="str">
        <f t="shared" si="355"/>
        <v/>
      </c>
      <c r="DP138" s="29" t="str">
        <f t="shared" si="355"/>
        <v/>
      </c>
      <c r="DQ138" s="29" t="str">
        <f t="shared" si="355"/>
        <v/>
      </c>
      <c r="DR138" s="29" t="str">
        <f t="shared" si="355"/>
        <v/>
      </c>
      <c r="DS138" s="29" t="str">
        <f t="shared" si="355"/>
        <v/>
      </c>
      <c r="DT138" s="29" t="str">
        <f t="shared" si="355"/>
        <v/>
      </c>
      <c r="DU138" s="29" t="str">
        <f t="shared" si="355"/>
        <v/>
      </c>
      <c r="DV138" s="29" t="str">
        <f t="shared" si="355"/>
        <v/>
      </c>
      <c r="DW138" s="29" t="str">
        <f t="shared" si="355"/>
        <v/>
      </c>
      <c r="DX138" s="29" t="str">
        <f t="shared" si="355"/>
        <v/>
      </c>
      <c r="DY138" s="29" t="str">
        <f t="shared" si="355"/>
        <v/>
      </c>
      <c r="DZ138" s="29" t="str">
        <f t="shared" si="355"/>
        <v/>
      </c>
      <c r="EA138" s="29" t="str">
        <f t="shared" si="355"/>
        <v/>
      </c>
      <c r="EB138" s="29" t="str">
        <f t="shared" si="355"/>
        <v/>
      </c>
      <c r="EC138" s="29" t="str">
        <f t="shared" si="355"/>
        <v/>
      </c>
      <c r="ED138" s="29" t="str">
        <f t="shared" si="355"/>
        <v/>
      </c>
      <c r="EE138" s="29" t="str">
        <f t="shared" si="355"/>
        <v/>
      </c>
      <c r="EF138" s="29" t="str">
        <f t="shared" si="355"/>
        <v/>
      </c>
      <c r="EG138" s="29" t="str">
        <f t="shared" si="355"/>
        <v/>
      </c>
      <c r="EH138" s="29" t="str">
        <f t="shared" si="355"/>
        <v/>
      </c>
      <c r="EI138" s="29" t="str">
        <f t="shared" si="355"/>
        <v/>
      </c>
      <c r="EJ138" s="29" t="str">
        <f t="shared" si="355"/>
        <v/>
      </c>
      <c r="EK138" s="29" t="str">
        <f t="shared" si="355"/>
        <v/>
      </c>
      <c r="EL138" s="29" t="str">
        <f t="shared" si="355"/>
        <v/>
      </c>
      <c r="EM138" s="29" t="str">
        <f t="shared" ref="EM138:GX138" si="356">IF(EM93="","",EM93)</f>
        <v/>
      </c>
      <c r="EN138" s="29" t="str">
        <f t="shared" si="356"/>
        <v/>
      </c>
      <c r="EO138" s="29" t="str">
        <f t="shared" si="356"/>
        <v/>
      </c>
      <c r="EP138" s="29" t="str">
        <f t="shared" si="356"/>
        <v/>
      </c>
      <c r="EQ138" s="29" t="str">
        <f t="shared" si="356"/>
        <v/>
      </c>
      <c r="ER138" s="29" t="str">
        <f t="shared" si="356"/>
        <v/>
      </c>
      <c r="ES138" s="29" t="str">
        <f t="shared" si="356"/>
        <v/>
      </c>
      <c r="ET138" s="29" t="str">
        <f t="shared" si="356"/>
        <v/>
      </c>
      <c r="EU138" s="29" t="str">
        <f t="shared" si="356"/>
        <v/>
      </c>
      <c r="EV138" s="29" t="str">
        <f t="shared" si="356"/>
        <v/>
      </c>
      <c r="EW138" s="29" t="str">
        <f t="shared" si="356"/>
        <v/>
      </c>
      <c r="EX138" s="29" t="str">
        <f t="shared" si="356"/>
        <v/>
      </c>
      <c r="EY138" s="29" t="str">
        <f t="shared" si="356"/>
        <v/>
      </c>
      <c r="EZ138" s="29" t="str">
        <f t="shared" si="356"/>
        <v/>
      </c>
      <c r="FA138" s="29" t="str">
        <f t="shared" si="356"/>
        <v/>
      </c>
      <c r="FB138" s="29" t="str">
        <f t="shared" si="356"/>
        <v/>
      </c>
      <c r="FC138" s="29" t="str">
        <f t="shared" si="356"/>
        <v/>
      </c>
      <c r="FD138" s="29" t="str">
        <f t="shared" si="356"/>
        <v/>
      </c>
      <c r="FE138" s="29" t="str">
        <f t="shared" si="356"/>
        <v/>
      </c>
      <c r="FF138" s="29" t="str">
        <f t="shared" si="356"/>
        <v/>
      </c>
      <c r="FG138" s="29" t="str">
        <f t="shared" si="356"/>
        <v/>
      </c>
      <c r="FH138" s="29" t="str">
        <f t="shared" si="356"/>
        <v/>
      </c>
      <c r="FI138" s="29" t="str">
        <f t="shared" si="356"/>
        <v/>
      </c>
      <c r="FJ138" s="29" t="str">
        <f t="shared" si="356"/>
        <v/>
      </c>
      <c r="FK138" s="29" t="str">
        <f t="shared" si="356"/>
        <v/>
      </c>
      <c r="FL138" s="29" t="str">
        <f t="shared" si="356"/>
        <v/>
      </c>
      <c r="FM138" s="29" t="str">
        <f t="shared" si="356"/>
        <v/>
      </c>
      <c r="FN138" s="29" t="str">
        <f t="shared" si="356"/>
        <v/>
      </c>
      <c r="FO138" s="29" t="str">
        <f t="shared" si="356"/>
        <v/>
      </c>
      <c r="FP138" s="29" t="str">
        <f t="shared" si="356"/>
        <v/>
      </c>
      <c r="FQ138" s="29" t="str">
        <f t="shared" si="356"/>
        <v/>
      </c>
      <c r="FR138" s="29" t="str">
        <f t="shared" si="356"/>
        <v/>
      </c>
      <c r="FS138" s="29" t="str">
        <f t="shared" si="356"/>
        <v/>
      </c>
      <c r="FT138" s="29" t="str">
        <f t="shared" si="356"/>
        <v/>
      </c>
      <c r="FU138" s="29" t="str">
        <f t="shared" si="356"/>
        <v/>
      </c>
      <c r="FV138" s="29" t="str">
        <f t="shared" si="356"/>
        <v/>
      </c>
      <c r="FW138" s="29" t="str">
        <f t="shared" si="356"/>
        <v/>
      </c>
      <c r="FX138" s="29" t="str">
        <f t="shared" si="356"/>
        <v/>
      </c>
      <c r="FY138" s="29" t="str">
        <f t="shared" si="356"/>
        <v/>
      </c>
      <c r="FZ138" s="29" t="str">
        <f t="shared" si="356"/>
        <v/>
      </c>
      <c r="GA138" s="29" t="str">
        <f t="shared" si="356"/>
        <v/>
      </c>
      <c r="GB138" s="29" t="str">
        <f t="shared" si="356"/>
        <v/>
      </c>
      <c r="GC138" s="29" t="str">
        <f t="shared" si="356"/>
        <v/>
      </c>
      <c r="GD138" s="29" t="str">
        <f t="shared" si="356"/>
        <v/>
      </c>
      <c r="GE138" s="29" t="str">
        <f t="shared" si="356"/>
        <v/>
      </c>
      <c r="GF138" s="29" t="str">
        <f t="shared" si="356"/>
        <v/>
      </c>
      <c r="GG138" s="29" t="str">
        <f t="shared" si="356"/>
        <v/>
      </c>
      <c r="GH138" s="29" t="str">
        <f t="shared" si="356"/>
        <v/>
      </c>
      <c r="GI138" s="29" t="str">
        <f t="shared" si="356"/>
        <v/>
      </c>
      <c r="GJ138" s="29" t="str">
        <f t="shared" si="356"/>
        <v/>
      </c>
      <c r="GK138" s="29" t="str">
        <f t="shared" si="356"/>
        <v/>
      </c>
      <c r="GL138" s="29" t="str">
        <f t="shared" si="356"/>
        <v/>
      </c>
      <c r="GM138" s="29" t="str">
        <f t="shared" si="356"/>
        <v/>
      </c>
      <c r="GN138" s="29" t="str">
        <f t="shared" si="356"/>
        <v/>
      </c>
      <c r="GO138" s="29" t="str">
        <f t="shared" si="356"/>
        <v/>
      </c>
      <c r="GP138" s="29" t="str">
        <f t="shared" si="356"/>
        <v/>
      </c>
      <c r="GQ138" s="29" t="str">
        <f t="shared" si="356"/>
        <v/>
      </c>
      <c r="GR138" s="29" t="str">
        <f t="shared" si="356"/>
        <v/>
      </c>
      <c r="GS138" s="29" t="str">
        <f t="shared" si="356"/>
        <v/>
      </c>
      <c r="GT138" s="29" t="str">
        <f t="shared" si="356"/>
        <v/>
      </c>
      <c r="GU138" s="29" t="str">
        <f t="shared" si="356"/>
        <v/>
      </c>
      <c r="GV138" s="29" t="str">
        <f t="shared" si="356"/>
        <v/>
      </c>
      <c r="GW138" s="29" t="str">
        <f t="shared" si="356"/>
        <v/>
      </c>
      <c r="GX138" s="29" t="str">
        <f t="shared" si="356"/>
        <v/>
      </c>
      <c r="GY138" s="29" t="str">
        <f t="shared" ref="GY138:JB138" si="357">IF(GY93="","",GY93)</f>
        <v/>
      </c>
      <c r="GZ138" s="29" t="str">
        <f t="shared" si="357"/>
        <v/>
      </c>
      <c r="HA138" s="29" t="str">
        <f t="shared" si="357"/>
        <v/>
      </c>
      <c r="HB138" s="29" t="str">
        <f t="shared" si="357"/>
        <v/>
      </c>
      <c r="HC138" s="29" t="str">
        <f t="shared" si="357"/>
        <v/>
      </c>
      <c r="HD138" s="29" t="str">
        <f t="shared" si="357"/>
        <v/>
      </c>
      <c r="HE138" s="29" t="str">
        <f t="shared" si="357"/>
        <v/>
      </c>
      <c r="HF138" s="29" t="str">
        <f t="shared" si="357"/>
        <v/>
      </c>
      <c r="HG138" s="29" t="str">
        <f t="shared" si="357"/>
        <v/>
      </c>
      <c r="HH138" s="29" t="str">
        <f t="shared" si="357"/>
        <v/>
      </c>
      <c r="HI138" s="29" t="str">
        <f t="shared" si="357"/>
        <v/>
      </c>
      <c r="HJ138" s="29" t="str">
        <f t="shared" si="357"/>
        <v/>
      </c>
      <c r="HK138" s="29" t="str">
        <f t="shared" si="357"/>
        <v/>
      </c>
      <c r="HL138" s="29" t="str">
        <f t="shared" si="357"/>
        <v/>
      </c>
      <c r="HM138" s="29" t="str">
        <f t="shared" si="357"/>
        <v/>
      </c>
      <c r="HN138" s="29" t="str">
        <f t="shared" si="357"/>
        <v/>
      </c>
      <c r="HO138" s="29" t="str">
        <f t="shared" si="357"/>
        <v/>
      </c>
      <c r="HP138" s="29" t="str">
        <f t="shared" si="357"/>
        <v/>
      </c>
      <c r="HQ138" s="29" t="str">
        <f t="shared" si="357"/>
        <v/>
      </c>
      <c r="HR138" s="29" t="str">
        <f t="shared" si="357"/>
        <v/>
      </c>
      <c r="HS138" s="29" t="str">
        <f t="shared" si="357"/>
        <v/>
      </c>
      <c r="HT138" s="29" t="str">
        <f t="shared" si="357"/>
        <v/>
      </c>
      <c r="HU138" s="29" t="str">
        <f t="shared" si="357"/>
        <v/>
      </c>
      <c r="HV138" s="29" t="str">
        <f t="shared" si="357"/>
        <v/>
      </c>
      <c r="HW138" s="29" t="str">
        <f t="shared" si="357"/>
        <v/>
      </c>
      <c r="HX138" s="29" t="str">
        <f t="shared" si="357"/>
        <v/>
      </c>
      <c r="HY138" s="29" t="str">
        <f t="shared" si="357"/>
        <v/>
      </c>
      <c r="HZ138" s="29" t="str">
        <f t="shared" si="357"/>
        <v/>
      </c>
      <c r="IA138" s="29" t="str">
        <f t="shared" si="357"/>
        <v/>
      </c>
      <c r="IB138" s="29" t="str">
        <f t="shared" si="357"/>
        <v/>
      </c>
      <c r="IC138" s="29" t="str">
        <f t="shared" si="357"/>
        <v/>
      </c>
      <c r="ID138" s="29" t="str">
        <f t="shared" si="357"/>
        <v/>
      </c>
      <c r="IE138" s="29" t="str">
        <f t="shared" si="357"/>
        <v/>
      </c>
      <c r="IF138" s="29" t="str">
        <f t="shared" si="357"/>
        <v/>
      </c>
      <c r="IG138" s="29" t="str">
        <f t="shared" si="357"/>
        <v/>
      </c>
      <c r="IH138" s="29" t="str">
        <f t="shared" si="357"/>
        <v/>
      </c>
      <c r="II138" s="29" t="str">
        <f t="shared" si="357"/>
        <v/>
      </c>
      <c r="IJ138" s="29" t="str">
        <f t="shared" si="357"/>
        <v/>
      </c>
      <c r="IK138" s="29" t="str">
        <f t="shared" si="357"/>
        <v/>
      </c>
      <c r="IL138" s="29" t="str">
        <f t="shared" si="357"/>
        <v/>
      </c>
      <c r="IM138" s="29" t="str">
        <f t="shared" si="357"/>
        <v/>
      </c>
      <c r="IN138" s="29" t="str">
        <f t="shared" si="357"/>
        <v/>
      </c>
      <c r="IO138" s="29" t="str">
        <f t="shared" si="357"/>
        <v/>
      </c>
      <c r="IP138" s="29" t="str">
        <f t="shared" si="357"/>
        <v/>
      </c>
      <c r="IQ138" s="29" t="str">
        <f t="shared" si="357"/>
        <v/>
      </c>
      <c r="IR138" s="29" t="str">
        <f t="shared" si="357"/>
        <v/>
      </c>
      <c r="IS138" s="29" t="str">
        <f t="shared" si="357"/>
        <v/>
      </c>
      <c r="IT138" s="29" t="str">
        <f t="shared" si="357"/>
        <v/>
      </c>
      <c r="IU138" s="29" t="str">
        <f t="shared" si="357"/>
        <v/>
      </c>
      <c r="IV138" s="29" t="str">
        <f t="shared" si="357"/>
        <v/>
      </c>
      <c r="IW138" s="29" t="str">
        <f t="shared" si="357"/>
        <v/>
      </c>
      <c r="IX138" s="29" t="str">
        <f t="shared" si="357"/>
        <v/>
      </c>
      <c r="IY138" s="29" t="str">
        <f t="shared" si="357"/>
        <v/>
      </c>
      <c r="IZ138" s="29" t="str">
        <f t="shared" si="357"/>
        <v/>
      </c>
      <c r="JA138" s="29" t="str">
        <f t="shared" si="357"/>
        <v/>
      </c>
      <c r="JB138" s="29" t="str">
        <f t="shared" si="357"/>
        <v/>
      </c>
      <c r="JC138" s="29"/>
      <c r="JD138" s="29"/>
    </row>
    <row r="139" spans="1:264" x14ac:dyDescent="0.2">
      <c r="B139" s="167"/>
      <c r="C139" s="167"/>
      <c r="D139" s="167"/>
      <c r="E139" s="167"/>
      <c r="F139" s="167"/>
      <c r="G139" s="167"/>
      <c r="H139" s="167"/>
      <c r="I139" s="167"/>
      <c r="K139" s="26" t="str">
        <f>K103</f>
        <v>QдвсCO</v>
      </c>
      <c r="L139" s="101" t="str">
        <f ca="1">IF(L103=0,"По норме",IF(L90="","",L103))</f>
        <v/>
      </c>
      <c r="M139" s="101" t="str">
        <f t="shared" ref="M139:N139" ca="1" si="358">IF(M103=0,"По норме",IF(M90="","",M103))</f>
        <v/>
      </c>
      <c r="N139" s="101" t="str">
        <f t="shared" ca="1" si="358"/>
        <v/>
      </c>
      <c r="O139" s="101" t="str">
        <f t="shared" ref="O139:BZ139" ca="1" si="359">IF(O103=0,"По норме",IF(O90="","",O103))</f>
        <v/>
      </c>
      <c r="P139" s="101" t="str">
        <f t="shared" ca="1" si="359"/>
        <v/>
      </c>
      <c r="Q139" s="101" t="str">
        <f t="shared" ca="1" si="359"/>
        <v/>
      </c>
      <c r="R139" s="101" t="str">
        <f t="shared" ca="1" si="359"/>
        <v/>
      </c>
      <c r="S139" s="101" t="str">
        <f t="shared" ca="1" si="359"/>
        <v/>
      </c>
      <c r="T139" s="101" t="str">
        <f t="shared" ca="1" si="359"/>
        <v/>
      </c>
      <c r="U139" s="101" t="str">
        <f t="shared" ca="1" si="359"/>
        <v/>
      </c>
      <c r="V139" s="101" t="str">
        <f t="shared" ca="1" si="359"/>
        <v/>
      </c>
      <c r="W139" s="101" t="str">
        <f t="shared" ca="1" si="359"/>
        <v/>
      </c>
      <c r="X139" s="101" t="str">
        <f t="shared" ca="1" si="359"/>
        <v/>
      </c>
      <c r="Y139" s="101" t="str">
        <f t="shared" ca="1" si="359"/>
        <v/>
      </c>
      <c r="Z139" s="101" t="str">
        <f t="shared" ca="1" si="359"/>
        <v/>
      </c>
      <c r="AA139" s="101" t="str">
        <f t="shared" ca="1" si="359"/>
        <v/>
      </c>
      <c r="AB139" s="101" t="str">
        <f t="shared" ca="1" si="359"/>
        <v/>
      </c>
      <c r="AC139" s="101" t="str">
        <f t="shared" ca="1" si="359"/>
        <v/>
      </c>
      <c r="AD139" s="101" t="str">
        <f t="shared" ca="1" si="359"/>
        <v/>
      </c>
      <c r="AE139" s="101" t="str">
        <f t="shared" ca="1" si="359"/>
        <v/>
      </c>
      <c r="AF139" s="101" t="str">
        <f t="shared" ca="1" si="359"/>
        <v/>
      </c>
      <c r="AG139" s="101" t="str">
        <f t="shared" ca="1" si="359"/>
        <v/>
      </c>
      <c r="AH139" s="101" t="str">
        <f t="shared" ca="1" si="359"/>
        <v/>
      </c>
      <c r="AI139" s="101" t="str">
        <f t="shared" ca="1" si="359"/>
        <v/>
      </c>
      <c r="AJ139" s="101" t="str">
        <f t="shared" ca="1" si="359"/>
        <v/>
      </c>
      <c r="AK139" s="101" t="str">
        <f t="shared" ca="1" si="359"/>
        <v/>
      </c>
      <c r="AL139" s="101" t="str">
        <f t="shared" ca="1" si="359"/>
        <v/>
      </c>
      <c r="AM139" s="101" t="str">
        <f t="shared" ca="1" si="359"/>
        <v/>
      </c>
      <c r="AN139" s="101" t="str">
        <f t="shared" ca="1" si="359"/>
        <v/>
      </c>
      <c r="AO139" s="101" t="str">
        <f t="shared" ca="1" si="359"/>
        <v/>
      </c>
      <c r="AP139" s="101" t="str">
        <f t="shared" ca="1" si="359"/>
        <v/>
      </c>
      <c r="AQ139" s="101" t="str">
        <f t="shared" ca="1" si="359"/>
        <v/>
      </c>
      <c r="AR139" s="101" t="str">
        <f t="shared" ca="1" si="359"/>
        <v/>
      </c>
      <c r="AS139" s="101" t="str">
        <f t="shared" ca="1" si="359"/>
        <v/>
      </c>
      <c r="AT139" s="101" t="str">
        <f t="shared" ca="1" si="359"/>
        <v/>
      </c>
      <c r="AU139" s="101" t="str">
        <f t="shared" ca="1" si="359"/>
        <v/>
      </c>
      <c r="AV139" s="101" t="str">
        <f t="shared" ca="1" si="359"/>
        <v/>
      </c>
      <c r="AW139" s="101" t="str">
        <f t="shared" ca="1" si="359"/>
        <v/>
      </c>
      <c r="AX139" s="101" t="str">
        <f t="shared" ca="1" si="359"/>
        <v/>
      </c>
      <c r="AY139" s="101" t="str">
        <f t="shared" ca="1" si="359"/>
        <v/>
      </c>
      <c r="AZ139" s="101" t="str">
        <f t="shared" ca="1" si="359"/>
        <v/>
      </c>
      <c r="BA139" s="101" t="str">
        <f t="shared" ca="1" si="359"/>
        <v/>
      </c>
      <c r="BB139" s="101" t="str">
        <f t="shared" ca="1" si="359"/>
        <v/>
      </c>
      <c r="BC139" s="101" t="str">
        <f t="shared" ca="1" si="359"/>
        <v/>
      </c>
      <c r="BD139" s="101" t="str">
        <f t="shared" ca="1" si="359"/>
        <v/>
      </c>
      <c r="BE139" s="101" t="str">
        <f t="shared" ca="1" si="359"/>
        <v/>
      </c>
      <c r="BF139" s="101" t="str">
        <f t="shared" ca="1" si="359"/>
        <v/>
      </c>
      <c r="BG139" s="101" t="str">
        <f t="shared" ca="1" si="359"/>
        <v/>
      </c>
      <c r="BH139" s="101" t="str">
        <f t="shared" ca="1" si="359"/>
        <v/>
      </c>
      <c r="BI139" s="101" t="str">
        <f t="shared" ca="1" si="359"/>
        <v/>
      </c>
      <c r="BJ139" s="101" t="str">
        <f t="shared" ca="1" si="359"/>
        <v/>
      </c>
      <c r="BK139" s="101" t="str">
        <f t="shared" ca="1" si="359"/>
        <v/>
      </c>
      <c r="BL139" s="101" t="str">
        <f t="shared" ca="1" si="359"/>
        <v/>
      </c>
      <c r="BM139" s="101" t="str">
        <f t="shared" ca="1" si="359"/>
        <v/>
      </c>
      <c r="BN139" s="101" t="str">
        <f t="shared" ca="1" si="359"/>
        <v/>
      </c>
      <c r="BO139" s="101" t="str">
        <f t="shared" ca="1" si="359"/>
        <v/>
      </c>
      <c r="BP139" s="101" t="str">
        <f t="shared" ca="1" si="359"/>
        <v/>
      </c>
      <c r="BQ139" s="101" t="str">
        <f t="shared" ca="1" si="359"/>
        <v/>
      </c>
      <c r="BR139" s="101" t="str">
        <f t="shared" ca="1" si="359"/>
        <v/>
      </c>
      <c r="BS139" s="101" t="str">
        <f t="shared" ca="1" si="359"/>
        <v/>
      </c>
      <c r="BT139" s="101" t="str">
        <f t="shared" ca="1" si="359"/>
        <v/>
      </c>
      <c r="BU139" s="101" t="str">
        <f t="shared" ca="1" si="359"/>
        <v/>
      </c>
      <c r="BV139" s="101" t="str">
        <f t="shared" ca="1" si="359"/>
        <v/>
      </c>
      <c r="BW139" s="101" t="str">
        <f t="shared" ca="1" si="359"/>
        <v/>
      </c>
      <c r="BX139" s="101" t="str">
        <f t="shared" ca="1" si="359"/>
        <v/>
      </c>
      <c r="BY139" s="101" t="str">
        <f t="shared" ca="1" si="359"/>
        <v/>
      </c>
      <c r="BZ139" s="101" t="str">
        <f t="shared" ca="1" si="359"/>
        <v/>
      </c>
      <c r="CA139" s="101" t="str">
        <f t="shared" ref="CA139:EL139" ca="1" si="360">IF(CA103=0,"По норме",IF(CA90="","",CA103))</f>
        <v/>
      </c>
      <c r="CB139" s="101" t="str">
        <f t="shared" ca="1" si="360"/>
        <v/>
      </c>
      <c r="CC139" s="101" t="str">
        <f t="shared" ca="1" si="360"/>
        <v/>
      </c>
      <c r="CD139" s="101" t="str">
        <f t="shared" ca="1" si="360"/>
        <v/>
      </c>
      <c r="CE139" s="101" t="str">
        <f t="shared" ca="1" si="360"/>
        <v/>
      </c>
      <c r="CF139" s="101" t="str">
        <f t="shared" ca="1" si="360"/>
        <v/>
      </c>
      <c r="CG139" s="101" t="str">
        <f t="shared" ca="1" si="360"/>
        <v/>
      </c>
      <c r="CH139" s="101" t="str">
        <f t="shared" ca="1" si="360"/>
        <v/>
      </c>
      <c r="CI139" s="101" t="str">
        <f t="shared" ca="1" si="360"/>
        <v/>
      </c>
      <c r="CJ139" s="101" t="str">
        <f t="shared" ca="1" si="360"/>
        <v/>
      </c>
      <c r="CK139" s="101" t="str">
        <f t="shared" ca="1" si="360"/>
        <v/>
      </c>
      <c r="CL139" s="101" t="str">
        <f t="shared" ca="1" si="360"/>
        <v/>
      </c>
      <c r="CM139" s="101" t="str">
        <f t="shared" ca="1" si="360"/>
        <v/>
      </c>
      <c r="CN139" s="101" t="str">
        <f t="shared" ca="1" si="360"/>
        <v/>
      </c>
      <c r="CO139" s="101" t="str">
        <f t="shared" ca="1" si="360"/>
        <v/>
      </c>
      <c r="CP139" s="101" t="str">
        <f t="shared" ca="1" si="360"/>
        <v/>
      </c>
      <c r="CQ139" s="101" t="str">
        <f t="shared" ca="1" si="360"/>
        <v/>
      </c>
      <c r="CR139" s="101" t="str">
        <f t="shared" ca="1" si="360"/>
        <v/>
      </c>
      <c r="CS139" s="101" t="str">
        <f t="shared" ca="1" si="360"/>
        <v/>
      </c>
      <c r="CT139" s="101" t="str">
        <f t="shared" ca="1" si="360"/>
        <v/>
      </c>
      <c r="CU139" s="101" t="str">
        <f t="shared" ca="1" si="360"/>
        <v/>
      </c>
      <c r="CV139" s="101" t="str">
        <f t="shared" ca="1" si="360"/>
        <v/>
      </c>
      <c r="CW139" s="101" t="str">
        <f t="shared" ca="1" si="360"/>
        <v/>
      </c>
      <c r="CX139" s="101" t="str">
        <f t="shared" ca="1" si="360"/>
        <v/>
      </c>
      <c r="CY139" s="101" t="str">
        <f t="shared" ca="1" si="360"/>
        <v/>
      </c>
      <c r="CZ139" s="101" t="str">
        <f t="shared" ca="1" si="360"/>
        <v/>
      </c>
      <c r="DA139" s="101" t="str">
        <f t="shared" ca="1" si="360"/>
        <v/>
      </c>
      <c r="DB139" s="101" t="str">
        <f t="shared" ca="1" si="360"/>
        <v/>
      </c>
      <c r="DC139" s="101" t="str">
        <f t="shared" ca="1" si="360"/>
        <v/>
      </c>
      <c r="DD139" s="101" t="str">
        <f t="shared" ca="1" si="360"/>
        <v/>
      </c>
      <c r="DE139" s="101" t="str">
        <f t="shared" ca="1" si="360"/>
        <v/>
      </c>
      <c r="DF139" s="101" t="str">
        <f t="shared" ca="1" si="360"/>
        <v/>
      </c>
      <c r="DG139" s="101" t="str">
        <f t="shared" ca="1" si="360"/>
        <v/>
      </c>
      <c r="DH139" s="101" t="str">
        <f t="shared" ca="1" si="360"/>
        <v/>
      </c>
      <c r="DI139" s="101" t="str">
        <f t="shared" ca="1" si="360"/>
        <v/>
      </c>
      <c r="DJ139" s="101" t="str">
        <f t="shared" ca="1" si="360"/>
        <v/>
      </c>
      <c r="DK139" s="101" t="str">
        <f t="shared" ca="1" si="360"/>
        <v/>
      </c>
      <c r="DL139" s="101" t="str">
        <f t="shared" ca="1" si="360"/>
        <v/>
      </c>
      <c r="DM139" s="101" t="str">
        <f t="shared" ca="1" si="360"/>
        <v/>
      </c>
      <c r="DN139" s="101" t="str">
        <f t="shared" ca="1" si="360"/>
        <v/>
      </c>
      <c r="DO139" s="101" t="str">
        <f t="shared" ca="1" si="360"/>
        <v/>
      </c>
      <c r="DP139" s="101" t="str">
        <f t="shared" ca="1" si="360"/>
        <v/>
      </c>
      <c r="DQ139" s="101" t="str">
        <f t="shared" ca="1" si="360"/>
        <v/>
      </c>
      <c r="DR139" s="101" t="str">
        <f t="shared" ca="1" si="360"/>
        <v/>
      </c>
      <c r="DS139" s="101" t="str">
        <f t="shared" ca="1" si="360"/>
        <v/>
      </c>
      <c r="DT139" s="101" t="str">
        <f t="shared" ca="1" si="360"/>
        <v/>
      </c>
      <c r="DU139" s="101" t="str">
        <f t="shared" ca="1" si="360"/>
        <v/>
      </c>
      <c r="DV139" s="101" t="str">
        <f t="shared" ca="1" si="360"/>
        <v/>
      </c>
      <c r="DW139" s="101" t="str">
        <f t="shared" ca="1" si="360"/>
        <v/>
      </c>
      <c r="DX139" s="101" t="str">
        <f t="shared" ca="1" si="360"/>
        <v/>
      </c>
      <c r="DY139" s="101" t="str">
        <f t="shared" ca="1" si="360"/>
        <v/>
      </c>
      <c r="DZ139" s="101" t="str">
        <f t="shared" ca="1" si="360"/>
        <v/>
      </c>
      <c r="EA139" s="101" t="str">
        <f t="shared" ca="1" si="360"/>
        <v/>
      </c>
      <c r="EB139" s="101" t="str">
        <f t="shared" ca="1" si="360"/>
        <v/>
      </c>
      <c r="EC139" s="101" t="str">
        <f t="shared" ca="1" si="360"/>
        <v/>
      </c>
      <c r="ED139" s="101" t="str">
        <f t="shared" ca="1" si="360"/>
        <v/>
      </c>
      <c r="EE139" s="101" t="str">
        <f t="shared" ca="1" si="360"/>
        <v/>
      </c>
      <c r="EF139" s="101" t="str">
        <f t="shared" ca="1" si="360"/>
        <v/>
      </c>
      <c r="EG139" s="101" t="str">
        <f t="shared" ca="1" si="360"/>
        <v/>
      </c>
      <c r="EH139" s="101" t="str">
        <f t="shared" ca="1" si="360"/>
        <v/>
      </c>
      <c r="EI139" s="101" t="str">
        <f t="shared" ca="1" si="360"/>
        <v/>
      </c>
      <c r="EJ139" s="101" t="str">
        <f t="shared" ca="1" si="360"/>
        <v/>
      </c>
      <c r="EK139" s="101" t="str">
        <f t="shared" ca="1" si="360"/>
        <v/>
      </c>
      <c r="EL139" s="101" t="str">
        <f t="shared" ca="1" si="360"/>
        <v/>
      </c>
      <c r="EM139" s="101" t="str">
        <f t="shared" ref="EM139:GX139" ca="1" si="361">IF(EM103=0,"По норме",IF(EM90="","",EM103))</f>
        <v/>
      </c>
      <c r="EN139" s="101" t="str">
        <f t="shared" ca="1" si="361"/>
        <v/>
      </c>
      <c r="EO139" s="101" t="str">
        <f t="shared" ca="1" si="361"/>
        <v/>
      </c>
      <c r="EP139" s="101" t="str">
        <f t="shared" ca="1" si="361"/>
        <v/>
      </c>
      <c r="EQ139" s="101" t="str">
        <f t="shared" ca="1" si="361"/>
        <v/>
      </c>
      <c r="ER139" s="101" t="str">
        <f t="shared" ca="1" si="361"/>
        <v/>
      </c>
      <c r="ES139" s="101" t="str">
        <f t="shared" ca="1" si="361"/>
        <v/>
      </c>
      <c r="ET139" s="101" t="str">
        <f t="shared" ca="1" si="361"/>
        <v/>
      </c>
      <c r="EU139" s="101" t="str">
        <f t="shared" ca="1" si="361"/>
        <v/>
      </c>
      <c r="EV139" s="101" t="str">
        <f t="shared" ca="1" si="361"/>
        <v/>
      </c>
      <c r="EW139" s="101" t="str">
        <f t="shared" ca="1" si="361"/>
        <v/>
      </c>
      <c r="EX139" s="101" t="str">
        <f t="shared" ca="1" si="361"/>
        <v/>
      </c>
      <c r="EY139" s="101" t="str">
        <f t="shared" ca="1" si="361"/>
        <v/>
      </c>
      <c r="EZ139" s="101" t="str">
        <f t="shared" ca="1" si="361"/>
        <v/>
      </c>
      <c r="FA139" s="101" t="str">
        <f t="shared" ca="1" si="361"/>
        <v/>
      </c>
      <c r="FB139" s="101" t="str">
        <f t="shared" ca="1" si="361"/>
        <v/>
      </c>
      <c r="FC139" s="101" t="str">
        <f t="shared" ca="1" si="361"/>
        <v/>
      </c>
      <c r="FD139" s="101" t="str">
        <f t="shared" ca="1" si="361"/>
        <v/>
      </c>
      <c r="FE139" s="101" t="str">
        <f t="shared" ca="1" si="361"/>
        <v/>
      </c>
      <c r="FF139" s="101" t="str">
        <f t="shared" ca="1" si="361"/>
        <v/>
      </c>
      <c r="FG139" s="101" t="str">
        <f t="shared" ca="1" si="361"/>
        <v/>
      </c>
      <c r="FH139" s="101" t="str">
        <f t="shared" ca="1" si="361"/>
        <v/>
      </c>
      <c r="FI139" s="101" t="str">
        <f t="shared" ca="1" si="361"/>
        <v/>
      </c>
      <c r="FJ139" s="101" t="str">
        <f t="shared" ca="1" si="361"/>
        <v/>
      </c>
      <c r="FK139" s="101" t="str">
        <f t="shared" ca="1" si="361"/>
        <v/>
      </c>
      <c r="FL139" s="101" t="str">
        <f t="shared" ca="1" si="361"/>
        <v/>
      </c>
      <c r="FM139" s="101" t="str">
        <f t="shared" ca="1" si="361"/>
        <v/>
      </c>
      <c r="FN139" s="101" t="str">
        <f t="shared" ca="1" si="361"/>
        <v/>
      </c>
      <c r="FO139" s="101" t="str">
        <f t="shared" ca="1" si="361"/>
        <v/>
      </c>
      <c r="FP139" s="101" t="str">
        <f t="shared" ca="1" si="361"/>
        <v/>
      </c>
      <c r="FQ139" s="101" t="str">
        <f t="shared" ca="1" si="361"/>
        <v/>
      </c>
      <c r="FR139" s="101" t="str">
        <f t="shared" ca="1" si="361"/>
        <v/>
      </c>
      <c r="FS139" s="101" t="str">
        <f t="shared" ca="1" si="361"/>
        <v/>
      </c>
      <c r="FT139" s="101" t="str">
        <f t="shared" ca="1" si="361"/>
        <v/>
      </c>
      <c r="FU139" s="101" t="str">
        <f t="shared" ca="1" si="361"/>
        <v/>
      </c>
      <c r="FV139" s="101" t="str">
        <f t="shared" ca="1" si="361"/>
        <v/>
      </c>
      <c r="FW139" s="101" t="str">
        <f t="shared" ca="1" si="361"/>
        <v/>
      </c>
      <c r="FX139" s="101" t="str">
        <f t="shared" ca="1" si="361"/>
        <v/>
      </c>
      <c r="FY139" s="101" t="str">
        <f t="shared" ca="1" si="361"/>
        <v/>
      </c>
      <c r="FZ139" s="101" t="str">
        <f t="shared" ca="1" si="361"/>
        <v/>
      </c>
      <c r="GA139" s="101" t="str">
        <f t="shared" ca="1" si="361"/>
        <v/>
      </c>
      <c r="GB139" s="101" t="str">
        <f t="shared" ca="1" si="361"/>
        <v/>
      </c>
      <c r="GC139" s="101" t="str">
        <f t="shared" ca="1" si="361"/>
        <v/>
      </c>
      <c r="GD139" s="101" t="str">
        <f t="shared" ca="1" si="361"/>
        <v/>
      </c>
      <c r="GE139" s="101" t="str">
        <f t="shared" ca="1" si="361"/>
        <v/>
      </c>
      <c r="GF139" s="101" t="str">
        <f t="shared" ca="1" si="361"/>
        <v/>
      </c>
      <c r="GG139" s="101" t="str">
        <f t="shared" ca="1" si="361"/>
        <v/>
      </c>
      <c r="GH139" s="101" t="str">
        <f t="shared" ca="1" si="361"/>
        <v/>
      </c>
      <c r="GI139" s="101" t="str">
        <f t="shared" ca="1" si="361"/>
        <v/>
      </c>
      <c r="GJ139" s="101" t="str">
        <f t="shared" ca="1" si="361"/>
        <v/>
      </c>
      <c r="GK139" s="101" t="str">
        <f t="shared" ca="1" si="361"/>
        <v/>
      </c>
      <c r="GL139" s="101" t="str">
        <f t="shared" ca="1" si="361"/>
        <v/>
      </c>
      <c r="GM139" s="101" t="str">
        <f t="shared" ca="1" si="361"/>
        <v/>
      </c>
      <c r="GN139" s="101" t="str">
        <f t="shared" ca="1" si="361"/>
        <v/>
      </c>
      <c r="GO139" s="101" t="str">
        <f t="shared" ca="1" si="361"/>
        <v/>
      </c>
      <c r="GP139" s="101" t="str">
        <f t="shared" ca="1" si="361"/>
        <v/>
      </c>
      <c r="GQ139" s="101" t="str">
        <f t="shared" ca="1" si="361"/>
        <v/>
      </c>
      <c r="GR139" s="101" t="str">
        <f t="shared" ca="1" si="361"/>
        <v/>
      </c>
      <c r="GS139" s="101" t="str">
        <f t="shared" ca="1" si="361"/>
        <v/>
      </c>
      <c r="GT139" s="101" t="str">
        <f t="shared" ca="1" si="361"/>
        <v/>
      </c>
      <c r="GU139" s="101" t="str">
        <f t="shared" ca="1" si="361"/>
        <v/>
      </c>
      <c r="GV139" s="101" t="str">
        <f t="shared" ca="1" si="361"/>
        <v/>
      </c>
      <c r="GW139" s="101" t="str">
        <f t="shared" ca="1" si="361"/>
        <v/>
      </c>
      <c r="GX139" s="101" t="str">
        <f t="shared" ca="1" si="361"/>
        <v/>
      </c>
      <c r="GY139" s="101" t="str">
        <f t="shared" ref="GY139:JB139" ca="1" si="362">IF(GY103=0,"По норме",IF(GY90="","",GY103))</f>
        <v/>
      </c>
      <c r="GZ139" s="101" t="str">
        <f t="shared" ca="1" si="362"/>
        <v/>
      </c>
      <c r="HA139" s="101" t="str">
        <f t="shared" ca="1" si="362"/>
        <v/>
      </c>
      <c r="HB139" s="101" t="str">
        <f t="shared" ca="1" si="362"/>
        <v/>
      </c>
      <c r="HC139" s="101" t="str">
        <f t="shared" ca="1" si="362"/>
        <v/>
      </c>
      <c r="HD139" s="101" t="str">
        <f t="shared" ca="1" si="362"/>
        <v/>
      </c>
      <c r="HE139" s="101" t="str">
        <f t="shared" ca="1" si="362"/>
        <v/>
      </c>
      <c r="HF139" s="101" t="str">
        <f t="shared" ca="1" si="362"/>
        <v/>
      </c>
      <c r="HG139" s="101" t="str">
        <f t="shared" ca="1" si="362"/>
        <v/>
      </c>
      <c r="HH139" s="101" t="str">
        <f t="shared" ca="1" si="362"/>
        <v/>
      </c>
      <c r="HI139" s="101" t="str">
        <f t="shared" ca="1" si="362"/>
        <v/>
      </c>
      <c r="HJ139" s="101" t="str">
        <f t="shared" ca="1" si="362"/>
        <v/>
      </c>
      <c r="HK139" s="101" t="str">
        <f t="shared" ca="1" si="362"/>
        <v/>
      </c>
      <c r="HL139" s="101" t="str">
        <f t="shared" ca="1" si="362"/>
        <v/>
      </c>
      <c r="HM139" s="101" t="str">
        <f t="shared" ca="1" si="362"/>
        <v/>
      </c>
      <c r="HN139" s="101" t="str">
        <f t="shared" ca="1" si="362"/>
        <v/>
      </c>
      <c r="HO139" s="101" t="str">
        <f t="shared" ca="1" si="362"/>
        <v/>
      </c>
      <c r="HP139" s="101" t="str">
        <f t="shared" ca="1" si="362"/>
        <v/>
      </c>
      <c r="HQ139" s="101" t="str">
        <f t="shared" ca="1" si="362"/>
        <v/>
      </c>
      <c r="HR139" s="101" t="str">
        <f t="shared" ca="1" si="362"/>
        <v/>
      </c>
      <c r="HS139" s="101" t="str">
        <f t="shared" ca="1" si="362"/>
        <v/>
      </c>
      <c r="HT139" s="101" t="str">
        <f t="shared" ca="1" si="362"/>
        <v/>
      </c>
      <c r="HU139" s="101" t="str">
        <f t="shared" ca="1" si="362"/>
        <v/>
      </c>
      <c r="HV139" s="101" t="str">
        <f t="shared" ca="1" si="362"/>
        <v/>
      </c>
      <c r="HW139" s="101" t="str">
        <f t="shared" ca="1" si="362"/>
        <v/>
      </c>
      <c r="HX139" s="101" t="str">
        <f t="shared" ca="1" si="362"/>
        <v/>
      </c>
      <c r="HY139" s="101" t="str">
        <f t="shared" ca="1" si="362"/>
        <v/>
      </c>
      <c r="HZ139" s="101" t="str">
        <f t="shared" ca="1" si="362"/>
        <v/>
      </c>
      <c r="IA139" s="101" t="str">
        <f t="shared" ca="1" si="362"/>
        <v/>
      </c>
      <c r="IB139" s="101" t="str">
        <f t="shared" ca="1" si="362"/>
        <v/>
      </c>
      <c r="IC139" s="101" t="str">
        <f t="shared" ca="1" si="362"/>
        <v/>
      </c>
      <c r="ID139" s="101" t="str">
        <f t="shared" ca="1" si="362"/>
        <v/>
      </c>
      <c r="IE139" s="101" t="str">
        <f t="shared" ca="1" si="362"/>
        <v/>
      </c>
      <c r="IF139" s="101" t="str">
        <f t="shared" ca="1" si="362"/>
        <v/>
      </c>
      <c r="IG139" s="101" t="str">
        <f t="shared" ca="1" si="362"/>
        <v/>
      </c>
      <c r="IH139" s="101" t="str">
        <f t="shared" ca="1" si="362"/>
        <v/>
      </c>
      <c r="II139" s="101" t="str">
        <f t="shared" ca="1" si="362"/>
        <v/>
      </c>
      <c r="IJ139" s="101" t="str">
        <f t="shared" ca="1" si="362"/>
        <v/>
      </c>
      <c r="IK139" s="101" t="str">
        <f t="shared" ca="1" si="362"/>
        <v/>
      </c>
      <c r="IL139" s="101" t="str">
        <f t="shared" ca="1" si="362"/>
        <v/>
      </c>
      <c r="IM139" s="101" t="str">
        <f t="shared" ca="1" si="362"/>
        <v/>
      </c>
      <c r="IN139" s="101" t="str">
        <f t="shared" ca="1" si="362"/>
        <v/>
      </c>
      <c r="IO139" s="101" t="str">
        <f t="shared" ca="1" si="362"/>
        <v/>
      </c>
      <c r="IP139" s="101" t="str">
        <f t="shared" ca="1" si="362"/>
        <v/>
      </c>
      <c r="IQ139" s="101" t="str">
        <f t="shared" ca="1" si="362"/>
        <v/>
      </c>
      <c r="IR139" s="101" t="str">
        <f t="shared" ca="1" si="362"/>
        <v/>
      </c>
      <c r="IS139" s="101" t="str">
        <f t="shared" ca="1" si="362"/>
        <v/>
      </c>
      <c r="IT139" s="101" t="str">
        <f t="shared" ca="1" si="362"/>
        <v/>
      </c>
      <c r="IU139" s="101" t="str">
        <f t="shared" ca="1" si="362"/>
        <v/>
      </c>
      <c r="IV139" s="101" t="str">
        <f t="shared" ca="1" si="362"/>
        <v/>
      </c>
      <c r="IW139" s="101" t="str">
        <f t="shared" ca="1" si="362"/>
        <v/>
      </c>
      <c r="IX139" s="101" t="str">
        <f t="shared" ca="1" si="362"/>
        <v/>
      </c>
      <c r="IY139" s="101" t="str">
        <f t="shared" ca="1" si="362"/>
        <v/>
      </c>
      <c r="IZ139" s="101" t="str">
        <f t="shared" ca="1" si="362"/>
        <v/>
      </c>
      <c r="JA139" s="101" t="str">
        <f t="shared" ca="1" si="362"/>
        <v/>
      </c>
      <c r="JB139" s="101" t="str">
        <f t="shared" ca="1" si="362"/>
        <v/>
      </c>
      <c r="JC139" s="101"/>
      <c r="JD139" s="101"/>
    </row>
    <row r="140" spans="1:264" ht="12" customHeight="1" x14ac:dyDescent="0.2">
      <c r="B140" s="167"/>
      <c r="C140" s="167"/>
      <c r="D140" s="167"/>
      <c r="E140" s="167"/>
      <c r="F140" s="167"/>
      <c r="G140" s="167"/>
      <c r="H140" s="167"/>
      <c r="I140" s="167"/>
      <c r="K140" s="26" t="str">
        <f>K104</f>
        <v>QдвсNOx</v>
      </c>
      <c r="L140" s="101" t="str">
        <f ca="1">IF(L104=0,"По норме",IF(L90="","",L104))</f>
        <v/>
      </c>
      <c r="M140" s="101" t="str">
        <f t="shared" ref="M140:N140" ca="1" si="363">IF(M104=0,"По норме",IF(M90="","",M104))</f>
        <v/>
      </c>
      <c r="N140" s="101" t="str">
        <f t="shared" ca="1" si="363"/>
        <v/>
      </c>
      <c r="O140" s="101" t="str">
        <f t="shared" ref="O140:BZ140" ca="1" si="364">IF(O104=0,"По норме",IF(O90="","",O104))</f>
        <v/>
      </c>
      <c r="P140" s="101" t="str">
        <f t="shared" ca="1" si="364"/>
        <v/>
      </c>
      <c r="Q140" s="101" t="str">
        <f t="shared" ca="1" si="364"/>
        <v/>
      </c>
      <c r="R140" s="101" t="str">
        <f t="shared" ca="1" si="364"/>
        <v/>
      </c>
      <c r="S140" s="101" t="str">
        <f t="shared" ca="1" si="364"/>
        <v/>
      </c>
      <c r="T140" s="101" t="str">
        <f t="shared" ca="1" si="364"/>
        <v/>
      </c>
      <c r="U140" s="101" t="str">
        <f t="shared" ca="1" si="364"/>
        <v/>
      </c>
      <c r="V140" s="101" t="str">
        <f t="shared" ca="1" si="364"/>
        <v/>
      </c>
      <c r="W140" s="101" t="str">
        <f t="shared" ca="1" si="364"/>
        <v/>
      </c>
      <c r="X140" s="101" t="str">
        <f t="shared" ca="1" si="364"/>
        <v/>
      </c>
      <c r="Y140" s="101" t="str">
        <f t="shared" ca="1" si="364"/>
        <v/>
      </c>
      <c r="Z140" s="101" t="str">
        <f t="shared" ca="1" si="364"/>
        <v/>
      </c>
      <c r="AA140" s="101" t="str">
        <f t="shared" ca="1" si="364"/>
        <v/>
      </c>
      <c r="AB140" s="101" t="str">
        <f t="shared" ca="1" si="364"/>
        <v/>
      </c>
      <c r="AC140" s="101" t="str">
        <f t="shared" ca="1" si="364"/>
        <v/>
      </c>
      <c r="AD140" s="101" t="str">
        <f t="shared" ca="1" si="364"/>
        <v/>
      </c>
      <c r="AE140" s="101" t="str">
        <f t="shared" ca="1" si="364"/>
        <v/>
      </c>
      <c r="AF140" s="101" t="str">
        <f t="shared" ca="1" si="364"/>
        <v/>
      </c>
      <c r="AG140" s="101" t="str">
        <f t="shared" ca="1" si="364"/>
        <v/>
      </c>
      <c r="AH140" s="101" t="str">
        <f t="shared" ca="1" si="364"/>
        <v/>
      </c>
      <c r="AI140" s="101" t="str">
        <f t="shared" ca="1" si="364"/>
        <v/>
      </c>
      <c r="AJ140" s="101" t="str">
        <f t="shared" ca="1" si="364"/>
        <v/>
      </c>
      <c r="AK140" s="101" t="str">
        <f t="shared" ca="1" si="364"/>
        <v/>
      </c>
      <c r="AL140" s="101" t="str">
        <f t="shared" ca="1" si="364"/>
        <v/>
      </c>
      <c r="AM140" s="101" t="str">
        <f t="shared" ca="1" si="364"/>
        <v/>
      </c>
      <c r="AN140" s="101" t="str">
        <f t="shared" ca="1" si="364"/>
        <v/>
      </c>
      <c r="AO140" s="101" t="str">
        <f t="shared" ca="1" si="364"/>
        <v/>
      </c>
      <c r="AP140" s="101" t="str">
        <f t="shared" ca="1" si="364"/>
        <v/>
      </c>
      <c r="AQ140" s="101" t="str">
        <f t="shared" ca="1" si="364"/>
        <v/>
      </c>
      <c r="AR140" s="101" t="str">
        <f t="shared" ca="1" si="364"/>
        <v/>
      </c>
      <c r="AS140" s="101" t="str">
        <f t="shared" ca="1" si="364"/>
        <v/>
      </c>
      <c r="AT140" s="101" t="str">
        <f t="shared" ca="1" si="364"/>
        <v/>
      </c>
      <c r="AU140" s="101" t="str">
        <f t="shared" ca="1" si="364"/>
        <v/>
      </c>
      <c r="AV140" s="101" t="str">
        <f t="shared" ca="1" si="364"/>
        <v/>
      </c>
      <c r="AW140" s="101" t="str">
        <f t="shared" ca="1" si="364"/>
        <v/>
      </c>
      <c r="AX140" s="101" t="str">
        <f t="shared" ca="1" si="364"/>
        <v/>
      </c>
      <c r="AY140" s="101" t="str">
        <f t="shared" ca="1" si="364"/>
        <v/>
      </c>
      <c r="AZ140" s="101" t="str">
        <f t="shared" ca="1" si="364"/>
        <v/>
      </c>
      <c r="BA140" s="101" t="str">
        <f t="shared" ca="1" si="364"/>
        <v/>
      </c>
      <c r="BB140" s="101" t="str">
        <f t="shared" ca="1" si="364"/>
        <v/>
      </c>
      <c r="BC140" s="101" t="str">
        <f t="shared" ca="1" si="364"/>
        <v/>
      </c>
      <c r="BD140" s="101" t="str">
        <f t="shared" ca="1" si="364"/>
        <v/>
      </c>
      <c r="BE140" s="101" t="str">
        <f t="shared" ca="1" si="364"/>
        <v/>
      </c>
      <c r="BF140" s="101" t="str">
        <f t="shared" ca="1" si="364"/>
        <v/>
      </c>
      <c r="BG140" s="101" t="str">
        <f t="shared" ca="1" si="364"/>
        <v/>
      </c>
      <c r="BH140" s="101" t="str">
        <f t="shared" ca="1" si="364"/>
        <v/>
      </c>
      <c r="BI140" s="101" t="str">
        <f t="shared" ca="1" si="364"/>
        <v/>
      </c>
      <c r="BJ140" s="101" t="str">
        <f t="shared" ca="1" si="364"/>
        <v/>
      </c>
      <c r="BK140" s="101" t="str">
        <f t="shared" ca="1" si="364"/>
        <v/>
      </c>
      <c r="BL140" s="101" t="str">
        <f t="shared" ca="1" si="364"/>
        <v/>
      </c>
      <c r="BM140" s="101" t="str">
        <f t="shared" ca="1" si="364"/>
        <v/>
      </c>
      <c r="BN140" s="101" t="str">
        <f t="shared" ca="1" si="364"/>
        <v/>
      </c>
      <c r="BO140" s="101" t="str">
        <f t="shared" ca="1" si="364"/>
        <v/>
      </c>
      <c r="BP140" s="101" t="str">
        <f t="shared" ca="1" si="364"/>
        <v/>
      </c>
      <c r="BQ140" s="101" t="str">
        <f t="shared" ca="1" si="364"/>
        <v/>
      </c>
      <c r="BR140" s="101" t="str">
        <f t="shared" ca="1" si="364"/>
        <v/>
      </c>
      <c r="BS140" s="101" t="str">
        <f t="shared" ca="1" si="364"/>
        <v/>
      </c>
      <c r="BT140" s="101" t="str">
        <f t="shared" ca="1" si="364"/>
        <v/>
      </c>
      <c r="BU140" s="101" t="str">
        <f t="shared" ca="1" si="364"/>
        <v/>
      </c>
      <c r="BV140" s="101" t="str">
        <f t="shared" ca="1" si="364"/>
        <v/>
      </c>
      <c r="BW140" s="101" t="str">
        <f t="shared" ca="1" si="364"/>
        <v/>
      </c>
      <c r="BX140" s="101" t="str">
        <f t="shared" ca="1" si="364"/>
        <v/>
      </c>
      <c r="BY140" s="101" t="str">
        <f t="shared" ca="1" si="364"/>
        <v/>
      </c>
      <c r="BZ140" s="101" t="str">
        <f t="shared" ca="1" si="364"/>
        <v/>
      </c>
      <c r="CA140" s="101" t="str">
        <f t="shared" ref="CA140:EL140" ca="1" si="365">IF(CA104=0,"По норме",IF(CA90="","",CA104))</f>
        <v/>
      </c>
      <c r="CB140" s="101" t="str">
        <f t="shared" ca="1" si="365"/>
        <v/>
      </c>
      <c r="CC140" s="101" t="str">
        <f t="shared" ca="1" si="365"/>
        <v/>
      </c>
      <c r="CD140" s="101" t="str">
        <f t="shared" ca="1" si="365"/>
        <v/>
      </c>
      <c r="CE140" s="101" t="str">
        <f t="shared" ca="1" si="365"/>
        <v/>
      </c>
      <c r="CF140" s="101" t="str">
        <f t="shared" ca="1" si="365"/>
        <v/>
      </c>
      <c r="CG140" s="101" t="str">
        <f t="shared" ca="1" si="365"/>
        <v/>
      </c>
      <c r="CH140" s="101" t="str">
        <f t="shared" ca="1" si="365"/>
        <v/>
      </c>
      <c r="CI140" s="101" t="str">
        <f t="shared" ca="1" si="365"/>
        <v/>
      </c>
      <c r="CJ140" s="101" t="str">
        <f t="shared" ca="1" si="365"/>
        <v/>
      </c>
      <c r="CK140" s="101" t="str">
        <f t="shared" ca="1" si="365"/>
        <v/>
      </c>
      <c r="CL140" s="101" t="str">
        <f t="shared" ca="1" si="365"/>
        <v/>
      </c>
      <c r="CM140" s="101" t="str">
        <f t="shared" ca="1" si="365"/>
        <v/>
      </c>
      <c r="CN140" s="101" t="str">
        <f t="shared" ca="1" si="365"/>
        <v/>
      </c>
      <c r="CO140" s="101" t="str">
        <f t="shared" ca="1" si="365"/>
        <v/>
      </c>
      <c r="CP140" s="101" t="str">
        <f t="shared" ca="1" si="365"/>
        <v/>
      </c>
      <c r="CQ140" s="101" t="str">
        <f t="shared" ca="1" si="365"/>
        <v/>
      </c>
      <c r="CR140" s="101" t="str">
        <f t="shared" ca="1" si="365"/>
        <v/>
      </c>
      <c r="CS140" s="101" t="str">
        <f t="shared" ca="1" si="365"/>
        <v/>
      </c>
      <c r="CT140" s="101" t="str">
        <f t="shared" ca="1" si="365"/>
        <v/>
      </c>
      <c r="CU140" s="101" t="str">
        <f t="shared" ca="1" si="365"/>
        <v/>
      </c>
      <c r="CV140" s="101" t="str">
        <f t="shared" ca="1" si="365"/>
        <v/>
      </c>
      <c r="CW140" s="101" t="str">
        <f t="shared" ca="1" si="365"/>
        <v/>
      </c>
      <c r="CX140" s="101" t="str">
        <f t="shared" ca="1" si="365"/>
        <v/>
      </c>
      <c r="CY140" s="101" t="str">
        <f t="shared" ca="1" si="365"/>
        <v/>
      </c>
      <c r="CZ140" s="101" t="str">
        <f t="shared" ca="1" si="365"/>
        <v/>
      </c>
      <c r="DA140" s="101" t="str">
        <f t="shared" ca="1" si="365"/>
        <v/>
      </c>
      <c r="DB140" s="101" t="str">
        <f t="shared" ca="1" si="365"/>
        <v/>
      </c>
      <c r="DC140" s="101" t="str">
        <f t="shared" ca="1" si="365"/>
        <v/>
      </c>
      <c r="DD140" s="101" t="str">
        <f t="shared" ca="1" si="365"/>
        <v/>
      </c>
      <c r="DE140" s="101" t="str">
        <f t="shared" ca="1" si="365"/>
        <v/>
      </c>
      <c r="DF140" s="101" t="str">
        <f t="shared" ca="1" si="365"/>
        <v/>
      </c>
      <c r="DG140" s="101" t="str">
        <f t="shared" ca="1" si="365"/>
        <v/>
      </c>
      <c r="DH140" s="101" t="str">
        <f t="shared" ca="1" si="365"/>
        <v/>
      </c>
      <c r="DI140" s="101" t="str">
        <f t="shared" ca="1" si="365"/>
        <v/>
      </c>
      <c r="DJ140" s="101" t="str">
        <f t="shared" ca="1" si="365"/>
        <v/>
      </c>
      <c r="DK140" s="101" t="str">
        <f t="shared" ca="1" si="365"/>
        <v/>
      </c>
      <c r="DL140" s="101" t="str">
        <f t="shared" ca="1" si="365"/>
        <v/>
      </c>
      <c r="DM140" s="101" t="str">
        <f t="shared" ca="1" si="365"/>
        <v/>
      </c>
      <c r="DN140" s="101" t="str">
        <f t="shared" ca="1" si="365"/>
        <v/>
      </c>
      <c r="DO140" s="101" t="str">
        <f t="shared" ca="1" si="365"/>
        <v/>
      </c>
      <c r="DP140" s="101" t="str">
        <f t="shared" ca="1" si="365"/>
        <v/>
      </c>
      <c r="DQ140" s="101" t="str">
        <f t="shared" ca="1" si="365"/>
        <v/>
      </c>
      <c r="DR140" s="101" t="str">
        <f t="shared" ca="1" si="365"/>
        <v/>
      </c>
      <c r="DS140" s="101" t="str">
        <f t="shared" ca="1" si="365"/>
        <v/>
      </c>
      <c r="DT140" s="101" t="str">
        <f t="shared" ca="1" si="365"/>
        <v/>
      </c>
      <c r="DU140" s="101" t="str">
        <f t="shared" ca="1" si="365"/>
        <v/>
      </c>
      <c r="DV140" s="101" t="str">
        <f t="shared" ca="1" si="365"/>
        <v/>
      </c>
      <c r="DW140" s="101" t="str">
        <f t="shared" ca="1" si="365"/>
        <v/>
      </c>
      <c r="DX140" s="101" t="str">
        <f t="shared" ca="1" si="365"/>
        <v/>
      </c>
      <c r="DY140" s="101" t="str">
        <f t="shared" ca="1" si="365"/>
        <v/>
      </c>
      <c r="DZ140" s="101" t="str">
        <f t="shared" ca="1" si="365"/>
        <v/>
      </c>
      <c r="EA140" s="101" t="str">
        <f t="shared" ca="1" si="365"/>
        <v/>
      </c>
      <c r="EB140" s="101" t="str">
        <f t="shared" ca="1" si="365"/>
        <v/>
      </c>
      <c r="EC140" s="101" t="str">
        <f t="shared" ca="1" si="365"/>
        <v/>
      </c>
      <c r="ED140" s="101" t="str">
        <f t="shared" ca="1" si="365"/>
        <v/>
      </c>
      <c r="EE140" s="101" t="str">
        <f t="shared" ca="1" si="365"/>
        <v/>
      </c>
      <c r="EF140" s="101" t="str">
        <f t="shared" ca="1" si="365"/>
        <v/>
      </c>
      <c r="EG140" s="101" t="str">
        <f t="shared" ca="1" si="365"/>
        <v/>
      </c>
      <c r="EH140" s="101" t="str">
        <f t="shared" ca="1" si="365"/>
        <v/>
      </c>
      <c r="EI140" s="101" t="str">
        <f t="shared" ca="1" si="365"/>
        <v/>
      </c>
      <c r="EJ140" s="101" t="str">
        <f t="shared" ca="1" si="365"/>
        <v/>
      </c>
      <c r="EK140" s="101" t="str">
        <f t="shared" ca="1" si="365"/>
        <v/>
      </c>
      <c r="EL140" s="101" t="str">
        <f t="shared" ca="1" si="365"/>
        <v/>
      </c>
      <c r="EM140" s="101" t="str">
        <f t="shared" ref="EM140:GX140" ca="1" si="366">IF(EM104=0,"По норме",IF(EM90="","",EM104))</f>
        <v/>
      </c>
      <c r="EN140" s="101" t="str">
        <f t="shared" ca="1" si="366"/>
        <v/>
      </c>
      <c r="EO140" s="101" t="str">
        <f t="shared" ca="1" si="366"/>
        <v/>
      </c>
      <c r="EP140" s="101" t="str">
        <f t="shared" ca="1" si="366"/>
        <v/>
      </c>
      <c r="EQ140" s="101" t="str">
        <f t="shared" ca="1" si="366"/>
        <v/>
      </c>
      <c r="ER140" s="101" t="str">
        <f t="shared" ca="1" si="366"/>
        <v/>
      </c>
      <c r="ES140" s="101" t="str">
        <f t="shared" ca="1" si="366"/>
        <v/>
      </c>
      <c r="ET140" s="101" t="str">
        <f t="shared" ca="1" si="366"/>
        <v/>
      </c>
      <c r="EU140" s="101" t="str">
        <f t="shared" ca="1" si="366"/>
        <v/>
      </c>
      <c r="EV140" s="101" t="str">
        <f t="shared" ca="1" si="366"/>
        <v/>
      </c>
      <c r="EW140" s="101" t="str">
        <f t="shared" ca="1" si="366"/>
        <v/>
      </c>
      <c r="EX140" s="101" t="str">
        <f t="shared" ca="1" si="366"/>
        <v/>
      </c>
      <c r="EY140" s="101" t="str">
        <f t="shared" ca="1" si="366"/>
        <v/>
      </c>
      <c r="EZ140" s="101" t="str">
        <f t="shared" ca="1" si="366"/>
        <v/>
      </c>
      <c r="FA140" s="101" t="str">
        <f t="shared" ca="1" si="366"/>
        <v/>
      </c>
      <c r="FB140" s="101" t="str">
        <f t="shared" ca="1" si="366"/>
        <v/>
      </c>
      <c r="FC140" s="101" t="str">
        <f t="shared" ca="1" si="366"/>
        <v/>
      </c>
      <c r="FD140" s="101" t="str">
        <f t="shared" ca="1" si="366"/>
        <v/>
      </c>
      <c r="FE140" s="101" t="str">
        <f t="shared" ca="1" si="366"/>
        <v/>
      </c>
      <c r="FF140" s="101" t="str">
        <f t="shared" ca="1" si="366"/>
        <v/>
      </c>
      <c r="FG140" s="101" t="str">
        <f t="shared" ca="1" si="366"/>
        <v/>
      </c>
      <c r="FH140" s="101" t="str">
        <f t="shared" ca="1" si="366"/>
        <v/>
      </c>
      <c r="FI140" s="101" t="str">
        <f t="shared" ca="1" si="366"/>
        <v/>
      </c>
      <c r="FJ140" s="101" t="str">
        <f t="shared" ca="1" si="366"/>
        <v/>
      </c>
      <c r="FK140" s="101" t="str">
        <f t="shared" ca="1" si="366"/>
        <v/>
      </c>
      <c r="FL140" s="101" t="str">
        <f t="shared" ca="1" si="366"/>
        <v/>
      </c>
      <c r="FM140" s="101" t="str">
        <f t="shared" ca="1" si="366"/>
        <v/>
      </c>
      <c r="FN140" s="101" t="str">
        <f t="shared" ca="1" si="366"/>
        <v/>
      </c>
      <c r="FO140" s="101" t="str">
        <f t="shared" ca="1" si="366"/>
        <v/>
      </c>
      <c r="FP140" s="101" t="str">
        <f t="shared" ca="1" si="366"/>
        <v/>
      </c>
      <c r="FQ140" s="101" t="str">
        <f t="shared" ca="1" si="366"/>
        <v/>
      </c>
      <c r="FR140" s="101" t="str">
        <f t="shared" ca="1" si="366"/>
        <v/>
      </c>
      <c r="FS140" s="101" t="str">
        <f t="shared" ca="1" si="366"/>
        <v/>
      </c>
      <c r="FT140" s="101" t="str">
        <f t="shared" ca="1" si="366"/>
        <v/>
      </c>
      <c r="FU140" s="101" t="str">
        <f t="shared" ca="1" si="366"/>
        <v/>
      </c>
      <c r="FV140" s="101" t="str">
        <f t="shared" ca="1" si="366"/>
        <v/>
      </c>
      <c r="FW140" s="101" t="str">
        <f t="shared" ca="1" si="366"/>
        <v/>
      </c>
      <c r="FX140" s="101" t="str">
        <f t="shared" ca="1" si="366"/>
        <v/>
      </c>
      <c r="FY140" s="101" t="str">
        <f t="shared" ca="1" si="366"/>
        <v/>
      </c>
      <c r="FZ140" s="101" t="str">
        <f t="shared" ca="1" si="366"/>
        <v/>
      </c>
      <c r="GA140" s="101" t="str">
        <f t="shared" ca="1" si="366"/>
        <v/>
      </c>
      <c r="GB140" s="101" t="str">
        <f t="shared" ca="1" si="366"/>
        <v/>
      </c>
      <c r="GC140" s="101" t="str">
        <f t="shared" ca="1" si="366"/>
        <v/>
      </c>
      <c r="GD140" s="101" t="str">
        <f t="shared" ca="1" si="366"/>
        <v/>
      </c>
      <c r="GE140" s="101" t="str">
        <f t="shared" ca="1" si="366"/>
        <v/>
      </c>
      <c r="GF140" s="101" t="str">
        <f t="shared" ca="1" si="366"/>
        <v/>
      </c>
      <c r="GG140" s="101" t="str">
        <f t="shared" ca="1" si="366"/>
        <v/>
      </c>
      <c r="GH140" s="101" t="str">
        <f t="shared" ca="1" si="366"/>
        <v/>
      </c>
      <c r="GI140" s="101" t="str">
        <f t="shared" ca="1" si="366"/>
        <v/>
      </c>
      <c r="GJ140" s="101" t="str">
        <f t="shared" ca="1" si="366"/>
        <v/>
      </c>
      <c r="GK140" s="101" t="str">
        <f t="shared" ca="1" si="366"/>
        <v/>
      </c>
      <c r="GL140" s="101" t="str">
        <f t="shared" ca="1" si="366"/>
        <v/>
      </c>
      <c r="GM140" s="101" t="str">
        <f t="shared" ca="1" si="366"/>
        <v/>
      </c>
      <c r="GN140" s="101" t="str">
        <f t="shared" ca="1" si="366"/>
        <v/>
      </c>
      <c r="GO140" s="101" t="str">
        <f t="shared" ca="1" si="366"/>
        <v/>
      </c>
      <c r="GP140" s="101" t="str">
        <f t="shared" ca="1" si="366"/>
        <v/>
      </c>
      <c r="GQ140" s="101" t="str">
        <f t="shared" ca="1" si="366"/>
        <v/>
      </c>
      <c r="GR140" s="101" t="str">
        <f t="shared" ca="1" si="366"/>
        <v/>
      </c>
      <c r="GS140" s="101" t="str">
        <f t="shared" ca="1" si="366"/>
        <v/>
      </c>
      <c r="GT140" s="101" t="str">
        <f t="shared" ca="1" si="366"/>
        <v/>
      </c>
      <c r="GU140" s="101" t="str">
        <f t="shared" ca="1" si="366"/>
        <v/>
      </c>
      <c r="GV140" s="101" t="str">
        <f t="shared" ca="1" si="366"/>
        <v/>
      </c>
      <c r="GW140" s="101" t="str">
        <f t="shared" ca="1" si="366"/>
        <v/>
      </c>
      <c r="GX140" s="101" t="str">
        <f t="shared" ca="1" si="366"/>
        <v/>
      </c>
      <c r="GY140" s="101" t="str">
        <f t="shared" ref="GY140:JB140" ca="1" si="367">IF(GY104=0,"По норме",IF(GY90="","",GY104))</f>
        <v/>
      </c>
      <c r="GZ140" s="101" t="str">
        <f t="shared" ca="1" si="367"/>
        <v/>
      </c>
      <c r="HA140" s="101" t="str">
        <f t="shared" ca="1" si="367"/>
        <v/>
      </c>
      <c r="HB140" s="101" t="str">
        <f t="shared" ca="1" si="367"/>
        <v/>
      </c>
      <c r="HC140" s="101" t="str">
        <f t="shared" ca="1" si="367"/>
        <v/>
      </c>
      <c r="HD140" s="101" t="str">
        <f t="shared" ca="1" si="367"/>
        <v/>
      </c>
      <c r="HE140" s="101" t="str">
        <f t="shared" ca="1" si="367"/>
        <v/>
      </c>
      <c r="HF140" s="101" t="str">
        <f t="shared" ca="1" si="367"/>
        <v/>
      </c>
      <c r="HG140" s="101" t="str">
        <f t="shared" ca="1" si="367"/>
        <v/>
      </c>
      <c r="HH140" s="101" t="str">
        <f t="shared" ca="1" si="367"/>
        <v/>
      </c>
      <c r="HI140" s="101" t="str">
        <f t="shared" ca="1" si="367"/>
        <v/>
      </c>
      <c r="HJ140" s="101" t="str">
        <f t="shared" ca="1" si="367"/>
        <v/>
      </c>
      <c r="HK140" s="101" t="str">
        <f t="shared" ca="1" si="367"/>
        <v/>
      </c>
      <c r="HL140" s="101" t="str">
        <f t="shared" ca="1" si="367"/>
        <v/>
      </c>
      <c r="HM140" s="101" t="str">
        <f t="shared" ca="1" si="367"/>
        <v/>
      </c>
      <c r="HN140" s="101" t="str">
        <f t="shared" ca="1" si="367"/>
        <v/>
      </c>
      <c r="HO140" s="101" t="str">
        <f t="shared" ca="1" si="367"/>
        <v/>
      </c>
      <c r="HP140" s="101" t="str">
        <f t="shared" ca="1" si="367"/>
        <v/>
      </c>
      <c r="HQ140" s="101" t="str">
        <f t="shared" ca="1" si="367"/>
        <v/>
      </c>
      <c r="HR140" s="101" t="str">
        <f t="shared" ca="1" si="367"/>
        <v/>
      </c>
      <c r="HS140" s="101" t="str">
        <f t="shared" ca="1" si="367"/>
        <v/>
      </c>
      <c r="HT140" s="101" t="str">
        <f t="shared" ca="1" si="367"/>
        <v/>
      </c>
      <c r="HU140" s="101" t="str">
        <f t="shared" ca="1" si="367"/>
        <v/>
      </c>
      <c r="HV140" s="101" t="str">
        <f t="shared" ca="1" si="367"/>
        <v/>
      </c>
      <c r="HW140" s="101" t="str">
        <f t="shared" ca="1" si="367"/>
        <v/>
      </c>
      <c r="HX140" s="101" t="str">
        <f t="shared" ca="1" si="367"/>
        <v/>
      </c>
      <c r="HY140" s="101" t="str">
        <f t="shared" ca="1" si="367"/>
        <v/>
      </c>
      <c r="HZ140" s="101" t="str">
        <f t="shared" ca="1" si="367"/>
        <v/>
      </c>
      <c r="IA140" s="101" t="str">
        <f t="shared" ca="1" si="367"/>
        <v/>
      </c>
      <c r="IB140" s="101" t="str">
        <f t="shared" ca="1" si="367"/>
        <v/>
      </c>
      <c r="IC140" s="101" t="str">
        <f t="shared" ca="1" si="367"/>
        <v/>
      </c>
      <c r="ID140" s="101" t="str">
        <f t="shared" ca="1" si="367"/>
        <v/>
      </c>
      <c r="IE140" s="101" t="str">
        <f t="shared" ca="1" si="367"/>
        <v/>
      </c>
      <c r="IF140" s="101" t="str">
        <f t="shared" ca="1" si="367"/>
        <v/>
      </c>
      <c r="IG140" s="101" t="str">
        <f t="shared" ca="1" si="367"/>
        <v/>
      </c>
      <c r="IH140" s="101" t="str">
        <f t="shared" ca="1" si="367"/>
        <v/>
      </c>
      <c r="II140" s="101" t="str">
        <f t="shared" ca="1" si="367"/>
        <v/>
      </c>
      <c r="IJ140" s="101" t="str">
        <f t="shared" ca="1" si="367"/>
        <v/>
      </c>
      <c r="IK140" s="101" t="str">
        <f t="shared" ca="1" si="367"/>
        <v/>
      </c>
      <c r="IL140" s="101" t="str">
        <f t="shared" ca="1" si="367"/>
        <v/>
      </c>
      <c r="IM140" s="101" t="str">
        <f t="shared" ca="1" si="367"/>
        <v/>
      </c>
      <c r="IN140" s="101" t="str">
        <f t="shared" ca="1" si="367"/>
        <v/>
      </c>
      <c r="IO140" s="101" t="str">
        <f t="shared" ca="1" si="367"/>
        <v/>
      </c>
      <c r="IP140" s="101" t="str">
        <f t="shared" ca="1" si="367"/>
        <v/>
      </c>
      <c r="IQ140" s="101" t="str">
        <f t="shared" ca="1" si="367"/>
        <v/>
      </c>
      <c r="IR140" s="101" t="str">
        <f t="shared" ca="1" si="367"/>
        <v/>
      </c>
      <c r="IS140" s="101" t="str">
        <f t="shared" ca="1" si="367"/>
        <v/>
      </c>
      <c r="IT140" s="101" t="str">
        <f t="shared" ca="1" si="367"/>
        <v/>
      </c>
      <c r="IU140" s="101" t="str">
        <f t="shared" ca="1" si="367"/>
        <v/>
      </c>
      <c r="IV140" s="101" t="str">
        <f t="shared" ca="1" si="367"/>
        <v/>
      </c>
      <c r="IW140" s="101" t="str">
        <f t="shared" ca="1" si="367"/>
        <v/>
      </c>
      <c r="IX140" s="101" t="str">
        <f t="shared" ca="1" si="367"/>
        <v/>
      </c>
      <c r="IY140" s="101" t="str">
        <f t="shared" ca="1" si="367"/>
        <v/>
      </c>
      <c r="IZ140" s="101" t="str">
        <f t="shared" ca="1" si="367"/>
        <v/>
      </c>
      <c r="JA140" s="101" t="str">
        <f t="shared" ca="1" si="367"/>
        <v/>
      </c>
      <c r="JB140" s="101" t="str">
        <f t="shared" ca="1" si="367"/>
        <v/>
      </c>
      <c r="JC140" s="101"/>
      <c r="JD140" s="101"/>
    </row>
    <row r="141" spans="1:264" x14ac:dyDescent="0.2">
      <c r="C141" s="2"/>
      <c r="I141" s="2"/>
      <c r="K141" s="26" t="str">
        <f>K118</f>
        <v>QдвсCO</v>
      </c>
      <c r="L141" s="101" t="str">
        <f ca="1">IF(L90="","",L118)</f>
        <v/>
      </c>
      <c r="M141" s="101" t="str">
        <f t="shared" ref="M141:N141" ca="1" si="368">IF(M90="","",M118)</f>
        <v/>
      </c>
      <c r="N141" s="101" t="str">
        <f t="shared" ca="1" si="368"/>
        <v/>
      </c>
      <c r="O141" s="101" t="str">
        <f t="shared" ref="O141:BZ141" ca="1" si="369">IF(O90="","",O118)</f>
        <v/>
      </c>
      <c r="P141" s="101" t="str">
        <f t="shared" ca="1" si="369"/>
        <v/>
      </c>
      <c r="Q141" s="101" t="str">
        <f t="shared" ca="1" si="369"/>
        <v/>
      </c>
      <c r="R141" s="101" t="str">
        <f t="shared" ca="1" si="369"/>
        <v/>
      </c>
      <c r="S141" s="101" t="str">
        <f t="shared" ca="1" si="369"/>
        <v/>
      </c>
      <c r="T141" s="101" t="str">
        <f t="shared" ca="1" si="369"/>
        <v/>
      </c>
      <c r="U141" s="101" t="str">
        <f t="shared" ca="1" si="369"/>
        <v/>
      </c>
      <c r="V141" s="101" t="str">
        <f t="shared" ca="1" si="369"/>
        <v/>
      </c>
      <c r="W141" s="101" t="str">
        <f t="shared" ca="1" si="369"/>
        <v/>
      </c>
      <c r="X141" s="101" t="str">
        <f t="shared" ca="1" si="369"/>
        <v/>
      </c>
      <c r="Y141" s="101" t="str">
        <f t="shared" ca="1" si="369"/>
        <v/>
      </c>
      <c r="Z141" s="101" t="str">
        <f t="shared" ca="1" si="369"/>
        <v/>
      </c>
      <c r="AA141" s="101" t="str">
        <f t="shared" ca="1" si="369"/>
        <v/>
      </c>
      <c r="AB141" s="101" t="str">
        <f t="shared" ca="1" si="369"/>
        <v/>
      </c>
      <c r="AC141" s="101" t="str">
        <f t="shared" ca="1" si="369"/>
        <v/>
      </c>
      <c r="AD141" s="101" t="str">
        <f t="shared" ca="1" si="369"/>
        <v/>
      </c>
      <c r="AE141" s="101" t="str">
        <f t="shared" ca="1" si="369"/>
        <v/>
      </c>
      <c r="AF141" s="101" t="str">
        <f t="shared" ca="1" si="369"/>
        <v/>
      </c>
      <c r="AG141" s="101" t="str">
        <f t="shared" ca="1" si="369"/>
        <v/>
      </c>
      <c r="AH141" s="101" t="str">
        <f t="shared" ca="1" si="369"/>
        <v/>
      </c>
      <c r="AI141" s="101" t="str">
        <f t="shared" ca="1" si="369"/>
        <v/>
      </c>
      <c r="AJ141" s="101" t="str">
        <f t="shared" ca="1" si="369"/>
        <v/>
      </c>
      <c r="AK141" s="101" t="str">
        <f t="shared" ca="1" si="369"/>
        <v/>
      </c>
      <c r="AL141" s="101" t="str">
        <f t="shared" ca="1" si="369"/>
        <v/>
      </c>
      <c r="AM141" s="101" t="str">
        <f t="shared" ca="1" si="369"/>
        <v/>
      </c>
      <c r="AN141" s="101" t="str">
        <f t="shared" ca="1" si="369"/>
        <v/>
      </c>
      <c r="AO141" s="101" t="str">
        <f t="shared" ca="1" si="369"/>
        <v/>
      </c>
      <c r="AP141" s="101" t="str">
        <f t="shared" ca="1" si="369"/>
        <v/>
      </c>
      <c r="AQ141" s="101" t="str">
        <f t="shared" ca="1" si="369"/>
        <v/>
      </c>
      <c r="AR141" s="101" t="str">
        <f t="shared" ca="1" si="369"/>
        <v/>
      </c>
      <c r="AS141" s="101" t="str">
        <f t="shared" ca="1" si="369"/>
        <v/>
      </c>
      <c r="AT141" s="101" t="str">
        <f t="shared" ca="1" si="369"/>
        <v/>
      </c>
      <c r="AU141" s="101" t="str">
        <f t="shared" ca="1" si="369"/>
        <v/>
      </c>
      <c r="AV141" s="101" t="str">
        <f t="shared" ca="1" si="369"/>
        <v/>
      </c>
      <c r="AW141" s="101" t="str">
        <f t="shared" ca="1" si="369"/>
        <v/>
      </c>
      <c r="AX141" s="101" t="str">
        <f t="shared" ca="1" si="369"/>
        <v/>
      </c>
      <c r="AY141" s="101" t="str">
        <f t="shared" ca="1" si="369"/>
        <v/>
      </c>
      <c r="AZ141" s="101" t="str">
        <f t="shared" ca="1" si="369"/>
        <v/>
      </c>
      <c r="BA141" s="101" t="str">
        <f t="shared" ca="1" si="369"/>
        <v/>
      </c>
      <c r="BB141" s="101" t="str">
        <f t="shared" ca="1" si="369"/>
        <v/>
      </c>
      <c r="BC141" s="101" t="str">
        <f t="shared" ca="1" si="369"/>
        <v/>
      </c>
      <c r="BD141" s="101" t="str">
        <f t="shared" ca="1" si="369"/>
        <v/>
      </c>
      <c r="BE141" s="101" t="str">
        <f t="shared" ca="1" si="369"/>
        <v/>
      </c>
      <c r="BF141" s="101" t="str">
        <f t="shared" ca="1" si="369"/>
        <v/>
      </c>
      <c r="BG141" s="101" t="str">
        <f t="shared" ca="1" si="369"/>
        <v/>
      </c>
      <c r="BH141" s="101" t="str">
        <f t="shared" ca="1" si="369"/>
        <v/>
      </c>
      <c r="BI141" s="101" t="str">
        <f t="shared" ca="1" si="369"/>
        <v/>
      </c>
      <c r="BJ141" s="101" t="str">
        <f t="shared" ca="1" si="369"/>
        <v/>
      </c>
      <c r="BK141" s="101" t="str">
        <f t="shared" ca="1" si="369"/>
        <v/>
      </c>
      <c r="BL141" s="101" t="str">
        <f t="shared" ca="1" si="369"/>
        <v/>
      </c>
      <c r="BM141" s="101" t="str">
        <f t="shared" ca="1" si="369"/>
        <v/>
      </c>
      <c r="BN141" s="101" t="str">
        <f t="shared" ca="1" si="369"/>
        <v/>
      </c>
      <c r="BO141" s="101" t="str">
        <f t="shared" ca="1" si="369"/>
        <v/>
      </c>
      <c r="BP141" s="101" t="str">
        <f t="shared" ca="1" si="369"/>
        <v/>
      </c>
      <c r="BQ141" s="101" t="str">
        <f t="shared" ca="1" si="369"/>
        <v/>
      </c>
      <c r="BR141" s="101" t="str">
        <f t="shared" ca="1" si="369"/>
        <v/>
      </c>
      <c r="BS141" s="101" t="str">
        <f t="shared" ca="1" si="369"/>
        <v/>
      </c>
      <c r="BT141" s="101" t="str">
        <f t="shared" ca="1" si="369"/>
        <v/>
      </c>
      <c r="BU141" s="101" t="str">
        <f t="shared" ca="1" si="369"/>
        <v/>
      </c>
      <c r="BV141" s="101" t="str">
        <f t="shared" ca="1" si="369"/>
        <v/>
      </c>
      <c r="BW141" s="101" t="str">
        <f t="shared" ca="1" si="369"/>
        <v/>
      </c>
      <c r="BX141" s="101" t="str">
        <f t="shared" ca="1" si="369"/>
        <v/>
      </c>
      <c r="BY141" s="101" t="str">
        <f t="shared" ca="1" si="369"/>
        <v/>
      </c>
      <c r="BZ141" s="101" t="str">
        <f t="shared" ca="1" si="369"/>
        <v/>
      </c>
      <c r="CA141" s="101" t="str">
        <f t="shared" ref="CA141:EL141" ca="1" si="370">IF(CA90="","",CA118)</f>
        <v/>
      </c>
      <c r="CB141" s="101" t="str">
        <f t="shared" ca="1" si="370"/>
        <v/>
      </c>
      <c r="CC141" s="101" t="str">
        <f t="shared" ca="1" si="370"/>
        <v/>
      </c>
      <c r="CD141" s="101" t="str">
        <f t="shared" ca="1" si="370"/>
        <v/>
      </c>
      <c r="CE141" s="101" t="str">
        <f t="shared" ca="1" si="370"/>
        <v/>
      </c>
      <c r="CF141" s="101" t="str">
        <f t="shared" ca="1" si="370"/>
        <v/>
      </c>
      <c r="CG141" s="101" t="str">
        <f t="shared" ca="1" si="370"/>
        <v/>
      </c>
      <c r="CH141" s="101" t="str">
        <f t="shared" ca="1" si="370"/>
        <v/>
      </c>
      <c r="CI141" s="101" t="str">
        <f t="shared" ca="1" si="370"/>
        <v/>
      </c>
      <c r="CJ141" s="101" t="str">
        <f t="shared" ca="1" si="370"/>
        <v/>
      </c>
      <c r="CK141" s="101" t="str">
        <f t="shared" ca="1" si="370"/>
        <v/>
      </c>
      <c r="CL141" s="101" t="str">
        <f t="shared" ca="1" si="370"/>
        <v/>
      </c>
      <c r="CM141" s="101" t="str">
        <f t="shared" ca="1" si="370"/>
        <v/>
      </c>
      <c r="CN141" s="101" t="str">
        <f t="shared" ca="1" si="370"/>
        <v/>
      </c>
      <c r="CO141" s="101" t="str">
        <f t="shared" ca="1" si="370"/>
        <v/>
      </c>
      <c r="CP141" s="101" t="str">
        <f t="shared" ca="1" si="370"/>
        <v/>
      </c>
      <c r="CQ141" s="101" t="str">
        <f t="shared" ca="1" si="370"/>
        <v/>
      </c>
      <c r="CR141" s="101" t="str">
        <f t="shared" ca="1" si="370"/>
        <v/>
      </c>
      <c r="CS141" s="101" t="str">
        <f t="shared" ca="1" si="370"/>
        <v/>
      </c>
      <c r="CT141" s="101" t="str">
        <f t="shared" ca="1" si="370"/>
        <v/>
      </c>
      <c r="CU141" s="101" t="str">
        <f t="shared" ca="1" si="370"/>
        <v/>
      </c>
      <c r="CV141" s="101" t="str">
        <f t="shared" ca="1" si="370"/>
        <v/>
      </c>
      <c r="CW141" s="101" t="str">
        <f t="shared" ca="1" si="370"/>
        <v/>
      </c>
      <c r="CX141" s="101" t="str">
        <f t="shared" ca="1" si="370"/>
        <v/>
      </c>
      <c r="CY141" s="101" t="str">
        <f t="shared" ca="1" si="370"/>
        <v/>
      </c>
      <c r="CZ141" s="101" t="str">
        <f t="shared" ca="1" si="370"/>
        <v/>
      </c>
      <c r="DA141" s="101" t="str">
        <f t="shared" ca="1" si="370"/>
        <v/>
      </c>
      <c r="DB141" s="101" t="str">
        <f t="shared" ca="1" si="370"/>
        <v/>
      </c>
      <c r="DC141" s="101" t="str">
        <f t="shared" ca="1" si="370"/>
        <v/>
      </c>
      <c r="DD141" s="101" t="str">
        <f t="shared" ca="1" si="370"/>
        <v/>
      </c>
      <c r="DE141" s="101" t="str">
        <f t="shared" ca="1" si="370"/>
        <v/>
      </c>
      <c r="DF141" s="101" t="str">
        <f t="shared" ca="1" si="370"/>
        <v/>
      </c>
      <c r="DG141" s="101" t="str">
        <f t="shared" ca="1" si="370"/>
        <v/>
      </c>
      <c r="DH141" s="101" t="str">
        <f t="shared" ca="1" si="370"/>
        <v/>
      </c>
      <c r="DI141" s="101" t="str">
        <f t="shared" ca="1" si="370"/>
        <v/>
      </c>
      <c r="DJ141" s="101" t="str">
        <f t="shared" ca="1" si="370"/>
        <v/>
      </c>
      <c r="DK141" s="101" t="str">
        <f t="shared" ca="1" si="370"/>
        <v/>
      </c>
      <c r="DL141" s="101" t="str">
        <f t="shared" ca="1" si="370"/>
        <v/>
      </c>
      <c r="DM141" s="101" t="str">
        <f t="shared" ca="1" si="370"/>
        <v/>
      </c>
      <c r="DN141" s="101" t="str">
        <f t="shared" ca="1" si="370"/>
        <v/>
      </c>
      <c r="DO141" s="101" t="str">
        <f t="shared" ca="1" si="370"/>
        <v/>
      </c>
      <c r="DP141" s="101" t="str">
        <f t="shared" ca="1" si="370"/>
        <v/>
      </c>
      <c r="DQ141" s="101" t="str">
        <f t="shared" ca="1" si="370"/>
        <v/>
      </c>
      <c r="DR141" s="101" t="str">
        <f t="shared" ca="1" si="370"/>
        <v/>
      </c>
      <c r="DS141" s="101" t="str">
        <f t="shared" ca="1" si="370"/>
        <v/>
      </c>
      <c r="DT141" s="101" t="str">
        <f t="shared" ca="1" si="370"/>
        <v/>
      </c>
      <c r="DU141" s="101" t="str">
        <f t="shared" ca="1" si="370"/>
        <v/>
      </c>
      <c r="DV141" s="101" t="str">
        <f t="shared" ca="1" si="370"/>
        <v/>
      </c>
      <c r="DW141" s="101" t="str">
        <f t="shared" ca="1" si="370"/>
        <v/>
      </c>
      <c r="DX141" s="101" t="str">
        <f t="shared" ca="1" si="370"/>
        <v/>
      </c>
      <c r="DY141" s="101" t="str">
        <f t="shared" ca="1" si="370"/>
        <v/>
      </c>
      <c r="DZ141" s="101" t="str">
        <f t="shared" ca="1" si="370"/>
        <v/>
      </c>
      <c r="EA141" s="101" t="str">
        <f t="shared" ca="1" si="370"/>
        <v/>
      </c>
      <c r="EB141" s="101" t="str">
        <f t="shared" ca="1" si="370"/>
        <v/>
      </c>
      <c r="EC141" s="101" t="str">
        <f t="shared" ca="1" si="370"/>
        <v/>
      </c>
      <c r="ED141" s="101" t="str">
        <f t="shared" ca="1" si="370"/>
        <v/>
      </c>
      <c r="EE141" s="101" t="str">
        <f t="shared" ca="1" si="370"/>
        <v/>
      </c>
      <c r="EF141" s="101" t="str">
        <f t="shared" ca="1" si="370"/>
        <v/>
      </c>
      <c r="EG141" s="101" t="str">
        <f t="shared" ca="1" si="370"/>
        <v/>
      </c>
      <c r="EH141" s="101" t="str">
        <f t="shared" ca="1" si="370"/>
        <v/>
      </c>
      <c r="EI141" s="101" t="str">
        <f t="shared" ca="1" si="370"/>
        <v/>
      </c>
      <c r="EJ141" s="101" t="str">
        <f t="shared" ca="1" si="370"/>
        <v/>
      </c>
      <c r="EK141" s="101" t="str">
        <f t="shared" ca="1" si="370"/>
        <v/>
      </c>
      <c r="EL141" s="101" t="str">
        <f t="shared" ca="1" si="370"/>
        <v/>
      </c>
      <c r="EM141" s="101" t="str">
        <f t="shared" ref="EM141:GX141" ca="1" si="371">IF(EM90="","",EM118)</f>
        <v/>
      </c>
      <c r="EN141" s="101" t="str">
        <f t="shared" ca="1" si="371"/>
        <v/>
      </c>
      <c r="EO141" s="101" t="str">
        <f t="shared" ca="1" si="371"/>
        <v/>
      </c>
      <c r="EP141" s="101" t="str">
        <f t="shared" ca="1" si="371"/>
        <v/>
      </c>
      <c r="EQ141" s="101" t="str">
        <f t="shared" ca="1" si="371"/>
        <v/>
      </c>
      <c r="ER141" s="101" t="str">
        <f t="shared" ca="1" si="371"/>
        <v/>
      </c>
      <c r="ES141" s="101" t="str">
        <f t="shared" ca="1" si="371"/>
        <v/>
      </c>
      <c r="ET141" s="101" t="str">
        <f t="shared" ca="1" si="371"/>
        <v/>
      </c>
      <c r="EU141" s="101" t="str">
        <f t="shared" ca="1" si="371"/>
        <v/>
      </c>
      <c r="EV141" s="101" t="str">
        <f t="shared" ca="1" si="371"/>
        <v/>
      </c>
      <c r="EW141" s="101" t="str">
        <f t="shared" ca="1" si="371"/>
        <v/>
      </c>
      <c r="EX141" s="101" t="str">
        <f t="shared" ca="1" si="371"/>
        <v/>
      </c>
      <c r="EY141" s="101" t="str">
        <f t="shared" ca="1" si="371"/>
        <v/>
      </c>
      <c r="EZ141" s="101" t="str">
        <f t="shared" ca="1" si="371"/>
        <v/>
      </c>
      <c r="FA141" s="101" t="str">
        <f t="shared" ca="1" si="371"/>
        <v/>
      </c>
      <c r="FB141" s="101" t="str">
        <f t="shared" ca="1" si="371"/>
        <v/>
      </c>
      <c r="FC141" s="101" t="str">
        <f t="shared" ca="1" si="371"/>
        <v/>
      </c>
      <c r="FD141" s="101" t="str">
        <f t="shared" ca="1" si="371"/>
        <v/>
      </c>
      <c r="FE141" s="101" t="str">
        <f t="shared" ca="1" si="371"/>
        <v/>
      </c>
      <c r="FF141" s="101" t="str">
        <f t="shared" ca="1" si="371"/>
        <v/>
      </c>
      <c r="FG141" s="101" t="str">
        <f t="shared" ca="1" si="371"/>
        <v/>
      </c>
      <c r="FH141" s="101" t="str">
        <f t="shared" ca="1" si="371"/>
        <v/>
      </c>
      <c r="FI141" s="101" t="str">
        <f t="shared" ca="1" si="371"/>
        <v/>
      </c>
      <c r="FJ141" s="101" t="str">
        <f t="shared" ca="1" si="371"/>
        <v/>
      </c>
      <c r="FK141" s="101" t="str">
        <f t="shared" ca="1" si="371"/>
        <v/>
      </c>
      <c r="FL141" s="101" t="str">
        <f t="shared" ca="1" si="371"/>
        <v/>
      </c>
      <c r="FM141" s="101" t="str">
        <f t="shared" ca="1" si="371"/>
        <v/>
      </c>
      <c r="FN141" s="101" t="str">
        <f t="shared" ca="1" si="371"/>
        <v/>
      </c>
      <c r="FO141" s="101" t="str">
        <f t="shared" ca="1" si="371"/>
        <v/>
      </c>
      <c r="FP141" s="101" t="str">
        <f t="shared" ca="1" si="371"/>
        <v/>
      </c>
      <c r="FQ141" s="101" t="str">
        <f t="shared" ca="1" si="371"/>
        <v/>
      </c>
      <c r="FR141" s="101" t="str">
        <f t="shared" ca="1" si="371"/>
        <v/>
      </c>
      <c r="FS141" s="101" t="str">
        <f t="shared" ca="1" si="371"/>
        <v/>
      </c>
      <c r="FT141" s="101" t="str">
        <f t="shared" ca="1" si="371"/>
        <v/>
      </c>
      <c r="FU141" s="101" t="str">
        <f t="shared" ca="1" si="371"/>
        <v/>
      </c>
      <c r="FV141" s="101" t="str">
        <f t="shared" ca="1" si="371"/>
        <v/>
      </c>
      <c r="FW141" s="101" t="str">
        <f t="shared" ca="1" si="371"/>
        <v/>
      </c>
      <c r="FX141" s="101" t="str">
        <f t="shared" ca="1" si="371"/>
        <v/>
      </c>
      <c r="FY141" s="101" t="str">
        <f t="shared" ca="1" si="371"/>
        <v/>
      </c>
      <c r="FZ141" s="101" t="str">
        <f t="shared" ca="1" si="371"/>
        <v/>
      </c>
      <c r="GA141" s="101" t="str">
        <f t="shared" ca="1" si="371"/>
        <v/>
      </c>
      <c r="GB141" s="101" t="str">
        <f t="shared" ca="1" si="371"/>
        <v/>
      </c>
      <c r="GC141" s="101" t="str">
        <f t="shared" ca="1" si="371"/>
        <v/>
      </c>
      <c r="GD141" s="101" t="str">
        <f t="shared" ca="1" si="371"/>
        <v/>
      </c>
      <c r="GE141" s="101" t="str">
        <f t="shared" ca="1" si="371"/>
        <v/>
      </c>
      <c r="GF141" s="101" t="str">
        <f t="shared" ca="1" si="371"/>
        <v/>
      </c>
      <c r="GG141" s="101" t="str">
        <f t="shared" ca="1" si="371"/>
        <v/>
      </c>
      <c r="GH141" s="101" t="str">
        <f t="shared" ca="1" si="371"/>
        <v/>
      </c>
      <c r="GI141" s="101" t="str">
        <f t="shared" ca="1" si="371"/>
        <v/>
      </c>
      <c r="GJ141" s="101" t="str">
        <f t="shared" ca="1" si="371"/>
        <v/>
      </c>
      <c r="GK141" s="101" t="str">
        <f t="shared" ca="1" si="371"/>
        <v/>
      </c>
      <c r="GL141" s="101" t="str">
        <f t="shared" ca="1" si="371"/>
        <v/>
      </c>
      <c r="GM141" s="101" t="str">
        <f t="shared" ca="1" si="371"/>
        <v/>
      </c>
      <c r="GN141" s="101" t="str">
        <f t="shared" ca="1" si="371"/>
        <v/>
      </c>
      <c r="GO141" s="101" t="str">
        <f t="shared" ca="1" si="371"/>
        <v/>
      </c>
      <c r="GP141" s="101" t="str">
        <f t="shared" ca="1" si="371"/>
        <v/>
      </c>
      <c r="GQ141" s="101" t="str">
        <f t="shared" ca="1" si="371"/>
        <v/>
      </c>
      <c r="GR141" s="101" t="str">
        <f t="shared" ca="1" si="371"/>
        <v/>
      </c>
      <c r="GS141" s="101" t="str">
        <f t="shared" ca="1" si="371"/>
        <v/>
      </c>
      <c r="GT141" s="101" t="str">
        <f t="shared" ca="1" si="371"/>
        <v/>
      </c>
      <c r="GU141" s="101" t="str">
        <f t="shared" ca="1" si="371"/>
        <v/>
      </c>
      <c r="GV141" s="101" t="str">
        <f t="shared" ca="1" si="371"/>
        <v/>
      </c>
      <c r="GW141" s="101" t="str">
        <f t="shared" ca="1" si="371"/>
        <v/>
      </c>
      <c r="GX141" s="101" t="str">
        <f t="shared" ca="1" si="371"/>
        <v/>
      </c>
      <c r="GY141" s="101" t="str">
        <f t="shared" ref="GY141:JB141" ca="1" si="372">IF(GY90="","",GY118)</f>
        <v/>
      </c>
      <c r="GZ141" s="101" t="str">
        <f t="shared" ca="1" si="372"/>
        <v/>
      </c>
      <c r="HA141" s="101" t="str">
        <f t="shared" ca="1" si="372"/>
        <v/>
      </c>
      <c r="HB141" s="101" t="str">
        <f t="shared" ca="1" si="372"/>
        <v/>
      </c>
      <c r="HC141" s="101" t="str">
        <f t="shared" ca="1" si="372"/>
        <v/>
      </c>
      <c r="HD141" s="101" t="str">
        <f t="shared" ca="1" si="372"/>
        <v/>
      </c>
      <c r="HE141" s="101" t="str">
        <f t="shared" ca="1" si="372"/>
        <v/>
      </c>
      <c r="HF141" s="101" t="str">
        <f t="shared" ca="1" si="372"/>
        <v/>
      </c>
      <c r="HG141" s="101" t="str">
        <f t="shared" ca="1" si="372"/>
        <v/>
      </c>
      <c r="HH141" s="101" t="str">
        <f t="shared" ca="1" si="372"/>
        <v/>
      </c>
      <c r="HI141" s="101" t="str">
        <f t="shared" ca="1" si="372"/>
        <v/>
      </c>
      <c r="HJ141" s="101" t="str">
        <f t="shared" ca="1" si="372"/>
        <v/>
      </c>
      <c r="HK141" s="101" t="str">
        <f t="shared" ca="1" si="372"/>
        <v/>
      </c>
      <c r="HL141" s="101" t="str">
        <f t="shared" ca="1" si="372"/>
        <v/>
      </c>
      <c r="HM141" s="101" t="str">
        <f t="shared" ca="1" si="372"/>
        <v/>
      </c>
      <c r="HN141" s="101" t="str">
        <f t="shared" ca="1" si="372"/>
        <v/>
      </c>
      <c r="HO141" s="101" t="str">
        <f t="shared" ca="1" si="372"/>
        <v/>
      </c>
      <c r="HP141" s="101" t="str">
        <f t="shared" ca="1" si="372"/>
        <v/>
      </c>
      <c r="HQ141" s="101" t="str">
        <f t="shared" ca="1" si="372"/>
        <v/>
      </c>
      <c r="HR141" s="101" t="str">
        <f t="shared" ca="1" si="372"/>
        <v/>
      </c>
      <c r="HS141" s="101" t="str">
        <f t="shared" ca="1" si="372"/>
        <v/>
      </c>
      <c r="HT141" s="101" t="str">
        <f t="shared" ca="1" si="372"/>
        <v/>
      </c>
      <c r="HU141" s="101" t="str">
        <f t="shared" ca="1" si="372"/>
        <v/>
      </c>
      <c r="HV141" s="101" t="str">
        <f t="shared" ca="1" si="372"/>
        <v/>
      </c>
      <c r="HW141" s="101" t="str">
        <f t="shared" ca="1" si="372"/>
        <v/>
      </c>
      <c r="HX141" s="101" t="str">
        <f t="shared" ca="1" si="372"/>
        <v/>
      </c>
      <c r="HY141" s="101" t="str">
        <f t="shared" ca="1" si="372"/>
        <v/>
      </c>
      <c r="HZ141" s="101" t="str">
        <f t="shared" ca="1" si="372"/>
        <v/>
      </c>
      <c r="IA141" s="101" t="str">
        <f t="shared" ca="1" si="372"/>
        <v/>
      </c>
      <c r="IB141" s="101" t="str">
        <f t="shared" ca="1" si="372"/>
        <v/>
      </c>
      <c r="IC141" s="101" t="str">
        <f t="shared" ca="1" si="372"/>
        <v/>
      </c>
      <c r="ID141" s="101" t="str">
        <f t="shared" ca="1" si="372"/>
        <v/>
      </c>
      <c r="IE141" s="101" t="str">
        <f t="shared" ca="1" si="372"/>
        <v/>
      </c>
      <c r="IF141" s="101" t="str">
        <f t="shared" ca="1" si="372"/>
        <v/>
      </c>
      <c r="IG141" s="101" t="str">
        <f t="shared" ca="1" si="372"/>
        <v/>
      </c>
      <c r="IH141" s="101" t="str">
        <f t="shared" ca="1" si="372"/>
        <v/>
      </c>
      <c r="II141" s="101" t="str">
        <f t="shared" ca="1" si="372"/>
        <v/>
      </c>
      <c r="IJ141" s="101" t="str">
        <f t="shared" ca="1" si="372"/>
        <v/>
      </c>
      <c r="IK141" s="101" t="str">
        <f t="shared" ca="1" si="372"/>
        <v/>
      </c>
      <c r="IL141" s="101" t="str">
        <f t="shared" ca="1" si="372"/>
        <v/>
      </c>
      <c r="IM141" s="101" t="str">
        <f t="shared" ca="1" si="372"/>
        <v/>
      </c>
      <c r="IN141" s="101" t="str">
        <f t="shared" ca="1" si="372"/>
        <v/>
      </c>
      <c r="IO141" s="101" t="str">
        <f t="shared" ca="1" si="372"/>
        <v/>
      </c>
      <c r="IP141" s="101" t="str">
        <f t="shared" ca="1" si="372"/>
        <v/>
      </c>
      <c r="IQ141" s="101" t="str">
        <f t="shared" ca="1" si="372"/>
        <v/>
      </c>
      <c r="IR141" s="101" t="str">
        <f t="shared" ca="1" si="372"/>
        <v/>
      </c>
      <c r="IS141" s="101" t="str">
        <f t="shared" ca="1" si="372"/>
        <v/>
      </c>
      <c r="IT141" s="101" t="str">
        <f t="shared" ca="1" si="372"/>
        <v/>
      </c>
      <c r="IU141" s="101" t="str">
        <f t="shared" ca="1" si="372"/>
        <v/>
      </c>
      <c r="IV141" s="101" t="str">
        <f t="shared" ca="1" si="372"/>
        <v/>
      </c>
      <c r="IW141" s="101" t="str">
        <f t="shared" ca="1" si="372"/>
        <v/>
      </c>
      <c r="IX141" s="101" t="str">
        <f t="shared" ca="1" si="372"/>
        <v/>
      </c>
      <c r="IY141" s="101" t="str">
        <f t="shared" ca="1" si="372"/>
        <v/>
      </c>
      <c r="IZ141" s="101" t="str">
        <f t="shared" ca="1" si="372"/>
        <v/>
      </c>
      <c r="JA141" s="101" t="str">
        <f t="shared" ca="1" si="372"/>
        <v/>
      </c>
      <c r="JB141" s="101" t="str">
        <f t="shared" ca="1" si="372"/>
        <v/>
      </c>
      <c r="JC141" s="101"/>
      <c r="JD141" s="101"/>
    </row>
    <row r="142" spans="1:264" x14ac:dyDescent="0.2">
      <c r="B142" s="167" t="s">
        <v>159</v>
      </c>
      <c r="C142" s="167"/>
      <c r="D142" s="167"/>
      <c r="E142" s="167"/>
      <c r="F142" s="167"/>
      <c r="G142" s="167"/>
      <c r="H142" s="167"/>
      <c r="I142" s="167"/>
      <c r="K142" s="26" t="str">
        <f>K119</f>
        <v>QдвсNOx</v>
      </c>
      <c r="L142" s="101" t="str">
        <f ca="1">IF(L90="","",L119)</f>
        <v/>
      </c>
      <c r="M142" s="101" t="str">
        <f t="shared" ref="M142:N142" ca="1" si="373">IF(M90="","",M119)</f>
        <v/>
      </c>
      <c r="N142" s="101" t="str">
        <f t="shared" ca="1" si="373"/>
        <v/>
      </c>
      <c r="O142" s="101" t="str">
        <f t="shared" ref="O142:BZ142" ca="1" si="374">IF(O90="","",O119)</f>
        <v/>
      </c>
      <c r="P142" s="101" t="str">
        <f t="shared" ca="1" si="374"/>
        <v/>
      </c>
      <c r="Q142" s="101" t="str">
        <f t="shared" ca="1" si="374"/>
        <v/>
      </c>
      <c r="R142" s="101" t="str">
        <f t="shared" ca="1" si="374"/>
        <v/>
      </c>
      <c r="S142" s="101" t="str">
        <f t="shared" ca="1" si="374"/>
        <v/>
      </c>
      <c r="T142" s="101" t="str">
        <f t="shared" ca="1" si="374"/>
        <v/>
      </c>
      <c r="U142" s="101" t="str">
        <f t="shared" ca="1" si="374"/>
        <v/>
      </c>
      <c r="V142" s="101" t="str">
        <f t="shared" ca="1" si="374"/>
        <v/>
      </c>
      <c r="W142" s="101" t="str">
        <f t="shared" ca="1" si="374"/>
        <v/>
      </c>
      <c r="X142" s="101" t="str">
        <f t="shared" ca="1" si="374"/>
        <v/>
      </c>
      <c r="Y142" s="101" t="str">
        <f t="shared" ca="1" si="374"/>
        <v/>
      </c>
      <c r="Z142" s="101" t="str">
        <f t="shared" ca="1" si="374"/>
        <v/>
      </c>
      <c r="AA142" s="101" t="str">
        <f t="shared" ca="1" si="374"/>
        <v/>
      </c>
      <c r="AB142" s="101" t="str">
        <f t="shared" ca="1" si="374"/>
        <v/>
      </c>
      <c r="AC142" s="101" t="str">
        <f t="shared" ca="1" si="374"/>
        <v/>
      </c>
      <c r="AD142" s="101" t="str">
        <f t="shared" ca="1" si="374"/>
        <v/>
      </c>
      <c r="AE142" s="101" t="str">
        <f t="shared" ca="1" si="374"/>
        <v/>
      </c>
      <c r="AF142" s="101" t="str">
        <f t="shared" ca="1" si="374"/>
        <v/>
      </c>
      <c r="AG142" s="101" t="str">
        <f t="shared" ca="1" si="374"/>
        <v/>
      </c>
      <c r="AH142" s="101" t="str">
        <f t="shared" ca="1" si="374"/>
        <v/>
      </c>
      <c r="AI142" s="101" t="str">
        <f t="shared" ca="1" si="374"/>
        <v/>
      </c>
      <c r="AJ142" s="101" t="str">
        <f t="shared" ca="1" si="374"/>
        <v/>
      </c>
      <c r="AK142" s="101" t="str">
        <f t="shared" ca="1" si="374"/>
        <v/>
      </c>
      <c r="AL142" s="101" t="str">
        <f t="shared" ca="1" si="374"/>
        <v/>
      </c>
      <c r="AM142" s="101" t="str">
        <f t="shared" ca="1" si="374"/>
        <v/>
      </c>
      <c r="AN142" s="101" t="str">
        <f t="shared" ca="1" si="374"/>
        <v/>
      </c>
      <c r="AO142" s="101" t="str">
        <f t="shared" ca="1" si="374"/>
        <v/>
      </c>
      <c r="AP142" s="101" t="str">
        <f t="shared" ca="1" si="374"/>
        <v/>
      </c>
      <c r="AQ142" s="101" t="str">
        <f t="shared" ca="1" si="374"/>
        <v/>
      </c>
      <c r="AR142" s="101" t="str">
        <f t="shared" ca="1" si="374"/>
        <v/>
      </c>
      <c r="AS142" s="101" t="str">
        <f t="shared" ca="1" si="374"/>
        <v/>
      </c>
      <c r="AT142" s="101" t="str">
        <f t="shared" ca="1" si="374"/>
        <v/>
      </c>
      <c r="AU142" s="101" t="str">
        <f t="shared" ca="1" si="374"/>
        <v/>
      </c>
      <c r="AV142" s="101" t="str">
        <f t="shared" ca="1" si="374"/>
        <v/>
      </c>
      <c r="AW142" s="101" t="str">
        <f t="shared" ca="1" si="374"/>
        <v/>
      </c>
      <c r="AX142" s="101" t="str">
        <f t="shared" ca="1" si="374"/>
        <v/>
      </c>
      <c r="AY142" s="101" t="str">
        <f t="shared" ca="1" si="374"/>
        <v/>
      </c>
      <c r="AZ142" s="101" t="str">
        <f t="shared" ca="1" si="374"/>
        <v/>
      </c>
      <c r="BA142" s="101" t="str">
        <f t="shared" ca="1" si="374"/>
        <v/>
      </c>
      <c r="BB142" s="101" t="str">
        <f t="shared" ca="1" si="374"/>
        <v/>
      </c>
      <c r="BC142" s="101" t="str">
        <f t="shared" ca="1" si="374"/>
        <v/>
      </c>
      <c r="BD142" s="101" t="str">
        <f t="shared" ca="1" si="374"/>
        <v/>
      </c>
      <c r="BE142" s="101" t="str">
        <f t="shared" ca="1" si="374"/>
        <v/>
      </c>
      <c r="BF142" s="101" t="str">
        <f t="shared" ca="1" si="374"/>
        <v/>
      </c>
      <c r="BG142" s="101" t="str">
        <f t="shared" ca="1" si="374"/>
        <v/>
      </c>
      <c r="BH142" s="101" t="str">
        <f t="shared" ca="1" si="374"/>
        <v/>
      </c>
      <c r="BI142" s="101" t="str">
        <f t="shared" ca="1" si="374"/>
        <v/>
      </c>
      <c r="BJ142" s="101" t="str">
        <f t="shared" ca="1" si="374"/>
        <v/>
      </c>
      <c r="BK142" s="101" t="str">
        <f t="shared" ca="1" si="374"/>
        <v/>
      </c>
      <c r="BL142" s="101" t="str">
        <f t="shared" ca="1" si="374"/>
        <v/>
      </c>
      <c r="BM142" s="101" t="str">
        <f t="shared" ca="1" si="374"/>
        <v/>
      </c>
      <c r="BN142" s="101" t="str">
        <f t="shared" ca="1" si="374"/>
        <v/>
      </c>
      <c r="BO142" s="101" t="str">
        <f t="shared" ca="1" si="374"/>
        <v/>
      </c>
      <c r="BP142" s="101" t="str">
        <f t="shared" ca="1" si="374"/>
        <v/>
      </c>
      <c r="BQ142" s="101" t="str">
        <f t="shared" ca="1" si="374"/>
        <v/>
      </c>
      <c r="BR142" s="101" t="str">
        <f t="shared" ca="1" si="374"/>
        <v/>
      </c>
      <c r="BS142" s="101" t="str">
        <f t="shared" ca="1" si="374"/>
        <v/>
      </c>
      <c r="BT142" s="101" t="str">
        <f t="shared" ca="1" si="374"/>
        <v/>
      </c>
      <c r="BU142" s="101" t="str">
        <f t="shared" ca="1" si="374"/>
        <v/>
      </c>
      <c r="BV142" s="101" t="str">
        <f t="shared" ca="1" si="374"/>
        <v/>
      </c>
      <c r="BW142" s="101" t="str">
        <f t="shared" ca="1" si="374"/>
        <v/>
      </c>
      <c r="BX142" s="101" t="str">
        <f t="shared" ca="1" si="374"/>
        <v/>
      </c>
      <c r="BY142" s="101" t="str">
        <f t="shared" ca="1" si="374"/>
        <v/>
      </c>
      <c r="BZ142" s="101" t="str">
        <f t="shared" ca="1" si="374"/>
        <v/>
      </c>
      <c r="CA142" s="101" t="str">
        <f t="shared" ref="CA142:EL142" ca="1" si="375">IF(CA90="","",CA119)</f>
        <v/>
      </c>
      <c r="CB142" s="101" t="str">
        <f t="shared" ca="1" si="375"/>
        <v/>
      </c>
      <c r="CC142" s="101" t="str">
        <f t="shared" ca="1" si="375"/>
        <v/>
      </c>
      <c r="CD142" s="101" t="str">
        <f t="shared" ca="1" si="375"/>
        <v/>
      </c>
      <c r="CE142" s="101" t="str">
        <f t="shared" ca="1" si="375"/>
        <v/>
      </c>
      <c r="CF142" s="101" t="str">
        <f t="shared" ca="1" si="375"/>
        <v/>
      </c>
      <c r="CG142" s="101" t="str">
        <f t="shared" ca="1" si="375"/>
        <v/>
      </c>
      <c r="CH142" s="101" t="str">
        <f t="shared" ca="1" si="375"/>
        <v/>
      </c>
      <c r="CI142" s="101" t="str">
        <f t="shared" ca="1" si="375"/>
        <v/>
      </c>
      <c r="CJ142" s="101" t="str">
        <f t="shared" ca="1" si="375"/>
        <v/>
      </c>
      <c r="CK142" s="101" t="str">
        <f t="shared" ca="1" si="375"/>
        <v/>
      </c>
      <c r="CL142" s="101" t="str">
        <f t="shared" ca="1" si="375"/>
        <v/>
      </c>
      <c r="CM142" s="101" t="str">
        <f t="shared" ca="1" si="375"/>
        <v/>
      </c>
      <c r="CN142" s="101" t="str">
        <f t="shared" ca="1" si="375"/>
        <v/>
      </c>
      <c r="CO142" s="101" t="str">
        <f t="shared" ca="1" si="375"/>
        <v/>
      </c>
      <c r="CP142" s="101" t="str">
        <f t="shared" ca="1" si="375"/>
        <v/>
      </c>
      <c r="CQ142" s="101" t="str">
        <f t="shared" ca="1" si="375"/>
        <v/>
      </c>
      <c r="CR142" s="101" t="str">
        <f t="shared" ca="1" si="375"/>
        <v/>
      </c>
      <c r="CS142" s="101" t="str">
        <f t="shared" ca="1" si="375"/>
        <v/>
      </c>
      <c r="CT142" s="101" t="str">
        <f t="shared" ca="1" si="375"/>
        <v/>
      </c>
      <c r="CU142" s="101" t="str">
        <f t="shared" ca="1" si="375"/>
        <v/>
      </c>
      <c r="CV142" s="101" t="str">
        <f t="shared" ca="1" si="375"/>
        <v/>
      </c>
      <c r="CW142" s="101" t="str">
        <f t="shared" ca="1" si="375"/>
        <v/>
      </c>
      <c r="CX142" s="101" t="str">
        <f t="shared" ca="1" si="375"/>
        <v/>
      </c>
      <c r="CY142" s="101" t="str">
        <f t="shared" ca="1" si="375"/>
        <v/>
      </c>
      <c r="CZ142" s="101" t="str">
        <f t="shared" ca="1" si="375"/>
        <v/>
      </c>
      <c r="DA142" s="101" t="str">
        <f t="shared" ca="1" si="375"/>
        <v/>
      </c>
      <c r="DB142" s="101" t="str">
        <f t="shared" ca="1" si="375"/>
        <v/>
      </c>
      <c r="DC142" s="101" t="str">
        <f t="shared" ca="1" si="375"/>
        <v/>
      </c>
      <c r="DD142" s="101" t="str">
        <f t="shared" ca="1" si="375"/>
        <v/>
      </c>
      <c r="DE142" s="101" t="str">
        <f t="shared" ca="1" si="375"/>
        <v/>
      </c>
      <c r="DF142" s="101" t="str">
        <f t="shared" ca="1" si="375"/>
        <v/>
      </c>
      <c r="DG142" s="101" t="str">
        <f t="shared" ca="1" si="375"/>
        <v/>
      </c>
      <c r="DH142" s="101" t="str">
        <f t="shared" ca="1" si="375"/>
        <v/>
      </c>
      <c r="DI142" s="101" t="str">
        <f t="shared" ca="1" si="375"/>
        <v/>
      </c>
      <c r="DJ142" s="101" t="str">
        <f t="shared" ca="1" si="375"/>
        <v/>
      </c>
      <c r="DK142" s="101" t="str">
        <f t="shared" ca="1" si="375"/>
        <v/>
      </c>
      <c r="DL142" s="101" t="str">
        <f t="shared" ca="1" si="375"/>
        <v/>
      </c>
      <c r="DM142" s="101" t="str">
        <f t="shared" ca="1" si="375"/>
        <v/>
      </c>
      <c r="DN142" s="101" t="str">
        <f t="shared" ca="1" si="375"/>
        <v/>
      </c>
      <c r="DO142" s="101" t="str">
        <f t="shared" ca="1" si="375"/>
        <v/>
      </c>
      <c r="DP142" s="101" t="str">
        <f t="shared" ca="1" si="375"/>
        <v/>
      </c>
      <c r="DQ142" s="101" t="str">
        <f t="shared" ca="1" si="375"/>
        <v/>
      </c>
      <c r="DR142" s="101" t="str">
        <f t="shared" ca="1" si="375"/>
        <v/>
      </c>
      <c r="DS142" s="101" t="str">
        <f t="shared" ca="1" si="375"/>
        <v/>
      </c>
      <c r="DT142" s="101" t="str">
        <f t="shared" ca="1" si="375"/>
        <v/>
      </c>
      <c r="DU142" s="101" t="str">
        <f t="shared" ca="1" si="375"/>
        <v/>
      </c>
      <c r="DV142" s="101" t="str">
        <f t="shared" ca="1" si="375"/>
        <v/>
      </c>
      <c r="DW142" s="101" t="str">
        <f t="shared" ca="1" si="375"/>
        <v/>
      </c>
      <c r="DX142" s="101" t="str">
        <f t="shared" ca="1" si="375"/>
        <v/>
      </c>
      <c r="DY142" s="101" t="str">
        <f t="shared" ca="1" si="375"/>
        <v/>
      </c>
      <c r="DZ142" s="101" t="str">
        <f t="shared" ca="1" si="375"/>
        <v/>
      </c>
      <c r="EA142" s="101" t="str">
        <f t="shared" ca="1" si="375"/>
        <v/>
      </c>
      <c r="EB142" s="101" t="str">
        <f t="shared" ca="1" si="375"/>
        <v/>
      </c>
      <c r="EC142" s="101" t="str">
        <f t="shared" ca="1" si="375"/>
        <v/>
      </c>
      <c r="ED142" s="101" t="str">
        <f t="shared" ca="1" si="375"/>
        <v/>
      </c>
      <c r="EE142" s="101" t="str">
        <f t="shared" ca="1" si="375"/>
        <v/>
      </c>
      <c r="EF142" s="101" t="str">
        <f t="shared" ca="1" si="375"/>
        <v/>
      </c>
      <c r="EG142" s="101" t="str">
        <f t="shared" ca="1" si="375"/>
        <v/>
      </c>
      <c r="EH142" s="101" t="str">
        <f t="shared" ca="1" si="375"/>
        <v/>
      </c>
      <c r="EI142" s="101" t="str">
        <f t="shared" ca="1" si="375"/>
        <v/>
      </c>
      <c r="EJ142" s="101" t="str">
        <f t="shared" ca="1" si="375"/>
        <v/>
      </c>
      <c r="EK142" s="101" t="str">
        <f t="shared" ca="1" si="375"/>
        <v/>
      </c>
      <c r="EL142" s="101" t="str">
        <f t="shared" ca="1" si="375"/>
        <v/>
      </c>
      <c r="EM142" s="101" t="str">
        <f t="shared" ref="EM142:GX142" ca="1" si="376">IF(EM90="","",EM119)</f>
        <v/>
      </c>
      <c r="EN142" s="101" t="str">
        <f t="shared" ca="1" si="376"/>
        <v/>
      </c>
      <c r="EO142" s="101" t="str">
        <f t="shared" ca="1" si="376"/>
        <v/>
      </c>
      <c r="EP142" s="101" t="str">
        <f t="shared" ca="1" si="376"/>
        <v/>
      </c>
      <c r="EQ142" s="101" t="str">
        <f t="shared" ca="1" si="376"/>
        <v/>
      </c>
      <c r="ER142" s="101" t="str">
        <f t="shared" ca="1" si="376"/>
        <v/>
      </c>
      <c r="ES142" s="101" t="str">
        <f t="shared" ca="1" si="376"/>
        <v/>
      </c>
      <c r="ET142" s="101" t="str">
        <f t="shared" ca="1" si="376"/>
        <v/>
      </c>
      <c r="EU142" s="101" t="str">
        <f t="shared" ca="1" si="376"/>
        <v/>
      </c>
      <c r="EV142" s="101" t="str">
        <f t="shared" ca="1" si="376"/>
        <v/>
      </c>
      <c r="EW142" s="101" t="str">
        <f t="shared" ca="1" si="376"/>
        <v/>
      </c>
      <c r="EX142" s="101" t="str">
        <f t="shared" ca="1" si="376"/>
        <v/>
      </c>
      <c r="EY142" s="101" t="str">
        <f t="shared" ca="1" si="376"/>
        <v/>
      </c>
      <c r="EZ142" s="101" t="str">
        <f t="shared" ca="1" si="376"/>
        <v/>
      </c>
      <c r="FA142" s="101" t="str">
        <f t="shared" ca="1" si="376"/>
        <v/>
      </c>
      <c r="FB142" s="101" t="str">
        <f t="shared" ca="1" si="376"/>
        <v/>
      </c>
      <c r="FC142" s="101" t="str">
        <f t="shared" ca="1" si="376"/>
        <v/>
      </c>
      <c r="FD142" s="101" t="str">
        <f t="shared" ca="1" si="376"/>
        <v/>
      </c>
      <c r="FE142" s="101" t="str">
        <f t="shared" ca="1" si="376"/>
        <v/>
      </c>
      <c r="FF142" s="101" t="str">
        <f t="shared" ca="1" si="376"/>
        <v/>
      </c>
      <c r="FG142" s="101" t="str">
        <f t="shared" ca="1" si="376"/>
        <v/>
      </c>
      <c r="FH142" s="101" t="str">
        <f t="shared" ca="1" si="376"/>
        <v/>
      </c>
      <c r="FI142" s="101" t="str">
        <f t="shared" ca="1" si="376"/>
        <v/>
      </c>
      <c r="FJ142" s="101" t="str">
        <f t="shared" ca="1" si="376"/>
        <v/>
      </c>
      <c r="FK142" s="101" t="str">
        <f t="shared" ca="1" si="376"/>
        <v/>
      </c>
      <c r="FL142" s="101" t="str">
        <f t="shared" ca="1" si="376"/>
        <v/>
      </c>
      <c r="FM142" s="101" t="str">
        <f t="shared" ca="1" si="376"/>
        <v/>
      </c>
      <c r="FN142" s="101" t="str">
        <f t="shared" ca="1" si="376"/>
        <v/>
      </c>
      <c r="FO142" s="101" t="str">
        <f t="shared" ca="1" si="376"/>
        <v/>
      </c>
      <c r="FP142" s="101" t="str">
        <f t="shared" ca="1" si="376"/>
        <v/>
      </c>
      <c r="FQ142" s="101" t="str">
        <f t="shared" ca="1" si="376"/>
        <v/>
      </c>
      <c r="FR142" s="101" t="str">
        <f t="shared" ca="1" si="376"/>
        <v/>
      </c>
      <c r="FS142" s="101" t="str">
        <f t="shared" ca="1" si="376"/>
        <v/>
      </c>
      <c r="FT142" s="101" t="str">
        <f t="shared" ca="1" si="376"/>
        <v/>
      </c>
      <c r="FU142" s="101" t="str">
        <f t="shared" ca="1" si="376"/>
        <v/>
      </c>
      <c r="FV142" s="101" t="str">
        <f t="shared" ca="1" si="376"/>
        <v/>
      </c>
      <c r="FW142" s="101" t="str">
        <f t="shared" ca="1" si="376"/>
        <v/>
      </c>
      <c r="FX142" s="101" t="str">
        <f t="shared" ca="1" si="376"/>
        <v/>
      </c>
      <c r="FY142" s="101" t="str">
        <f t="shared" ca="1" si="376"/>
        <v/>
      </c>
      <c r="FZ142" s="101" t="str">
        <f t="shared" ca="1" si="376"/>
        <v/>
      </c>
      <c r="GA142" s="101" t="str">
        <f t="shared" ca="1" si="376"/>
        <v/>
      </c>
      <c r="GB142" s="101" t="str">
        <f t="shared" ca="1" si="376"/>
        <v/>
      </c>
      <c r="GC142" s="101" t="str">
        <f t="shared" ca="1" si="376"/>
        <v/>
      </c>
      <c r="GD142" s="101" t="str">
        <f t="shared" ca="1" si="376"/>
        <v/>
      </c>
      <c r="GE142" s="101" t="str">
        <f t="shared" ca="1" si="376"/>
        <v/>
      </c>
      <c r="GF142" s="101" t="str">
        <f t="shared" ca="1" si="376"/>
        <v/>
      </c>
      <c r="GG142" s="101" t="str">
        <f t="shared" ca="1" si="376"/>
        <v/>
      </c>
      <c r="GH142" s="101" t="str">
        <f t="shared" ca="1" si="376"/>
        <v/>
      </c>
      <c r="GI142" s="101" t="str">
        <f t="shared" ca="1" si="376"/>
        <v/>
      </c>
      <c r="GJ142" s="101" t="str">
        <f t="shared" ca="1" si="376"/>
        <v/>
      </c>
      <c r="GK142" s="101" t="str">
        <f t="shared" ca="1" si="376"/>
        <v/>
      </c>
      <c r="GL142" s="101" t="str">
        <f t="shared" ca="1" si="376"/>
        <v/>
      </c>
      <c r="GM142" s="101" t="str">
        <f t="shared" ca="1" si="376"/>
        <v/>
      </c>
      <c r="GN142" s="101" t="str">
        <f t="shared" ca="1" si="376"/>
        <v/>
      </c>
      <c r="GO142" s="101" t="str">
        <f t="shared" ca="1" si="376"/>
        <v/>
      </c>
      <c r="GP142" s="101" t="str">
        <f t="shared" ca="1" si="376"/>
        <v/>
      </c>
      <c r="GQ142" s="101" t="str">
        <f t="shared" ca="1" si="376"/>
        <v/>
      </c>
      <c r="GR142" s="101" t="str">
        <f t="shared" ca="1" si="376"/>
        <v/>
      </c>
      <c r="GS142" s="101" t="str">
        <f t="shared" ca="1" si="376"/>
        <v/>
      </c>
      <c r="GT142" s="101" t="str">
        <f t="shared" ca="1" si="376"/>
        <v/>
      </c>
      <c r="GU142" s="101" t="str">
        <f t="shared" ca="1" si="376"/>
        <v/>
      </c>
      <c r="GV142" s="101" t="str">
        <f t="shared" ca="1" si="376"/>
        <v/>
      </c>
      <c r="GW142" s="101" t="str">
        <f t="shared" ca="1" si="376"/>
        <v/>
      </c>
      <c r="GX142" s="101" t="str">
        <f t="shared" ca="1" si="376"/>
        <v/>
      </c>
      <c r="GY142" s="101" t="str">
        <f t="shared" ref="GY142:JB142" ca="1" si="377">IF(GY90="","",GY119)</f>
        <v/>
      </c>
      <c r="GZ142" s="101" t="str">
        <f t="shared" ca="1" si="377"/>
        <v/>
      </c>
      <c r="HA142" s="101" t="str">
        <f t="shared" ca="1" si="377"/>
        <v/>
      </c>
      <c r="HB142" s="101" t="str">
        <f t="shared" ca="1" si="377"/>
        <v/>
      </c>
      <c r="HC142" s="101" t="str">
        <f t="shared" ca="1" si="377"/>
        <v/>
      </c>
      <c r="HD142" s="101" t="str">
        <f t="shared" ca="1" si="377"/>
        <v/>
      </c>
      <c r="HE142" s="101" t="str">
        <f t="shared" ca="1" si="377"/>
        <v/>
      </c>
      <c r="HF142" s="101" t="str">
        <f t="shared" ca="1" si="377"/>
        <v/>
      </c>
      <c r="HG142" s="101" t="str">
        <f t="shared" ca="1" si="377"/>
        <v/>
      </c>
      <c r="HH142" s="101" t="str">
        <f t="shared" ca="1" si="377"/>
        <v/>
      </c>
      <c r="HI142" s="101" t="str">
        <f t="shared" ca="1" si="377"/>
        <v/>
      </c>
      <c r="HJ142" s="101" t="str">
        <f t="shared" ca="1" si="377"/>
        <v/>
      </c>
      <c r="HK142" s="101" t="str">
        <f t="shared" ca="1" si="377"/>
        <v/>
      </c>
      <c r="HL142" s="101" t="str">
        <f t="shared" ca="1" si="377"/>
        <v/>
      </c>
      <c r="HM142" s="101" t="str">
        <f t="shared" ca="1" si="377"/>
        <v/>
      </c>
      <c r="HN142" s="101" t="str">
        <f t="shared" ca="1" si="377"/>
        <v/>
      </c>
      <c r="HO142" s="101" t="str">
        <f t="shared" ca="1" si="377"/>
        <v/>
      </c>
      <c r="HP142" s="101" t="str">
        <f t="shared" ca="1" si="377"/>
        <v/>
      </c>
      <c r="HQ142" s="101" t="str">
        <f t="shared" ca="1" si="377"/>
        <v/>
      </c>
      <c r="HR142" s="101" t="str">
        <f t="shared" ca="1" si="377"/>
        <v/>
      </c>
      <c r="HS142" s="101" t="str">
        <f t="shared" ca="1" si="377"/>
        <v/>
      </c>
      <c r="HT142" s="101" t="str">
        <f t="shared" ca="1" si="377"/>
        <v/>
      </c>
      <c r="HU142" s="101" t="str">
        <f t="shared" ca="1" si="377"/>
        <v/>
      </c>
      <c r="HV142" s="101" t="str">
        <f t="shared" ca="1" si="377"/>
        <v/>
      </c>
      <c r="HW142" s="101" t="str">
        <f t="shared" ca="1" si="377"/>
        <v/>
      </c>
      <c r="HX142" s="101" t="str">
        <f t="shared" ca="1" si="377"/>
        <v/>
      </c>
      <c r="HY142" s="101" t="str">
        <f t="shared" ca="1" si="377"/>
        <v/>
      </c>
      <c r="HZ142" s="101" t="str">
        <f t="shared" ca="1" si="377"/>
        <v/>
      </c>
      <c r="IA142" s="101" t="str">
        <f t="shared" ca="1" si="377"/>
        <v/>
      </c>
      <c r="IB142" s="101" t="str">
        <f t="shared" ca="1" si="377"/>
        <v/>
      </c>
      <c r="IC142" s="101" t="str">
        <f t="shared" ca="1" si="377"/>
        <v/>
      </c>
      <c r="ID142" s="101" t="str">
        <f t="shared" ca="1" si="377"/>
        <v/>
      </c>
      <c r="IE142" s="101" t="str">
        <f t="shared" ca="1" si="377"/>
        <v/>
      </c>
      <c r="IF142" s="101" t="str">
        <f t="shared" ca="1" si="377"/>
        <v/>
      </c>
      <c r="IG142" s="101" t="str">
        <f t="shared" ca="1" si="377"/>
        <v/>
      </c>
      <c r="IH142" s="101" t="str">
        <f t="shared" ca="1" si="377"/>
        <v/>
      </c>
      <c r="II142" s="101" t="str">
        <f t="shared" ca="1" si="377"/>
        <v/>
      </c>
      <c r="IJ142" s="101" t="str">
        <f t="shared" ca="1" si="377"/>
        <v/>
      </c>
      <c r="IK142" s="101" t="str">
        <f t="shared" ca="1" si="377"/>
        <v/>
      </c>
      <c r="IL142" s="101" t="str">
        <f t="shared" ca="1" si="377"/>
        <v/>
      </c>
      <c r="IM142" s="101" t="str">
        <f t="shared" ca="1" si="377"/>
        <v/>
      </c>
      <c r="IN142" s="101" t="str">
        <f t="shared" ca="1" si="377"/>
        <v/>
      </c>
      <c r="IO142" s="101" t="str">
        <f t="shared" ca="1" si="377"/>
        <v/>
      </c>
      <c r="IP142" s="101" t="str">
        <f t="shared" ca="1" si="377"/>
        <v/>
      </c>
      <c r="IQ142" s="101" t="str">
        <f t="shared" ca="1" si="377"/>
        <v/>
      </c>
      <c r="IR142" s="101" t="str">
        <f t="shared" ca="1" si="377"/>
        <v/>
      </c>
      <c r="IS142" s="101" t="str">
        <f t="shared" ca="1" si="377"/>
        <v/>
      </c>
      <c r="IT142" s="101" t="str">
        <f t="shared" ca="1" si="377"/>
        <v/>
      </c>
      <c r="IU142" s="101" t="str">
        <f t="shared" ca="1" si="377"/>
        <v/>
      </c>
      <c r="IV142" s="101" t="str">
        <f t="shared" ca="1" si="377"/>
        <v/>
      </c>
      <c r="IW142" s="101" t="str">
        <f t="shared" ca="1" si="377"/>
        <v/>
      </c>
      <c r="IX142" s="101" t="str">
        <f t="shared" ca="1" si="377"/>
        <v/>
      </c>
      <c r="IY142" s="101" t="str">
        <f t="shared" ca="1" si="377"/>
        <v/>
      </c>
      <c r="IZ142" s="101" t="str">
        <f t="shared" ca="1" si="377"/>
        <v/>
      </c>
      <c r="JA142" s="101" t="str">
        <f t="shared" ca="1" si="377"/>
        <v/>
      </c>
      <c r="JB142" s="101" t="str">
        <f t="shared" ca="1" si="377"/>
        <v/>
      </c>
      <c r="JC142" s="101"/>
      <c r="JD142" s="101"/>
    </row>
    <row r="143" spans="1:264" x14ac:dyDescent="0.2">
      <c r="B143" s="167"/>
      <c r="C143" s="167"/>
      <c r="D143" s="167"/>
      <c r="E143" s="167"/>
      <c r="F143" s="167"/>
      <c r="G143" s="167"/>
      <c r="H143" s="167"/>
      <c r="I143" s="167"/>
      <c r="K143" s="26" t="str">
        <f>K128</f>
        <v>QO2</v>
      </c>
      <c r="L143" s="101" t="str">
        <f ca="1">IF(L90="","",L128)</f>
        <v/>
      </c>
      <c r="M143" s="101" t="str">
        <f t="shared" ref="M143:N143" ca="1" si="378">IF(M90="","",M128)</f>
        <v/>
      </c>
      <c r="N143" s="101" t="str">
        <f t="shared" ca="1" si="378"/>
        <v/>
      </c>
      <c r="O143" s="101" t="str">
        <f t="shared" ref="O143:BZ143" ca="1" si="379">IF(O90="","",O128)</f>
        <v/>
      </c>
      <c r="P143" s="101" t="str">
        <f t="shared" ca="1" si="379"/>
        <v/>
      </c>
      <c r="Q143" s="101" t="str">
        <f t="shared" ca="1" si="379"/>
        <v/>
      </c>
      <c r="R143" s="101" t="str">
        <f t="shared" ca="1" si="379"/>
        <v/>
      </c>
      <c r="S143" s="101" t="str">
        <f t="shared" ca="1" si="379"/>
        <v/>
      </c>
      <c r="T143" s="101" t="str">
        <f t="shared" ca="1" si="379"/>
        <v/>
      </c>
      <c r="U143" s="101" t="str">
        <f t="shared" ca="1" si="379"/>
        <v/>
      </c>
      <c r="V143" s="101" t="str">
        <f t="shared" ca="1" si="379"/>
        <v/>
      </c>
      <c r="W143" s="101" t="str">
        <f t="shared" ca="1" si="379"/>
        <v/>
      </c>
      <c r="X143" s="101" t="str">
        <f t="shared" ca="1" si="379"/>
        <v/>
      </c>
      <c r="Y143" s="101" t="str">
        <f t="shared" ca="1" si="379"/>
        <v/>
      </c>
      <c r="Z143" s="101" t="str">
        <f t="shared" ca="1" si="379"/>
        <v/>
      </c>
      <c r="AA143" s="101" t="str">
        <f t="shared" ca="1" si="379"/>
        <v/>
      </c>
      <c r="AB143" s="101" t="str">
        <f t="shared" ca="1" si="379"/>
        <v/>
      </c>
      <c r="AC143" s="101" t="str">
        <f t="shared" ca="1" si="379"/>
        <v/>
      </c>
      <c r="AD143" s="101" t="str">
        <f t="shared" ca="1" si="379"/>
        <v/>
      </c>
      <c r="AE143" s="101" t="str">
        <f t="shared" ca="1" si="379"/>
        <v/>
      </c>
      <c r="AF143" s="101" t="str">
        <f t="shared" ca="1" si="379"/>
        <v/>
      </c>
      <c r="AG143" s="101" t="str">
        <f t="shared" ca="1" si="379"/>
        <v/>
      </c>
      <c r="AH143" s="101" t="str">
        <f t="shared" ca="1" si="379"/>
        <v/>
      </c>
      <c r="AI143" s="101" t="str">
        <f t="shared" ca="1" si="379"/>
        <v/>
      </c>
      <c r="AJ143" s="101" t="str">
        <f t="shared" ca="1" si="379"/>
        <v/>
      </c>
      <c r="AK143" s="101" t="str">
        <f t="shared" ca="1" si="379"/>
        <v/>
      </c>
      <c r="AL143" s="101" t="str">
        <f t="shared" ca="1" si="379"/>
        <v/>
      </c>
      <c r="AM143" s="101" t="str">
        <f t="shared" ca="1" si="379"/>
        <v/>
      </c>
      <c r="AN143" s="101" t="str">
        <f t="shared" ca="1" si="379"/>
        <v/>
      </c>
      <c r="AO143" s="101" t="str">
        <f t="shared" ca="1" si="379"/>
        <v/>
      </c>
      <c r="AP143" s="101" t="str">
        <f t="shared" ca="1" si="379"/>
        <v/>
      </c>
      <c r="AQ143" s="101" t="str">
        <f t="shared" ca="1" si="379"/>
        <v/>
      </c>
      <c r="AR143" s="101" t="str">
        <f t="shared" ca="1" si="379"/>
        <v/>
      </c>
      <c r="AS143" s="101" t="str">
        <f t="shared" ca="1" si="379"/>
        <v/>
      </c>
      <c r="AT143" s="101" t="str">
        <f t="shared" ca="1" si="379"/>
        <v/>
      </c>
      <c r="AU143" s="101" t="str">
        <f t="shared" ca="1" si="379"/>
        <v/>
      </c>
      <c r="AV143" s="101" t="str">
        <f t="shared" ca="1" si="379"/>
        <v/>
      </c>
      <c r="AW143" s="101" t="str">
        <f t="shared" ca="1" si="379"/>
        <v/>
      </c>
      <c r="AX143" s="101" t="str">
        <f t="shared" ca="1" si="379"/>
        <v/>
      </c>
      <c r="AY143" s="101" t="str">
        <f t="shared" ca="1" si="379"/>
        <v/>
      </c>
      <c r="AZ143" s="101" t="str">
        <f t="shared" ca="1" si="379"/>
        <v/>
      </c>
      <c r="BA143" s="101" t="str">
        <f t="shared" ca="1" si="379"/>
        <v/>
      </c>
      <c r="BB143" s="101" t="str">
        <f t="shared" ca="1" si="379"/>
        <v/>
      </c>
      <c r="BC143" s="101" t="str">
        <f t="shared" ca="1" si="379"/>
        <v/>
      </c>
      <c r="BD143" s="101" t="str">
        <f t="shared" ca="1" si="379"/>
        <v/>
      </c>
      <c r="BE143" s="101" t="str">
        <f t="shared" ca="1" si="379"/>
        <v/>
      </c>
      <c r="BF143" s="101" t="str">
        <f t="shared" ca="1" si="379"/>
        <v/>
      </c>
      <c r="BG143" s="101" t="str">
        <f t="shared" ca="1" si="379"/>
        <v/>
      </c>
      <c r="BH143" s="101" t="str">
        <f t="shared" ca="1" si="379"/>
        <v/>
      </c>
      <c r="BI143" s="101" t="str">
        <f t="shared" ca="1" si="379"/>
        <v/>
      </c>
      <c r="BJ143" s="101" t="str">
        <f t="shared" ca="1" si="379"/>
        <v/>
      </c>
      <c r="BK143" s="101" t="str">
        <f t="shared" ca="1" si="379"/>
        <v/>
      </c>
      <c r="BL143" s="101" t="str">
        <f t="shared" ca="1" si="379"/>
        <v/>
      </c>
      <c r="BM143" s="101" t="str">
        <f t="shared" ca="1" si="379"/>
        <v/>
      </c>
      <c r="BN143" s="101" t="str">
        <f t="shared" ca="1" si="379"/>
        <v/>
      </c>
      <c r="BO143" s="101" t="str">
        <f t="shared" ca="1" si="379"/>
        <v/>
      </c>
      <c r="BP143" s="101" t="str">
        <f t="shared" ca="1" si="379"/>
        <v/>
      </c>
      <c r="BQ143" s="101" t="str">
        <f t="shared" ca="1" si="379"/>
        <v/>
      </c>
      <c r="BR143" s="101" t="str">
        <f t="shared" ca="1" si="379"/>
        <v/>
      </c>
      <c r="BS143" s="101" t="str">
        <f t="shared" ca="1" si="379"/>
        <v/>
      </c>
      <c r="BT143" s="101" t="str">
        <f t="shared" ca="1" si="379"/>
        <v/>
      </c>
      <c r="BU143" s="101" t="str">
        <f t="shared" ca="1" si="379"/>
        <v/>
      </c>
      <c r="BV143" s="101" t="str">
        <f t="shared" ca="1" si="379"/>
        <v/>
      </c>
      <c r="BW143" s="101" t="str">
        <f t="shared" ca="1" si="379"/>
        <v/>
      </c>
      <c r="BX143" s="101" t="str">
        <f t="shared" ca="1" si="379"/>
        <v/>
      </c>
      <c r="BY143" s="101" t="str">
        <f t="shared" ca="1" si="379"/>
        <v/>
      </c>
      <c r="BZ143" s="101" t="str">
        <f t="shared" ca="1" si="379"/>
        <v/>
      </c>
      <c r="CA143" s="101" t="str">
        <f t="shared" ref="CA143:EL143" ca="1" si="380">IF(CA90="","",CA128)</f>
        <v/>
      </c>
      <c r="CB143" s="101" t="str">
        <f t="shared" ca="1" si="380"/>
        <v/>
      </c>
      <c r="CC143" s="101" t="str">
        <f t="shared" ca="1" si="380"/>
        <v/>
      </c>
      <c r="CD143" s="101" t="str">
        <f t="shared" ca="1" si="380"/>
        <v/>
      </c>
      <c r="CE143" s="101" t="str">
        <f t="shared" ca="1" si="380"/>
        <v/>
      </c>
      <c r="CF143" s="101" t="str">
        <f t="shared" ca="1" si="380"/>
        <v/>
      </c>
      <c r="CG143" s="101" t="str">
        <f t="shared" ca="1" si="380"/>
        <v/>
      </c>
      <c r="CH143" s="101" t="str">
        <f t="shared" ca="1" si="380"/>
        <v/>
      </c>
      <c r="CI143" s="101" t="str">
        <f t="shared" ca="1" si="380"/>
        <v/>
      </c>
      <c r="CJ143" s="101" t="str">
        <f t="shared" ca="1" si="380"/>
        <v/>
      </c>
      <c r="CK143" s="101" t="str">
        <f t="shared" ca="1" si="380"/>
        <v/>
      </c>
      <c r="CL143" s="101" t="str">
        <f t="shared" ca="1" si="380"/>
        <v/>
      </c>
      <c r="CM143" s="101" t="str">
        <f t="shared" ca="1" si="380"/>
        <v/>
      </c>
      <c r="CN143" s="101" t="str">
        <f t="shared" ca="1" si="380"/>
        <v/>
      </c>
      <c r="CO143" s="101" t="str">
        <f t="shared" ca="1" si="380"/>
        <v/>
      </c>
      <c r="CP143" s="101" t="str">
        <f t="shared" ca="1" si="380"/>
        <v/>
      </c>
      <c r="CQ143" s="101" t="str">
        <f t="shared" ca="1" si="380"/>
        <v/>
      </c>
      <c r="CR143" s="101" t="str">
        <f t="shared" ca="1" si="380"/>
        <v/>
      </c>
      <c r="CS143" s="101" t="str">
        <f t="shared" ca="1" si="380"/>
        <v/>
      </c>
      <c r="CT143" s="101" t="str">
        <f t="shared" ca="1" si="380"/>
        <v/>
      </c>
      <c r="CU143" s="101" t="str">
        <f t="shared" ca="1" si="380"/>
        <v/>
      </c>
      <c r="CV143" s="101" t="str">
        <f t="shared" ca="1" si="380"/>
        <v/>
      </c>
      <c r="CW143" s="101" t="str">
        <f t="shared" ca="1" si="380"/>
        <v/>
      </c>
      <c r="CX143" s="101" t="str">
        <f t="shared" ca="1" si="380"/>
        <v/>
      </c>
      <c r="CY143" s="101" t="str">
        <f t="shared" ca="1" si="380"/>
        <v/>
      </c>
      <c r="CZ143" s="101" t="str">
        <f t="shared" ca="1" si="380"/>
        <v/>
      </c>
      <c r="DA143" s="101" t="str">
        <f t="shared" ca="1" si="380"/>
        <v/>
      </c>
      <c r="DB143" s="101" t="str">
        <f t="shared" ca="1" si="380"/>
        <v/>
      </c>
      <c r="DC143" s="101" t="str">
        <f t="shared" ca="1" si="380"/>
        <v/>
      </c>
      <c r="DD143" s="101" t="str">
        <f t="shared" ca="1" si="380"/>
        <v/>
      </c>
      <c r="DE143" s="101" t="str">
        <f t="shared" ca="1" si="380"/>
        <v/>
      </c>
      <c r="DF143" s="101" t="str">
        <f t="shared" ca="1" si="380"/>
        <v/>
      </c>
      <c r="DG143" s="101" t="str">
        <f t="shared" ca="1" si="380"/>
        <v/>
      </c>
      <c r="DH143" s="101" t="str">
        <f t="shared" ca="1" si="380"/>
        <v/>
      </c>
      <c r="DI143" s="101" t="str">
        <f t="shared" ca="1" si="380"/>
        <v/>
      </c>
      <c r="DJ143" s="101" t="str">
        <f t="shared" ca="1" si="380"/>
        <v/>
      </c>
      <c r="DK143" s="101" t="str">
        <f t="shared" ca="1" si="380"/>
        <v/>
      </c>
      <c r="DL143" s="101" t="str">
        <f t="shared" ca="1" si="380"/>
        <v/>
      </c>
      <c r="DM143" s="101" t="str">
        <f t="shared" ca="1" si="380"/>
        <v/>
      </c>
      <c r="DN143" s="101" t="str">
        <f t="shared" ca="1" si="380"/>
        <v/>
      </c>
      <c r="DO143" s="101" t="str">
        <f t="shared" ca="1" si="380"/>
        <v/>
      </c>
      <c r="DP143" s="101" t="str">
        <f t="shared" ca="1" si="380"/>
        <v/>
      </c>
      <c r="DQ143" s="101" t="str">
        <f t="shared" ca="1" si="380"/>
        <v/>
      </c>
      <c r="DR143" s="101" t="str">
        <f t="shared" ca="1" si="380"/>
        <v/>
      </c>
      <c r="DS143" s="101" t="str">
        <f t="shared" ca="1" si="380"/>
        <v/>
      </c>
      <c r="DT143" s="101" t="str">
        <f t="shared" ca="1" si="380"/>
        <v/>
      </c>
      <c r="DU143" s="101" t="str">
        <f t="shared" ca="1" si="380"/>
        <v/>
      </c>
      <c r="DV143" s="101" t="str">
        <f t="shared" ca="1" si="380"/>
        <v/>
      </c>
      <c r="DW143" s="101" t="str">
        <f t="shared" ca="1" si="380"/>
        <v/>
      </c>
      <c r="DX143" s="101" t="str">
        <f t="shared" ca="1" si="380"/>
        <v/>
      </c>
      <c r="DY143" s="101" t="str">
        <f t="shared" ca="1" si="380"/>
        <v/>
      </c>
      <c r="DZ143" s="101" t="str">
        <f t="shared" ca="1" si="380"/>
        <v/>
      </c>
      <c r="EA143" s="101" t="str">
        <f t="shared" ca="1" si="380"/>
        <v/>
      </c>
      <c r="EB143" s="101" t="str">
        <f t="shared" ca="1" si="380"/>
        <v/>
      </c>
      <c r="EC143" s="101" t="str">
        <f t="shared" ca="1" si="380"/>
        <v/>
      </c>
      <c r="ED143" s="101" t="str">
        <f t="shared" ca="1" si="380"/>
        <v/>
      </c>
      <c r="EE143" s="101" t="str">
        <f t="shared" ca="1" si="380"/>
        <v/>
      </c>
      <c r="EF143" s="101" t="str">
        <f t="shared" ca="1" si="380"/>
        <v/>
      </c>
      <c r="EG143" s="101" t="str">
        <f t="shared" ca="1" si="380"/>
        <v/>
      </c>
      <c r="EH143" s="101" t="str">
        <f t="shared" ca="1" si="380"/>
        <v/>
      </c>
      <c r="EI143" s="101" t="str">
        <f t="shared" ca="1" si="380"/>
        <v/>
      </c>
      <c r="EJ143" s="101" t="str">
        <f t="shared" ca="1" si="380"/>
        <v/>
      </c>
      <c r="EK143" s="101" t="str">
        <f t="shared" ca="1" si="380"/>
        <v/>
      </c>
      <c r="EL143" s="101" t="str">
        <f t="shared" ca="1" si="380"/>
        <v/>
      </c>
      <c r="EM143" s="101" t="str">
        <f t="shared" ref="EM143:GX143" ca="1" si="381">IF(EM90="","",EM128)</f>
        <v/>
      </c>
      <c r="EN143" s="101" t="str">
        <f t="shared" ca="1" si="381"/>
        <v/>
      </c>
      <c r="EO143" s="101" t="str">
        <f t="shared" ca="1" si="381"/>
        <v/>
      </c>
      <c r="EP143" s="101" t="str">
        <f t="shared" ca="1" si="381"/>
        <v/>
      </c>
      <c r="EQ143" s="101" t="str">
        <f t="shared" ca="1" si="381"/>
        <v/>
      </c>
      <c r="ER143" s="101" t="str">
        <f t="shared" ca="1" si="381"/>
        <v/>
      </c>
      <c r="ES143" s="101" t="str">
        <f t="shared" ca="1" si="381"/>
        <v/>
      </c>
      <c r="ET143" s="101" t="str">
        <f t="shared" ca="1" si="381"/>
        <v/>
      </c>
      <c r="EU143" s="101" t="str">
        <f t="shared" ca="1" si="381"/>
        <v/>
      </c>
      <c r="EV143" s="101" t="str">
        <f t="shared" ca="1" si="381"/>
        <v/>
      </c>
      <c r="EW143" s="101" t="str">
        <f t="shared" ca="1" si="381"/>
        <v/>
      </c>
      <c r="EX143" s="101" t="str">
        <f t="shared" ca="1" si="381"/>
        <v/>
      </c>
      <c r="EY143" s="101" t="str">
        <f t="shared" ca="1" si="381"/>
        <v/>
      </c>
      <c r="EZ143" s="101" t="str">
        <f t="shared" ca="1" si="381"/>
        <v/>
      </c>
      <c r="FA143" s="101" t="str">
        <f t="shared" ca="1" si="381"/>
        <v/>
      </c>
      <c r="FB143" s="101" t="str">
        <f t="shared" ca="1" si="381"/>
        <v/>
      </c>
      <c r="FC143" s="101" t="str">
        <f t="shared" ca="1" si="381"/>
        <v/>
      </c>
      <c r="FD143" s="101" t="str">
        <f t="shared" ca="1" si="381"/>
        <v/>
      </c>
      <c r="FE143" s="101" t="str">
        <f t="shared" ca="1" si="381"/>
        <v/>
      </c>
      <c r="FF143" s="101" t="str">
        <f t="shared" ca="1" si="381"/>
        <v/>
      </c>
      <c r="FG143" s="101" t="str">
        <f t="shared" ca="1" si="381"/>
        <v/>
      </c>
      <c r="FH143" s="101" t="str">
        <f t="shared" ca="1" si="381"/>
        <v/>
      </c>
      <c r="FI143" s="101" t="str">
        <f t="shared" ca="1" si="381"/>
        <v/>
      </c>
      <c r="FJ143" s="101" t="str">
        <f t="shared" ca="1" si="381"/>
        <v/>
      </c>
      <c r="FK143" s="101" t="str">
        <f t="shared" ca="1" si="381"/>
        <v/>
      </c>
      <c r="FL143" s="101" t="str">
        <f t="shared" ca="1" si="381"/>
        <v/>
      </c>
      <c r="FM143" s="101" t="str">
        <f t="shared" ca="1" si="381"/>
        <v/>
      </c>
      <c r="FN143" s="101" t="str">
        <f t="shared" ca="1" si="381"/>
        <v/>
      </c>
      <c r="FO143" s="101" t="str">
        <f t="shared" ca="1" si="381"/>
        <v/>
      </c>
      <c r="FP143" s="101" t="str">
        <f t="shared" ca="1" si="381"/>
        <v/>
      </c>
      <c r="FQ143" s="101" t="str">
        <f t="shared" ca="1" si="381"/>
        <v/>
      </c>
      <c r="FR143" s="101" t="str">
        <f t="shared" ca="1" si="381"/>
        <v/>
      </c>
      <c r="FS143" s="101" t="str">
        <f t="shared" ca="1" si="381"/>
        <v/>
      </c>
      <c r="FT143" s="101" t="str">
        <f t="shared" ca="1" si="381"/>
        <v/>
      </c>
      <c r="FU143" s="101" t="str">
        <f t="shared" ca="1" si="381"/>
        <v/>
      </c>
      <c r="FV143" s="101" t="str">
        <f t="shared" ca="1" si="381"/>
        <v/>
      </c>
      <c r="FW143" s="101" t="str">
        <f t="shared" ca="1" si="381"/>
        <v/>
      </c>
      <c r="FX143" s="101" t="str">
        <f t="shared" ca="1" si="381"/>
        <v/>
      </c>
      <c r="FY143" s="101" t="str">
        <f t="shared" ca="1" si="381"/>
        <v/>
      </c>
      <c r="FZ143" s="101" t="str">
        <f t="shared" ca="1" si="381"/>
        <v/>
      </c>
      <c r="GA143" s="101" t="str">
        <f t="shared" ca="1" si="381"/>
        <v/>
      </c>
      <c r="GB143" s="101" t="str">
        <f t="shared" ca="1" si="381"/>
        <v/>
      </c>
      <c r="GC143" s="101" t="str">
        <f t="shared" ca="1" si="381"/>
        <v/>
      </c>
      <c r="GD143" s="101" t="str">
        <f t="shared" ca="1" si="381"/>
        <v/>
      </c>
      <c r="GE143" s="101" t="str">
        <f t="shared" ca="1" si="381"/>
        <v/>
      </c>
      <c r="GF143" s="101" t="str">
        <f t="shared" ca="1" si="381"/>
        <v/>
      </c>
      <c r="GG143" s="101" t="str">
        <f t="shared" ca="1" si="381"/>
        <v/>
      </c>
      <c r="GH143" s="101" t="str">
        <f t="shared" ca="1" si="381"/>
        <v/>
      </c>
      <c r="GI143" s="101" t="str">
        <f t="shared" ca="1" si="381"/>
        <v/>
      </c>
      <c r="GJ143" s="101" t="str">
        <f t="shared" ca="1" si="381"/>
        <v/>
      </c>
      <c r="GK143" s="101" t="str">
        <f t="shared" ca="1" si="381"/>
        <v/>
      </c>
      <c r="GL143" s="101" t="str">
        <f t="shared" ca="1" si="381"/>
        <v/>
      </c>
      <c r="GM143" s="101" t="str">
        <f t="shared" ca="1" si="381"/>
        <v/>
      </c>
      <c r="GN143" s="101" t="str">
        <f t="shared" ca="1" si="381"/>
        <v/>
      </c>
      <c r="GO143" s="101" t="str">
        <f t="shared" ca="1" si="381"/>
        <v/>
      </c>
      <c r="GP143" s="101" t="str">
        <f t="shared" ca="1" si="381"/>
        <v/>
      </c>
      <c r="GQ143" s="101" t="str">
        <f t="shared" ca="1" si="381"/>
        <v/>
      </c>
      <c r="GR143" s="101" t="str">
        <f t="shared" ca="1" si="381"/>
        <v/>
      </c>
      <c r="GS143" s="101" t="str">
        <f t="shared" ca="1" si="381"/>
        <v/>
      </c>
      <c r="GT143" s="101" t="str">
        <f t="shared" ca="1" si="381"/>
        <v/>
      </c>
      <c r="GU143" s="101" t="str">
        <f t="shared" ca="1" si="381"/>
        <v/>
      </c>
      <c r="GV143" s="101" t="str">
        <f t="shared" ca="1" si="381"/>
        <v/>
      </c>
      <c r="GW143" s="101" t="str">
        <f t="shared" ca="1" si="381"/>
        <v/>
      </c>
      <c r="GX143" s="101" t="str">
        <f t="shared" ca="1" si="381"/>
        <v/>
      </c>
      <c r="GY143" s="101" t="str">
        <f t="shared" ref="GY143:JB143" ca="1" si="382">IF(GY90="","",GY128)</f>
        <v/>
      </c>
      <c r="GZ143" s="101" t="str">
        <f t="shared" ca="1" si="382"/>
        <v/>
      </c>
      <c r="HA143" s="101" t="str">
        <f t="shared" ca="1" si="382"/>
        <v/>
      </c>
      <c r="HB143" s="101" t="str">
        <f t="shared" ca="1" si="382"/>
        <v/>
      </c>
      <c r="HC143" s="101" t="str">
        <f t="shared" ca="1" si="382"/>
        <v/>
      </c>
      <c r="HD143" s="101" t="str">
        <f t="shared" ca="1" si="382"/>
        <v/>
      </c>
      <c r="HE143" s="101" t="str">
        <f t="shared" ca="1" si="382"/>
        <v/>
      </c>
      <c r="HF143" s="101" t="str">
        <f t="shared" ca="1" si="382"/>
        <v/>
      </c>
      <c r="HG143" s="101" t="str">
        <f t="shared" ca="1" si="382"/>
        <v/>
      </c>
      <c r="HH143" s="101" t="str">
        <f t="shared" ca="1" si="382"/>
        <v/>
      </c>
      <c r="HI143" s="101" t="str">
        <f t="shared" ca="1" si="382"/>
        <v/>
      </c>
      <c r="HJ143" s="101" t="str">
        <f t="shared" ca="1" si="382"/>
        <v/>
      </c>
      <c r="HK143" s="101" t="str">
        <f t="shared" ca="1" si="382"/>
        <v/>
      </c>
      <c r="HL143" s="101" t="str">
        <f t="shared" ca="1" si="382"/>
        <v/>
      </c>
      <c r="HM143" s="101" t="str">
        <f t="shared" ca="1" si="382"/>
        <v/>
      </c>
      <c r="HN143" s="101" t="str">
        <f t="shared" ca="1" si="382"/>
        <v/>
      </c>
      <c r="HO143" s="101" t="str">
        <f t="shared" ca="1" si="382"/>
        <v/>
      </c>
      <c r="HP143" s="101" t="str">
        <f t="shared" ca="1" si="382"/>
        <v/>
      </c>
      <c r="HQ143" s="101" t="str">
        <f t="shared" ca="1" si="382"/>
        <v/>
      </c>
      <c r="HR143" s="101" t="str">
        <f t="shared" ca="1" si="382"/>
        <v/>
      </c>
      <c r="HS143" s="101" t="str">
        <f t="shared" ca="1" si="382"/>
        <v/>
      </c>
      <c r="HT143" s="101" t="str">
        <f t="shared" ca="1" si="382"/>
        <v/>
      </c>
      <c r="HU143" s="101" t="str">
        <f t="shared" ca="1" si="382"/>
        <v/>
      </c>
      <c r="HV143" s="101" t="str">
        <f t="shared" ca="1" si="382"/>
        <v/>
      </c>
      <c r="HW143" s="101" t="str">
        <f t="shared" ca="1" si="382"/>
        <v/>
      </c>
      <c r="HX143" s="101" t="str">
        <f t="shared" ca="1" si="382"/>
        <v/>
      </c>
      <c r="HY143" s="101" t="str">
        <f t="shared" ca="1" si="382"/>
        <v/>
      </c>
      <c r="HZ143" s="101" t="str">
        <f t="shared" ca="1" si="382"/>
        <v/>
      </c>
      <c r="IA143" s="101" t="str">
        <f t="shared" ca="1" si="382"/>
        <v/>
      </c>
      <c r="IB143" s="101" t="str">
        <f t="shared" ca="1" si="382"/>
        <v/>
      </c>
      <c r="IC143" s="101" t="str">
        <f t="shared" ca="1" si="382"/>
        <v/>
      </c>
      <c r="ID143" s="101" t="str">
        <f t="shared" ca="1" si="382"/>
        <v/>
      </c>
      <c r="IE143" s="101" t="str">
        <f t="shared" ca="1" si="382"/>
        <v/>
      </c>
      <c r="IF143" s="101" t="str">
        <f t="shared" ca="1" si="382"/>
        <v/>
      </c>
      <c r="IG143" s="101" t="str">
        <f t="shared" ca="1" si="382"/>
        <v/>
      </c>
      <c r="IH143" s="101" t="str">
        <f t="shared" ca="1" si="382"/>
        <v/>
      </c>
      <c r="II143" s="101" t="str">
        <f t="shared" ca="1" si="382"/>
        <v/>
      </c>
      <c r="IJ143" s="101" t="str">
        <f t="shared" ca="1" si="382"/>
        <v/>
      </c>
      <c r="IK143" s="101" t="str">
        <f t="shared" ca="1" si="382"/>
        <v/>
      </c>
      <c r="IL143" s="101" t="str">
        <f t="shared" ca="1" si="382"/>
        <v/>
      </c>
      <c r="IM143" s="101" t="str">
        <f t="shared" ca="1" si="382"/>
        <v/>
      </c>
      <c r="IN143" s="101" t="str">
        <f t="shared" ca="1" si="382"/>
        <v/>
      </c>
      <c r="IO143" s="101" t="str">
        <f t="shared" ca="1" si="382"/>
        <v/>
      </c>
      <c r="IP143" s="101" t="str">
        <f t="shared" ca="1" si="382"/>
        <v/>
      </c>
      <c r="IQ143" s="101" t="str">
        <f t="shared" ca="1" si="382"/>
        <v/>
      </c>
      <c r="IR143" s="101" t="str">
        <f t="shared" ca="1" si="382"/>
        <v/>
      </c>
      <c r="IS143" s="101" t="str">
        <f t="shared" ca="1" si="382"/>
        <v/>
      </c>
      <c r="IT143" s="101" t="str">
        <f t="shared" ca="1" si="382"/>
        <v/>
      </c>
      <c r="IU143" s="101" t="str">
        <f t="shared" ca="1" si="382"/>
        <v/>
      </c>
      <c r="IV143" s="101" t="str">
        <f t="shared" ca="1" si="382"/>
        <v/>
      </c>
      <c r="IW143" s="101" t="str">
        <f t="shared" ca="1" si="382"/>
        <v/>
      </c>
      <c r="IX143" s="101" t="str">
        <f t="shared" ca="1" si="382"/>
        <v/>
      </c>
      <c r="IY143" s="101" t="str">
        <f t="shared" ca="1" si="382"/>
        <v/>
      </c>
      <c r="IZ143" s="101" t="str">
        <f t="shared" ca="1" si="382"/>
        <v/>
      </c>
      <c r="JA143" s="101" t="str">
        <f t="shared" ca="1" si="382"/>
        <v/>
      </c>
      <c r="JB143" s="101" t="str">
        <f t="shared" ca="1" si="382"/>
        <v/>
      </c>
      <c r="JC143" s="101"/>
      <c r="JD143" s="101"/>
    </row>
    <row r="144" spans="1:264" ht="11.65" customHeight="1" x14ac:dyDescent="0.2">
      <c r="K144" s="26" t="str">
        <f>K136</f>
        <v>Qдвсн</v>
      </c>
      <c r="L144" s="101" t="str">
        <f ca="1">IF(L90="","",L136)</f>
        <v/>
      </c>
      <c r="M144" s="101" t="str">
        <f t="shared" ref="M144:N144" ca="1" si="383">IF(M90="","",M136)</f>
        <v/>
      </c>
      <c r="N144" s="101" t="str">
        <f t="shared" ca="1" si="383"/>
        <v/>
      </c>
      <c r="O144" s="101" t="str">
        <f t="shared" ref="O144:BZ144" ca="1" si="384">IF(O90="","",O136)</f>
        <v/>
      </c>
      <c r="P144" s="101" t="str">
        <f t="shared" ca="1" si="384"/>
        <v/>
      </c>
      <c r="Q144" s="101" t="str">
        <f t="shared" ca="1" si="384"/>
        <v/>
      </c>
      <c r="R144" s="101" t="str">
        <f t="shared" ca="1" si="384"/>
        <v/>
      </c>
      <c r="S144" s="101" t="str">
        <f t="shared" ca="1" si="384"/>
        <v/>
      </c>
      <c r="T144" s="101" t="str">
        <f t="shared" ca="1" si="384"/>
        <v/>
      </c>
      <c r="U144" s="101" t="str">
        <f t="shared" ca="1" si="384"/>
        <v/>
      </c>
      <c r="V144" s="101" t="str">
        <f t="shared" ca="1" si="384"/>
        <v/>
      </c>
      <c r="W144" s="101" t="str">
        <f t="shared" ca="1" si="384"/>
        <v/>
      </c>
      <c r="X144" s="101" t="str">
        <f t="shared" ca="1" si="384"/>
        <v/>
      </c>
      <c r="Y144" s="101" t="str">
        <f t="shared" ca="1" si="384"/>
        <v/>
      </c>
      <c r="Z144" s="101" t="str">
        <f t="shared" ca="1" si="384"/>
        <v/>
      </c>
      <c r="AA144" s="101" t="str">
        <f t="shared" ca="1" si="384"/>
        <v/>
      </c>
      <c r="AB144" s="101" t="str">
        <f t="shared" ca="1" si="384"/>
        <v/>
      </c>
      <c r="AC144" s="101" t="str">
        <f t="shared" ca="1" si="384"/>
        <v/>
      </c>
      <c r="AD144" s="101" t="str">
        <f t="shared" ca="1" si="384"/>
        <v/>
      </c>
      <c r="AE144" s="101" t="str">
        <f t="shared" ca="1" si="384"/>
        <v/>
      </c>
      <c r="AF144" s="101" t="str">
        <f t="shared" ca="1" si="384"/>
        <v/>
      </c>
      <c r="AG144" s="101" t="str">
        <f t="shared" ca="1" si="384"/>
        <v/>
      </c>
      <c r="AH144" s="101" t="str">
        <f t="shared" ca="1" si="384"/>
        <v/>
      </c>
      <c r="AI144" s="101" t="str">
        <f t="shared" ca="1" si="384"/>
        <v/>
      </c>
      <c r="AJ144" s="101" t="str">
        <f t="shared" ca="1" si="384"/>
        <v/>
      </c>
      <c r="AK144" s="101" t="str">
        <f t="shared" ca="1" si="384"/>
        <v/>
      </c>
      <c r="AL144" s="101" t="str">
        <f t="shared" ca="1" si="384"/>
        <v/>
      </c>
      <c r="AM144" s="101" t="str">
        <f t="shared" ca="1" si="384"/>
        <v/>
      </c>
      <c r="AN144" s="101" t="str">
        <f t="shared" ca="1" si="384"/>
        <v/>
      </c>
      <c r="AO144" s="101" t="str">
        <f t="shared" ca="1" si="384"/>
        <v/>
      </c>
      <c r="AP144" s="101" t="str">
        <f t="shared" ca="1" si="384"/>
        <v/>
      </c>
      <c r="AQ144" s="101" t="str">
        <f t="shared" ca="1" si="384"/>
        <v/>
      </c>
      <c r="AR144" s="101" t="str">
        <f t="shared" ca="1" si="384"/>
        <v/>
      </c>
      <c r="AS144" s="101" t="str">
        <f t="shared" ca="1" si="384"/>
        <v/>
      </c>
      <c r="AT144" s="101" t="str">
        <f t="shared" ca="1" si="384"/>
        <v/>
      </c>
      <c r="AU144" s="101" t="str">
        <f t="shared" ca="1" si="384"/>
        <v/>
      </c>
      <c r="AV144" s="101" t="str">
        <f t="shared" ca="1" si="384"/>
        <v/>
      </c>
      <c r="AW144" s="101" t="str">
        <f t="shared" ca="1" si="384"/>
        <v/>
      </c>
      <c r="AX144" s="101" t="str">
        <f t="shared" ca="1" si="384"/>
        <v/>
      </c>
      <c r="AY144" s="101" t="str">
        <f t="shared" ca="1" si="384"/>
        <v/>
      </c>
      <c r="AZ144" s="101" t="str">
        <f t="shared" ca="1" si="384"/>
        <v/>
      </c>
      <c r="BA144" s="101" t="str">
        <f t="shared" ca="1" si="384"/>
        <v/>
      </c>
      <c r="BB144" s="101" t="str">
        <f t="shared" ca="1" si="384"/>
        <v/>
      </c>
      <c r="BC144" s="101" t="str">
        <f t="shared" ca="1" si="384"/>
        <v/>
      </c>
      <c r="BD144" s="101" t="str">
        <f t="shared" ca="1" si="384"/>
        <v/>
      </c>
      <c r="BE144" s="101" t="str">
        <f t="shared" ca="1" si="384"/>
        <v/>
      </c>
      <c r="BF144" s="101" t="str">
        <f t="shared" ca="1" si="384"/>
        <v/>
      </c>
      <c r="BG144" s="101" t="str">
        <f t="shared" ca="1" si="384"/>
        <v/>
      </c>
      <c r="BH144" s="101" t="str">
        <f t="shared" ca="1" si="384"/>
        <v/>
      </c>
      <c r="BI144" s="101" t="str">
        <f t="shared" ca="1" si="384"/>
        <v/>
      </c>
      <c r="BJ144" s="101" t="str">
        <f t="shared" ca="1" si="384"/>
        <v/>
      </c>
      <c r="BK144" s="101" t="str">
        <f t="shared" ca="1" si="384"/>
        <v/>
      </c>
      <c r="BL144" s="101" t="str">
        <f t="shared" ca="1" si="384"/>
        <v/>
      </c>
      <c r="BM144" s="101" t="str">
        <f t="shared" ca="1" si="384"/>
        <v/>
      </c>
      <c r="BN144" s="101" t="str">
        <f t="shared" ca="1" si="384"/>
        <v/>
      </c>
      <c r="BO144" s="101" t="str">
        <f t="shared" ca="1" si="384"/>
        <v/>
      </c>
      <c r="BP144" s="101" t="str">
        <f t="shared" ca="1" si="384"/>
        <v/>
      </c>
      <c r="BQ144" s="101" t="str">
        <f t="shared" ca="1" si="384"/>
        <v/>
      </c>
      <c r="BR144" s="101" t="str">
        <f t="shared" ca="1" si="384"/>
        <v/>
      </c>
      <c r="BS144" s="101" t="str">
        <f t="shared" ca="1" si="384"/>
        <v/>
      </c>
      <c r="BT144" s="101" t="str">
        <f t="shared" ca="1" si="384"/>
        <v/>
      </c>
      <c r="BU144" s="101" t="str">
        <f t="shared" ca="1" si="384"/>
        <v/>
      </c>
      <c r="BV144" s="101" t="str">
        <f t="shared" ca="1" si="384"/>
        <v/>
      </c>
      <c r="BW144" s="101" t="str">
        <f t="shared" ca="1" si="384"/>
        <v/>
      </c>
      <c r="BX144" s="101" t="str">
        <f t="shared" ca="1" si="384"/>
        <v/>
      </c>
      <c r="BY144" s="101" t="str">
        <f t="shared" ca="1" si="384"/>
        <v/>
      </c>
      <c r="BZ144" s="101" t="str">
        <f t="shared" ca="1" si="384"/>
        <v/>
      </c>
      <c r="CA144" s="101" t="str">
        <f t="shared" ref="CA144:EL144" ca="1" si="385">IF(CA90="","",CA136)</f>
        <v/>
      </c>
      <c r="CB144" s="101" t="str">
        <f t="shared" ca="1" si="385"/>
        <v/>
      </c>
      <c r="CC144" s="101" t="str">
        <f t="shared" ca="1" si="385"/>
        <v/>
      </c>
      <c r="CD144" s="101" t="str">
        <f t="shared" ca="1" si="385"/>
        <v/>
      </c>
      <c r="CE144" s="101" t="str">
        <f t="shared" ca="1" si="385"/>
        <v/>
      </c>
      <c r="CF144" s="101" t="str">
        <f t="shared" ca="1" si="385"/>
        <v/>
      </c>
      <c r="CG144" s="101" t="str">
        <f t="shared" ca="1" si="385"/>
        <v/>
      </c>
      <c r="CH144" s="101" t="str">
        <f t="shared" ca="1" si="385"/>
        <v/>
      </c>
      <c r="CI144" s="101" t="str">
        <f t="shared" ca="1" si="385"/>
        <v/>
      </c>
      <c r="CJ144" s="101" t="str">
        <f t="shared" ca="1" si="385"/>
        <v/>
      </c>
      <c r="CK144" s="101" t="str">
        <f t="shared" ca="1" si="385"/>
        <v/>
      </c>
      <c r="CL144" s="101" t="str">
        <f t="shared" ca="1" si="385"/>
        <v/>
      </c>
      <c r="CM144" s="101" t="str">
        <f t="shared" ca="1" si="385"/>
        <v/>
      </c>
      <c r="CN144" s="101" t="str">
        <f t="shared" ca="1" si="385"/>
        <v/>
      </c>
      <c r="CO144" s="101" t="str">
        <f t="shared" ca="1" si="385"/>
        <v/>
      </c>
      <c r="CP144" s="101" t="str">
        <f t="shared" ca="1" si="385"/>
        <v/>
      </c>
      <c r="CQ144" s="101" t="str">
        <f t="shared" ca="1" si="385"/>
        <v/>
      </c>
      <c r="CR144" s="101" t="str">
        <f t="shared" ca="1" si="385"/>
        <v/>
      </c>
      <c r="CS144" s="101" t="str">
        <f t="shared" ca="1" si="385"/>
        <v/>
      </c>
      <c r="CT144" s="101" t="str">
        <f t="shared" ca="1" si="385"/>
        <v/>
      </c>
      <c r="CU144" s="101" t="str">
        <f t="shared" ca="1" si="385"/>
        <v/>
      </c>
      <c r="CV144" s="101" t="str">
        <f t="shared" ca="1" si="385"/>
        <v/>
      </c>
      <c r="CW144" s="101" t="str">
        <f t="shared" ca="1" si="385"/>
        <v/>
      </c>
      <c r="CX144" s="101" t="str">
        <f t="shared" ca="1" si="385"/>
        <v/>
      </c>
      <c r="CY144" s="101" t="str">
        <f t="shared" ca="1" si="385"/>
        <v/>
      </c>
      <c r="CZ144" s="101" t="str">
        <f t="shared" ca="1" si="385"/>
        <v/>
      </c>
      <c r="DA144" s="101" t="str">
        <f t="shared" ca="1" si="385"/>
        <v/>
      </c>
      <c r="DB144" s="101" t="str">
        <f t="shared" ca="1" si="385"/>
        <v/>
      </c>
      <c r="DC144" s="101" t="str">
        <f t="shared" ca="1" si="385"/>
        <v/>
      </c>
      <c r="DD144" s="101" t="str">
        <f t="shared" ca="1" si="385"/>
        <v/>
      </c>
      <c r="DE144" s="101" t="str">
        <f t="shared" ca="1" si="385"/>
        <v/>
      </c>
      <c r="DF144" s="101" t="str">
        <f t="shared" ca="1" si="385"/>
        <v/>
      </c>
      <c r="DG144" s="101" t="str">
        <f t="shared" ca="1" si="385"/>
        <v/>
      </c>
      <c r="DH144" s="101" t="str">
        <f t="shared" ca="1" si="385"/>
        <v/>
      </c>
      <c r="DI144" s="101" t="str">
        <f t="shared" ca="1" si="385"/>
        <v/>
      </c>
      <c r="DJ144" s="101" t="str">
        <f t="shared" ca="1" si="385"/>
        <v/>
      </c>
      <c r="DK144" s="101" t="str">
        <f t="shared" ca="1" si="385"/>
        <v/>
      </c>
      <c r="DL144" s="101" t="str">
        <f t="shared" ca="1" si="385"/>
        <v/>
      </c>
      <c r="DM144" s="101" t="str">
        <f t="shared" ca="1" si="385"/>
        <v/>
      </c>
      <c r="DN144" s="101" t="str">
        <f t="shared" ca="1" si="385"/>
        <v/>
      </c>
      <c r="DO144" s="101" t="str">
        <f t="shared" ca="1" si="385"/>
        <v/>
      </c>
      <c r="DP144" s="101" t="str">
        <f t="shared" ca="1" si="385"/>
        <v/>
      </c>
      <c r="DQ144" s="101" t="str">
        <f t="shared" ca="1" si="385"/>
        <v/>
      </c>
      <c r="DR144" s="101" t="str">
        <f t="shared" ca="1" si="385"/>
        <v/>
      </c>
      <c r="DS144" s="101" t="str">
        <f t="shared" ca="1" si="385"/>
        <v/>
      </c>
      <c r="DT144" s="101" t="str">
        <f t="shared" ca="1" si="385"/>
        <v/>
      </c>
      <c r="DU144" s="101" t="str">
        <f t="shared" ca="1" si="385"/>
        <v/>
      </c>
      <c r="DV144" s="101" t="str">
        <f t="shared" ca="1" si="385"/>
        <v/>
      </c>
      <c r="DW144" s="101" t="str">
        <f t="shared" ca="1" si="385"/>
        <v/>
      </c>
      <c r="DX144" s="101" t="str">
        <f t="shared" ca="1" si="385"/>
        <v/>
      </c>
      <c r="DY144" s="101" t="str">
        <f t="shared" ca="1" si="385"/>
        <v/>
      </c>
      <c r="DZ144" s="101" t="str">
        <f t="shared" ca="1" si="385"/>
        <v/>
      </c>
      <c r="EA144" s="101" t="str">
        <f t="shared" ca="1" si="385"/>
        <v/>
      </c>
      <c r="EB144" s="101" t="str">
        <f t="shared" ca="1" si="385"/>
        <v/>
      </c>
      <c r="EC144" s="101" t="str">
        <f t="shared" ca="1" si="385"/>
        <v/>
      </c>
      <c r="ED144" s="101" t="str">
        <f t="shared" ca="1" si="385"/>
        <v/>
      </c>
      <c r="EE144" s="101" t="str">
        <f t="shared" ca="1" si="385"/>
        <v/>
      </c>
      <c r="EF144" s="101" t="str">
        <f t="shared" ca="1" si="385"/>
        <v/>
      </c>
      <c r="EG144" s="101" t="str">
        <f t="shared" ca="1" si="385"/>
        <v/>
      </c>
      <c r="EH144" s="101" t="str">
        <f t="shared" ca="1" si="385"/>
        <v/>
      </c>
      <c r="EI144" s="101" t="str">
        <f t="shared" ca="1" si="385"/>
        <v/>
      </c>
      <c r="EJ144" s="101" t="str">
        <f t="shared" ca="1" si="385"/>
        <v/>
      </c>
      <c r="EK144" s="101" t="str">
        <f t="shared" ca="1" si="385"/>
        <v/>
      </c>
      <c r="EL144" s="101" t="str">
        <f t="shared" ca="1" si="385"/>
        <v/>
      </c>
      <c r="EM144" s="101" t="str">
        <f t="shared" ref="EM144:GX144" ca="1" si="386">IF(EM90="","",EM136)</f>
        <v/>
      </c>
      <c r="EN144" s="101" t="str">
        <f t="shared" ca="1" si="386"/>
        <v/>
      </c>
      <c r="EO144" s="101" t="str">
        <f t="shared" ca="1" si="386"/>
        <v/>
      </c>
      <c r="EP144" s="101" t="str">
        <f t="shared" ca="1" si="386"/>
        <v/>
      </c>
      <c r="EQ144" s="101" t="str">
        <f t="shared" ca="1" si="386"/>
        <v/>
      </c>
      <c r="ER144" s="101" t="str">
        <f t="shared" ca="1" si="386"/>
        <v/>
      </c>
      <c r="ES144" s="101" t="str">
        <f t="shared" ca="1" si="386"/>
        <v/>
      </c>
      <c r="ET144" s="101" t="str">
        <f t="shared" ca="1" si="386"/>
        <v/>
      </c>
      <c r="EU144" s="101" t="str">
        <f t="shared" ca="1" si="386"/>
        <v/>
      </c>
      <c r="EV144" s="101" t="str">
        <f t="shared" ca="1" si="386"/>
        <v/>
      </c>
      <c r="EW144" s="101" t="str">
        <f t="shared" ca="1" si="386"/>
        <v/>
      </c>
      <c r="EX144" s="101" t="str">
        <f t="shared" ca="1" si="386"/>
        <v/>
      </c>
      <c r="EY144" s="101" t="str">
        <f t="shared" ca="1" si="386"/>
        <v/>
      </c>
      <c r="EZ144" s="101" t="str">
        <f t="shared" ca="1" si="386"/>
        <v/>
      </c>
      <c r="FA144" s="101" t="str">
        <f t="shared" ca="1" si="386"/>
        <v/>
      </c>
      <c r="FB144" s="101" t="str">
        <f t="shared" ca="1" si="386"/>
        <v/>
      </c>
      <c r="FC144" s="101" t="str">
        <f t="shared" ca="1" si="386"/>
        <v/>
      </c>
      <c r="FD144" s="101" t="str">
        <f t="shared" ca="1" si="386"/>
        <v/>
      </c>
      <c r="FE144" s="101" t="str">
        <f t="shared" ca="1" si="386"/>
        <v/>
      </c>
      <c r="FF144" s="101" t="str">
        <f t="shared" ca="1" si="386"/>
        <v/>
      </c>
      <c r="FG144" s="101" t="str">
        <f t="shared" ca="1" si="386"/>
        <v/>
      </c>
      <c r="FH144" s="101" t="str">
        <f t="shared" ca="1" si="386"/>
        <v/>
      </c>
      <c r="FI144" s="101" t="str">
        <f t="shared" ca="1" si="386"/>
        <v/>
      </c>
      <c r="FJ144" s="101" t="str">
        <f t="shared" ca="1" si="386"/>
        <v/>
      </c>
      <c r="FK144" s="101" t="str">
        <f t="shared" ca="1" si="386"/>
        <v/>
      </c>
      <c r="FL144" s="101" t="str">
        <f t="shared" ca="1" si="386"/>
        <v/>
      </c>
      <c r="FM144" s="101" t="str">
        <f t="shared" ca="1" si="386"/>
        <v/>
      </c>
      <c r="FN144" s="101" t="str">
        <f t="shared" ca="1" si="386"/>
        <v/>
      </c>
      <c r="FO144" s="101" t="str">
        <f t="shared" ca="1" si="386"/>
        <v/>
      </c>
      <c r="FP144" s="101" t="str">
        <f t="shared" ca="1" si="386"/>
        <v/>
      </c>
      <c r="FQ144" s="101" t="str">
        <f t="shared" ca="1" si="386"/>
        <v/>
      </c>
      <c r="FR144" s="101" t="str">
        <f t="shared" ca="1" si="386"/>
        <v/>
      </c>
      <c r="FS144" s="101" t="str">
        <f t="shared" ca="1" si="386"/>
        <v/>
      </c>
      <c r="FT144" s="101" t="str">
        <f t="shared" ca="1" si="386"/>
        <v/>
      </c>
      <c r="FU144" s="101" t="str">
        <f t="shared" ca="1" si="386"/>
        <v/>
      </c>
      <c r="FV144" s="101" t="str">
        <f t="shared" ca="1" si="386"/>
        <v/>
      </c>
      <c r="FW144" s="101" t="str">
        <f t="shared" ca="1" si="386"/>
        <v/>
      </c>
      <c r="FX144" s="101" t="str">
        <f t="shared" ca="1" si="386"/>
        <v/>
      </c>
      <c r="FY144" s="101" t="str">
        <f t="shared" ca="1" si="386"/>
        <v/>
      </c>
      <c r="FZ144" s="101" t="str">
        <f t="shared" ca="1" si="386"/>
        <v/>
      </c>
      <c r="GA144" s="101" t="str">
        <f t="shared" ca="1" si="386"/>
        <v/>
      </c>
      <c r="GB144" s="101" t="str">
        <f t="shared" ca="1" si="386"/>
        <v/>
      </c>
      <c r="GC144" s="101" t="str">
        <f t="shared" ca="1" si="386"/>
        <v/>
      </c>
      <c r="GD144" s="101" t="str">
        <f t="shared" ca="1" si="386"/>
        <v/>
      </c>
      <c r="GE144" s="101" t="str">
        <f t="shared" ca="1" si="386"/>
        <v/>
      </c>
      <c r="GF144" s="101" t="str">
        <f t="shared" ca="1" si="386"/>
        <v/>
      </c>
      <c r="GG144" s="101" t="str">
        <f t="shared" ca="1" si="386"/>
        <v/>
      </c>
      <c r="GH144" s="101" t="str">
        <f t="shared" ca="1" si="386"/>
        <v/>
      </c>
      <c r="GI144" s="101" t="str">
        <f t="shared" ca="1" si="386"/>
        <v/>
      </c>
      <c r="GJ144" s="101" t="str">
        <f t="shared" ca="1" si="386"/>
        <v/>
      </c>
      <c r="GK144" s="101" t="str">
        <f t="shared" ca="1" si="386"/>
        <v/>
      </c>
      <c r="GL144" s="101" t="str">
        <f t="shared" ca="1" si="386"/>
        <v/>
      </c>
      <c r="GM144" s="101" t="str">
        <f t="shared" ca="1" si="386"/>
        <v/>
      </c>
      <c r="GN144" s="101" t="str">
        <f t="shared" ca="1" si="386"/>
        <v/>
      </c>
      <c r="GO144" s="101" t="str">
        <f t="shared" ca="1" si="386"/>
        <v/>
      </c>
      <c r="GP144" s="101" t="str">
        <f t="shared" ca="1" si="386"/>
        <v/>
      </c>
      <c r="GQ144" s="101" t="str">
        <f t="shared" ca="1" si="386"/>
        <v/>
      </c>
      <c r="GR144" s="101" t="str">
        <f t="shared" ca="1" si="386"/>
        <v/>
      </c>
      <c r="GS144" s="101" t="str">
        <f t="shared" ca="1" si="386"/>
        <v/>
      </c>
      <c r="GT144" s="101" t="str">
        <f t="shared" ca="1" si="386"/>
        <v/>
      </c>
      <c r="GU144" s="101" t="str">
        <f t="shared" ca="1" si="386"/>
        <v/>
      </c>
      <c r="GV144" s="101" t="str">
        <f t="shared" ca="1" si="386"/>
        <v/>
      </c>
      <c r="GW144" s="101" t="str">
        <f t="shared" ca="1" si="386"/>
        <v/>
      </c>
      <c r="GX144" s="101" t="str">
        <f t="shared" ca="1" si="386"/>
        <v/>
      </c>
      <c r="GY144" s="101" t="str">
        <f t="shared" ref="GY144:JB144" ca="1" si="387">IF(GY90="","",GY136)</f>
        <v/>
      </c>
      <c r="GZ144" s="101" t="str">
        <f t="shared" ca="1" si="387"/>
        <v/>
      </c>
      <c r="HA144" s="101" t="str">
        <f t="shared" ca="1" si="387"/>
        <v/>
      </c>
      <c r="HB144" s="101" t="str">
        <f t="shared" ca="1" si="387"/>
        <v/>
      </c>
      <c r="HC144" s="101" t="str">
        <f t="shared" ca="1" si="387"/>
        <v/>
      </c>
      <c r="HD144" s="101" t="str">
        <f t="shared" ca="1" si="387"/>
        <v/>
      </c>
      <c r="HE144" s="101" t="str">
        <f t="shared" ca="1" si="387"/>
        <v/>
      </c>
      <c r="HF144" s="101" t="str">
        <f t="shared" ca="1" si="387"/>
        <v/>
      </c>
      <c r="HG144" s="101" t="str">
        <f t="shared" ca="1" si="387"/>
        <v/>
      </c>
      <c r="HH144" s="101" t="str">
        <f t="shared" ca="1" si="387"/>
        <v/>
      </c>
      <c r="HI144" s="101" t="str">
        <f t="shared" ca="1" si="387"/>
        <v/>
      </c>
      <c r="HJ144" s="101" t="str">
        <f t="shared" ca="1" si="387"/>
        <v/>
      </c>
      <c r="HK144" s="101" t="str">
        <f t="shared" ca="1" si="387"/>
        <v/>
      </c>
      <c r="HL144" s="101" t="str">
        <f t="shared" ca="1" si="387"/>
        <v/>
      </c>
      <c r="HM144" s="101" t="str">
        <f t="shared" ca="1" si="387"/>
        <v/>
      </c>
      <c r="HN144" s="101" t="str">
        <f t="shared" ca="1" si="387"/>
        <v/>
      </c>
      <c r="HO144" s="101" t="str">
        <f t="shared" ca="1" si="387"/>
        <v/>
      </c>
      <c r="HP144" s="101" t="str">
        <f t="shared" ca="1" si="387"/>
        <v/>
      </c>
      <c r="HQ144" s="101" t="str">
        <f t="shared" ca="1" si="387"/>
        <v/>
      </c>
      <c r="HR144" s="101" t="str">
        <f t="shared" ca="1" si="387"/>
        <v/>
      </c>
      <c r="HS144" s="101" t="str">
        <f t="shared" ca="1" si="387"/>
        <v/>
      </c>
      <c r="HT144" s="101" t="str">
        <f t="shared" ca="1" si="387"/>
        <v/>
      </c>
      <c r="HU144" s="101" t="str">
        <f t="shared" ca="1" si="387"/>
        <v/>
      </c>
      <c r="HV144" s="101" t="str">
        <f t="shared" ca="1" si="387"/>
        <v/>
      </c>
      <c r="HW144" s="101" t="str">
        <f t="shared" ca="1" si="387"/>
        <v/>
      </c>
      <c r="HX144" s="101" t="str">
        <f t="shared" ca="1" si="387"/>
        <v/>
      </c>
      <c r="HY144" s="101" t="str">
        <f t="shared" ca="1" si="387"/>
        <v/>
      </c>
      <c r="HZ144" s="101" t="str">
        <f t="shared" ca="1" si="387"/>
        <v/>
      </c>
      <c r="IA144" s="101" t="str">
        <f t="shared" ca="1" si="387"/>
        <v/>
      </c>
      <c r="IB144" s="101" t="str">
        <f t="shared" ca="1" si="387"/>
        <v/>
      </c>
      <c r="IC144" s="101" t="str">
        <f t="shared" ca="1" si="387"/>
        <v/>
      </c>
      <c r="ID144" s="101" t="str">
        <f t="shared" ca="1" si="387"/>
        <v/>
      </c>
      <c r="IE144" s="101" t="str">
        <f t="shared" ca="1" si="387"/>
        <v/>
      </c>
      <c r="IF144" s="101" t="str">
        <f t="shared" ca="1" si="387"/>
        <v/>
      </c>
      <c r="IG144" s="101" t="str">
        <f t="shared" ca="1" si="387"/>
        <v/>
      </c>
      <c r="IH144" s="101" t="str">
        <f t="shared" ca="1" si="387"/>
        <v/>
      </c>
      <c r="II144" s="101" t="str">
        <f t="shared" ca="1" si="387"/>
        <v/>
      </c>
      <c r="IJ144" s="101" t="str">
        <f t="shared" ca="1" si="387"/>
        <v/>
      </c>
      <c r="IK144" s="101" t="str">
        <f t="shared" ca="1" si="387"/>
        <v/>
      </c>
      <c r="IL144" s="101" t="str">
        <f t="shared" ca="1" si="387"/>
        <v/>
      </c>
      <c r="IM144" s="101" t="str">
        <f t="shared" ca="1" si="387"/>
        <v/>
      </c>
      <c r="IN144" s="101" t="str">
        <f t="shared" ca="1" si="387"/>
        <v/>
      </c>
      <c r="IO144" s="101" t="str">
        <f t="shared" ca="1" si="387"/>
        <v/>
      </c>
      <c r="IP144" s="101" t="str">
        <f t="shared" ca="1" si="387"/>
        <v/>
      </c>
      <c r="IQ144" s="101" t="str">
        <f t="shared" ca="1" si="387"/>
        <v/>
      </c>
      <c r="IR144" s="101" t="str">
        <f t="shared" ca="1" si="387"/>
        <v/>
      </c>
      <c r="IS144" s="101" t="str">
        <f t="shared" ca="1" si="387"/>
        <v/>
      </c>
      <c r="IT144" s="101" t="str">
        <f t="shared" ca="1" si="387"/>
        <v/>
      </c>
      <c r="IU144" s="101" t="str">
        <f t="shared" ca="1" si="387"/>
        <v/>
      </c>
      <c r="IV144" s="101" t="str">
        <f t="shared" ca="1" si="387"/>
        <v/>
      </c>
      <c r="IW144" s="101" t="str">
        <f t="shared" ca="1" si="387"/>
        <v/>
      </c>
      <c r="IX144" s="101" t="str">
        <f t="shared" ca="1" si="387"/>
        <v/>
      </c>
      <c r="IY144" s="101" t="str">
        <f t="shared" ca="1" si="387"/>
        <v/>
      </c>
      <c r="IZ144" s="101" t="str">
        <f t="shared" ca="1" si="387"/>
        <v/>
      </c>
      <c r="JA144" s="101" t="str">
        <f t="shared" ca="1" si="387"/>
        <v/>
      </c>
      <c r="JB144" s="101" t="str">
        <f t="shared" ca="1" si="387"/>
        <v/>
      </c>
      <c r="JC144" s="101"/>
      <c r="JD144" s="101"/>
    </row>
    <row r="145" spans="1:266" ht="13.5" customHeight="1" x14ac:dyDescent="0.2">
      <c r="I145" s="168" t="s">
        <v>48</v>
      </c>
      <c r="K145" s="26" t="s">
        <v>160</v>
      </c>
      <c r="L145" s="101" t="str">
        <f>IF(L138="","",MAX(L139:L144))</f>
        <v/>
      </c>
      <c r="M145" s="101" t="str">
        <f t="shared" ref="M145:N145" si="388">IF(M138="","",MAX(M139:M144))</f>
        <v/>
      </c>
      <c r="N145" s="101" t="str">
        <f t="shared" si="388"/>
        <v/>
      </c>
      <c r="O145" s="101" t="str">
        <f t="shared" ref="O145:P145" si="389">IF(O138="","",MAX(O139:O144))</f>
        <v/>
      </c>
      <c r="P145" s="101" t="str">
        <f t="shared" si="389"/>
        <v/>
      </c>
      <c r="Q145" s="101" t="str">
        <f t="shared" ref="Q145:R145" si="390">IF(Q138="","",MAX(Q139:Q144))</f>
        <v/>
      </c>
      <c r="R145" s="101" t="str">
        <f t="shared" si="390"/>
        <v/>
      </c>
      <c r="S145" s="101" t="str">
        <f t="shared" ref="S145:T145" si="391">IF(S138="","",MAX(S139:S144))</f>
        <v/>
      </c>
      <c r="T145" s="101" t="str">
        <f t="shared" si="391"/>
        <v/>
      </c>
      <c r="U145" s="101" t="str">
        <f t="shared" ref="U145:V145" si="392">IF(U138="","",MAX(U139:U144))</f>
        <v/>
      </c>
      <c r="V145" s="101" t="str">
        <f t="shared" si="392"/>
        <v/>
      </c>
      <c r="W145" s="101" t="str">
        <f t="shared" ref="W145:X145" si="393">IF(W138="","",MAX(W139:W144))</f>
        <v/>
      </c>
      <c r="X145" s="101" t="str">
        <f t="shared" si="393"/>
        <v/>
      </c>
      <c r="Y145" s="101" t="str">
        <f t="shared" ref="Y145:Z145" si="394">IF(Y138="","",MAX(Y139:Y144))</f>
        <v/>
      </c>
      <c r="Z145" s="101" t="str">
        <f t="shared" si="394"/>
        <v/>
      </c>
      <c r="AA145" s="101" t="str">
        <f t="shared" ref="AA145:AB145" si="395">IF(AA138="","",MAX(AA139:AA144))</f>
        <v/>
      </c>
      <c r="AB145" s="101" t="str">
        <f t="shared" si="395"/>
        <v/>
      </c>
      <c r="AC145" s="101" t="str">
        <f t="shared" ref="AC145:AD145" si="396">IF(AC138="","",MAX(AC139:AC144))</f>
        <v/>
      </c>
      <c r="AD145" s="101" t="str">
        <f t="shared" si="396"/>
        <v/>
      </c>
      <c r="AE145" s="101" t="str">
        <f t="shared" ref="AE145:AF145" si="397">IF(AE138="","",MAX(AE139:AE144))</f>
        <v/>
      </c>
      <c r="AF145" s="101" t="str">
        <f t="shared" si="397"/>
        <v/>
      </c>
      <c r="AG145" s="101" t="str">
        <f t="shared" ref="AG145:AH145" si="398">IF(AG138="","",MAX(AG139:AG144))</f>
        <v/>
      </c>
      <c r="AH145" s="101" t="str">
        <f t="shared" si="398"/>
        <v/>
      </c>
      <c r="AI145" s="101" t="str">
        <f t="shared" ref="AI145:AJ145" si="399">IF(AI138="","",MAX(AI139:AI144))</f>
        <v/>
      </c>
      <c r="AJ145" s="101" t="str">
        <f t="shared" si="399"/>
        <v/>
      </c>
      <c r="AK145" s="101" t="str">
        <f t="shared" ref="AK145:AL145" si="400">IF(AK138="","",MAX(AK139:AK144))</f>
        <v/>
      </c>
      <c r="AL145" s="101" t="str">
        <f t="shared" si="400"/>
        <v/>
      </c>
      <c r="AM145" s="101" t="str">
        <f t="shared" ref="AM145:AN145" si="401">IF(AM138="","",MAX(AM139:AM144))</f>
        <v/>
      </c>
      <c r="AN145" s="101" t="str">
        <f t="shared" si="401"/>
        <v/>
      </c>
      <c r="AO145" s="101" t="str">
        <f t="shared" ref="AO145:AP145" si="402">IF(AO138="","",MAX(AO139:AO144))</f>
        <v/>
      </c>
      <c r="AP145" s="101" t="str">
        <f t="shared" si="402"/>
        <v/>
      </c>
      <c r="AQ145" s="101" t="str">
        <f t="shared" ref="AQ145:AR145" si="403">IF(AQ138="","",MAX(AQ139:AQ144))</f>
        <v/>
      </c>
      <c r="AR145" s="101" t="str">
        <f t="shared" si="403"/>
        <v/>
      </c>
      <c r="AS145" s="101" t="str">
        <f t="shared" ref="AS145:AT145" si="404">IF(AS138="","",MAX(AS139:AS144))</f>
        <v/>
      </c>
      <c r="AT145" s="101" t="str">
        <f t="shared" si="404"/>
        <v/>
      </c>
      <c r="AU145" s="101" t="str">
        <f t="shared" ref="AU145:AV145" si="405">IF(AU138="","",MAX(AU139:AU144))</f>
        <v/>
      </c>
      <c r="AV145" s="101" t="str">
        <f t="shared" si="405"/>
        <v/>
      </c>
      <c r="AW145" s="101" t="str">
        <f t="shared" ref="AW145:AX145" si="406">IF(AW138="","",MAX(AW139:AW144))</f>
        <v/>
      </c>
      <c r="AX145" s="101" t="str">
        <f t="shared" si="406"/>
        <v/>
      </c>
      <c r="AY145" s="101" t="str">
        <f t="shared" ref="AY145:AZ145" si="407">IF(AY138="","",MAX(AY139:AY144))</f>
        <v/>
      </c>
      <c r="AZ145" s="101" t="str">
        <f t="shared" si="407"/>
        <v/>
      </c>
      <c r="BA145" s="101" t="str">
        <f t="shared" ref="BA145:BB145" si="408">IF(BA138="","",MAX(BA139:BA144))</f>
        <v/>
      </c>
      <c r="BB145" s="101" t="str">
        <f t="shared" si="408"/>
        <v/>
      </c>
      <c r="BC145" s="101" t="str">
        <f t="shared" ref="BC145:BD145" si="409">IF(BC138="","",MAX(BC139:BC144))</f>
        <v/>
      </c>
      <c r="BD145" s="101" t="str">
        <f t="shared" si="409"/>
        <v/>
      </c>
      <c r="BE145" s="101" t="str">
        <f t="shared" ref="BE145:BF145" si="410">IF(BE138="","",MAX(BE139:BE144))</f>
        <v/>
      </c>
      <c r="BF145" s="101" t="str">
        <f t="shared" si="410"/>
        <v/>
      </c>
      <c r="BG145" s="101" t="str">
        <f t="shared" ref="BG145:BH145" si="411">IF(BG138="","",MAX(BG139:BG144))</f>
        <v/>
      </c>
      <c r="BH145" s="101" t="str">
        <f t="shared" si="411"/>
        <v/>
      </c>
      <c r="BI145" s="101" t="str">
        <f t="shared" ref="BI145:BJ145" si="412">IF(BI138="","",MAX(BI139:BI144))</f>
        <v/>
      </c>
      <c r="BJ145" s="101" t="str">
        <f t="shared" si="412"/>
        <v/>
      </c>
      <c r="BK145" s="101" t="str">
        <f t="shared" ref="BK145:BL145" si="413">IF(BK138="","",MAX(BK139:BK144))</f>
        <v/>
      </c>
      <c r="BL145" s="101" t="str">
        <f t="shared" si="413"/>
        <v/>
      </c>
      <c r="BM145" s="101" t="str">
        <f t="shared" ref="BM145:BN145" si="414">IF(BM138="","",MAX(BM139:BM144))</f>
        <v/>
      </c>
      <c r="BN145" s="101" t="str">
        <f t="shared" si="414"/>
        <v/>
      </c>
      <c r="BO145" s="101" t="str">
        <f t="shared" ref="BO145:BP145" si="415">IF(BO138="","",MAX(BO139:BO144))</f>
        <v/>
      </c>
      <c r="BP145" s="101" t="str">
        <f t="shared" si="415"/>
        <v/>
      </c>
      <c r="BQ145" s="101" t="str">
        <f t="shared" ref="BQ145:BR145" si="416">IF(BQ138="","",MAX(BQ139:BQ144))</f>
        <v/>
      </c>
      <c r="BR145" s="101" t="str">
        <f t="shared" si="416"/>
        <v/>
      </c>
      <c r="BS145" s="101" t="str">
        <f t="shared" ref="BS145:BT145" si="417">IF(BS138="","",MAX(BS139:BS144))</f>
        <v/>
      </c>
      <c r="BT145" s="101" t="str">
        <f t="shared" si="417"/>
        <v/>
      </c>
      <c r="BU145" s="101" t="str">
        <f t="shared" ref="BU145:BV145" si="418">IF(BU138="","",MAX(BU139:BU144))</f>
        <v/>
      </c>
      <c r="BV145" s="101" t="str">
        <f t="shared" si="418"/>
        <v/>
      </c>
      <c r="BW145" s="101" t="str">
        <f t="shared" ref="BW145:BX145" si="419">IF(BW138="","",MAX(BW139:BW144))</f>
        <v/>
      </c>
      <c r="BX145" s="101" t="str">
        <f t="shared" si="419"/>
        <v/>
      </c>
      <c r="BY145" s="101" t="str">
        <f t="shared" ref="BY145:BZ145" si="420">IF(BY138="","",MAX(BY139:BY144))</f>
        <v/>
      </c>
      <c r="BZ145" s="101" t="str">
        <f t="shared" si="420"/>
        <v/>
      </c>
      <c r="CA145" s="101" t="str">
        <f t="shared" ref="CA145:CB145" si="421">IF(CA138="","",MAX(CA139:CA144))</f>
        <v/>
      </c>
      <c r="CB145" s="101" t="str">
        <f t="shared" si="421"/>
        <v/>
      </c>
      <c r="CC145" s="101" t="str">
        <f t="shared" ref="CC145:CD145" si="422">IF(CC138="","",MAX(CC139:CC144))</f>
        <v/>
      </c>
      <c r="CD145" s="101" t="str">
        <f t="shared" si="422"/>
        <v/>
      </c>
      <c r="CE145" s="101" t="str">
        <f t="shared" ref="CE145:CF145" si="423">IF(CE138="","",MAX(CE139:CE144))</f>
        <v/>
      </c>
      <c r="CF145" s="101" t="str">
        <f t="shared" si="423"/>
        <v/>
      </c>
      <c r="CG145" s="101" t="str">
        <f t="shared" ref="CG145:CH145" si="424">IF(CG138="","",MAX(CG139:CG144))</f>
        <v/>
      </c>
      <c r="CH145" s="101" t="str">
        <f t="shared" si="424"/>
        <v/>
      </c>
      <c r="CI145" s="101" t="str">
        <f t="shared" ref="CI145:CJ145" si="425">IF(CI138="","",MAX(CI139:CI144))</f>
        <v/>
      </c>
      <c r="CJ145" s="101" t="str">
        <f t="shared" si="425"/>
        <v/>
      </c>
      <c r="CK145" s="101" t="str">
        <f t="shared" ref="CK145:CL145" si="426">IF(CK138="","",MAX(CK139:CK144))</f>
        <v/>
      </c>
      <c r="CL145" s="101" t="str">
        <f t="shared" si="426"/>
        <v/>
      </c>
      <c r="CM145" s="101" t="str">
        <f t="shared" ref="CM145:CN145" si="427">IF(CM138="","",MAX(CM139:CM144))</f>
        <v/>
      </c>
      <c r="CN145" s="101" t="str">
        <f t="shared" si="427"/>
        <v/>
      </c>
      <c r="CO145" s="101" t="str">
        <f t="shared" ref="CO145:CP145" si="428">IF(CO138="","",MAX(CO139:CO144))</f>
        <v/>
      </c>
      <c r="CP145" s="101" t="str">
        <f t="shared" si="428"/>
        <v/>
      </c>
      <c r="CQ145" s="101" t="str">
        <f t="shared" ref="CQ145:CR145" si="429">IF(CQ138="","",MAX(CQ139:CQ144))</f>
        <v/>
      </c>
      <c r="CR145" s="101" t="str">
        <f t="shared" si="429"/>
        <v/>
      </c>
      <c r="CS145" s="101" t="str">
        <f t="shared" ref="CS145:CT145" si="430">IF(CS138="","",MAX(CS139:CS144))</f>
        <v/>
      </c>
      <c r="CT145" s="101" t="str">
        <f t="shared" si="430"/>
        <v/>
      </c>
      <c r="CU145" s="101" t="str">
        <f t="shared" ref="CU145:CV145" si="431">IF(CU138="","",MAX(CU139:CU144))</f>
        <v/>
      </c>
      <c r="CV145" s="101" t="str">
        <f t="shared" si="431"/>
        <v/>
      </c>
      <c r="CW145" s="101" t="str">
        <f t="shared" ref="CW145:CX145" si="432">IF(CW138="","",MAX(CW139:CW144))</f>
        <v/>
      </c>
      <c r="CX145" s="101" t="str">
        <f t="shared" si="432"/>
        <v/>
      </c>
      <c r="CY145" s="101" t="str">
        <f t="shared" ref="CY145:CZ145" si="433">IF(CY138="","",MAX(CY139:CY144))</f>
        <v/>
      </c>
      <c r="CZ145" s="101" t="str">
        <f t="shared" si="433"/>
        <v/>
      </c>
      <c r="DA145" s="101" t="str">
        <f t="shared" ref="DA145:DB145" si="434">IF(DA138="","",MAX(DA139:DA144))</f>
        <v/>
      </c>
      <c r="DB145" s="101" t="str">
        <f t="shared" si="434"/>
        <v/>
      </c>
      <c r="DC145" s="101" t="str">
        <f t="shared" ref="DC145:DD145" si="435">IF(DC138="","",MAX(DC139:DC144))</f>
        <v/>
      </c>
      <c r="DD145" s="101" t="str">
        <f t="shared" si="435"/>
        <v/>
      </c>
      <c r="DE145" s="101" t="str">
        <f t="shared" ref="DE145:DF145" si="436">IF(DE138="","",MAX(DE139:DE144))</f>
        <v/>
      </c>
      <c r="DF145" s="101" t="str">
        <f t="shared" si="436"/>
        <v/>
      </c>
      <c r="DG145" s="101" t="str">
        <f t="shared" ref="DG145:DH145" si="437">IF(DG138="","",MAX(DG139:DG144))</f>
        <v/>
      </c>
      <c r="DH145" s="101" t="str">
        <f t="shared" si="437"/>
        <v/>
      </c>
      <c r="DI145" s="101" t="str">
        <f t="shared" ref="DI145:DJ145" si="438">IF(DI138="","",MAX(DI139:DI144))</f>
        <v/>
      </c>
      <c r="DJ145" s="101" t="str">
        <f t="shared" si="438"/>
        <v/>
      </c>
      <c r="DK145" s="101" t="str">
        <f t="shared" ref="DK145:DL145" si="439">IF(DK138="","",MAX(DK139:DK144))</f>
        <v/>
      </c>
      <c r="DL145" s="101" t="str">
        <f t="shared" si="439"/>
        <v/>
      </c>
      <c r="DM145" s="101" t="str">
        <f t="shared" ref="DM145:DN145" si="440">IF(DM138="","",MAX(DM139:DM144))</f>
        <v/>
      </c>
      <c r="DN145" s="101" t="str">
        <f t="shared" si="440"/>
        <v/>
      </c>
      <c r="DO145" s="101" t="str">
        <f t="shared" ref="DO145:DP145" si="441">IF(DO138="","",MAX(DO139:DO144))</f>
        <v/>
      </c>
      <c r="DP145" s="101" t="str">
        <f t="shared" si="441"/>
        <v/>
      </c>
      <c r="DQ145" s="101" t="str">
        <f t="shared" ref="DQ145:DR145" si="442">IF(DQ138="","",MAX(DQ139:DQ144))</f>
        <v/>
      </c>
      <c r="DR145" s="101" t="str">
        <f t="shared" si="442"/>
        <v/>
      </c>
      <c r="DS145" s="101" t="str">
        <f t="shared" ref="DS145:DT145" si="443">IF(DS138="","",MAX(DS139:DS144))</f>
        <v/>
      </c>
      <c r="DT145" s="101" t="str">
        <f t="shared" si="443"/>
        <v/>
      </c>
      <c r="DU145" s="101" t="str">
        <f t="shared" ref="DU145:DV145" si="444">IF(DU138="","",MAX(DU139:DU144))</f>
        <v/>
      </c>
      <c r="DV145" s="101" t="str">
        <f t="shared" si="444"/>
        <v/>
      </c>
      <c r="DW145" s="101" t="str">
        <f t="shared" ref="DW145:DX145" si="445">IF(DW138="","",MAX(DW139:DW144))</f>
        <v/>
      </c>
      <c r="DX145" s="101" t="str">
        <f t="shared" si="445"/>
        <v/>
      </c>
      <c r="DY145" s="101" t="str">
        <f t="shared" ref="DY145:DZ145" si="446">IF(DY138="","",MAX(DY139:DY144))</f>
        <v/>
      </c>
      <c r="DZ145" s="101" t="str">
        <f t="shared" si="446"/>
        <v/>
      </c>
      <c r="EA145" s="101" t="str">
        <f t="shared" ref="EA145:EB145" si="447">IF(EA138="","",MAX(EA139:EA144))</f>
        <v/>
      </c>
      <c r="EB145" s="101" t="str">
        <f t="shared" si="447"/>
        <v/>
      </c>
      <c r="EC145" s="101" t="str">
        <f t="shared" ref="EC145:ED145" si="448">IF(EC138="","",MAX(EC139:EC144))</f>
        <v/>
      </c>
      <c r="ED145" s="101" t="str">
        <f t="shared" si="448"/>
        <v/>
      </c>
      <c r="EE145" s="101" t="str">
        <f t="shared" ref="EE145:EF145" si="449">IF(EE138="","",MAX(EE139:EE144))</f>
        <v/>
      </c>
      <c r="EF145" s="101" t="str">
        <f t="shared" si="449"/>
        <v/>
      </c>
      <c r="EG145" s="101" t="str">
        <f t="shared" ref="EG145:EH145" si="450">IF(EG138="","",MAX(EG139:EG144))</f>
        <v/>
      </c>
      <c r="EH145" s="101" t="str">
        <f t="shared" si="450"/>
        <v/>
      </c>
      <c r="EI145" s="101" t="str">
        <f t="shared" ref="EI145:EJ145" si="451">IF(EI138="","",MAX(EI139:EI144))</f>
        <v/>
      </c>
      <c r="EJ145" s="101" t="str">
        <f t="shared" si="451"/>
        <v/>
      </c>
      <c r="EK145" s="101" t="str">
        <f t="shared" ref="EK145:EL145" si="452">IF(EK138="","",MAX(EK139:EK144))</f>
        <v/>
      </c>
      <c r="EL145" s="101" t="str">
        <f t="shared" si="452"/>
        <v/>
      </c>
      <c r="EM145" s="101" t="str">
        <f t="shared" ref="EM145:EN145" si="453">IF(EM138="","",MAX(EM139:EM144))</f>
        <v/>
      </c>
      <c r="EN145" s="101" t="str">
        <f t="shared" si="453"/>
        <v/>
      </c>
      <c r="EO145" s="101" t="str">
        <f t="shared" ref="EO145:EP145" si="454">IF(EO138="","",MAX(EO139:EO144))</f>
        <v/>
      </c>
      <c r="EP145" s="101" t="str">
        <f t="shared" si="454"/>
        <v/>
      </c>
      <c r="EQ145" s="101" t="str">
        <f t="shared" ref="EQ145:ER145" si="455">IF(EQ138="","",MAX(EQ139:EQ144))</f>
        <v/>
      </c>
      <c r="ER145" s="101" t="str">
        <f t="shared" si="455"/>
        <v/>
      </c>
      <c r="ES145" s="101" t="str">
        <f t="shared" ref="ES145:ET145" si="456">IF(ES138="","",MAX(ES139:ES144))</f>
        <v/>
      </c>
      <c r="ET145" s="101" t="str">
        <f t="shared" si="456"/>
        <v/>
      </c>
      <c r="EU145" s="101" t="str">
        <f t="shared" ref="EU145:EV145" si="457">IF(EU138="","",MAX(EU139:EU144))</f>
        <v/>
      </c>
      <c r="EV145" s="101" t="str">
        <f t="shared" si="457"/>
        <v/>
      </c>
      <c r="EW145" s="101" t="str">
        <f t="shared" ref="EW145:EX145" si="458">IF(EW138="","",MAX(EW139:EW144))</f>
        <v/>
      </c>
      <c r="EX145" s="101" t="str">
        <f t="shared" si="458"/>
        <v/>
      </c>
      <c r="EY145" s="101" t="str">
        <f t="shared" ref="EY145:EZ145" si="459">IF(EY138="","",MAX(EY139:EY144))</f>
        <v/>
      </c>
      <c r="EZ145" s="101" t="str">
        <f t="shared" si="459"/>
        <v/>
      </c>
      <c r="FA145" s="101" t="str">
        <f t="shared" ref="FA145:FB145" si="460">IF(FA138="","",MAX(FA139:FA144))</f>
        <v/>
      </c>
      <c r="FB145" s="101" t="str">
        <f t="shared" si="460"/>
        <v/>
      </c>
      <c r="FC145" s="101" t="str">
        <f t="shared" ref="FC145:FD145" si="461">IF(FC138="","",MAX(FC139:FC144))</f>
        <v/>
      </c>
      <c r="FD145" s="101" t="str">
        <f t="shared" si="461"/>
        <v/>
      </c>
      <c r="FE145" s="101" t="str">
        <f t="shared" ref="FE145:FF145" si="462">IF(FE138="","",MAX(FE139:FE144))</f>
        <v/>
      </c>
      <c r="FF145" s="101" t="str">
        <f t="shared" si="462"/>
        <v/>
      </c>
      <c r="FG145" s="101" t="str">
        <f t="shared" ref="FG145:FH145" si="463">IF(FG138="","",MAX(FG139:FG144))</f>
        <v/>
      </c>
      <c r="FH145" s="101" t="str">
        <f t="shared" si="463"/>
        <v/>
      </c>
      <c r="FI145" s="101" t="str">
        <f t="shared" ref="FI145:FJ145" si="464">IF(FI138="","",MAX(FI139:FI144))</f>
        <v/>
      </c>
      <c r="FJ145" s="101" t="str">
        <f t="shared" si="464"/>
        <v/>
      </c>
      <c r="FK145" s="101" t="str">
        <f t="shared" ref="FK145:FL145" si="465">IF(FK138="","",MAX(FK139:FK144))</f>
        <v/>
      </c>
      <c r="FL145" s="101" t="str">
        <f t="shared" si="465"/>
        <v/>
      </c>
      <c r="FM145" s="101" t="str">
        <f t="shared" ref="FM145:FN145" si="466">IF(FM138="","",MAX(FM139:FM144))</f>
        <v/>
      </c>
      <c r="FN145" s="101" t="str">
        <f t="shared" si="466"/>
        <v/>
      </c>
      <c r="FO145" s="101" t="str">
        <f t="shared" ref="FO145:FP145" si="467">IF(FO138="","",MAX(FO139:FO144))</f>
        <v/>
      </c>
      <c r="FP145" s="101" t="str">
        <f t="shared" si="467"/>
        <v/>
      </c>
      <c r="FQ145" s="101" t="str">
        <f t="shared" ref="FQ145:FR145" si="468">IF(FQ138="","",MAX(FQ139:FQ144))</f>
        <v/>
      </c>
      <c r="FR145" s="101" t="str">
        <f t="shared" si="468"/>
        <v/>
      </c>
      <c r="FS145" s="101" t="str">
        <f t="shared" ref="FS145:FT145" si="469">IF(FS138="","",MAX(FS139:FS144))</f>
        <v/>
      </c>
      <c r="FT145" s="101" t="str">
        <f t="shared" si="469"/>
        <v/>
      </c>
      <c r="FU145" s="101" t="str">
        <f t="shared" ref="FU145:FV145" si="470">IF(FU138="","",MAX(FU139:FU144))</f>
        <v/>
      </c>
      <c r="FV145" s="101" t="str">
        <f t="shared" si="470"/>
        <v/>
      </c>
      <c r="FW145" s="101" t="str">
        <f t="shared" ref="FW145:FX145" si="471">IF(FW138="","",MAX(FW139:FW144))</f>
        <v/>
      </c>
      <c r="FX145" s="101" t="str">
        <f t="shared" si="471"/>
        <v/>
      </c>
      <c r="FY145" s="101" t="str">
        <f t="shared" ref="FY145:FZ145" si="472">IF(FY138="","",MAX(FY139:FY144))</f>
        <v/>
      </c>
      <c r="FZ145" s="101" t="str">
        <f t="shared" si="472"/>
        <v/>
      </c>
      <c r="GA145" s="101" t="str">
        <f t="shared" ref="GA145:GB145" si="473">IF(GA138="","",MAX(GA139:GA144))</f>
        <v/>
      </c>
      <c r="GB145" s="101" t="str">
        <f t="shared" si="473"/>
        <v/>
      </c>
      <c r="GC145" s="101" t="str">
        <f t="shared" ref="GC145:GD145" si="474">IF(GC138="","",MAX(GC139:GC144))</f>
        <v/>
      </c>
      <c r="GD145" s="101" t="str">
        <f t="shared" si="474"/>
        <v/>
      </c>
      <c r="GE145" s="101" t="str">
        <f t="shared" ref="GE145:GF145" si="475">IF(GE138="","",MAX(GE139:GE144))</f>
        <v/>
      </c>
      <c r="GF145" s="101" t="str">
        <f t="shared" si="475"/>
        <v/>
      </c>
      <c r="GG145" s="101" t="str">
        <f t="shared" ref="GG145:GH145" si="476">IF(GG138="","",MAX(GG139:GG144))</f>
        <v/>
      </c>
      <c r="GH145" s="101" t="str">
        <f t="shared" si="476"/>
        <v/>
      </c>
      <c r="GI145" s="101" t="str">
        <f t="shared" ref="GI145:GJ145" si="477">IF(GI138="","",MAX(GI139:GI144))</f>
        <v/>
      </c>
      <c r="GJ145" s="101" t="str">
        <f t="shared" si="477"/>
        <v/>
      </c>
      <c r="GK145" s="101" t="str">
        <f t="shared" ref="GK145:GL145" si="478">IF(GK138="","",MAX(GK139:GK144))</f>
        <v/>
      </c>
      <c r="GL145" s="101" t="str">
        <f t="shared" si="478"/>
        <v/>
      </c>
      <c r="GM145" s="101" t="str">
        <f t="shared" ref="GM145:GN145" si="479">IF(GM138="","",MAX(GM139:GM144))</f>
        <v/>
      </c>
      <c r="GN145" s="101" t="str">
        <f t="shared" si="479"/>
        <v/>
      </c>
      <c r="GO145" s="101" t="str">
        <f t="shared" ref="GO145:GP145" si="480">IF(GO138="","",MAX(GO139:GO144))</f>
        <v/>
      </c>
      <c r="GP145" s="101" t="str">
        <f t="shared" si="480"/>
        <v/>
      </c>
      <c r="GQ145" s="101" t="str">
        <f t="shared" ref="GQ145:GR145" si="481">IF(GQ138="","",MAX(GQ139:GQ144))</f>
        <v/>
      </c>
      <c r="GR145" s="101" t="str">
        <f t="shared" si="481"/>
        <v/>
      </c>
      <c r="GS145" s="101" t="str">
        <f t="shared" ref="GS145:GT145" si="482">IF(GS138="","",MAX(GS139:GS144))</f>
        <v/>
      </c>
      <c r="GT145" s="101" t="str">
        <f t="shared" si="482"/>
        <v/>
      </c>
      <c r="GU145" s="101" t="str">
        <f t="shared" ref="GU145:GV145" si="483">IF(GU138="","",MAX(GU139:GU144))</f>
        <v/>
      </c>
      <c r="GV145" s="101" t="str">
        <f t="shared" si="483"/>
        <v/>
      </c>
      <c r="GW145" s="101" t="str">
        <f t="shared" ref="GW145:GX145" si="484">IF(GW138="","",MAX(GW139:GW144))</f>
        <v/>
      </c>
      <c r="GX145" s="101" t="str">
        <f t="shared" si="484"/>
        <v/>
      </c>
      <c r="GY145" s="101" t="str">
        <f t="shared" ref="GY145:GZ145" si="485">IF(GY138="","",MAX(GY139:GY144))</f>
        <v/>
      </c>
      <c r="GZ145" s="101" t="str">
        <f t="shared" si="485"/>
        <v/>
      </c>
      <c r="HA145" s="101" t="str">
        <f t="shared" ref="HA145:HB145" si="486">IF(HA138="","",MAX(HA139:HA144))</f>
        <v/>
      </c>
      <c r="HB145" s="101" t="str">
        <f t="shared" si="486"/>
        <v/>
      </c>
      <c r="HC145" s="101" t="str">
        <f t="shared" ref="HC145:HD145" si="487">IF(HC138="","",MAX(HC139:HC144))</f>
        <v/>
      </c>
      <c r="HD145" s="101" t="str">
        <f t="shared" si="487"/>
        <v/>
      </c>
      <c r="HE145" s="101" t="str">
        <f t="shared" ref="HE145:HF145" si="488">IF(HE138="","",MAX(HE139:HE144))</f>
        <v/>
      </c>
      <c r="HF145" s="101" t="str">
        <f t="shared" si="488"/>
        <v/>
      </c>
      <c r="HG145" s="101" t="str">
        <f t="shared" ref="HG145:HH145" si="489">IF(HG138="","",MAX(HG139:HG144))</f>
        <v/>
      </c>
      <c r="HH145" s="101" t="str">
        <f t="shared" si="489"/>
        <v/>
      </c>
      <c r="HI145" s="101" t="str">
        <f t="shared" ref="HI145:HJ145" si="490">IF(HI138="","",MAX(HI139:HI144))</f>
        <v/>
      </c>
      <c r="HJ145" s="101" t="str">
        <f t="shared" si="490"/>
        <v/>
      </c>
      <c r="HK145" s="101" t="str">
        <f t="shared" ref="HK145:HL145" si="491">IF(HK138="","",MAX(HK139:HK144))</f>
        <v/>
      </c>
      <c r="HL145" s="101" t="str">
        <f t="shared" si="491"/>
        <v/>
      </c>
      <c r="HM145" s="101" t="str">
        <f t="shared" ref="HM145:HN145" si="492">IF(HM138="","",MAX(HM139:HM144))</f>
        <v/>
      </c>
      <c r="HN145" s="101" t="str">
        <f t="shared" si="492"/>
        <v/>
      </c>
      <c r="HO145" s="101" t="str">
        <f t="shared" ref="HO145:HP145" si="493">IF(HO138="","",MAX(HO139:HO144))</f>
        <v/>
      </c>
      <c r="HP145" s="101" t="str">
        <f t="shared" si="493"/>
        <v/>
      </c>
      <c r="HQ145" s="101" t="str">
        <f t="shared" ref="HQ145:HR145" si="494">IF(HQ138="","",MAX(HQ139:HQ144))</f>
        <v/>
      </c>
      <c r="HR145" s="101" t="str">
        <f t="shared" si="494"/>
        <v/>
      </c>
      <c r="HS145" s="101" t="str">
        <f t="shared" ref="HS145:HT145" si="495">IF(HS138="","",MAX(HS139:HS144))</f>
        <v/>
      </c>
      <c r="HT145" s="101" t="str">
        <f t="shared" si="495"/>
        <v/>
      </c>
      <c r="HU145" s="101" t="str">
        <f t="shared" ref="HU145:HV145" si="496">IF(HU138="","",MAX(HU139:HU144))</f>
        <v/>
      </c>
      <c r="HV145" s="101" t="str">
        <f t="shared" si="496"/>
        <v/>
      </c>
      <c r="HW145" s="101" t="str">
        <f t="shared" ref="HW145:HX145" si="497">IF(HW138="","",MAX(HW139:HW144))</f>
        <v/>
      </c>
      <c r="HX145" s="101" t="str">
        <f t="shared" si="497"/>
        <v/>
      </c>
      <c r="HY145" s="101" t="str">
        <f t="shared" ref="HY145:HZ145" si="498">IF(HY138="","",MAX(HY139:HY144))</f>
        <v/>
      </c>
      <c r="HZ145" s="101" t="str">
        <f t="shared" si="498"/>
        <v/>
      </c>
      <c r="IA145" s="101" t="str">
        <f t="shared" ref="IA145:IB145" si="499">IF(IA138="","",MAX(IA139:IA144))</f>
        <v/>
      </c>
      <c r="IB145" s="101" t="str">
        <f t="shared" si="499"/>
        <v/>
      </c>
      <c r="IC145" s="101" t="str">
        <f t="shared" ref="IC145:ID145" si="500">IF(IC138="","",MAX(IC139:IC144))</f>
        <v/>
      </c>
      <c r="ID145" s="101" t="str">
        <f t="shared" si="500"/>
        <v/>
      </c>
      <c r="IE145" s="101" t="str">
        <f t="shared" ref="IE145:IF145" si="501">IF(IE138="","",MAX(IE139:IE144))</f>
        <v/>
      </c>
      <c r="IF145" s="101" t="str">
        <f t="shared" si="501"/>
        <v/>
      </c>
      <c r="IG145" s="101" t="str">
        <f t="shared" ref="IG145:IH145" si="502">IF(IG138="","",MAX(IG139:IG144))</f>
        <v/>
      </c>
      <c r="IH145" s="101" t="str">
        <f t="shared" si="502"/>
        <v/>
      </c>
      <c r="II145" s="101" t="str">
        <f t="shared" ref="II145:IJ145" si="503">IF(II138="","",MAX(II139:II144))</f>
        <v/>
      </c>
      <c r="IJ145" s="101" t="str">
        <f t="shared" si="503"/>
        <v/>
      </c>
      <c r="IK145" s="101" t="str">
        <f t="shared" ref="IK145:IL145" si="504">IF(IK138="","",MAX(IK139:IK144))</f>
        <v/>
      </c>
      <c r="IL145" s="101" t="str">
        <f t="shared" si="504"/>
        <v/>
      </c>
      <c r="IM145" s="101" t="str">
        <f t="shared" ref="IM145:IN145" si="505">IF(IM138="","",MAX(IM139:IM144))</f>
        <v/>
      </c>
      <c r="IN145" s="101" t="str">
        <f t="shared" si="505"/>
        <v/>
      </c>
      <c r="IO145" s="101" t="str">
        <f t="shared" ref="IO145:IP145" si="506">IF(IO138="","",MAX(IO139:IO144))</f>
        <v/>
      </c>
      <c r="IP145" s="101" t="str">
        <f t="shared" si="506"/>
        <v/>
      </c>
      <c r="IQ145" s="101" t="str">
        <f t="shared" ref="IQ145:IR145" si="507">IF(IQ138="","",MAX(IQ139:IQ144))</f>
        <v/>
      </c>
      <c r="IR145" s="101" t="str">
        <f t="shared" si="507"/>
        <v/>
      </c>
      <c r="IS145" s="101" t="str">
        <f t="shared" ref="IS145:IT145" si="508">IF(IS138="","",MAX(IS139:IS144))</f>
        <v/>
      </c>
      <c r="IT145" s="101" t="str">
        <f t="shared" si="508"/>
        <v/>
      </c>
      <c r="IU145" s="101" t="str">
        <f t="shared" ref="IU145:IV145" si="509">IF(IU138="","",MAX(IU139:IU144))</f>
        <v/>
      </c>
      <c r="IV145" s="101" t="str">
        <f t="shared" si="509"/>
        <v/>
      </c>
      <c r="IW145" s="101" t="str">
        <f t="shared" ref="IW145:IX145" si="510">IF(IW138="","",MAX(IW139:IW144))</f>
        <v/>
      </c>
      <c r="IX145" s="101" t="str">
        <f t="shared" si="510"/>
        <v/>
      </c>
      <c r="IY145" s="101" t="str">
        <f t="shared" ref="IY145:IZ145" si="511">IF(IY138="","",MAX(IY139:IY144))</f>
        <v/>
      </c>
      <c r="IZ145" s="101" t="str">
        <f t="shared" si="511"/>
        <v/>
      </c>
      <c r="JA145" s="101" t="str">
        <f t="shared" ref="JA145:JB145" si="512">IF(JA138="","",MAX(JA139:JA144))</f>
        <v/>
      </c>
      <c r="JB145" s="101" t="str">
        <f t="shared" si="512"/>
        <v/>
      </c>
      <c r="JC145" s="101"/>
      <c r="JD145" s="101"/>
    </row>
    <row r="146" spans="1:266" x14ac:dyDescent="0.2">
      <c r="I146" s="168"/>
      <c r="L146" s="30" t="str">
        <f t="shared" ref="L146:BB146" si="513">IFERROR(INDEX(Id,INDEX(LARGE((ДВС="+")*(Тип="рз")*ROW(Id),COUNTIFS(ДВС,"+",Тип,"рз")-COLUMN(L146)+COLUMN($L$146)),1)),"")</f>
        <v/>
      </c>
      <c r="M146" s="30" t="str">
        <f t="shared" si="513"/>
        <v/>
      </c>
      <c r="N146" s="30" t="str">
        <f t="shared" si="513"/>
        <v/>
      </c>
      <c r="O146" s="30" t="str">
        <f t="shared" si="513"/>
        <v/>
      </c>
      <c r="P146" s="30" t="str">
        <f t="shared" si="513"/>
        <v/>
      </c>
      <c r="Q146" s="30" t="str">
        <f t="shared" si="513"/>
        <v/>
      </c>
      <c r="R146" s="30" t="str">
        <f t="shared" si="513"/>
        <v/>
      </c>
      <c r="S146" s="30" t="str">
        <f t="shared" si="513"/>
        <v/>
      </c>
      <c r="T146" s="30" t="str">
        <f t="shared" si="513"/>
        <v/>
      </c>
      <c r="U146" s="30" t="str">
        <f t="shared" si="513"/>
        <v/>
      </c>
      <c r="V146" s="30" t="str">
        <f t="shared" si="513"/>
        <v/>
      </c>
      <c r="W146" s="30" t="str">
        <f t="shared" si="513"/>
        <v/>
      </c>
      <c r="X146" s="30" t="str">
        <f t="shared" si="513"/>
        <v/>
      </c>
      <c r="Y146" s="30" t="str">
        <f t="shared" si="513"/>
        <v/>
      </c>
      <c r="Z146" s="30" t="str">
        <f t="shared" si="513"/>
        <v/>
      </c>
      <c r="AA146" s="30" t="str">
        <f t="shared" si="513"/>
        <v/>
      </c>
      <c r="AB146" s="30" t="str">
        <f t="shared" si="513"/>
        <v/>
      </c>
      <c r="AC146" s="30" t="str">
        <f t="shared" si="513"/>
        <v/>
      </c>
      <c r="AD146" s="30" t="str">
        <f t="shared" si="513"/>
        <v/>
      </c>
      <c r="AE146" s="30" t="str">
        <f t="shared" si="513"/>
        <v/>
      </c>
      <c r="AF146" s="30" t="str">
        <f t="shared" si="513"/>
        <v/>
      </c>
      <c r="AG146" s="30" t="str">
        <f t="shared" si="513"/>
        <v/>
      </c>
      <c r="AH146" s="30" t="str">
        <f t="shared" si="513"/>
        <v/>
      </c>
      <c r="AI146" s="30" t="str">
        <f t="shared" si="513"/>
        <v/>
      </c>
      <c r="AJ146" s="30" t="str">
        <f t="shared" si="513"/>
        <v/>
      </c>
      <c r="AK146" s="30" t="str">
        <f t="shared" si="513"/>
        <v/>
      </c>
      <c r="AL146" s="30" t="str">
        <f t="shared" si="513"/>
        <v/>
      </c>
      <c r="AM146" s="30" t="str">
        <f t="shared" si="513"/>
        <v/>
      </c>
      <c r="AN146" s="30" t="str">
        <f t="shared" si="513"/>
        <v/>
      </c>
      <c r="AO146" s="30" t="str">
        <f t="shared" si="513"/>
        <v/>
      </c>
      <c r="AP146" s="30" t="str">
        <f t="shared" si="513"/>
        <v/>
      </c>
      <c r="AQ146" s="30" t="str">
        <f t="shared" si="513"/>
        <v/>
      </c>
      <c r="AR146" s="30" t="str">
        <f t="shared" si="513"/>
        <v/>
      </c>
      <c r="AS146" s="30" t="str">
        <f t="shared" si="513"/>
        <v/>
      </c>
      <c r="AT146" s="30" t="str">
        <f t="shared" si="513"/>
        <v/>
      </c>
      <c r="AU146" s="30" t="str">
        <f t="shared" si="513"/>
        <v/>
      </c>
      <c r="AV146" s="30" t="str">
        <f t="shared" si="513"/>
        <v/>
      </c>
      <c r="AW146" s="30" t="str">
        <f t="shared" si="513"/>
        <v/>
      </c>
      <c r="AX146" s="30" t="str">
        <f t="shared" si="513"/>
        <v/>
      </c>
      <c r="AY146" s="30" t="str">
        <f t="shared" si="513"/>
        <v/>
      </c>
      <c r="AZ146" s="30" t="str">
        <f t="shared" si="513"/>
        <v/>
      </c>
      <c r="BA146" s="30" t="str">
        <f t="shared" si="513"/>
        <v/>
      </c>
      <c r="BB146" s="30" t="str">
        <f t="shared" si="513"/>
        <v/>
      </c>
      <c r="BC146" s="30" t="str">
        <f t="shared" ref="BC146:BW146" si="514">IFERROR(INDEX(Id,INDEX(LARGE((ДВС="+")*ROW(Id),COUNTIF(ДВС,"+")-COLUMN(BC146)+COLUMN($L$146)),1)),"")</f>
        <v/>
      </c>
      <c r="BD146" s="30" t="str">
        <f t="shared" si="514"/>
        <v/>
      </c>
      <c r="BE146" s="30" t="str">
        <f t="shared" si="514"/>
        <v/>
      </c>
      <c r="BF146" s="30" t="str">
        <f t="shared" si="514"/>
        <v/>
      </c>
      <c r="BG146" s="30" t="str">
        <f t="shared" si="514"/>
        <v/>
      </c>
      <c r="BH146" s="30" t="str">
        <f t="shared" si="514"/>
        <v/>
      </c>
      <c r="BI146" s="30" t="str">
        <f t="shared" si="514"/>
        <v/>
      </c>
      <c r="BJ146" s="30" t="str">
        <f t="shared" si="514"/>
        <v/>
      </c>
      <c r="BK146" s="30" t="str">
        <f t="shared" si="514"/>
        <v/>
      </c>
      <c r="BL146" s="30" t="str">
        <f t="shared" si="514"/>
        <v/>
      </c>
      <c r="BM146" s="30" t="str">
        <f t="shared" si="514"/>
        <v/>
      </c>
      <c r="BN146" s="30" t="str">
        <f t="shared" si="514"/>
        <v/>
      </c>
      <c r="BO146" s="30" t="str">
        <f t="shared" si="514"/>
        <v/>
      </c>
      <c r="BP146" s="30" t="str">
        <f t="shared" si="514"/>
        <v/>
      </c>
      <c r="BQ146" s="30" t="str">
        <f t="shared" si="514"/>
        <v/>
      </c>
      <c r="BR146" s="30" t="str">
        <f t="shared" si="514"/>
        <v/>
      </c>
      <c r="BS146" s="30" t="str">
        <f t="shared" si="514"/>
        <v/>
      </c>
      <c r="BT146" s="30" t="str">
        <f t="shared" si="514"/>
        <v/>
      </c>
      <c r="BU146" s="30" t="str">
        <f t="shared" si="514"/>
        <v/>
      </c>
      <c r="BV146" s="30" t="str">
        <f t="shared" si="514"/>
        <v/>
      </c>
      <c r="BW146" s="30" t="str">
        <f t="shared" si="514"/>
        <v/>
      </c>
      <c r="BX146" s="30" t="str">
        <f t="shared" ref="BX146:EI146" si="515">IFERROR(INDEX(Id,INDEX(LARGE((ДВС="+")*ROW(Id),COUNTIF(ДВС,"+")-COLUMN(BX146)+COLUMN($L$146)),1)),"")</f>
        <v/>
      </c>
      <c r="BY146" s="30" t="str">
        <f t="shared" si="515"/>
        <v/>
      </c>
      <c r="BZ146" s="30" t="str">
        <f t="shared" si="515"/>
        <v/>
      </c>
      <c r="CA146" s="30" t="str">
        <f t="shared" si="515"/>
        <v/>
      </c>
      <c r="CB146" s="30" t="str">
        <f t="shared" si="515"/>
        <v/>
      </c>
      <c r="CC146" s="30" t="str">
        <f t="shared" si="515"/>
        <v/>
      </c>
      <c r="CD146" s="30" t="str">
        <f t="shared" si="515"/>
        <v/>
      </c>
      <c r="CE146" s="30" t="str">
        <f t="shared" si="515"/>
        <v/>
      </c>
      <c r="CF146" s="30" t="str">
        <f t="shared" si="515"/>
        <v/>
      </c>
      <c r="CG146" s="30" t="str">
        <f t="shared" si="515"/>
        <v/>
      </c>
      <c r="CH146" s="30" t="str">
        <f t="shared" si="515"/>
        <v/>
      </c>
      <c r="CI146" s="30" t="str">
        <f t="shared" si="515"/>
        <v/>
      </c>
      <c r="CJ146" s="30" t="str">
        <f t="shared" si="515"/>
        <v/>
      </c>
      <c r="CK146" s="30" t="str">
        <f t="shared" si="515"/>
        <v/>
      </c>
      <c r="CL146" s="30" t="str">
        <f t="shared" si="515"/>
        <v/>
      </c>
      <c r="CM146" s="30" t="str">
        <f t="shared" si="515"/>
        <v/>
      </c>
      <c r="CN146" s="30" t="str">
        <f t="shared" si="515"/>
        <v/>
      </c>
      <c r="CO146" s="30" t="str">
        <f t="shared" si="515"/>
        <v/>
      </c>
      <c r="CP146" s="30" t="str">
        <f t="shared" si="515"/>
        <v/>
      </c>
      <c r="CQ146" s="30" t="str">
        <f t="shared" si="515"/>
        <v/>
      </c>
      <c r="CR146" s="30" t="str">
        <f t="shared" si="515"/>
        <v/>
      </c>
      <c r="CS146" s="30" t="str">
        <f t="shared" si="515"/>
        <v/>
      </c>
      <c r="CT146" s="30" t="str">
        <f t="shared" si="515"/>
        <v/>
      </c>
      <c r="CU146" s="30" t="str">
        <f t="shared" si="515"/>
        <v/>
      </c>
      <c r="CV146" s="30" t="str">
        <f t="shared" si="515"/>
        <v/>
      </c>
      <c r="CW146" s="30" t="str">
        <f t="shared" si="515"/>
        <v/>
      </c>
      <c r="CX146" s="30" t="str">
        <f t="shared" si="515"/>
        <v/>
      </c>
      <c r="CY146" s="30" t="str">
        <f t="shared" si="515"/>
        <v/>
      </c>
      <c r="CZ146" s="30" t="str">
        <f t="shared" si="515"/>
        <v/>
      </c>
      <c r="DA146" s="30" t="str">
        <f t="shared" si="515"/>
        <v/>
      </c>
      <c r="DB146" s="30" t="str">
        <f t="shared" si="515"/>
        <v/>
      </c>
      <c r="DC146" s="30" t="str">
        <f t="shared" si="515"/>
        <v/>
      </c>
      <c r="DD146" s="30" t="str">
        <f t="shared" si="515"/>
        <v/>
      </c>
      <c r="DE146" s="30" t="str">
        <f t="shared" si="515"/>
        <v/>
      </c>
      <c r="DF146" s="30" t="str">
        <f t="shared" si="515"/>
        <v/>
      </c>
      <c r="DG146" s="30" t="str">
        <f t="shared" si="515"/>
        <v/>
      </c>
      <c r="DH146" s="30" t="str">
        <f t="shared" si="515"/>
        <v/>
      </c>
      <c r="DI146" s="30" t="str">
        <f t="shared" si="515"/>
        <v/>
      </c>
      <c r="DJ146" s="30" t="str">
        <f t="shared" si="515"/>
        <v/>
      </c>
      <c r="DK146" s="30" t="str">
        <f t="shared" si="515"/>
        <v/>
      </c>
      <c r="DL146" s="30" t="str">
        <f t="shared" si="515"/>
        <v/>
      </c>
      <c r="DM146" s="30" t="str">
        <f t="shared" si="515"/>
        <v/>
      </c>
      <c r="DN146" s="30" t="str">
        <f t="shared" si="515"/>
        <v/>
      </c>
      <c r="DO146" s="30" t="str">
        <f t="shared" si="515"/>
        <v/>
      </c>
      <c r="DP146" s="30" t="str">
        <f t="shared" si="515"/>
        <v/>
      </c>
      <c r="DQ146" s="30" t="str">
        <f t="shared" si="515"/>
        <v/>
      </c>
      <c r="DR146" s="30" t="str">
        <f t="shared" si="515"/>
        <v/>
      </c>
      <c r="DS146" s="30" t="str">
        <f t="shared" si="515"/>
        <v/>
      </c>
      <c r="DT146" s="30" t="str">
        <f t="shared" si="515"/>
        <v/>
      </c>
      <c r="DU146" s="30" t="str">
        <f t="shared" si="515"/>
        <v/>
      </c>
      <c r="DV146" s="30" t="str">
        <f t="shared" si="515"/>
        <v/>
      </c>
      <c r="DW146" s="30" t="str">
        <f t="shared" si="515"/>
        <v/>
      </c>
      <c r="DX146" s="30" t="str">
        <f t="shared" si="515"/>
        <v/>
      </c>
      <c r="DY146" s="30" t="str">
        <f t="shared" si="515"/>
        <v/>
      </c>
      <c r="DZ146" s="30" t="str">
        <f t="shared" si="515"/>
        <v/>
      </c>
      <c r="EA146" s="30" t="str">
        <f t="shared" si="515"/>
        <v/>
      </c>
      <c r="EB146" s="30" t="str">
        <f t="shared" si="515"/>
        <v/>
      </c>
      <c r="EC146" s="30" t="str">
        <f t="shared" si="515"/>
        <v/>
      </c>
      <c r="ED146" s="30" t="str">
        <f t="shared" si="515"/>
        <v/>
      </c>
      <c r="EE146" s="30" t="str">
        <f t="shared" si="515"/>
        <v/>
      </c>
      <c r="EF146" s="30" t="str">
        <f t="shared" si="515"/>
        <v/>
      </c>
      <c r="EG146" s="30" t="str">
        <f t="shared" si="515"/>
        <v/>
      </c>
      <c r="EH146" s="30" t="str">
        <f t="shared" si="515"/>
        <v/>
      </c>
      <c r="EI146" s="30" t="str">
        <f t="shared" si="515"/>
        <v/>
      </c>
      <c r="EJ146" s="30" t="str">
        <f t="shared" ref="EJ146:GU146" si="516">IFERROR(INDEX(Id,INDEX(LARGE((ДВС="+")*ROW(Id),COUNTIF(ДВС,"+")-COLUMN(EJ146)+COLUMN($L$146)),1)),"")</f>
        <v/>
      </c>
      <c r="EK146" s="30" t="str">
        <f t="shared" si="516"/>
        <v/>
      </c>
      <c r="EL146" s="30" t="str">
        <f t="shared" si="516"/>
        <v/>
      </c>
      <c r="EM146" s="30" t="str">
        <f t="shared" si="516"/>
        <v/>
      </c>
      <c r="EN146" s="30" t="str">
        <f t="shared" si="516"/>
        <v/>
      </c>
      <c r="EO146" s="30" t="str">
        <f t="shared" si="516"/>
        <v/>
      </c>
      <c r="EP146" s="30" t="str">
        <f t="shared" si="516"/>
        <v/>
      </c>
      <c r="EQ146" s="30" t="str">
        <f t="shared" si="516"/>
        <v/>
      </c>
      <c r="ER146" s="30" t="str">
        <f t="shared" si="516"/>
        <v/>
      </c>
      <c r="ES146" s="30" t="str">
        <f t="shared" si="516"/>
        <v/>
      </c>
      <c r="ET146" s="30" t="str">
        <f t="shared" si="516"/>
        <v/>
      </c>
      <c r="EU146" s="30" t="str">
        <f t="shared" si="516"/>
        <v/>
      </c>
      <c r="EV146" s="30" t="str">
        <f t="shared" si="516"/>
        <v/>
      </c>
      <c r="EW146" s="30" t="str">
        <f t="shared" si="516"/>
        <v/>
      </c>
      <c r="EX146" s="30" t="str">
        <f t="shared" si="516"/>
        <v/>
      </c>
      <c r="EY146" s="30" t="str">
        <f t="shared" si="516"/>
        <v/>
      </c>
      <c r="EZ146" s="30" t="str">
        <f t="shared" si="516"/>
        <v/>
      </c>
      <c r="FA146" s="30" t="str">
        <f t="shared" si="516"/>
        <v/>
      </c>
      <c r="FB146" s="30" t="str">
        <f t="shared" si="516"/>
        <v/>
      </c>
      <c r="FC146" s="30" t="str">
        <f t="shared" si="516"/>
        <v/>
      </c>
      <c r="FD146" s="30" t="str">
        <f t="shared" si="516"/>
        <v/>
      </c>
      <c r="FE146" s="30" t="str">
        <f t="shared" si="516"/>
        <v/>
      </c>
      <c r="FF146" s="30" t="str">
        <f t="shared" si="516"/>
        <v/>
      </c>
      <c r="FG146" s="30" t="str">
        <f t="shared" si="516"/>
        <v/>
      </c>
      <c r="FH146" s="30" t="str">
        <f t="shared" si="516"/>
        <v/>
      </c>
      <c r="FI146" s="30" t="str">
        <f t="shared" si="516"/>
        <v/>
      </c>
      <c r="FJ146" s="30" t="str">
        <f t="shared" si="516"/>
        <v/>
      </c>
      <c r="FK146" s="30" t="str">
        <f t="shared" si="516"/>
        <v/>
      </c>
      <c r="FL146" s="30" t="str">
        <f t="shared" si="516"/>
        <v/>
      </c>
      <c r="FM146" s="30" t="str">
        <f t="shared" si="516"/>
        <v/>
      </c>
      <c r="FN146" s="30" t="str">
        <f t="shared" si="516"/>
        <v/>
      </c>
      <c r="FO146" s="30" t="str">
        <f t="shared" si="516"/>
        <v/>
      </c>
      <c r="FP146" s="30" t="str">
        <f t="shared" si="516"/>
        <v/>
      </c>
      <c r="FQ146" s="30" t="str">
        <f t="shared" si="516"/>
        <v/>
      </c>
      <c r="FR146" s="30" t="str">
        <f t="shared" si="516"/>
        <v/>
      </c>
      <c r="FS146" s="30" t="str">
        <f t="shared" si="516"/>
        <v/>
      </c>
      <c r="FT146" s="30" t="str">
        <f t="shared" si="516"/>
        <v/>
      </c>
      <c r="FU146" s="30" t="str">
        <f t="shared" si="516"/>
        <v/>
      </c>
      <c r="FV146" s="30" t="str">
        <f t="shared" si="516"/>
        <v/>
      </c>
      <c r="FW146" s="30" t="str">
        <f t="shared" si="516"/>
        <v/>
      </c>
      <c r="FX146" s="30" t="str">
        <f t="shared" si="516"/>
        <v/>
      </c>
      <c r="FY146" s="30" t="str">
        <f t="shared" si="516"/>
        <v/>
      </c>
      <c r="FZ146" s="30" t="str">
        <f t="shared" si="516"/>
        <v/>
      </c>
      <c r="GA146" s="30" t="str">
        <f t="shared" si="516"/>
        <v/>
      </c>
      <c r="GB146" s="30" t="str">
        <f t="shared" si="516"/>
        <v/>
      </c>
      <c r="GC146" s="30" t="str">
        <f t="shared" si="516"/>
        <v/>
      </c>
      <c r="GD146" s="30" t="str">
        <f t="shared" si="516"/>
        <v/>
      </c>
      <c r="GE146" s="30" t="str">
        <f t="shared" si="516"/>
        <v/>
      </c>
      <c r="GF146" s="30" t="str">
        <f t="shared" si="516"/>
        <v/>
      </c>
      <c r="GG146" s="30" t="str">
        <f t="shared" si="516"/>
        <v/>
      </c>
      <c r="GH146" s="30" t="str">
        <f t="shared" si="516"/>
        <v/>
      </c>
      <c r="GI146" s="30" t="str">
        <f t="shared" si="516"/>
        <v/>
      </c>
      <c r="GJ146" s="30" t="str">
        <f t="shared" si="516"/>
        <v/>
      </c>
      <c r="GK146" s="30" t="str">
        <f t="shared" si="516"/>
        <v/>
      </c>
      <c r="GL146" s="30" t="str">
        <f t="shared" si="516"/>
        <v/>
      </c>
      <c r="GM146" s="30" t="str">
        <f t="shared" si="516"/>
        <v/>
      </c>
      <c r="GN146" s="30" t="str">
        <f t="shared" si="516"/>
        <v/>
      </c>
      <c r="GO146" s="30" t="str">
        <f t="shared" si="516"/>
        <v/>
      </c>
      <c r="GP146" s="30" t="str">
        <f t="shared" si="516"/>
        <v/>
      </c>
      <c r="GQ146" s="30" t="str">
        <f t="shared" si="516"/>
        <v/>
      </c>
      <c r="GR146" s="30" t="str">
        <f t="shared" si="516"/>
        <v/>
      </c>
      <c r="GS146" s="30" t="str">
        <f t="shared" si="516"/>
        <v/>
      </c>
      <c r="GT146" s="30" t="str">
        <f t="shared" si="516"/>
        <v/>
      </c>
      <c r="GU146" s="30" t="str">
        <f t="shared" si="516"/>
        <v/>
      </c>
      <c r="GV146" s="30" t="str">
        <f t="shared" ref="GV146:JB146" si="517">IFERROR(INDEX(Id,INDEX(LARGE((ДВС="+")*ROW(Id),COUNTIF(ДВС,"+")-COLUMN(GV146)+COLUMN($L$146)),1)),"")</f>
        <v/>
      </c>
      <c r="GW146" s="30" t="str">
        <f t="shared" si="517"/>
        <v/>
      </c>
      <c r="GX146" s="30" t="str">
        <f t="shared" si="517"/>
        <v/>
      </c>
      <c r="GY146" s="30" t="str">
        <f t="shared" si="517"/>
        <v/>
      </c>
      <c r="GZ146" s="30" t="str">
        <f t="shared" si="517"/>
        <v/>
      </c>
      <c r="HA146" s="30" t="str">
        <f t="shared" si="517"/>
        <v/>
      </c>
      <c r="HB146" s="30" t="str">
        <f t="shared" si="517"/>
        <v/>
      </c>
      <c r="HC146" s="30" t="str">
        <f t="shared" si="517"/>
        <v/>
      </c>
      <c r="HD146" s="30" t="str">
        <f t="shared" si="517"/>
        <v/>
      </c>
      <c r="HE146" s="30" t="str">
        <f t="shared" si="517"/>
        <v/>
      </c>
      <c r="HF146" s="30" t="str">
        <f t="shared" si="517"/>
        <v/>
      </c>
      <c r="HG146" s="30" t="str">
        <f t="shared" si="517"/>
        <v/>
      </c>
      <c r="HH146" s="30" t="str">
        <f t="shared" si="517"/>
        <v/>
      </c>
      <c r="HI146" s="30" t="str">
        <f t="shared" si="517"/>
        <v/>
      </c>
      <c r="HJ146" s="30" t="str">
        <f t="shared" si="517"/>
        <v/>
      </c>
      <c r="HK146" s="30" t="str">
        <f t="shared" si="517"/>
        <v/>
      </c>
      <c r="HL146" s="30" t="str">
        <f t="shared" si="517"/>
        <v/>
      </c>
      <c r="HM146" s="30" t="str">
        <f t="shared" si="517"/>
        <v/>
      </c>
      <c r="HN146" s="30" t="str">
        <f t="shared" si="517"/>
        <v/>
      </c>
      <c r="HO146" s="30" t="str">
        <f t="shared" si="517"/>
        <v/>
      </c>
      <c r="HP146" s="30" t="str">
        <f t="shared" si="517"/>
        <v/>
      </c>
      <c r="HQ146" s="30" t="str">
        <f t="shared" si="517"/>
        <v/>
      </c>
      <c r="HR146" s="30" t="str">
        <f t="shared" si="517"/>
        <v/>
      </c>
      <c r="HS146" s="30" t="str">
        <f t="shared" si="517"/>
        <v/>
      </c>
      <c r="HT146" s="30" t="str">
        <f t="shared" si="517"/>
        <v/>
      </c>
      <c r="HU146" s="30" t="str">
        <f t="shared" si="517"/>
        <v/>
      </c>
      <c r="HV146" s="30" t="str">
        <f t="shared" si="517"/>
        <v/>
      </c>
      <c r="HW146" s="30" t="str">
        <f t="shared" si="517"/>
        <v/>
      </c>
      <c r="HX146" s="30" t="str">
        <f t="shared" si="517"/>
        <v/>
      </c>
      <c r="HY146" s="30" t="str">
        <f t="shared" si="517"/>
        <v/>
      </c>
      <c r="HZ146" s="30" t="str">
        <f t="shared" si="517"/>
        <v/>
      </c>
      <c r="IA146" s="30" t="str">
        <f t="shared" si="517"/>
        <v/>
      </c>
      <c r="IB146" s="30" t="str">
        <f t="shared" si="517"/>
        <v/>
      </c>
      <c r="IC146" s="30" t="str">
        <f t="shared" si="517"/>
        <v/>
      </c>
      <c r="ID146" s="30" t="str">
        <f t="shared" si="517"/>
        <v/>
      </c>
      <c r="IE146" s="30" t="str">
        <f t="shared" si="517"/>
        <v/>
      </c>
      <c r="IF146" s="30" t="str">
        <f t="shared" si="517"/>
        <v/>
      </c>
      <c r="IG146" s="30" t="str">
        <f t="shared" si="517"/>
        <v/>
      </c>
      <c r="IH146" s="30" t="str">
        <f t="shared" si="517"/>
        <v/>
      </c>
      <c r="II146" s="30" t="str">
        <f t="shared" si="517"/>
        <v/>
      </c>
      <c r="IJ146" s="30" t="str">
        <f t="shared" si="517"/>
        <v/>
      </c>
      <c r="IK146" s="30" t="str">
        <f t="shared" si="517"/>
        <v/>
      </c>
      <c r="IL146" s="30" t="str">
        <f t="shared" si="517"/>
        <v/>
      </c>
      <c r="IM146" s="30" t="str">
        <f t="shared" si="517"/>
        <v/>
      </c>
      <c r="IN146" s="30" t="str">
        <f t="shared" si="517"/>
        <v/>
      </c>
      <c r="IO146" s="30" t="str">
        <f t="shared" si="517"/>
        <v/>
      </c>
      <c r="IP146" s="30" t="str">
        <f t="shared" si="517"/>
        <v/>
      </c>
      <c r="IQ146" s="30" t="str">
        <f t="shared" si="517"/>
        <v/>
      </c>
      <c r="IR146" s="30" t="str">
        <f t="shared" si="517"/>
        <v/>
      </c>
      <c r="IS146" s="30" t="str">
        <f t="shared" si="517"/>
        <v/>
      </c>
      <c r="IT146" s="30" t="str">
        <f t="shared" si="517"/>
        <v/>
      </c>
      <c r="IU146" s="30" t="str">
        <f t="shared" si="517"/>
        <v/>
      </c>
      <c r="IV146" s="30" t="str">
        <f t="shared" si="517"/>
        <v/>
      </c>
      <c r="IW146" s="30" t="str">
        <f t="shared" si="517"/>
        <v/>
      </c>
      <c r="IX146" s="30" t="str">
        <f t="shared" si="517"/>
        <v/>
      </c>
      <c r="IY146" s="30" t="str">
        <f t="shared" si="517"/>
        <v/>
      </c>
      <c r="IZ146" s="30" t="str">
        <f t="shared" si="517"/>
        <v/>
      </c>
      <c r="JA146" s="30" t="str">
        <f t="shared" si="517"/>
        <v/>
      </c>
      <c r="JB146" s="30" t="str">
        <f t="shared" si="517"/>
        <v/>
      </c>
      <c r="JC146" s="30"/>
      <c r="JD146" s="30"/>
      <c r="JE146" s="8"/>
      <c r="JF146" s="8"/>
    </row>
    <row r="147" spans="1:266" ht="15" x14ac:dyDescent="0.3">
      <c r="C147" s="107" t="s">
        <v>161</v>
      </c>
      <c r="D147" s="167" t="s">
        <v>162</v>
      </c>
      <c r="E147" s="167"/>
      <c r="F147" s="167"/>
      <c r="G147" s="167"/>
      <c r="H147" s="167"/>
      <c r="I147" s="55" t="s">
        <v>163</v>
      </c>
      <c r="K147" s="133" t="str">
        <f>C147</f>
        <v>nм</v>
      </c>
      <c r="L147" s="98"/>
      <c r="M147" s="98"/>
      <c r="N147" s="98"/>
      <c r="O147" s="98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  <c r="AN147" s="98"/>
      <c r="AO147" s="98"/>
      <c r="AP147" s="98"/>
      <c r="AQ147" s="98"/>
      <c r="AR147" s="98"/>
      <c r="AS147" s="98"/>
      <c r="AT147" s="98"/>
      <c r="AU147" s="98"/>
      <c r="AV147" s="98"/>
      <c r="AW147" s="98"/>
      <c r="AX147" s="98"/>
      <c r="AY147" s="98"/>
      <c r="AZ147" s="98"/>
      <c r="BA147" s="98"/>
      <c r="BB147" s="98"/>
      <c r="BC147" s="98"/>
      <c r="BD147" s="98"/>
      <c r="BE147" s="98"/>
      <c r="BF147" s="98"/>
      <c r="BG147" s="98"/>
      <c r="BH147" s="98"/>
      <c r="BI147" s="98"/>
      <c r="BJ147" s="98"/>
      <c r="BK147" s="98"/>
      <c r="BL147" s="98"/>
      <c r="BM147" s="98"/>
      <c r="BN147" s="98"/>
      <c r="BO147" s="98"/>
      <c r="BP147" s="98"/>
      <c r="BQ147" s="98"/>
      <c r="BR147" s="98"/>
      <c r="BS147" s="98"/>
      <c r="BT147" s="98"/>
      <c r="BU147" s="98"/>
      <c r="BV147" s="98"/>
      <c r="BW147" s="98"/>
      <c r="BX147" s="98"/>
      <c r="BY147" s="98"/>
      <c r="BZ147" s="98"/>
      <c r="CA147" s="98"/>
      <c r="CB147" s="98"/>
      <c r="CC147" s="98"/>
      <c r="CD147" s="98"/>
      <c r="CE147" s="98"/>
      <c r="CF147" s="98"/>
      <c r="CG147" s="98"/>
      <c r="CH147" s="98"/>
      <c r="CI147" s="98"/>
      <c r="CJ147" s="98"/>
      <c r="CK147" s="98"/>
      <c r="CL147" s="98"/>
      <c r="CM147" s="98"/>
      <c r="CN147" s="98"/>
      <c r="CO147" s="98"/>
      <c r="CP147" s="98"/>
      <c r="CQ147" s="98"/>
      <c r="CR147" s="98"/>
      <c r="CS147" s="98"/>
      <c r="CT147" s="98"/>
      <c r="CU147" s="98"/>
      <c r="CV147" s="98"/>
      <c r="CW147" s="98"/>
      <c r="CX147" s="98"/>
      <c r="CY147" s="98"/>
      <c r="CZ147" s="98"/>
      <c r="DA147" s="98"/>
      <c r="DB147" s="98"/>
      <c r="DC147" s="98"/>
      <c r="DD147" s="98"/>
      <c r="DE147" s="98"/>
      <c r="DF147" s="98"/>
      <c r="DG147" s="98"/>
      <c r="DH147" s="98"/>
      <c r="DI147" s="98"/>
      <c r="DJ147" s="98"/>
      <c r="DK147" s="98"/>
      <c r="DL147" s="98"/>
      <c r="DM147" s="98"/>
      <c r="DN147" s="98"/>
      <c r="DO147" s="98"/>
      <c r="DP147" s="98"/>
      <c r="DQ147" s="98"/>
      <c r="DR147" s="98"/>
      <c r="DS147" s="98"/>
      <c r="DT147" s="98"/>
      <c r="DU147" s="98"/>
      <c r="DV147" s="98"/>
      <c r="DW147" s="98"/>
      <c r="DX147" s="98"/>
      <c r="DY147" s="98"/>
      <c r="DZ147" s="98"/>
      <c r="EA147" s="98"/>
      <c r="EB147" s="98"/>
      <c r="EC147" s="98"/>
      <c r="ED147" s="98"/>
      <c r="EE147" s="98"/>
      <c r="EF147" s="98"/>
      <c r="EG147" s="98"/>
      <c r="EH147" s="98"/>
      <c r="EI147" s="98"/>
      <c r="EJ147" s="98"/>
      <c r="EK147" s="98"/>
      <c r="EL147" s="98"/>
      <c r="EM147" s="98"/>
      <c r="EN147" s="98"/>
      <c r="EO147" s="98"/>
      <c r="EP147" s="98"/>
      <c r="EQ147" s="98"/>
      <c r="ER147" s="98"/>
      <c r="ES147" s="98"/>
      <c r="ET147" s="98"/>
      <c r="EU147" s="98"/>
      <c r="EV147" s="98"/>
      <c r="EW147" s="98"/>
      <c r="EX147" s="98"/>
      <c r="EY147" s="98"/>
      <c r="EZ147" s="98"/>
      <c r="FA147" s="98"/>
      <c r="FB147" s="98"/>
      <c r="FC147" s="98"/>
      <c r="FD147" s="98"/>
      <c r="FE147" s="98"/>
      <c r="FF147" s="98"/>
      <c r="FG147" s="98"/>
      <c r="FH147" s="98"/>
      <c r="FI147" s="98"/>
      <c r="FJ147" s="98"/>
      <c r="FK147" s="98"/>
      <c r="FL147" s="98"/>
      <c r="FM147" s="98"/>
      <c r="FN147" s="98"/>
      <c r="FO147" s="98"/>
      <c r="FP147" s="98"/>
      <c r="FQ147" s="98"/>
      <c r="FR147" s="98"/>
      <c r="FS147" s="98"/>
      <c r="FT147" s="98"/>
      <c r="FU147" s="98"/>
      <c r="FV147" s="98"/>
      <c r="FW147" s="98"/>
      <c r="FX147" s="98"/>
      <c r="FY147" s="98"/>
      <c r="FZ147" s="98"/>
      <c r="GA147" s="98"/>
      <c r="GB147" s="98"/>
      <c r="GC147" s="98"/>
      <c r="GD147" s="98"/>
      <c r="GE147" s="98"/>
      <c r="GF147" s="98"/>
      <c r="GG147" s="98"/>
      <c r="GH147" s="98"/>
      <c r="GI147" s="98"/>
      <c r="GJ147" s="98"/>
      <c r="GK147" s="98"/>
      <c r="GL147" s="98"/>
      <c r="GM147" s="98"/>
      <c r="GN147" s="98"/>
      <c r="GO147" s="98"/>
      <c r="GP147" s="98"/>
      <c r="GQ147" s="98"/>
      <c r="GR147" s="98"/>
      <c r="GS147" s="98"/>
      <c r="GT147" s="98"/>
      <c r="GU147" s="98"/>
      <c r="GV147" s="98"/>
      <c r="GW147" s="98"/>
      <c r="GX147" s="98"/>
      <c r="GY147" s="98"/>
      <c r="GZ147" s="98"/>
      <c r="HA147" s="98"/>
      <c r="HB147" s="98"/>
      <c r="HC147" s="98"/>
      <c r="HD147" s="98"/>
      <c r="HE147" s="98"/>
      <c r="HF147" s="98"/>
      <c r="HG147" s="98"/>
      <c r="HH147" s="98"/>
      <c r="HI147" s="98"/>
      <c r="HJ147" s="98"/>
      <c r="HK147" s="98"/>
      <c r="HL147" s="98"/>
      <c r="HM147" s="98"/>
      <c r="HN147" s="98"/>
      <c r="HO147" s="98"/>
      <c r="HP147" s="98"/>
      <c r="HQ147" s="98"/>
      <c r="HR147" s="98"/>
      <c r="HS147" s="98"/>
      <c r="HT147" s="98"/>
      <c r="HU147" s="98"/>
      <c r="HV147" s="98"/>
      <c r="HW147" s="98"/>
      <c r="HX147" s="98"/>
      <c r="HY147" s="98"/>
      <c r="HZ147" s="98"/>
      <c r="IA147" s="98"/>
      <c r="IB147" s="98"/>
      <c r="IC147" s="98"/>
      <c r="ID147" s="98"/>
      <c r="IE147" s="98"/>
      <c r="IF147" s="98"/>
      <c r="IG147" s="98"/>
      <c r="IH147" s="98"/>
      <c r="II147" s="98"/>
      <c r="IJ147" s="98"/>
      <c r="IK147" s="98"/>
      <c r="IL147" s="98"/>
      <c r="IM147" s="98"/>
      <c r="IN147" s="98"/>
      <c r="IO147" s="98"/>
      <c r="IP147" s="98"/>
      <c r="IQ147" s="98"/>
      <c r="IR147" s="98"/>
      <c r="IS147" s="98"/>
      <c r="IT147" s="98"/>
      <c r="IU147" s="98"/>
      <c r="IV147" s="98"/>
      <c r="IW147" s="98"/>
      <c r="IX147" s="98"/>
      <c r="IY147" s="98"/>
      <c r="IZ147" s="98"/>
      <c r="JA147" s="98"/>
      <c r="JB147" s="98"/>
      <c r="JC147" s="98"/>
      <c r="JD147" s="98"/>
    </row>
    <row r="148" spans="1:266" ht="24" customHeight="1" x14ac:dyDescent="0.2">
      <c r="C148" s="24" t="s">
        <v>164</v>
      </c>
      <c r="D148" s="165" t="s">
        <v>165</v>
      </c>
      <c r="E148" s="165"/>
      <c r="F148" s="165"/>
      <c r="G148" s="165"/>
      <c r="H148" s="165"/>
      <c r="I148" s="25" t="s">
        <v>54</v>
      </c>
      <c r="K148" s="26" t="str">
        <f t="shared" ref="K148:K149" si="518">C148</f>
        <v>Kод</v>
      </c>
      <c r="L148" s="29" t="str">
        <f t="shared" ref="L148:BW148" ca="1" si="519">IF(L90="","",IF(L147=1,1,IF(L147=2,0.9,IF(L147=0,"Задайте количество",0.85))))</f>
        <v/>
      </c>
      <c r="M148" s="29" t="str">
        <f t="shared" ca="1" si="519"/>
        <v/>
      </c>
      <c r="N148" s="29" t="str">
        <f t="shared" ca="1" si="519"/>
        <v/>
      </c>
      <c r="O148" s="29" t="str">
        <f t="shared" ca="1" si="519"/>
        <v/>
      </c>
      <c r="P148" s="29" t="str">
        <f t="shared" ca="1" si="519"/>
        <v/>
      </c>
      <c r="Q148" s="29" t="str">
        <f t="shared" ca="1" si="519"/>
        <v/>
      </c>
      <c r="R148" s="29" t="str">
        <f t="shared" ca="1" si="519"/>
        <v/>
      </c>
      <c r="S148" s="29" t="str">
        <f t="shared" ca="1" si="519"/>
        <v/>
      </c>
      <c r="T148" s="29" t="str">
        <f t="shared" ca="1" si="519"/>
        <v/>
      </c>
      <c r="U148" s="29" t="str">
        <f t="shared" ca="1" si="519"/>
        <v/>
      </c>
      <c r="V148" s="29" t="str">
        <f t="shared" ca="1" si="519"/>
        <v/>
      </c>
      <c r="W148" s="29" t="str">
        <f t="shared" ca="1" si="519"/>
        <v/>
      </c>
      <c r="X148" s="29" t="str">
        <f t="shared" ca="1" si="519"/>
        <v/>
      </c>
      <c r="Y148" s="29" t="str">
        <f t="shared" ca="1" si="519"/>
        <v/>
      </c>
      <c r="Z148" s="29" t="str">
        <f t="shared" ca="1" si="519"/>
        <v/>
      </c>
      <c r="AA148" s="29" t="str">
        <f t="shared" ca="1" si="519"/>
        <v/>
      </c>
      <c r="AB148" s="29" t="str">
        <f t="shared" ca="1" si="519"/>
        <v/>
      </c>
      <c r="AC148" s="29" t="str">
        <f t="shared" ca="1" si="519"/>
        <v/>
      </c>
      <c r="AD148" s="29" t="str">
        <f t="shared" ca="1" si="519"/>
        <v/>
      </c>
      <c r="AE148" s="29" t="str">
        <f t="shared" ca="1" si="519"/>
        <v/>
      </c>
      <c r="AF148" s="29" t="str">
        <f t="shared" ca="1" si="519"/>
        <v/>
      </c>
      <c r="AG148" s="29" t="str">
        <f t="shared" ca="1" si="519"/>
        <v/>
      </c>
      <c r="AH148" s="29" t="str">
        <f t="shared" ca="1" si="519"/>
        <v/>
      </c>
      <c r="AI148" s="29" t="str">
        <f t="shared" ca="1" si="519"/>
        <v/>
      </c>
      <c r="AJ148" s="29" t="str">
        <f t="shared" ca="1" si="519"/>
        <v/>
      </c>
      <c r="AK148" s="29" t="str">
        <f t="shared" ca="1" si="519"/>
        <v/>
      </c>
      <c r="AL148" s="29" t="str">
        <f t="shared" ca="1" si="519"/>
        <v/>
      </c>
      <c r="AM148" s="29" t="str">
        <f t="shared" ca="1" si="519"/>
        <v/>
      </c>
      <c r="AN148" s="29" t="str">
        <f t="shared" ca="1" si="519"/>
        <v/>
      </c>
      <c r="AO148" s="29" t="str">
        <f t="shared" ca="1" si="519"/>
        <v/>
      </c>
      <c r="AP148" s="29" t="str">
        <f t="shared" ca="1" si="519"/>
        <v/>
      </c>
      <c r="AQ148" s="29" t="str">
        <f t="shared" ca="1" si="519"/>
        <v/>
      </c>
      <c r="AR148" s="29" t="str">
        <f t="shared" ca="1" si="519"/>
        <v/>
      </c>
      <c r="AS148" s="29" t="str">
        <f t="shared" ca="1" si="519"/>
        <v/>
      </c>
      <c r="AT148" s="29" t="str">
        <f t="shared" ca="1" si="519"/>
        <v/>
      </c>
      <c r="AU148" s="29" t="str">
        <f t="shared" ca="1" si="519"/>
        <v/>
      </c>
      <c r="AV148" s="29" t="str">
        <f t="shared" ca="1" si="519"/>
        <v/>
      </c>
      <c r="AW148" s="29" t="str">
        <f t="shared" ca="1" si="519"/>
        <v/>
      </c>
      <c r="AX148" s="29" t="str">
        <f t="shared" ca="1" si="519"/>
        <v/>
      </c>
      <c r="AY148" s="29" t="str">
        <f t="shared" ca="1" si="519"/>
        <v/>
      </c>
      <c r="AZ148" s="29" t="str">
        <f t="shared" ca="1" si="519"/>
        <v/>
      </c>
      <c r="BA148" s="29" t="str">
        <f t="shared" ca="1" si="519"/>
        <v/>
      </c>
      <c r="BB148" s="29" t="str">
        <f t="shared" ca="1" si="519"/>
        <v/>
      </c>
      <c r="BC148" s="29" t="str">
        <f t="shared" ca="1" si="519"/>
        <v/>
      </c>
      <c r="BD148" s="29" t="str">
        <f t="shared" ca="1" si="519"/>
        <v/>
      </c>
      <c r="BE148" s="29" t="str">
        <f t="shared" ca="1" si="519"/>
        <v/>
      </c>
      <c r="BF148" s="29" t="str">
        <f t="shared" ca="1" si="519"/>
        <v/>
      </c>
      <c r="BG148" s="29" t="str">
        <f t="shared" ca="1" si="519"/>
        <v/>
      </c>
      <c r="BH148" s="29" t="str">
        <f t="shared" ca="1" si="519"/>
        <v/>
      </c>
      <c r="BI148" s="29" t="str">
        <f t="shared" ca="1" si="519"/>
        <v/>
      </c>
      <c r="BJ148" s="29" t="str">
        <f t="shared" ca="1" si="519"/>
        <v/>
      </c>
      <c r="BK148" s="29" t="str">
        <f t="shared" ca="1" si="519"/>
        <v/>
      </c>
      <c r="BL148" s="29" t="str">
        <f t="shared" ca="1" si="519"/>
        <v/>
      </c>
      <c r="BM148" s="29" t="str">
        <f t="shared" ca="1" si="519"/>
        <v/>
      </c>
      <c r="BN148" s="29" t="str">
        <f t="shared" ca="1" si="519"/>
        <v/>
      </c>
      <c r="BO148" s="29" t="str">
        <f t="shared" ca="1" si="519"/>
        <v/>
      </c>
      <c r="BP148" s="29" t="str">
        <f t="shared" ca="1" si="519"/>
        <v/>
      </c>
      <c r="BQ148" s="29" t="str">
        <f t="shared" ca="1" si="519"/>
        <v/>
      </c>
      <c r="BR148" s="29" t="str">
        <f t="shared" ca="1" si="519"/>
        <v/>
      </c>
      <c r="BS148" s="29" t="str">
        <f t="shared" ca="1" si="519"/>
        <v/>
      </c>
      <c r="BT148" s="29" t="str">
        <f t="shared" ca="1" si="519"/>
        <v/>
      </c>
      <c r="BU148" s="29" t="str">
        <f t="shared" ca="1" si="519"/>
        <v/>
      </c>
      <c r="BV148" s="29" t="str">
        <f t="shared" ca="1" si="519"/>
        <v/>
      </c>
      <c r="BW148" s="29" t="str">
        <f t="shared" ca="1" si="519"/>
        <v/>
      </c>
      <c r="BX148" s="29" t="str">
        <f t="shared" ref="BX148:EI148" ca="1" si="520">IF(BX90="","",IF(BX147=1,1,IF(BX147=2,0.9,IF(BX147=0,"Задайте количество",0.85))))</f>
        <v/>
      </c>
      <c r="BY148" s="29" t="str">
        <f t="shared" ca="1" si="520"/>
        <v/>
      </c>
      <c r="BZ148" s="29" t="str">
        <f t="shared" ca="1" si="520"/>
        <v/>
      </c>
      <c r="CA148" s="29" t="str">
        <f t="shared" ca="1" si="520"/>
        <v/>
      </c>
      <c r="CB148" s="29" t="str">
        <f t="shared" ca="1" si="520"/>
        <v/>
      </c>
      <c r="CC148" s="29" t="str">
        <f t="shared" ca="1" si="520"/>
        <v/>
      </c>
      <c r="CD148" s="29" t="str">
        <f t="shared" ca="1" si="520"/>
        <v/>
      </c>
      <c r="CE148" s="29" t="str">
        <f t="shared" ca="1" si="520"/>
        <v/>
      </c>
      <c r="CF148" s="29" t="str">
        <f t="shared" ca="1" si="520"/>
        <v/>
      </c>
      <c r="CG148" s="29" t="str">
        <f t="shared" ca="1" si="520"/>
        <v/>
      </c>
      <c r="CH148" s="29" t="str">
        <f t="shared" ca="1" si="520"/>
        <v/>
      </c>
      <c r="CI148" s="29" t="str">
        <f t="shared" ca="1" si="520"/>
        <v/>
      </c>
      <c r="CJ148" s="29" t="str">
        <f t="shared" ca="1" si="520"/>
        <v/>
      </c>
      <c r="CK148" s="29" t="str">
        <f t="shared" ca="1" si="520"/>
        <v/>
      </c>
      <c r="CL148" s="29" t="str">
        <f t="shared" ca="1" si="520"/>
        <v/>
      </c>
      <c r="CM148" s="29" t="str">
        <f t="shared" ca="1" si="520"/>
        <v/>
      </c>
      <c r="CN148" s="29" t="str">
        <f t="shared" ca="1" si="520"/>
        <v/>
      </c>
      <c r="CO148" s="29" t="str">
        <f t="shared" ca="1" si="520"/>
        <v/>
      </c>
      <c r="CP148" s="29" t="str">
        <f t="shared" ca="1" si="520"/>
        <v/>
      </c>
      <c r="CQ148" s="29" t="str">
        <f t="shared" ca="1" si="520"/>
        <v/>
      </c>
      <c r="CR148" s="29" t="str">
        <f t="shared" ca="1" si="520"/>
        <v/>
      </c>
      <c r="CS148" s="29" t="str">
        <f t="shared" ca="1" si="520"/>
        <v/>
      </c>
      <c r="CT148" s="29" t="str">
        <f t="shared" ca="1" si="520"/>
        <v/>
      </c>
      <c r="CU148" s="29" t="str">
        <f t="shared" ca="1" si="520"/>
        <v/>
      </c>
      <c r="CV148" s="29" t="str">
        <f t="shared" ca="1" si="520"/>
        <v/>
      </c>
      <c r="CW148" s="29" t="str">
        <f t="shared" ca="1" si="520"/>
        <v/>
      </c>
      <c r="CX148" s="29" t="str">
        <f t="shared" ca="1" si="520"/>
        <v/>
      </c>
      <c r="CY148" s="29" t="str">
        <f t="shared" ca="1" si="520"/>
        <v/>
      </c>
      <c r="CZ148" s="29" t="str">
        <f t="shared" ca="1" si="520"/>
        <v/>
      </c>
      <c r="DA148" s="29" t="str">
        <f t="shared" ca="1" si="520"/>
        <v/>
      </c>
      <c r="DB148" s="29" t="str">
        <f t="shared" ca="1" si="520"/>
        <v/>
      </c>
      <c r="DC148" s="29" t="str">
        <f t="shared" ca="1" si="520"/>
        <v/>
      </c>
      <c r="DD148" s="29" t="str">
        <f t="shared" ca="1" si="520"/>
        <v/>
      </c>
      <c r="DE148" s="29" t="str">
        <f t="shared" ca="1" si="520"/>
        <v/>
      </c>
      <c r="DF148" s="29" t="str">
        <f t="shared" ca="1" si="520"/>
        <v/>
      </c>
      <c r="DG148" s="29" t="str">
        <f t="shared" ca="1" si="520"/>
        <v/>
      </c>
      <c r="DH148" s="29" t="str">
        <f t="shared" ca="1" si="520"/>
        <v/>
      </c>
      <c r="DI148" s="29" t="str">
        <f t="shared" ca="1" si="520"/>
        <v/>
      </c>
      <c r="DJ148" s="29" t="str">
        <f t="shared" ca="1" si="520"/>
        <v/>
      </c>
      <c r="DK148" s="29" t="str">
        <f t="shared" ca="1" si="520"/>
        <v/>
      </c>
      <c r="DL148" s="29" t="str">
        <f t="shared" ca="1" si="520"/>
        <v/>
      </c>
      <c r="DM148" s="29" t="str">
        <f t="shared" ca="1" si="520"/>
        <v/>
      </c>
      <c r="DN148" s="29" t="str">
        <f t="shared" ca="1" si="520"/>
        <v/>
      </c>
      <c r="DO148" s="29" t="str">
        <f t="shared" ca="1" si="520"/>
        <v/>
      </c>
      <c r="DP148" s="29" t="str">
        <f t="shared" ca="1" si="520"/>
        <v/>
      </c>
      <c r="DQ148" s="29" t="str">
        <f t="shared" ca="1" si="520"/>
        <v/>
      </c>
      <c r="DR148" s="29" t="str">
        <f t="shared" ca="1" si="520"/>
        <v/>
      </c>
      <c r="DS148" s="29" t="str">
        <f t="shared" ca="1" si="520"/>
        <v/>
      </c>
      <c r="DT148" s="29" t="str">
        <f t="shared" ca="1" si="520"/>
        <v/>
      </c>
      <c r="DU148" s="29" t="str">
        <f t="shared" ca="1" si="520"/>
        <v/>
      </c>
      <c r="DV148" s="29" t="str">
        <f t="shared" ca="1" si="520"/>
        <v/>
      </c>
      <c r="DW148" s="29" t="str">
        <f t="shared" ca="1" si="520"/>
        <v/>
      </c>
      <c r="DX148" s="29" t="str">
        <f t="shared" ca="1" si="520"/>
        <v/>
      </c>
      <c r="DY148" s="29" t="str">
        <f t="shared" ca="1" si="520"/>
        <v/>
      </c>
      <c r="DZ148" s="29" t="str">
        <f t="shared" ca="1" si="520"/>
        <v/>
      </c>
      <c r="EA148" s="29" t="str">
        <f t="shared" ca="1" si="520"/>
        <v/>
      </c>
      <c r="EB148" s="29" t="str">
        <f t="shared" ca="1" si="520"/>
        <v/>
      </c>
      <c r="EC148" s="29" t="str">
        <f t="shared" ca="1" si="520"/>
        <v/>
      </c>
      <c r="ED148" s="29" t="str">
        <f t="shared" ca="1" si="520"/>
        <v/>
      </c>
      <c r="EE148" s="29" t="str">
        <f t="shared" ca="1" si="520"/>
        <v/>
      </c>
      <c r="EF148" s="29" t="str">
        <f t="shared" ca="1" si="520"/>
        <v/>
      </c>
      <c r="EG148" s="29" t="str">
        <f t="shared" ca="1" si="520"/>
        <v/>
      </c>
      <c r="EH148" s="29" t="str">
        <f t="shared" ca="1" si="520"/>
        <v/>
      </c>
      <c r="EI148" s="29" t="str">
        <f t="shared" ca="1" si="520"/>
        <v/>
      </c>
      <c r="EJ148" s="29" t="str">
        <f t="shared" ref="EJ148:GU148" ca="1" si="521">IF(EJ90="","",IF(EJ147=1,1,IF(EJ147=2,0.9,IF(EJ147=0,"Задайте количество",0.85))))</f>
        <v/>
      </c>
      <c r="EK148" s="29" t="str">
        <f t="shared" ca="1" si="521"/>
        <v/>
      </c>
      <c r="EL148" s="29" t="str">
        <f t="shared" ca="1" si="521"/>
        <v/>
      </c>
      <c r="EM148" s="29" t="str">
        <f t="shared" ca="1" si="521"/>
        <v/>
      </c>
      <c r="EN148" s="29" t="str">
        <f t="shared" ca="1" si="521"/>
        <v/>
      </c>
      <c r="EO148" s="29" t="str">
        <f t="shared" ca="1" si="521"/>
        <v/>
      </c>
      <c r="EP148" s="29" t="str">
        <f t="shared" ca="1" si="521"/>
        <v/>
      </c>
      <c r="EQ148" s="29" t="str">
        <f t="shared" ca="1" si="521"/>
        <v/>
      </c>
      <c r="ER148" s="29" t="str">
        <f t="shared" ca="1" si="521"/>
        <v/>
      </c>
      <c r="ES148" s="29" t="str">
        <f t="shared" ca="1" si="521"/>
        <v/>
      </c>
      <c r="ET148" s="29" t="str">
        <f t="shared" ca="1" si="521"/>
        <v/>
      </c>
      <c r="EU148" s="29" t="str">
        <f t="shared" ca="1" si="521"/>
        <v/>
      </c>
      <c r="EV148" s="29" t="str">
        <f t="shared" ca="1" si="521"/>
        <v/>
      </c>
      <c r="EW148" s="29" t="str">
        <f t="shared" ca="1" si="521"/>
        <v/>
      </c>
      <c r="EX148" s="29" t="str">
        <f t="shared" ca="1" si="521"/>
        <v/>
      </c>
      <c r="EY148" s="29" t="str">
        <f t="shared" ca="1" si="521"/>
        <v/>
      </c>
      <c r="EZ148" s="29" t="str">
        <f t="shared" ca="1" si="521"/>
        <v/>
      </c>
      <c r="FA148" s="29" t="str">
        <f t="shared" ca="1" si="521"/>
        <v/>
      </c>
      <c r="FB148" s="29" t="str">
        <f t="shared" ca="1" si="521"/>
        <v/>
      </c>
      <c r="FC148" s="29" t="str">
        <f t="shared" ca="1" si="521"/>
        <v/>
      </c>
      <c r="FD148" s="29" t="str">
        <f t="shared" ca="1" si="521"/>
        <v/>
      </c>
      <c r="FE148" s="29" t="str">
        <f t="shared" ca="1" si="521"/>
        <v/>
      </c>
      <c r="FF148" s="29" t="str">
        <f t="shared" ca="1" si="521"/>
        <v/>
      </c>
      <c r="FG148" s="29" t="str">
        <f t="shared" ca="1" si="521"/>
        <v/>
      </c>
      <c r="FH148" s="29" t="str">
        <f t="shared" ca="1" si="521"/>
        <v/>
      </c>
      <c r="FI148" s="29" t="str">
        <f t="shared" ca="1" si="521"/>
        <v/>
      </c>
      <c r="FJ148" s="29" t="str">
        <f t="shared" ca="1" si="521"/>
        <v/>
      </c>
      <c r="FK148" s="29" t="str">
        <f t="shared" ca="1" si="521"/>
        <v/>
      </c>
      <c r="FL148" s="29" t="str">
        <f t="shared" ca="1" si="521"/>
        <v/>
      </c>
      <c r="FM148" s="29" t="str">
        <f t="shared" ca="1" si="521"/>
        <v/>
      </c>
      <c r="FN148" s="29" t="str">
        <f t="shared" ca="1" si="521"/>
        <v/>
      </c>
      <c r="FO148" s="29" t="str">
        <f t="shared" ca="1" si="521"/>
        <v/>
      </c>
      <c r="FP148" s="29" t="str">
        <f t="shared" ca="1" si="521"/>
        <v/>
      </c>
      <c r="FQ148" s="29" t="str">
        <f t="shared" ca="1" si="521"/>
        <v/>
      </c>
      <c r="FR148" s="29" t="str">
        <f t="shared" ca="1" si="521"/>
        <v/>
      </c>
      <c r="FS148" s="29" t="str">
        <f t="shared" ca="1" si="521"/>
        <v/>
      </c>
      <c r="FT148" s="29" t="str">
        <f t="shared" ca="1" si="521"/>
        <v/>
      </c>
      <c r="FU148" s="29" t="str">
        <f t="shared" ca="1" si="521"/>
        <v/>
      </c>
      <c r="FV148" s="29" t="str">
        <f t="shared" ca="1" si="521"/>
        <v/>
      </c>
      <c r="FW148" s="29" t="str">
        <f t="shared" ca="1" si="521"/>
        <v/>
      </c>
      <c r="FX148" s="29" t="str">
        <f t="shared" ca="1" si="521"/>
        <v/>
      </c>
      <c r="FY148" s="29" t="str">
        <f t="shared" ca="1" si="521"/>
        <v/>
      </c>
      <c r="FZ148" s="29" t="str">
        <f t="shared" ca="1" si="521"/>
        <v/>
      </c>
      <c r="GA148" s="29" t="str">
        <f t="shared" ca="1" si="521"/>
        <v/>
      </c>
      <c r="GB148" s="29" t="str">
        <f t="shared" ca="1" si="521"/>
        <v/>
      </c>
      <c r="GC148" s="29" t="str">
        <f t="shared" ca="1" si="521"/>
        <v/>
      </c>
      <c r="GD148" s="29" t="str">
        <f t="shared" ca="1" si="521"/>
        <v/>
      </c>
      <c r="GE148" s="29" t="str">
        <f t="shared" ca="1" si="521"/>
        <v/>
      </c>
      <c r="GF148" s="29" t="str">
        <f t="shared" ca="1" si="521"/>
        <v/>
      </c>
      <c r="GG148" s="29" t="str">
        <f t="shared" ca="1" si="521"/>
        <v/>
      </c>
      <c r="GH148" s="29" t="str">
        <f t="shared" ca="1" si="521"/>
        <v/>
      </c>
      <c r="GI148" s="29" t="str">
        <f t="shared" ca="1" si="521"/>
        <v/>
      </c>
      <c r="GJ148" s="29" t="str">
        <f t="shared" ca="1" si="521"/>
        <v/>
      </c>
      <c r="GK148" s="29" t="str">
        <f t="shared" ca="1" si="521"/>
        <v/>
      </c>
      <c r="GL148" s="29" t="str">
        <f t="shared" ca="1" si="521"/>
        <v/>
      </c>
      <c r="GM148" s="29" t="str">
        <f t="shared" ca="1" si="521"/>
        <v/>
      </c>
      <c r="GN148" s="29" t="str">
        <f t="shared" ca="1" si="521"/>
        <v/>
      </c>
      <c r="GO148" s="29" t="str">
        <f t="shared" ca="1" si="521"/>
        <v/>
      </c>
      <c r="GP148" s="29" t="str">
        <f t="shared" ca="1" si="521"/>
        <v/>
      </c>
      <c r="GQ148" s="29" t="str">
        <f t="shared" ca="1" si="521"/>
        <v/>
      </c>
      <c r="GR148" s="29" t="str">
        <f t="shared" ca="1" si="521"/>
        <v/>
      </c>
      <c r="GS148" s="29" t="str">
        <f t="shared" ca="1" si="521"/>
        <v/>
      </c>
      <c r="GT148" s="29" t="str">
        <f t="shared" ca="1" si="521"/>
        <v/>
      </c>
      <c r="GU148" s="29" t="str">
        <f t="shared" ca="1" si="521"/>
        <v/>
      </c>
      <c r="GV148" s="29" t="str">
        <f t="shared" ref="GV148:JB148" ca="1" si="522">IF(GV90="","",IF(GV147=1,1,IF(GV147=2,0.9,IF(GV147=0,"Задайте количество",0.85))))</f>
        <v/>
      </c>
      <c r="GW148" s="29" t="str">
        <f t="shared" ca="1" si="522"/>
        <v/>
      </c>
      <c r="GX148" s="29" t="str">
        <f t="shared" ca="1" si="522"/>
        <v/>
      </c>
      <c r="GY148" s="29" t="str">
        <f t="shared" ca="1" si="522"/>
        <v/>
      </c>
      <c r="GZ148" s="29" t="str">
        <f t="shared" ca="1" si="522"/>
        <v/>
      </c>
      <c r="HA148" s="29" t="str">
        <f t="shared" ca="1" si="522"/>
        <v/>
      </c>
      <c r="HB148" s="29" t="str">
        <f t="shared" ca="1" si="522"/>
        <v/>
      </c>
      <c r="HC148" s="29" t="str">
        <f t="shared" ca="1" si="522"/>
        <v/>
      </c>
      <c r="HD148" s="29" t="str">
        <f t="shared" ca="1" si="522"/>
        <v/>
      </c>
      <c r="HE148" s="29" t="str">
        <f t="shared" ca="1" si="522"/>
        <v/>
      </c>
      <c r="HF148" s="29" t="str">
        <f t="shared" ca="1" si="522"/>
        <v/>
      </c>
      <c r="HG148" s="29" t="str">
        <f t="shared" ca="1" si="522"/>
        <v/>
      </c>
      <c r="HH148" s="29" t="str">
        <f t="shared" ca="1" si="522"/>
        <v/>
      </c>
      <c r="HI148" s="29" t="str">
        <f t="shared" ca="1" si="522"/>
        <v/>
      </c>
      <c r="HJ148" s="29" t="str">
        <f t="shared" ca="1" si="522"/>
        <v/>
      </c>
      <c r="HK148" s="29" t="str">
        <f t="shared" ca="1" si="522"/>
        <v/>
      </c>
      <c r="HL148" s="29" t="str">
        <f t="shared" ca="1" si="522"/>
        <v/>
      </c>
      <c r="HM148" s="29" t="str">
        <f t="shared" ca="1" si="522"/>
        <v/>
      </c>
      <c r="HN148" s="29" t="str">
        <f t="shared" ca="1" si="522"/>
        <v/>
      </c>
      <c r="HO148" s="29" t="str">
        <f t="shared" ca="1" si="522"/>
        <v/>
      </c>
      <c r="HP148" s="29" t="str">
        <f t="shared" ca="1" si="522"/>
        <v/>
      </c>
      <c r="HQ148" s="29" t="str">
        <f t="shared" ca="1" si="522"/>
        <v/>
      </c>
      <c r="HR148" s="29" t="str">
        <f t="shared" ca="1" si="522"/>
        <v/>
      </c>
      <c r="HS148" s="29" t="str">
        <f t="shared" ca="1" si="522"/>
        <v/>
      </c>
      <c r="HT148" s="29" t="str">
        <f t="shared" ca="1" si="522"/>
        <v/>
      </c>
      <c r="HU148" s="29" t="str">
        <f t="shared" ca="1" si="522"/>
        <v/>
      </c>
      <c r="HV148" s="29" t="str">
        <f t="shared" ca="1" si="522"/>
        <v/>
      </c>
      <c r="HW148" s="29" t="str">
        <f t="shared" ca="1" si="522"/>
        <v/>
      </c>
      <c r="HX148" s="29" t="str">
        <f t="shared" ca="1" si="522"/>
        <v/>
      </c>
      <c r="HY148" s="29" t="str">
        <f t="shared" ca="1" si="522"/>
        <v/>
      </c>
      <c r="HZ148" s="29" t="str">
        <f t="shared" ca="1" si="522"/>
        <v/>
      </c>
      <c r="IA148" s="29" t="str">
        <f t="shared" ca="1" si="522"/>
        <v/>
      </c>
      <c r="IB148" s="29" t="str">
        <f t="shared" ca="1" si="522"/>
        <v/>
      </c>
      <c r="IC148" s="29" t="str">
        <f t="shared" ca="1" si="522"/>
        <v/>
      </c>
      <c r="ID148" s="29" t="str">
        <f t="shared" ca="1" si="522"/>
        <v/>
      </c>
      <c r="IE148" s="29" t="str">
        <f t="shared" ca="1" si="522"/>
        <v/>
      </c>
      <c r="IF148" s="29" t="str">
        <f t="shared" ca="1" si="522"/>
        <v/>
      </c>
      <c r="IG148" s="29" t="str">
        <f t="shared" ca="1" si="522"/>
        <v/>
      </c>
      <c r="IH148" s="29" t="str">
        <f t="shared" ca="1" si="522"/>
        <v/>
      </c>
      <c r="II148" s="29" t="str">
        <f t="shared" ca="1" si="522"/>
        <v/>
      </c>
      <c r="IJ148" s="29" t="str">
        <f t="shared" ca="1" si="522"/>
        <v/>
      </c>
      <c r="IK148" s="29" t="str">
        <f t="shared" ca="1" si="522"/>
        <v/>
      </c>
      <c r="IL148" s="29" t="str">
        <f t="shared" ca="1" si="522"/>
        <v/>
      </c>
      <c r="IM148" s="29" t="str">
        <f t="shared" ca="1" si="522"/>
        <v/>
      </c>
      <c r="IN148" s="29" t="str">
        <f t="shared" ca="1" si="522"/>
        <v/>
      </c>
      <c r="IO148" s="29" t="str">
        <f t="shared" ca="1" si="522"/>
        <v/>
      </c>
      <c r="IP148" s="29" t="str">
        <f t="shared" ca="1" si="522"/>
        <v/>
      </c>
      <c r="IQ148" s="29" t="str">
        <f t="shared" ca="1" si="522"/>
        <v/>
      </c>
      <c r="IR148" s="29" t="str">
        <f t="shared" ca="1" si="522"/>
        <v/>
      </c>
      <c r="IS148" s="29" t="str">
        <f t="shared" ca="1" si="522"/>
        <v/>
      </c>
      <c r="IT148" s="29" t="str">
        <f t="shared" ca="1" si="522"/>
        <v/>
      </c>
      <c r="IU148" s="29" t="str">
        <f t="shared" ca="1" si="522"/>
        <v/>
      </c>
      <c r="IV148" s="29" t="str">
        <f t="shared" ca="1" si="522"/>
        <v/>
      </c>
      <c r="IW148" s="29" t="str">
        <f t="shared" ca="1" si="522"/>
        <v/>
      </c>
      <c r="IX148" s="29" t="str">
        <f t="shared" ca="1" si="522"/>
        <v/>
      </c>
      <c r="IY148" s="29" t="str">
        <f t="shared" ca="1" si="522"/>
        <v/>
      </c>
      <c r="IZ148" s="29" t="str">
        <f t="shared" ca="1" si="522"/>
        <v/>
      </c>
      <c r="JA148" s="29" t="str">
        <f t="shared" ca="1" si="522"/>
        <v/>
      </c>
      <c r="JB148" s="29" t="str">
        <f t="shared" ca="1" si="522"/>
        <v/>
      </c>
      <c r="JC148" s="29"/>
      <c r="JD148" s="29"/>
    </row>
    <row r="149" spans="1:266" ht="24" customHeight="1" x14ac:dyDescent="0.2">
      <c r="C149" s="24" t="s">
        <v>166</v>
      </c>
      <c r="D149" s="165" t="s">
        <v>167</v>
      </c>
      <c r="E149" s="165"/>
      <c r="F149" s="165"/>
      <c r="G149" s="165"/>
      <c r="H149" s="165"/>
      <c r="I149" s="25" t="s">
        <v>48</v>
      </c>
      <c r="K149" s="26" t="str">
        <f t="shared" si="518"/>
        <v>Qдвс</v>
      </c>
      <c r="L149" s="53" t="str">
        <f t="shared" ref="L149:BW149" si="523">L145</f>
        <v/>
      </c>
      <c r="M149" s="53" t="str">
        <f t="shared" si="523"/>
        <v/>
      </c>
      <c r="N149" s="53" t="str">
        <f t="shared" si="523"/>
        <v/>
      </c>
      <c r="O149" s="53" t="str">
        <f t="shared" si="523"/>
        <v/>
      </c>
      <c r="P149" s="53" t="str">
        <f t="shared" si="523"/>
        <v/>
      </c>
      <c r="Q149" s="53" t="str">
        <f t="shared" si="523"/>
        <v/>
      </c>
      <c r="R149" s="53" t="str">
        <f t="shared" si="523"/>
        <v/>
      </c>
      <c r="S149" s="53" t="str">
        <f t="shared" si="523"/>
        <v/>
      </c>
      <c r="T149" s="53" t="str">
        <f t="shared" si="523"/>
        <v/>
      </c>
      <c r="U149" s="53" t="str">
        <f t="shared" si="523"/>
        <v/>
      </c>
      <c r="V149" s="53" t="str">
        <f t="shared" si="523"/>
        <v/>
      </c>
      <c r="W149" s="53" t="str">
        <f t="shared" si="523"/>
        <v/>
      </c>
      <c r="X149" s="53" t="str">
        <f t="shared" si="523"/>
        <v/>
      </c>
      <c r="Y149" s="53" t="str">
        <f t="shared" si="523"/>
        <v/>
      </c>
      <c r="Z149" s="53" t="str">
        <f t="shared" si="523"/>
        <v/>
      </c>
      <c r="AA149" s="53" t="str">
        <f t="shared" si="523"/>
        <v/>
      </c>
      <c r="AB149" s="53" t="str">
        <f t="shared" si="523"/>
        <v/>
      </c>
      <c r="AC149" s="53" t="str">
        <f t="shared" si="523"/>
        <v/>
      </c>
      <c r="AD149" s="53" t="str">
        <f t="shared" si="523"/>
        <v/>
      </c>
      <c r="AE149" s="53" t="str">
        <f t="shared" si="523"/>
        <v/>
      </c>
      <c r="AF149" s="53" t="str">
        <f t="shared" si="523"/>
        <v/>
      </c>
      <c r="AG149" s="53" t="str">
        <f t="shared" si="523"/>
        <v/>
      </c>
      <c r="AH149" s="53" t="str">
        <f t="shared" si="523"/>
        <v/>
      </c>
      <c r="AI149" s="53" t="str">
        <f t="shared" si="523"/>
        <v/>
      </c>
      <c r="AJ149" s="53" t="str">
        <f t="shared" si="523"/>
        <v/>
      </c>
      <c r="AK149" s="53" t="str">
        <f t="shared" si="523"/>
        <v/>
      </c>
      <c r="AL149" s="53" t="str">
        <f t="shared" si="523"/>
        <v/>
      </c>
      <c r="AM149" s="53" t="str">
        <f t="shared" si="523"/>
        <v/>
      </c>
      <c r="AN149" s="53" t="str">
        <f t="shared" si="523"/>
        <v/>
      </c>
      <c r="AO149" s="53" t="str">
        <f t="shared" si="523"/>
        <v/>
      </c>
      <c r="AP149" s="53" t="str">
        <f t="shared" si="523"/>
        <v/>
      </c>
      <c r="AQ149" s="53" t="str">
        <f t="shared" si="523"/>
        <v/>
      </c>
      <c r="AR149" s="53" t="str">
        <f t="shared" si="523"/>
        <v/>
      </c>
      <c r="AS149" s="53" t="str">
        <f t="shared" si="523"/>
        <v/>
      </c>
      <c r="AT149" s="53" t="str">
        <f t="shared" si="523"/>
        <v/>
      </c>
      <c r="AU149" s="53" t="str">
        <f t="shared" si="523"/>
        <v/>
      </c>
      <c r="AV149" s="53" t="str">
        <f t="shared" si="523"/>
        <v/>
      </c>
      <c r="AW149" s="53" t="str">
        <f t="shared" si="523"/>
        <v/>
      </c>
      <c r="AX149" s="53" t="str">
        <f t="shared" si="523"/>
        <v/>
      </c>
      <c r="AY149" s="53" t="str">
        <f t="shared" si="523"/>
        <v/>
      </c>
      <c r="AZ149" s="53" t="str">
        <f t="shared" si="523"/>
        <v/>
      </c>
      <c r="BA149" s="53" t="str">
        <f t="shared" si="523"/>
        <v/>
      </c>
      <c r="BB149" s="53" t="str">
        <f t="shared" si="523"/>
        <v/>
      </c>
      <c r="BC149" s="53" t="str">
        <f t="shared" si="523"/>
        <v/>
      </c>
      <c r="BD149" s="53" t="str">
        <f t="shared" si="523"/>
        <v/>
      </c>
      <c r="BE149" s="53" t="str">
        <f t="shared" si="523"/>
        <v/>
      </c>
      <c r="BF149" s="53" t="str">
        <f t="shared" si="523"/>
        <v/>
      </c>
      <c r="BG149" s="53" t="str">
        <f t="shared" si="523"/>
        <v/>
      </c>
      <c r="BH149" s="53" t="str">
        <f t="shared" si="523"/>
        <v/>
      </c>
      <c r="BI149" s="53" t="str">
        <f t="shared" si="523"/>
        <v/>
      </c>
      <c r="BJ149" s="53" t="str">
        <f t="shared" si="523"/>
        <v/>
      </c>
      <c r="BK149" s="53" t="str">
        <f t="shared" si="523"/>
        <v/>
      </c>
      <c r="BL149" s="53" t="str">
        <f t="shared" si="523"/>
        <v/>
      </c>
      <c r="BM149" s="53" t="str">
        <f t="shared" si="523"/>
        <v/>
      </c>
      <c r="BN149" s="53" t="str">
        <f t="shared" si="523"/>
        <v/>
      </c>
      <c r="BO149" s="53" t="str">
        <f t="shared" si="523"/>
        <v/>
      </c>
      <c r="BP149" s="53" t="str">
        <f t="shared" si="523"/>
        <v/>
      </c>
      <c r="BQ149" s="53" t="str">
        <f t="shared" si="523"/>
        <v/>
      </c>
      <c r="BR149" s="53" t="str">
        <f t="shared" si="523"/>
        <v/>
      </c>
      <c r="BS149" s="53" t="str">
        <f t="shared" si="523"/>
        <v/>
      </c>
      <c r="BT149" s="53" t="str">
        <f t="shared" si="523"/>
        <v/>
      </c>
      <c r="BU149" s="53" t="str">
        <f t="shared" si="523"/>
        <v/>
      </c>
      <c r="BV149" s="53" t="str">
        <f t="shared" si="523"/>
        <v/>
      </c>
      <c r="BW149" s="53" t="str">
        <f t="shared" si="523"/>
        <v/>
      </c>
      <c r="BX149" s="53" t="str">
        <f t="shared" ref="BX149:EI149" si="524">BX145</f>
        <v/>
      </c>
      <c r="BY149" s="53" t="str">
        <f t="shared" si="524"/>
        <v/>
      </c>
      <c r="BZ149" s="53" t="str">
        <f t="shared" si="524"/>
        <v/>
      </c>
      <c r="CA149" s="53" t="str">
        <f t="shared" si="524"/>
        <v/>
      </c>
      <c r="CB149" s="53" t="str">
        <f t="shared" si="524"/>
        <v/>
      </c>
      <c r="CC149" s="53" t="str">
        <f t="shared" si="524"/>
        <v/>
      </c>
      <c r="CD149" s="53" t="str">
        <f t="shared" si="524"/>
        <v/>
      </c>
      <c r="CE149" s="53" t="str">
        <f t="shared" si="524"/>
        <v/>
      </c>
      <c r="CF149" s="53" t="str">
        <f t="shared" si="524"/>
        <v/>
      </c>
      <c r="CG149" s="53" t="str">
        <f t="shared" si="524"/>
        <v/>
      </c>
      <c r="CH149" s="53" t="str">
        <f t="shared" si="524"/>
        <v/>
      </c>
      <c r="CI149" s="53" t="str">
        <f t="shared" si="524"/>
        <v/>
      </c>
      <c r="CJ149" s="53" t="str">
        <f t="shared" si="524"/>
        <v/>
      </c>
      <c r="CK149" s="53" t="str">
        <f t="shared" si="524"/>
        <v/>
      </c>
      <c r="CL149" s="53" t="str">
        <f t="shared" si="524"/>
        <v/>
      </c>
      <c r="CM149" s="53" t="str">
        <f t="shared" si="524"/>
        <v/>
      </c>
      <c r="CN149" s="53" t="str">
        <f t="shared" si="524"/>
        <v/>
      </c>
      <c r="CO149" s="53" t="str">
        <f t="shared" si="524"/>
        <v/>
      </c>
      <c r="CP149" s="53" t="str">
        <f t="shared" si="524"/>
        <v/>
      </c>
      <c r="CQ149" s="53" t="str">
        <f t="shared" si="524"/>
        <v/>
      </c>
      <c r="CR149" s="53" t="str">
        <f t="shared" si="524"/>
        <v/>
      </c>
      <c r="CS149" s="53" t="str">
        <f t="shared" si="524"/>
        <v/>
      </c>
      <c r="CT149" s="53" t="str">
        <f t="shared" si="524"/>
        <v/>
      </c>
      <c r="CU149" s="53" t="str">
        <f t="shared" si="524"/>
        <v/>
      </c>
      <c r="CV149" s="53" t="str">
        <f t="shared" si="524"/>
        <v/>
      </c>
      <c r="CW149" s="53" t="str">
        <f t="shared" si="524"/>
        <v/>
      </c>
      <c r="CX149" s="53" t="str">
        <f t="shared" si="524"/>
        <v/>
      </c>
      <c r="CY149" s="53" t="str">
        <f t="shared" si="524"/>
        <v/>
      </c>
      <c r="CZ149" s="53" t="str">
        <f t="shared" si="524"/>
        <v/>
      </c>
      <c r="DA149" s="53" t="str">
        <f t="shared" si="524"/>
        <v/>
      </c>
      <c r="DB149" s="53" t="str">
        <f t="shared" si="524"/>
        <v/>
      </c>
      <c r="DC149" s="53" t="str">
        <f t="shared" si="524"/>
        <v/>
      </c>
      <c r="DD149" s="53" t="str">
        <f t="shared" si="524"/>
        <v/>
      </c>
      <c r="DE149" s="53" t="str">
        <f t="shared" si="524"/>
        <v/>
      </c>
      <c r="DF149" s="53" t="str">
        <f t="shared" si="524"/>
        <v/>
      </c>
      <c r="DG149" s="53" t="str">
        <f t="shared" si="524"/>
        <v/>
      </c>
      <c r="DH149" s="53" t="str">
        <f t="shared" si="524"/>
        <v/>
      </c>
      <c r="DI149" s="53" t="str">
        <f t="shared" si="524"/>
        <v/>
      </c>
      <c r="DJ149" s="53" t="str">
        <f t="shared" si="524"/>
        <v/>
      </c>
      <c r="DK149" s="53" t="str">
        <f t="shared" si="524"/>
        <v/>
      </c>
      <c r="DL149" s="53" t="str">
        <f t="shared" si="524"/>
        <v/>
      </c>
      <c r="DM149" s="53" t="str">
        <f t="shared" si="524"/>
        <v/>
      </c>
      <c r="DN149" s="53" t="str">
        <f t="shared" si="524"/>
        <v/>
      </c>
      <c r="DO149" s="53" t="str">
        <f t="shared" si="524"/>
        <v/>
      </c>
      <c r="DP149" s="53" t="str">
        <f t="shared" si="524"/>
        <v/>
      </c>
      <c r="DQ149" s="53" t="str">
        <f t="shared" si="524"/>
        <v/>
      </c>
      <c r="DR149" s="53" t="str">
        <f t="shared" si="524"/>
        <v/>
      </c>
      <c r="DS149" s="53" t="str">
        <f t="shared" si="524"/>
        <v/>
      </c>
      <c r="DT149" s="53" t="str">
        <f t="shared" si="524"/>
        <v/>
      </c>
      <c r="DU149" s="53" t="str">
        <f t="shared" si="524"/>
        <v/>
      </c>
      <c r="DV149" s="53" t="str">
        <f t="shared" si="524"/>
        <v/>
      </c>
      <c r="DW149" s="53" t="str">
        <f t="shared" si="524"/>
        <v/>
      </c>
      <c r="DX149" s="53" t="str">
        <f t="shared" si="524"/>
        <v/>
      </c>
      <c r="DY149" s="53" t="str">
        <f t="shared" si="524"/>
        <v/>
      </c>
      <c r="DZ149" s="53" t="str">
        <f t="shared" si="524"/>
        <v/>
      </c>
      <c r="EA149" s="53" t="str">
        <f t="shared" si="524"/>
        <v/>
      </c>
      <c r="EB149" s="53" t="str">
        <f t="shared" si="524"/>
        <v/>
      </c>
      <c r="EC149" s="53" t="str">
        <f t="shared" si="524"/>
        <v/>
      </c>
      <c r="ED149" s="53" t="str">
        <f t="shared" si="524"/>
        <v/>
      </c>
      <c r="EE149" s="53" t="str">
        <f t="shared" si="524"/>
        <v/>
      </c>
      <c r="EF149" s="53" t="str">
        <f t="shared" si="524"/>
        <v/>
      </c>
      <c r="EG149" s="53" t="str">
        <f t="shared" si="524"/>
        <v/>
      </c>
      <c r="EH149" s="53" t="str">
        <f t="shared" si="524"/>
        <v/>
      </c>
      <c r="EI149" s="53" t="str">
        <f t="shared" si="524"/>
        <v/>
      </c>
      <c r="EJ149" s="53" t="str">
        <f t="shared" ref="EJ149:GU149" si="525">EJ145</f>
        <v/>
      </c>
      <c r="EK149" s="53" t="str">
        <f t="shared" si="525"/>
        <v/>
      </c>
      <c r="EL149" s="53" t="str">
        <f t="shared" si="525"/>
        <v/>
      </c>
      <c r="EM149" s="53" t="str">
        <f t="shared" si="525"/>
        <v/>
      </c>
      <c r="EN149" s="53" t="str">
        <f t="shared" si="525"/>
        <v/>
      </c>
      <c r="EO149" s="53" t="str">
        <f t="shared" si="525"/>
        <v/>
      </c>
      <c r="EP149" s="53" t="str">
        <f t="shared" si="525"/>
        <v/>
      </c>
      <c r="EQ149" s="53" t="str">
        <f t="shared" si="525"/>
        <v/>
      </c>
      <c r="ER149" s="53" t="str">
        <f t="shared" si="525"/>
        <v/>
      </c>
      <c r="ES149" s="53" t="str">
        <f t="shared" si="525"/>
        <v/>
      </c>
      <c r="ET149" s="53" t="str">
        <f t="shared" si="525"/>
        <v/>
      </c>
      <c r="EU149" s="53" t="str">
        <f t="shared" si="525"/>
        <v/>
      </c>
      <c r="EV149" s="53" t="str">
        <f t="shared" si="525"/>
        <v/>
      </c>
      <c r="EW149" s="53" t="str">
        <f t="shared" si="525"/>
        <v/>
      </c>
      <c r="EX149" s="53" t="str">
        <f t="shared" si="525"/>
        <v/>
      </c>
      <c r="EY149" s="53" t="str">
        <f t="shared" si="525"/>
        <v/>
      </c>
      <c r="EZ149" s="53" t="str">
        <f t="shared" si="525"/>
        <v/>
      </c>
      <c r="FA149" s="53" t="str">
        <f t="shared" si="525"/>
        <v/>
      </c>
      <c r="FB149" s="53" t="str">
        <f t="shared" si="525"/>
        <v/>
      </c>
      <c r="FC149" s="53" t="str">
        <f t="shared" si="525"/>
        <v/>
      </c>
      <c r="FD149" s="53" t="str">
        <f t="shared" si="525"/>
        <v/>
      </c>
      <c r="FE149" s="53" t="str">
        <f t="shared" si="525"/>
        <v/>
      </c>
      <c r="FF149" s="53" t="str">
        <f t="shared" si="525"/>
        <v/>
      </c>
      <c r="FG149" s="53" t="str">
        <f t="shared" si="525"/>
        <v/>
      </c>
      <c r="FH149" s="53" t="str">
        <f t="shared" si="525"/>
        <v/>
      </c>
      <c r="FI149" s="53" t="str">
        <f t="shared" si="525"/>
        <v/>
      </c>
      <c r="FJ149" s="53" t="str">
        <f t="shared" si="525"/>
        <v/>
      </c>
      <c r="FK149" s="53" t="str">
        <f t="shared" si="525"/>
        <v/>
      </c>
      <c r="FL149" s="53" t="str">
        <f t="shared" si="525"/>
        <v/>
      </c>
      <c r="FM149" s="53" t="str">
        <f t="shared" si="525"/>
        <v/>
      </c>
      <c r="FN149" s="53" t="str">
        <f t="shared" si="525"/>
        <v/>
      </c>
      <c r="FO149" s="53" t="str">
        <f t="shared" si="525"/>
        <v/>
      </c>
      <c r="FP149" s="53" t="str">
        <f t="shared" si="525"/>
        <v/>
      </c>
      <c r="FQ149" s="53" t="str">
        <f t="shared" si="525"/>
        <v/>
      </c>
      <c r="FR149" s="53" t="str">
        <f t="shared" si="525"/>
        <v/>
      </c>
      <c r="FS149" s="53" t="str">
        <f t="shared" si="525"/>
        <v/>
      </c>
      <c r="FT149" s="53" t="str">
        <f t="shared" si="525"/>
        <v/>
      </c>
      <c r="FU149" s="53" t="str">
        <f t="shared" si="525"/>
        <v/>
      </c>
      <c r="FV149" s="53" t="str">
        <f t="shared" si="525"/>
        <v/>
      </c>
      <c r="FW149" s="53" t="str">
        <f t="shared" si="525"/>
        <v/>
      </c>
      <c r="FX149" s="53" t="str">
        <f t="shared" si="525"/>
        <v/>
      </c>
      <c r="FY149" s="53" t="str">
        <f t="shared" si="525"/>
        <v/>
      </c>
      <c r="FZ149" s="53" t="str">
        <f t="shared" si="525"/>
        <v/>
      </c>
      <c r="GA149" s="53" t="str">
        <f t="shared" si="525"/>
        <v/>
      </c>
      <c r="GB149" s="53" t="str">
        <f t="shared" si="525"/>
        <v/>
      </c>
      <c r="GC149" s="53" t="str">
        <f t="shared" si="525"/>
        <v/>
      </c>
      <c r="GD149" s="53" t="str">
        <f t="shared" si="525"/>
        <v/>
      </c>
      <c r="GE149" s="53" t="str">
        <f t="shared" si="525"/>
        <v/>
      </c>
      <c r="GF149" s="53" t="str">
        <f t="shared" si="525"/>
        <v/>
      </c>
      <c r="GG149" s="53" t="str">
        <f t="shared" si="525"/>
        <v/>
      </c>
      <c r="GH149" s="53" t="str">
        <f t="shared" si="525"/>
        <v/>
      </c>
      <c r="GI149" s="53" t="str">
        <f t="shared" si="525"/>
        <v/>
      </c>
      <c r="GJ149" s="53" t="str">
        <f t="shared" si="525"/>
        <v/>
      </c>
      <c r="GK149" s="53" t="str">
        <f t="shared" si="525"/>
        <v/>
      </c>
      <c r="GL149" s="53" t="str">
        <f t="shared" si="525"/>
        <v/>
      </c>
      <c r="GM149" s="53" t="str">
        <f t="shared" si="525"/>
        <v/>
      </c>
      <c r="GN149" s="53" t="str">
        <f t="shared" si="525"/>
        <v/>
      </c>
      <c r="GO149" s="53" t="str">
        <f t="shared" si="525"/>
        <v/>
      </c>
      <c r="GP149" s="53" t="str">
        <f t="shared" si="525"/>
        <v/>
      </c>
      <c r="GQ149" s="53" t="str">
        <f t="shared" si="525"/>
        <v/>
      </c>
      <c r="GR149" s="53" t="str">
        <f t="shared" si="525"/>
        <v/>
      </c>
      <c r="GS149" s="53" t="str">
        <f t="shared" si="525"/>
        <v/>
      </c>
      <c r="GT149" s="53" t="str">
        <f t="shared" si="525"/>
        <v/>
      </c>
      <c r="GU149" s="53" t="str">
        <f t="shared" si="525"/>
        <v/>
      </c>
      <c r="GV149" s="53" t="str">
        <f t="shared" ref="GV149:JB149" si="526">GV145</f>
        <v/>
      </c>
      <c r="GW149" s="53" t="str">
        <f t="shared" si="526"/>
        <v/>
      </c>
      <c r="GX149" s="53" t="str">
        <f t="shared" si="526"/>
        <v/>
      </c>
      <c r="GY149" s="53" t="str">
        <f t="shared" si="526"/>
        <v/>
      </c>
      <c r="GZ149" s="53" t="str">
        <f t="shared" si="526"/>
        <v/>
      </c>
      <c r="HA149" s="53" t="str">
        <f t="shared" si="526"/>
        <v/>
      </c>
      <c r="HB149" s="53" t="str">
        <f t="shared" si="526"/>
        <v/>
      </c>
      <c r="HC149" s="53" t="str">
        <f t="shared" si="526"/>
        <v/>
      </c>
      <c r="HD149" s="53" t="str">
        <f t="shared" si="526"/>
        <v/>
      </c>
      <c r="HE149" s="53" t="str">
        <f t="shared" si="526"/>
        <v/>
      </c>
      <c r="HF149" s="53" t="str">
        <f t="shared" si="526"/>
        <v/>
      </c>
      <c r="HG149" s="53" t="str">
        <f t="shared" si="526"/>
        <v/>
      </c>
      <c r="HH149" s="53" t="str">
        <f t="shared" si="526"/>
        <v/>
      </c>
      <c r="HI149" s="53" t="str">
        <f t="shared" si="526"/>
        <v/>
      </c>
      <c r="HJ149" s="53" t="str">
        <f t="shared" si="526"/>
        <v/>
      </c>
      <c r="HK149" s="53" t="str">
        <f t="shared" si="526"/>
        <v/>
      </c>
      <c r="HL149" s="53" t="str">
        <f t="shared" si="526"/>
        <v/>
      </c>
      <c r="HM149" s="53" t="str">
        <f t="shared" si="526"/>
        <v/>
      </c>
      <c r="HN149" s="53" t="str">
        <f t="shared" si="526"/>
        <v/>
      </c>
      <c r="HO149" s="53" t="str">
        <f t="shared" si="526"/>
        <v/>
      </c>
      <c r="HP149" s="53" t="str">
        <f t="shared" si="526"/>
        <v/>
      </c>
      <c r="HQ149" s="53" t="str">
        <f t="shared" si="526"/>
        <v/>
      </c>
      <c r="HR149" s="53" t="str">
        <f t="shared" si="526"/>
        <v/>
      </c>
      <c r="HS149" s="53" t="str">
        <f t="shared" si="526"/>
        <v/>
      </c>
      <c r="HT149" s="53" t="str">
        <f t="shared" si="526"/>
        <v/>
      </c>
      <c r="HU149" s="53" t="str">
        <f t="shared" si="526"/>
        <v/>
      </c>
      <c r="HV149" s="53" t="str">
        <f t="shared" si="526"/>
        <v/>
      </c>
      <c r="HW149" s="53" t="str">
        <f t="shared" si="526"/>
        <v/>
      </c>
      <c r="HX149" s="53" t="str">
        <f t="shared" si="526"/>
        <v/>
      </c>
      <c r="HY149" s="53" t="str">
        <f t="shared" si="526"/>
        <v/>
      </c>
      <c r="HZ149" s="53" t="str">
        <f t="shared" si="526"/>
        <v/>
      </c>
      <c r="IA149" s="53" t="str">
        <f t="shared" si="526"/>
        <v/>
      </c>
      <c r="IB149" s="53" t="str">
        <f t="shared" si="526"/>
        <v/>
      </c>
      <c r="IC149" s="53" t="str">
        <f t="shared" si="526"/>
        <v/>
      </c>
      <c r="ID149" s="53" t="str">
        <f t="shared" si="526"/>
        <v/>
      </c>
      <c r="IE149" s="53" t="str">
        <f t="shared" si="526"/>
        <v/>
      </c>
      <c r="IF149" s="53" t="str">
        <f t="shared" si="526"/>
        <v/>
      </c>
      <c r="IG149" s="53" t="str">
        <f t="shared" si="526"/>
        <v/>
      </c>
      <c r="IH149" s="53" t="str">
        <f t="shared" si="526"/>
        <v/>
      </c>
      <c r="II149" s="53" t="str">
        <f t="shared" si="526"/>
        <v/>
      </c>
      <c r="IJ149" s="53" t="str">
        <f t="shared" si="526"/>
        <v/>
      </c>
      <c r="IK149" s="53" t="str">
        <f t="shared" si="526"/>
        <v/>
      </c>
      <c r="IL149" s="53" t="str">
        <f t="shared" si="526"/>
        <v/>
      </c>
      <c r="IM149" s="53" t="str">
        <f t="shared" si="526"/>
        <v/>
      </c>
      <c r="IN149" s="53" t="str">
        <f t="shared" si="526"/>
        <v/>
      </c>
      <c r="IO149" s="53" t="str">
        <f t="shared" si="526"/>
        <v/>
      </c>
      <c r="IP149" s="53" t="str">
        <f t="shared" si="526"/>
        <v/>
      </c>
      <c r="IQ149" s="53" t="str">
        <f t="shared" si="526"/>
        <v/>
      </c>
      <c r="IR149" s="53" t="str">
        <f t="shared" si="526"/>
        <v/>
      </c>
      <c r="IS149" s="53" t="str">
        <f t="shared" si="526"/>
        <v/>
      </c>
      <c r="IT149" s="53" t="str">
        <f t="shared" si="526"/>
        <v/>
      </c>
      <c r="IU149" s="53" t="str">
        <f t="shared" si="526"/>
        <v/>
      </c>
      <c r="IV149" s="53" t="str">
        <f t="shared" si="526"/>
        <v/>
      </c>
      <c r="IW149" s="53" t="str">
        <f t="shared" si="526"/>
        <v/>
      </c>
      <c r="IX149" s="53" t="str">
        <f t="shared" si="526"/>
        <v/>
      </c>
      <c r="IY149" s="53" t="str">
        <f t="shared" si="526"/>
        <v/>
      </c>
      <c r="IZ149" s="53" t="str">
        <f t="shared" si="526"/>
        <v/>
      </c>
      <c r="JA149" s="53" t="str">
        <f t="shared" si="526"/>
        <v/>
      </c>
      <c r="JB149" s="53" t="str">
        <f t="shared" si="526"/>
        <v/>
      </c>
      <c r="JC149" s="53"/>
      <c r="JD149" s="53"/>
    </row>
    <row r="150" spans="1:266" x14ac:dyDescent="0.2">
      <c r="I150" s="25"/>
      <c r="K150" s="26" t="s">
        <v>160</v>
      </c>
      <c r="L150" s="53" t="str">
        <f t="shared" ref="L150:BW150" ca="1" si="527">IFERROR(IF(L90="","",L148*L147*L145),"Задайте количество")</f>
        <v/>
      </c>
      <c r="M150" s="53" t="str">
        <f t="shared" ca="1" si="527"/>
        <v/>
      </c>
      <c r="N150" s="53" t="str">
        <f t="shared" ca="1" si="527"/>
        <v/>
      </c>
      <c r="O150" s="53" t="str">
        <f t="shared" ca="1" si="527"/>
        <v/>
      </c>
      <c r="P150" s="53" t="str">
        <f t="shared" ca="1" si="527"/>
        <v/>
      </c>
      <c r="Q150" s="53" t="str">
        <f t="shared" ca="1" si="527"/>
        <v/>
      </c>
      <c r="R150" s="53" t="str">
        <f t="shared" ca="1" si="527"/>
        <v/>
      </c>
      <c r="S150" s="53" t="str">
        <f t="shared" ca="1" si="527"/>
        <v/>
      </c>
      <c r="T150" s="53" t="str">
        <f t="shared" ca="1" si="527"/>
        <v/>
      </c>
      <c r="U150" s="53" t="str">
        <f t="shared" ca="1" si="527"/>
        <v/>
      </c>
      <c r="V150" s="53" t="str">
        <f t="shared" ca="1" si="527"/>
        <v/>
      </c>
      <c r="W150" s="53" t="str">
        <f t="shared" ca="1" si="527"/>
        <v/>
      </c>
      <c r="X150" s="53" t="str">
        <f t="shared" ca="1" si="527"/>
        <v/>
      </c>
      <c r="Y150" s="53" t="str">
        <f t="shared" ca="1" si="527"/>
        <v/>
      </c>
      <c r="Z150" s="53" t="str">
        <f t="shared" ca="1" si="527"/>
        <v/>
      </c>
      <c r="AA150" s="53" t="str">
        <f t="shared" ca="1" si="527"/>
        <v/>
      </c>
      <c r="AB150" s="53" t="str">
        <f t="shared" ca="1" si="527"/>
        <v/>
      </c>
      <c r="AC150" s="53" t="str">
        <f t="shared" ca="1" si="527"/>
        <v/>
      </c>
      <c r="AD150" s="53" t="str">
        <f t="shared" ca="1" si="527"/>
        <v/>
      </c>
      <c r="AE150" s="53" t="str">
        <f t="shared" ca="1" si="527"/>
        <v/>
      </c>
      <c r="AF150" s="53" t="str">
        <f t="shared" ca="1" si="527"/>
        <v/>
      </c>
      <c r="AG150" s="53" t="str">
        <f t="shared" ca="1" si="527"/>
        <v/>
      </c>
      <c r="AH150" s="53" t="str">
        <f t="shared" ca="1" si="527"/>
        <v/>
      </c>
      <c r="AI150" s="53" t="str">
        <f t="shared" ca="1" si="527"/>
        <v/>
      </c>
      <c r="AJ150" s="53" t="str">
        <f t="shared" ca="1" si="527"/>
        <v/>
      </c>
      <c r="AK150" s="53" t="str">
        <f t="shared" ca="1" si="527"/>
        <v/>
      </c>
      <c r="AL150" s="53" t="str">
        <f t="shared" ca="1" si="527"/>
        <v/>
      </c>
      <c r="AM150" s="53" t="str">
        <f t="shared" ca="1" si="527"/>
        <v/>
      </c>
      <c r="AN150" s="53" t="str">
        <f t="shared" ca="1" si="527"/>
        <v/>
      </c>
      <c r="AO150" s="53" t="str">
        <f t="shared" ca="1" si="527"/>
        <v/>
      </c>
      <c r="AP150" s="53" t="str">
        <f t="shared" ca="1" si="527"/>
        <v/>
      </c>
      <c r="AQ150" s="53" t="str">
        <f t="shared" ca="1" si="527"/>
        <v/>
      </c>
      <c r="AR150" s="53" t="str">
        <f t="shared" ca="1" si="527"/>
        <v/>
      </c>
      <c r="AS150" s="53" t="str">
        <f t="shared" ca="1" si="527"/>
        <v/>
      </c>
      <c r="AT150" s="53" t="str">
        <f t="shared" ca="1" si="527"/>
        <v/>
      </c>
      <c r="AU150" s="53" t="str">
        <f t="shared" ca="1" si="527"/>
        <v/>
      </c>
      <c r="AV150" s="53" t="str">
        <f t="shared" ca="1" si="527"/>
        <v/>
      </c>
      <c r="AW150" s="53" t="str">
        <f t="shared" ca="1" si="527"/>
        <v/>
      </c>
      <c r="AX150" s="53" t="str">
        <f t="shared" ca="1" si="527"/>
        <v/>
      </c>
      <c r="AY150" s="53" t="str">
        <f t="shared" ca="1" si="527"/>
        <v/>
      </c>
      <c r="AZ150" s="53" t="str">
        <f t="shared" ca="1" si="527"/>
        <v/>
      </c>
      <c r="BA150" s="53" t="str">
        <f t="shared" ca="1" si="527"/>
        <v/>
      </c>
      <c r="BB150" s="53" t="str">
        <f t="shared" ca="1" si="527"/>
        <v/>
      </c>
      <c r="BC150" s="53" t="str">
        <f t="shared" ca="1" si="527"/>
        <v/>
      </c>
      <c r="BD150" s="53" t="str">
        <f t="shared" ca="1" si="527"/>
        <v/>
      </c>
      <c r="BE150" s="53" t="str">
        <f t="shared" ca="1" si="527"/>
        <v/>
      </c>
      <c r="BF150" s="53" t="str">
        <f t="shared" ca="1" si="527"/>
        <v/>
      </c>
      <c r="BG150" s="53" t="str">
        <f t="shared" ca="1" si="527"/>
        <v/>
      </c>
      <c r="BH150" s="53" t="str">
        <f t="shared" ca="1" si="527"/>
        <v/>
      </c>
      <c r="BI150" s="53" t="str">
        <f t="shared" ca="1" si="527"/>
        <v/>
      </c>
      <c r="BJ150" s="53" t="str">
        <f t="shared" ca="1" si="527"/>
        <v/>
      </c>
      <c r="BK150" s="53" t="str">
        <f t="shared" ca="1" si="527"/>
        <v/>
      </c>
      <c r="BL150" s="53" t="str">
        <f t="shared" ca="1" si="527"/>
        <v/>
      </c>
      <c r="BM150" s="53" t="str">
        <f t="shared" ca="1" si="527"/>
        <v/>
      </c>
      <c r="BN150" s="53" t="str">
        <f t="shared" ca="1" si="527"/>
        <v/>
      </c>
      <c r="BO150" s="53" t="str">
        <f t="shared" ca="1" si="527"/>
        <v/>
      </c>
      <c r="BP150" s="53" t="str">
        <f t="shared" ca="1" si="527"/>
        <v/>
      </c>
      <c r="BQ150" s="53" t="str">
        <f t="shared" ca="1" si="527"/>
        <v/>
      </c>
      <c r="BR150" s="53" t="str">
        <f t="shared" ca="1" si="527"/>
        <v/>
      </c>
      <c r="BS150" s="53" t="str">
        <f t="shared" ca="1" si="527"/>
        <v/>
      </c>
      <c r="BT150" s="53" t="str">
        <f t="shared" ca="1" si="527"/>
        <v/>
      </c>
      <c r="BU150" s="53" t="str">
        <f t="shared" ca="1" si="527"/>
        <v/>
      </c>
      <c r="BV150" s="53" t="str">
        <f t="shared" ca="1" si="527"/>
        <v/>
      </c>
      <c r="BW150" s="53" t="str">
        <f t="shared" ca="1" si="527"/>
        <v/>
      </c>
      <c r="BX150" s="53" t="str">
        <f t="shared" ref="BX150:EI150" ca="1" si="528">IFERROR(IF(BX90="","",BX148*BX147*BX145),"Задайте количество")</f>
        <v/>
      </c>
      <c r="BY150" s="53" t="str">
        <f t="shared" ca="1" si="528"/>
        <v/>
      </c>
      <c r="BZ150" s="53" t="str">
        <f t="shared" ca="1" si="528"/>
        <v/>
      </c>
      <c r="CA150" s="53" t="str">
        <f t="shared" ca="1" si="528"/>
        <v/>
      </c>
      <c r="CB150" s="53" t="str">
        <f t="shared" ca="1" si="528"/>
        <v/>
      </c>
      <c r="CC150" s="53" t="str">
        <f t="shared" ca="1" si="528"/>
        <v/>
      </c>
      <c r="CD150" s="53" t="str">
        <f t="shared" ca="1" si="528"/>
        <v/>
      </c>
      <c r="CE150" s="53" t="str">
        <f t="shared" ca="1" si="528"/>
        <v/>
      </c>
      <c r="CF150" s="53" t="str">
        <f t="shared" ca="1" si="528"/>
        <v/>
      </c>
      <c r="CG150" s="53" t="str">
        <f t="shared" ca="1" si="528"/>
        <v/>
      </c>
      <c r="CH150" s="53" t="str">
        <f t="shared" ca="1" si="528"/>
        <v/>
      </c>
      <c r="CI150" s="53" t="str">
        <f t="shared" ca="1" si="528"/>
        <v/>
      </c>
      <c r="CJ150" s="53" t="str">
        <f t="shared" ca="1" si="528"/>
        <v/>
      </c>
      <c r="CK150" s="53" t="str">
        <f t="shared" ca="1" si="528"/>
        <v/>
      </c>
      <c r="CL150" s="53" t="str">
        <f t="shared" ca="1" si="528"/>
        <v/>
      </c>
      <c r="CM150" s="53" t="str">
        <f t="shared" ca="1" si="528"/>
        <v/>
      </c>
      <c r="CN150" s="53" t="str">
        <f t="shared" ca="1" si="528"/>
        <v/>
      </c>
      <c r="CO150" s="53" t="str">
        <f t="shared" ca="1" si="528"/>
        <v/>
      </c>
      <c r="CP150" s="53" t="str">
        <f t="shared" ca="1" si="528"/>
        <v/>
      </c>
      <c r="CQ150" s="53" t="str">
        <f t="shared" ca="1" si="528"/>
        <v/>
      </c>
      <c r="CR150" s="53" t="str">
        <f t="shared" ca="1" si="528"/>
        <v/>
      </c>
      <c r="CS150" s="53" t="str">
        <f t="shared" ca="1" si="528"/>
        <v/>
      </c>
      <c r="CT150" s="53" t="str">
        <f t="shared" ca="1" si="528"/>
        <v/>
      </c>
      <c r="CU150" s="53" t="str">
        <f t="shared" ca="1" si="528"/>
        <v/>
      </c>
      <c r="CV150" s="53" t="str">
        <f t="shared" ca="1" si="528"/>
        <v/>
      </c>
      <c r="CW150" s="53" t="str">
        <f t="shared" ca="1" si="528"/>
        <v/>
      </c>
      <c r="CX150" s="53" t="str">
        <f t="shared" ca="1" si="528"/>
        <v/>
      </c>
      <c r="CY150" s="53" t="str">
        <f t="shared" ca="1" si="528"/>
        <v/>
      </c>
      <c r="CZ150" s="53" t="str">
        <f t="shared" ca="1" si="528"/>
        <v/>
      </c>
      <c r="DA150" s="53" t="str">
        <f t="shared" ca="1" si="528"/>
        <v/>
      </c>
      <c r="DB150" s="53" t="str">
        <f t="shared" ca="1" si="528"/>
        <v/>
      </c>
      <c r="DC150" s="53" t="str">
        <f t="shared" ca="1" si="528"/>
        <v/>
      </c>
      <c r="DD150" s="53" t="str">
        <f t="shared" ca="1" si="528"/>
        <v/>
      </c>
      <c r="DE150" s="53" t="str">
        <f t="shared" ca="1" si="528"/>
        <v/>
      </c>
      <c r="DF150" s="53" t="str">
        <f t="shared" ca="1" si="528"/>
        <v/>
      </c>
      <c r="DG150" s="53" t="str">
        <f t="shared" ca="1" si="528"/>
        <v/>
      </c>
      <c r="DH150" s="53" t="str">
        <f t="shared" ca="1" si="528"/>
        <v/>
      </c>
      <c r="DI150" s="53" t="str">
        <f t="shared" ca="1" si="528"/>
        <v/>
      </c>
      <c r="DJ150" s="53" t="str">
        <f t="shared" ca="1" si="528"/>
        <v/>
      </c>
      <c r="DK150" s="53" t="str">
        <f t="shared" ca="1" si="528"/>
        <v/>
      </c>
      <c r="DL150" s="53" t="str">
        <f t="shared" ca="1" si="528"/>
        <v/>
      </c>
      <c r="DM150" s="53" t="str">
        <f t="shared" ca="1" si="528"/>
        <v/>
      </c>
      <c r="DN150" s="53" t="str">
        <f t="shared" ca="1" si="528"/>
        <v/>
      </c>
      <c r="DO150" s="53" t="str">
        <f t="shared" ca="1" si="528"/>
        <v/>
      </c>
      <c r="DP150" s="53" t="str">
        <f t="shared" ca="1" si="528"/>
        <v/>
      </c>
      <c r="DQ150" s="53" t="str">
        <f t="shared" ca="1" si="528"/>
        <v/>
      </c>
      <c r="DR150" s="53" t="str">
        <f t="shared" ca="1" si="528"/>
        <v/>
      </c>
      <c r="DS150" s="53" t="str">
        <f t="shared" ca="1" si="528"/>
        <v/>
      </c>
      <c r="DT150" s="53" t="str">
        <f t="shared" ca="1" si="528"/>
        <v/>
      </c>
      <c r="DU150" s="53" t="str">
        <f t="shared" ca="1" si="528"/>
        <v/>
      </c>
      <c r="DV150" s="53" t="str">
        <f t="shared" ca="1" si="528"/>
        <v/>
      </c>
      <c r="DW150" s="53" t="str">
        <f t="shared" ca="1" si="528"/>
        <v/>
      </c>
      <c r="DX150" s="53" t="str">
        <f t="shared" ca="1" si="528"/>
        <v/>
      </c>
      <c r="DY150" s="53" t="str">
        <f t="shared" ca="1" si="528"/>
        <v/>
      </c>
      <c r="DZ150" s="53" t="str">
        <f t="shared" ca="1" si="528"/>
        <v/>
      </c>
      <c r="EA150" s="53" t="str">
        <f t="shared" ca="1" si="528"/>
        <v/>
      </c>
      <c r="EB150" s="53" t="str">
        <f t="shared" ca="1" si="528"/>
        <v/>
      </c>
      <c r="EC150" s="53" t="str">
        <f t="shared" ca="1" si="528"/>
        <v/>
      </c>
      <c r="ED150" s="53" t="str">
        <f t="shared" ca="1" si="528"/>
        <v/>
      </c>
      <c r="EE150" s="53" t="str">
        <f t="shared" ca="1" si="528"/>
        <v/>
      </c>
      <c r="EF150" s="53" t="str">
        <f t="shared" ca="1" si="528"/>
        <v/>
      </c>
      <c r="EG150" s="53" t="str">
        <f t="shared" ca="1" si="528"/>
        <v/>
      </c>
      <c r="EH150" s="53" t="str">
        <f t="shared" ca="1" si="528"/>
        <v/>
      </c>
      <c r="EI150" s="53" t="str">
        <f t="shared" ca="1" si="528"/>
        <v/>
      </c>
      <c r="EJ150" s="53" t="str">
        <f t="shared" ref="EJ150:GU150" ca="1" si="529">IFERROR(IF(EJ90="","",EJ148*EJ147*EJ145),"Задайте количество")</f>
        <v/>
      </c>
      <c r="EK150" s="53" t="str">
        <f t="shared" ca="1" si="529"/>
        <v/>
      </c>
      <c r="EL150" s="53" t="str">
        <f t="shared" ca="1" si="529"/>
        <v/>
      </c>
      <c r="EM150" s="53" t="str">
        <f t="shared" ca="1" si="529"/>
        <v/>
      </c>
      <c r="EN150" s="53" t="str">
        <f t="shared" ca="1" si="529"/>
        <v/>
      </c>
      <c r="EO150" s="53" t="str">
        <f t="shared" ca="1" si="529"/>
        <v/>
      </c>
      <c r="EP150" s="53" t="str">
        <f t="shared" ca="1" si="529"/>
        <v/>
      </c>
      <c r="EQ150" s="53" t="str">
        <f t="shared" ca="1" si="529"/>
        <v/>
      </c>
      <c r="ER150" s="53" t="str">
        <f t="shared" ca="1" si="529"/>
        <v/>
      </c>
      <c r="ES150" s="53" t="str">
        <f t="shared" ca="1" si="529"/>
        <v/>
      </c>
      <c r="ET150" s="53" t="str">
        <f t="shared" ca="1" si="529"/>
        <v/>
      </c>
      <c r="EU150" s="53" t="str">
        <f t="shared" ca="1" si="529"/>
        <v/>
      </c>
      <c r="EV150" s="53" t="str">
        <f t="shared" ca="1" si="529"/>
        <v/>
      </c>
      <c r="EW150" s="53" t="str">
        <f t="shared" ca="1" si="529"/>
        <v/>
      </c>
      <c r="EX150" s="53" t="str">
        <f t="shared" ca="1" si="529"/>
        <v/>
      </c>
      <c r="EY150" s="53" t="str">
        <f t="shared" ca="1" si="529"/>
        <v/>
      </c>
      <c r="EZ150" s="53" t="str">
        <f t="shared" ca="1" si="529"/>
        <v/>
      </c>
      <c r="FA150" s="53" t="str">
        <f t="shared" ca="1" si="529"/>
        <v/>
      </c>
      <c r="FB150" s="53" t="str">
        <f t="shared" ca="1" si="529"/>
        <v/>
      </c>
      <c r="FC150" s="53" t="str">
        <f t="shared" ca="1" si="529"/>
        <v/>
      </c>
      <c r="FD150" s="53" t="str">
        <f t="shared" ca="1" si="529"/>
        <v/>
      </c>
      <c r="FE150" s="53" t="str">
        <f t="shared" ca="1" si="529"/>
        <v/>
      </c>
      <c r="FF150" s="53" t="str">
        <f t="shared" ca="1" si="529"/>
        <v/>
      </c>
      <c r="FG150" s="53" t="str">
        <f t="shared" ca="1" si="529"/>
        <v/>
      </c>
      <c r="FH150" s="53" t="str">
        <f t="shared" ca="1" si="529"/>
        <v/>
      </c>
      <c r="FI150" s="53" t="str">
        <f t="shared" ca="1" si="529"/>
        <v/>
      </c>
      <c r="FJ150" s="53" t="str">
        <f t="shared" ca="1" si="529"/>
        <v/>
      </c>
      <c r="FK150" s="53" t="str">
        <f t="shared" ca="1" si="529"/>
        <v/>
      </c>
      <c r="FL150" s="53" t="str">
        <f t="shared" ca="1" si="529"/>
        <v/>
      </c>
      <c r="FM150" s="53" t="str">
        <f t="shared" ca="1" si="529"/>
        <v/>
      </c>
      <c r="FN150" s="53" t="str">
        <f t="shared" ca="1" si="529"/>
        <v/>
      </c>
      <c r="FO150" s="53" t="str">
        <f t="shared" ca="1" si="529"/>
        <v/>
      </c>
      <c r="FP150" s="53" t="str">
        <f t="shared" ca="1" si="529"/>
        <v/>
      </c>
      <c r="FQ150" s="53" t="str">
        <f t="shared" ca="1" si="529"/>
        <v/>
      </c>
      <c r="FR150" s="53" t="str">
        <f t="shared" ca="1" si="529"/>
        <v/>
      </c>
      <c r="FS150" s="53" t="str">
        <f t="shared" ca="1" si="529"/>
        <v/>
      </c>
      <c r="FT150" s="53" t="str">
        <f t="shared" ca="1" si="529"/>
        <v/>
      </c>
      <c r="FU150" s="53" t="str">
        <f t="shared" ca="1" si="529"/>
        <v/>
      </c>
      <c r="FV150" s="53" t="str">
        <f t="shared" ca="1" si="529"/>
        <v/>
      </c>
      <c r="FW150" s="53" t="str">
        <f t="shared" ca="1" si="529"/>
        <v/>
      </c>
      <c r="FX150" s="53" t="str">
        <f t="shared" ca="1" si="529"/>
        <v/>
      </c>
      <c r="FY150" s="53" t="str">
        <f t="shared" ca="1" si="529"/>
        <v/>
      </c>
      <c r="FZ150" s="53" t="str">
        <f t="shared" ca="1" si="529"/>
        <v/>
      </c>
      <c r="GA150" s="53" t="str">
        <f t="shared" ca="1" si="529"/>
        <v/>
      </c>
      <c r="GB150" s="53" t="str">
        <f t="shared" ca="1" si="529"/>
        <v/>
      </c>
      <c r="GC150" s="53" t="str">
        <f t="shared" ca="1" si="529"/>
        <v/>
      </c>
      <c r="GD150" s="53" t="str">
        <f t="shared" ca="1" si="529"/>
        <v/>
      </c>
      <c r="GE150" s="53" t="str">
        <f t="shared" ca="1" si="529"/>
        <v/>
      </c>
      <c r="GF150" s="53" t="str">
        <f t="shared" ca="1" si="529"/>
        <v/>
      </c>
      <c r="GG150" s="53" t="str">
        <f t="shared" ca="1" si="529"/>
        <v/>
      </c>
      <c r="GH150" s="53" t="str">
        <f t="shared" ca="1" si="529"/>
        <v/>
      </c>
      <c r="GI150" s="53" t="str">
        <f t="shared" ca="1" si="529"/>
        <v/>
      </c>
      <c r="GJ150" s="53" t="str">
        <f t="shared" ca="1" si="529"/>
        <v/>
      </c>
      <c r="GK150" s="53" t="str">
        <f t="shared" ca="1" si="529"/>
        <v/>
      </c>
      <c r="GL150" s="53" t="str">
        <f t="shared" ca="1" si="529"/>
        <v/>
      </c>
      <c r="GM150" s="53" t="str">
        <f t="shared" ca="1" si="529"/>
        <v/>
      </c>
      <c r="GN150" s="53" t="str">
        <f t="shared" ca="1" si="529"/>
        <v/>
      </c>
      <c r="GO150" s="53" t="str">
        <f t="shared" ca="1" si="529"/>
        <v/>
      </c>
      <c r="GP150" s="53" t="str">
        <f t="shared" ca="1" si="529"/>
        <v/>
      </c>
      <c r="GQ150" s="53" t="str">
        <f t="shared" ca="1" si="529"/>
        <v/>
      </c>
      <c r="GR150" s="53" t="str">
        <f t="shared" ca="1" si="529"/>
        <v/>
      </c>
      <c r="GS150" s="53" t="str">
        <f t="shared" ca="1" si="529"/>
        <v/>
      </c>
      <c r="GT150" s="53" t="str">
        <f t="shared" ca="1" si="529"/>
        <v/>
      </c>
      <c r="GU150" s="53" t="str">
        <f t="shared" ca="1" si="529"/>
        <v/>
      </c>
      <c r="GV150" s="53" t="str">
        <f t="shared" ref="GV150:JB150" ca="1" si="530">IFERROR(IF(GV90="","",GV148*GV147*GV145),"Задайте количество")</f>
        <v/>
      </c>
      <c r="GW150" s="53" t="str">
        <f t="shared" ca="1" si="530"/>
        <v/>
      </c>
      <c r="GX150" s="53" t="str">
        <f t="shared" ca="1" si="530"/>
        <v/>
      </c>
      <c r="GY150" s="53" t="str">
        <f t="shared" ca="1" si="530"/>
        <v/>
      </c>
      <c r="GZ150" s="53" t="str">
        <f t="shared" ca="1" si="530"/>
        <v/>
      </c>
      <c r="HA150" s="53" t="str">
        <f t="shared" ca="1" si="530"/>
        <v/>
      </c>
      <c r="HB150" s="53" t="str">
        <f t="shared" ca="1" si="530"/>
        <v/>
      </c>
      <c r="HC150" s="53" t="str">
        <f t="shared" ca="1" si="530"/>
        <v/>
      </c>
      <c r="HD150" s="53" t="str">
        <f t="shared" ca="1" si="530"/>
        <v/>
      </c>
      <c r="HE150" s="53" t="str">
        <f t="shared" ca="1" si="530"/>
        <v/>
      </c>
      <c r="HF150" s="53" t="str">
        <f t="shared" ca="1" si="530"/>
        <v/>
      </c>
      <c r="HG150" s="53" t="str">
        <f t="shared" ca="1" si="530"/>
        <v/>
      </c>
      <c r="HH150" s="53" t="str">
        <f t="shared" ca="1" si="530"/>
        <v/>
      </c>
      <c r="HI150" s="53" t="str">
        <f t="shared" ca="1" si="530"/>
        <v/>
      </c>
      <c r="HJ150" s="53" t="str">
        <f t="shared" ca="1" si="530"/>
        <v/>
      </c>
      <c r="HK150" s="53" t="str">
        <f t="shared" ca="1" si="530"/>
        <v/>
      </c>
      <c r="HL150" s="53" t="str">
        <f t="shared" ca="1" si="530"/>
        <v/>
      </c>
      <c r="HM150" s="53" t="str">
        <f t="shared" ca="1" si="530"/>
        <v/>
      </c>
      <c r="HN150" s="53" t="str">
        <f t="shared" ca="1" si="530"/>
        <v/>
      </c>
      <c r="HO150" s="53" t="str">
        <f t="shared" ca="1" si="530"/>
        <v/>
      </c>
      <c r="HP150" s="53" t="str">
        <f t="shared" ca="1" si="530"/>
        <v/>
      </c>
      <c r="HQ150" s="53" t="str">
        <f t="shared" ca="1" si="530"/>
        <v/>
      </c>
      <c r="HR150" s="53" t="str">
        <f t="shared" ca="1" si="530"/>
        <v/>
      </c>
      <c r="HS150" s="53" t="str">
        <f t="shared" ca="1" si="530"/>
        <v/>
      </c>
      <c r="HT150" s="53" t="str">
        <f t="shared" ca="1" si="530"/>
        <v/>
      </c>
      <c r="HU150" s="53" t="str">
        <f t="shared" ca="1" si="530"/>
        <v/>
      </c>
      <c r="HV150" s="53" t="str">
        <f t="shared" ca="1" si="530"/>
        <v/>
      </c>
      <c r="HW150" s="53" t="str">
        <f t="shared" ca="1" si="530"/>
        <v/>
      </c>
      <c r="HX150" s="53" t="str">
        <f t="shared" ca="1" si="530"/>
        <v/>
      </c>
      <c r="HY150" s="53" t="str">
        <f t="shared" ca="1" si="530"/>
        <v/>
      </c>
      <c r="HZ150" s="53" t="str">
        <f t="shared" ca="1" si="530"/>
        <v/>
      </c>
      <c r="IA150" s="53" t="str">
        <f t="shared" ca="1" si="530"/>
        <v/>
      </c>
      <c r="IB150" s="53" t="str">
        <f t="shared" ca="1" si="530"/>
        <v/>
      </c>
      <c r="IC150" s="53" t="str">
        <f t="shared" ca="1" si="530"/>
        <v/>
      </c>
      <c r="ID150" s="53" t="str">
        <f t="shared" ca="1" si="530"/>
        <v/>
      </c>
      <c r="IE150" s="53" t="str">
        <f t="shared" ca="1" si="530"/>
        <v/>
      </c>
      <c r="IF150" s="53" t="str">
        <f t="shared" ca="1" si="530"/>
        <v/>
      </c>
      <c r="IG150" s="53" t="str">
        <f t="shared" ca="1" si="530"/>
        <v/>
      </c>
      <c r="IH150" s="53" t="str">
        <f t="shared" ca="1" si="530"/>
        <v/>
      </c>
      <c r="II150" s="53" t="str">
        <f t="shared" ca="1" si="530"/>
        <v/>
      </c>
      <c r="IJ150" s="53" t="str">
        <f t="shared" ca="1" si="530"/>
        <v/>
      </c>
      <c r="IK150" s="53" t="str">
        <f t="shared" ca="1" si="530"/>
        <v/>
      </c>
      <c r="IL150" s="53" t="str">
        <f t="shared" ca="1" si="530"/>
        <v/>
      </c>
      <c r="IM150" s="53" t="str">
        <f t="shared" ca="1" si="530"/>
        <v/>
      </c>
      <c r="IN150" s="53" t="str">
        <f t="shared" ca="1" si="530"/>
        <v/>
      </c>
      <c r="IO150" s="53" t="str">
        <f t="shared" ca="1" si="530"/>
        <v/>
      </c>
      <c r="IP150" s="53" t="str">
        <f t="shared" ca="1" si="530"/>
        <v/>
      </c>
      <c r="IQ150" s="53" t="str">
        <f t="shared" ca="1" si="530"/>
        <v/>
      </c>
      <c r="IR150" s="53" t="str">
        <f t="shared" ca="1" si="530"/>
        <v/>
      </c>
      <c r="IS150" s="53" t="str">
        <f t="shared" ca="1" si="530"/>
        <v/>
      </c>
      <c r="IT150" s="53" t="str">
        <f t="shared" ca="1" si="530"/>
        <v/>
      </c>
      <c r="IU150" s="53" t="str">
        <f t="shared" ca="1" si="530"/>
        <v/>
      </c>
      <c r="IV150" s="53" t="str">
        <f t="shared" ca="1" si="530"/>
        <v/>
      </c>
      <c r="IW150" s="53" t="str">
        <f t="shared" ca="1" si="530"/>
        <v/>
      </c>
      <c r="IX150" s="53" t="str">
        <f t="shared" ca="1" si="530"/>
        <v/>
      </c>
      <c r="IY150" s="53" t="str">
        <f t="shared" ca="1" si="530"/>
        <v/>
      </c>
      <c r="IZ150" s="53" t="str">
        <f t="shared" ca="1" si="530"/>
        <v/>
      </c>
      <c r="JA150" s="53" t="str">
        <f t="shared" ca="1" si="530"/>
        <v/>
      </c>
      <c r="JB150" s="53" t="str">
        <f t="shared" ca="1" si="530"/>
        <v/>
      </c>
      <c r="JC150" s="53"/>
      <c r="JD150" s="53"/>
      <c r="JE150" s="29"/>
      <c r="JF150" s="29"/>
    </row>
    <row r="152" spans="1:266" x14ac:dyDescent="0.2">
      <c r="A152" s="3" t="s">
        <v>168</v>
      </c>
      <c r="B152" s="173" t="s">
        <v>169</v>
      </c>
      <c r="C152" s="173"/>
      <c r="D152" s="173"/>
      <c r="E152" s="173"/>
      <c r="F152" s="173"/>
      <c r="G152" s="173"/>
      <c r="H152" s="173"/>
      <c r="I152" s="173"/>
    </row>
    <row r="153" spans="1:266" x14ac:dyDescent="0.2">
      <c r="L153" s="29" t="str">
        <f ca="1">IFERROR(INDEX(Id:Структура,INDEX(LARGE(((Структура&lt;&gt;"")*COLUMN(Структура)=(COLUMN(INDIRECT(L$157))-ROW(L$156)+ROW(L153)))*ROW(Id)*(ROW(Id)&lt;ROW(INDIRECT(L$157))),1),1),COLUMN(INDIRECT(L$157))-ROW(L$156)+ROW(L153)),"")</f>
        <v/>
      </c>
      <c r="M153" s="29" t="str">
        <f ca="1">IFERROR(INDEX(Id:Структура,INDEX(LARGE(((Структура&lt;&gt;"")*COLUMN(Структура)=(COLUMN(INDIRECT(M$157))-ROW(M$156)+ROW(M153)))*ROW(Id)*(ROW(Id)&lt;ROW(INDIRECT(M$157))),1),1),COLUMN(INDIRECT(M$157))-ROW(M$156)+ROW(M153)),"")</f>
        <v/>
      </c>
      <c r="N153" s="29" t="str">
        <f ca="1">IFERROR(INDEX(Id:Структура,INDEX(LARGE(((Структура&lt;&gt;"")*COLUMN(Структура)=(COLUMN(INDIRECT(N$157))-ROW(N$156)+ROW(N153)))*ROW(Id)*(ROW(Id)&lt;ROW(INDIRECT(N$157))),1),1),COLUMN(INDIRECT(N$157))-ROW(N$156)+ROW(N153)),"")</f>
        <v/>
      </c>
      <c r="O153" s="29" t="str">
        <f ca="1">IFERROR(INDEX(Id:Структура,INDEX(LARGE(((Структура&lt;&gt;"")*COLUMN(Структура)=(COLUMN(INDIRECT(O$157))-ROW(O$156)+ROW(O153)))*ROW(Id)*(ROW(Id)&lt;ROW(INDIRECT(O$157))),1),1),COLUMN(INDIRECT(O$157))-ROW(O$156)+ROW(O153)),"")</f>
        <v/>
      </c>
      <c r="P153" s="29" t="str">
        <f ca="1">IFERROR(INDEX(Id:Структура,INDEX(LARGE(((Структура&lt;&gt;"")*COLUMN(Структура)=(COLUMN(INDIRECT(P$157))-ROW(P$156)+ROW(P153)))*ROW(Id)*(ROW(Id)&lt;ROW(INDIRECT(P$157))),1),1),COLUMN(INDIRECT(P$157))-ROW(P$156)+ROW(P153)),"")</f>
        <v/>
      </c>
      <c r="Q153" s="29" t="str">
        <f ca="1">IFERROR(INDEX(Id:Структура,INDEX(LARGE(((Структура&lt;&gt;"")*COLUMN(Структура)=(COLUMN(INDIRECT(Q$157))-ROW(Q$156)+ROW(Q153)))*ROW(Id)*(ROW(Id)&lt;ROW(INDIRECT(Q$157))),1),1),COLUMN(INDIRECT(Q$157))-ROW(Q$156)+ROW(Q153)),"")</f>
        <v/>
      </c>
      <c r="R153" s="29" t="str">
        <f ca="1">IFERROR(INDEX(Id:Структура,INDEX(LARGE(((Структура&lt;&gt;"")*COLUMN(Структура)=(COLUMN(INDIRECT(R$157))-ROW(R$156)+ROW(R153)))*ROW(Id)*(ROW(Id)&lt;ROW(INDIRECT(R$157))),1),1),COLUMN(INDIRECT(R$157))-ROW(R$156)+ROW(R153)),"")</f>
        <v/>
      </c>
      <c r="S153" s="29" t="str">
        <f ca="1">IFERROR(INDEX(Id:Структура,INDEX(LARGE(((Структура&lt;&gt;"")*COLUMN(Структура)=(COLUMN(INDIRECT(S$157))-ROW(S$156)+ROW(S153)))*ROW(Id)*(ROW(Id)&lt;ROW(INDIRECT(S$157))),1),1),COLUMN(INDIRECT(S$157))-ROW(S$156)+ROW(S153)),"")</f>
        <v/>
      </c>
      <c r="T153" s="29" t="str">
        <f ca="1">IFERROR(INDEX(Id:Структура,INDEX(LARGE(((Структура&lt;&gt;"")*COLUMN(Структура)=(COLUMN(INDIRECT(T$157))-ROW(T$156)+ROW(T153)))*ROW(Id)*(ROW(Id)&lt;ROW(INDIRECT(T$157))),1),1),COLUMN(INDIRECT(T$157))-ROW(T$156)+ROW(T153)),"")</f>
        <v/>
      </c>
      <c r="U153" s="29" t="str">
        <f ca="1">IFERROR(INDEX(Id:Структура,INDEX(LARGE(((Структура&lt;&gt;"")*COLUMN(Структура)=(COLUMN(INDIRECT(U$157))-ROW(U$156)+ROW(U153)))*ROW(Id)*(ROW(Id)&lt;ROW(INDIRECT(U$157))),1),1),COLUMN(INDIRECT(U$157))-ROW(U$156)+ROW(U153)),"")</f>
        <v/>
      </c>
      <c r="V153" s="29" t="str">
        <f ca="1">IFERROR(INDEX(Id:Структура,INDEX(LARGE(((Структура&lt;&gt;"")*COLUMN(Структура)=(COLUMN(INDIRECT(V$157))-ROW(V$156)+ROW(V153)))*ROW(Id)*(ROW(Id)&lt;ROW(INDIRECT(V$157))),1),1),COLUMN(INDIRECT(V$157))-ROW(V$156)+ROW(V153)),"")</f>
        <v/>
      </c>
      <c r="W153" s="29" t="str">
        <f ca="1">IFERROR(INDEX(Id:Структура,INDEX(LARGE(((Структура&lt;&gt;"")*COLUMN(Структура)=(COLUMN(INDIRECT(W$157))-ROW(W$156)+ROW(W153)))*ROW(Id)*(ROW(Id)&lt;ROW(INDIRECT(W$157))),1),1),COLUMN(INDIRECT(W$157))-ROW(W$156)+ROW(W153)),"")</f>
        <v/>
      </c>
      <c r="X153" s="29" t="str">
        <f ca="1">IFERROR(INDEX(Id:Структура,INDEX(LARGE(((Структура&lt;&gt;"")*COLUMN(Структура)=(COLUMN(INDIRECT(X$157))-ROW(X$156)+ROW(X153)))*ROW(Id)*(ROW(Id)&lt;ROW(INDIRECT(X$157))),1),1),COLUMN(INDIRECT(X$157))-ROW(X$156)+ROW(X153)),"")</f>
        <v/>
      </c>
      <c r="Y153" s="29" t="str">
        <f ca="1">IFERROR(INDEX(Id:Структура,INDEX(LARGE(((Структура&lt;&gt;"")*COLUMN(Структура)=(COLUMN(INDIRECT(Y$157))-ROW(Y$156)+ROW(Y153)))*ROW(Id)*(ROW(Id)&lt;ROW(INDIRECT(Y$157))),1),1),COLUMN(INDIRECT(Y$157))-ROW(Y$156)+ROW(Y153)),"")</f>
        <v/>
      </c>
      <c r="Z153" s="29" t="str">
        <f ca="1">IFERROR(INDEX(Id:Структура,INDEX(LARGE(((Структура&lt;&gt;"")*COLUMN(Структура)=(COLUMN(INDIRECT(Z$157))-ROW(Z$156)+ROW(Z153)))*ROW(Id)*(ROW(Id)&lt;ROW(INDIRECT(Z$157))),1),1),COLUMN(INDIRECT(Z$157))-ROW(Z$156)+ROW(Z153)),"")</f>
        <v/>
      </c>
      <c r="AA153" s="29" t="str">
        <f ca="1">IFERROR(INDEX(Id:Структура,INDEX(LARGE(((Структура&lt;&gt;"")*COLUMN(Структура)=(COLUMN(INDIRECT(AA$157))-ROW(AA$156)+ROW(AA153)))*ROW(Id)*(ROW(Id)&lt;ROW(INDIRECT(AA$157))),1),1),COLUMN(INDIRECT(AA$157))-ROW(AA$156)+ROW(AA153)),"")</f>
        <v/>
      </c>
      <c r="AB153" s="29" t="str">
        <f ca="1">IFERROR(INDEX(Id:Структура,INDEX(LARGE(((Структура&lt;&gt;"")*COLUMN(Структура)=(COLUMN(INDIRECT(AB$157))-ROW(AB$156)+ROW(AB153)))*ROW(Id)*(ROW(Id)&lt;ROW(INDIRECT(AB$157))),1),1),COLUMN(INDIRECT(AB$157))-ROW(AB$156)+ROW(AB153)),"")</f>
        <v/>
      </c>
      <c r="AC153" s="29" t="str">
        <f ca="1">IFERROR(INDEX(Id:Структура,INDEX(LARGE(((Структура&lt;&gt;"")*COLUMN(Структура)=(COLUMN(INDIRECT(AC$157))-ROW(AC$156)+ROW(AC153)))*ROW(Id)*(ROW(Id)&lt;ROW(INDIRECT(AC$157))),1),1),COLUMN(INDIRECT(AC$157))-ROW(AC$156)+ROW(AC153)),"")</f>
        <v/>
      </c>
      <c r="AD153" s="29" t="str">
        <f ca="1">IFERROR(INDEX(Id:Структура,INDEX(LARGE(((Структура&lt;&gt;"")*COLUMN(Структура)=(COLUMN(INDIRECT(AD$157))-ROW(AD$156)+ROW(AD153)))*ROW(Id)*(ROW(Id)&lt;ROW(INDIRECT(AD$157))),1),1),COLUMN(INDIRECT(AD$157))-ROW(AD$156)+ROW(AD153)),"")</f>
        <v/>
      </c>
      <c r="AE153" s="29" t="str">
        <f ca="1">IFERROR(INDEX(Id:Структура,INDEX(LARGE(((Структура&lt;&gt;"")*COLUMN(Структура)=(COLUMN(INDIRECT(AE$157))-ROW(AE$156)+ROW(AE153)))*ROW(Id)*(ROW(Id)&lt;ROW(INDIRECT(AE$157))),1),1),COLUMN(INDIRECT(AE$157))-ROW(AE$156)+ROW(AE153)),"")</f>
        <v/>
      </c>
      <c r="AF153" s="29" t="str">
        <f ca="1">IFERROR(INDEX(Id:Структура,INDEX(LARGE(((Структура&lt;&gt;"")*COLUMN(Структура)=(COLUMN(INDIRECT(AF$157))-ROW(AF$156)+ROW(AF153)))*ROW(Id)*(ROW(Id)&lt;ROW(INDIRECT(AF$157))),1),1),COLUMN(INDIRECT(AF$157))-ROW(AF$156)+ROW(AF153)),"")</f>
        <v/>
      </c>
      <c r="AG153" s="29" t="str">
        <f ca="1">IFERROR(INDEX(Id:Структура,INDEX(LARGE(((Структура&lt;&gt;"")*COLUMN(Структура)=(COLUMN(INDIRECT(AG$157))-ROW(AG$156)+ROW(AG153)))*ROW(Id)*(ROW(Id)&lt;ROW(INDIRECT(AG$157))),1),1),COLUMN(INDIRECT(AG$157))-ROW(AG$156)+ROW(AG153)),"")</f>
        <v/>
      </c>
      <c r="AH153" s="29" t="str">
        <f ca="1">IFERROR(INDEX(Id:Структура,INDEX(LARGE(((Структура&lt;&gt;"")*COLUMN(Структура)=(COLUMN(INDIRECT(AH$157))-ROW(AH$156)+ROW(AH153)))*ROW(Id)*(ROW(Id)&lt;ROW(INDIRECT(AH$157))),1),1),COLUMN(INDIRECT(AH$157))-ROW(AH$156)+ROW(AH153)),"")</f>
        <v/>
      </c>
      <c r="AI153" s="29" t="str">
        <f ca="1">IFERROR(INDEX(Id:Структура,INDEX(LARGE(((Структура&lt;&gt;"")*COLUMN(Структура)=(COLUMN(INDIRECT(AI$157))-ROW(AI$156)+ROW(AI153)))*ROW(Id)*(ROW(Id)&lt;ROW(INDIRECT(AI$157))),1),1),COLUMN(INDIRECT(AI$157))-ROW(AI$156)+ROW(AI153)),"")</f>
        <v/>
      </c>
      <c r="AJ153" s="29" t="str">
        <f ca="1">IFERROR(INDEX(Id:Структура,INDEX(LARGE(((Структура&lt;&gt;"")*COLUMN(Структура)=(COLUMN(INDIRECT(AJ$157))-ROW(AJ$156)+ROW(AJ153)))*ROW(Id)*(ROW(Id)&lt;ROW(INDIRECT(AJ$157))),1),1),COLUMN(INDIRECT(AJ$157))-ROW(AJ$156)+ROW(AJ153)),"")</f>
        <v/>
      </c>
      <c r="AK153" s="29" t="str">
        <f ca="1">IFERROR(INDEX(Id:Структура,INDEX(LARGE(((Структура&lt;&gt;"")*COLUMN(Структура)=(COLUMN(INDIRECT(AK$157))-ROW(AK$156)+ROW(AK153)))*ROW(Id)*(ROW(Id)&lt;ROW(INDIRECT(AK$157))),1),1),COLUMN(INDIRECT(AK$157))-ROW(AK$156)+ROW(AK153)),"")</f>
        <v/>
      </c>
      <c r="AL153" s="29" t="str">
        <f ca="1">IFERROR(INDEX(Id:Структура,INDEX(LARGE(((Структура&lt;&gt;"")*COLUMN(Структура)=(COLUMN(INDIRECT(AL$157))-ROW(AL$156)+ROW(AL153)))*ROW(Id)*(ROW(Id)&lt;ROW(INDIRECT(AL$157))),1),1),COLUMN(INDIRECT(AL$157))-ROW(AL$156)+ROW(AL153)),"")</f>
        <v/>
      </c>
      <c r="AM153" s="29" t="str">
        <f ca="1">IFERROR(INDEX(Id:Структура,INDEX(LARGE(((Структура&lt;&gt;"")*COLUMN(Структура)=(COLUMN(INDIRECT(AM$157))-ROW(AM$156)+ROW(AM153)))*ROW(Id)*(ROW(Id)&lt;ROW(INDIRECT(AM$157))),1),1),COLUMN(INDIRECT(AM$157))-ROW(AM$156)+ROW(AM153)),"")</f>
        <v/>
      </c>
      <c r="AN153" s="29" t="str">
        <f ca="1">IFERROR(INDEX(Id:Структура,INDEX(LARGE(((Структура&lt;&gt;"")*COLUMN(Структура)=(COLUMN(INDIRECT(AN$157))-ROW(AN$156)+ROW(AN153)))*ROW(Id)*(ROW(Id)&lt;ROW(INDIRECT(AN$157))),1),1),COLUMN(INDIRECT(AN$157))-ROW(AN$156)+ROW(AN153)),"")</f>
        <v/>
      </c>
      <c r="AO153" s="29" t="str">
        <f ca="1">IFERROR(INDEX(Id:Структура,INDEX(LARGE(((Структура&lt;&gt;"")*COLUMN(Структура)=(COLUMN(INDIRECT(AO$157))-ROW(AO$156)+ROW(AO153)))*ROW(Id)*(ROW(Id)&lt;ROW(INDIRECT(AO$157))),1),1),COLUMN(INDIRECT(AO$157))-ROW(AO$156)+ROW(AO153)),"")</f>
        <v/>
      </c>
      <c r="AP153" s="29" t="str">
        <f ca="1">IFERROR(INDEX(Id:Структура,INDEX(LARGE(((Структура&lt;&gt;"")*COLUMN(Структура)=(COLUMN(INDIRECT(AP$157))-ROW(AP$156)+ROW(AP153)))*ROW(Id)*(ROW(Id)&lt;ROW(INDIRECT(AP$157))),1),1),COLUMN(INDIRECT(AP$157))-ROW(AP$156)+ROW(AP153)),"")</f>
        <v/>
      </c>
      <c r="AQ153" s="29" t="str">
        <f ca="1">IFERROR(INDEX(Id:Структура,INDEX(LARGE(((Структура&lt;&gt;"")*COLUMN(Структура)=(COLUMN(INDIRECT(AQ$157))-ROW(AQ$156)+ROW(AQ153)))*ROW(Id)*(ROW(Id)&lt;ROW(INDIRECT(AQ$157))),1),1),COLUMN(INDIRECT(AQ$157))-ROW(AQ$156)+ROW(AQ153)),"")</f>
        <v/>
      </c>
      <c r="AR153" s="29" t="str">
        <f ca="1">IFERROR(INDEX(Id:Структура,INDEX(LARGE(((Структура&lt;&gt;"")*COLUMN(Структура)=(COLUMN(INDIRECT(AR$157))-ROW(AR$156)+ROW(AR153)))*ROW(Id)*(ROW(Id)&lt;ROW(INDIRECT(AR$157))),1),1),COLUMN(INDIRECT(AR$157))-ROW(AR$156)+ROW(AR153)),"")</f>
        <v/>
      </c>
      <c r="AS153" s="29" t="str">
        <f ca="1">IFERROR(INDEX(Id:Структура,INDEX(LARGE(((Структура&lt;&gt;"")*COLUMN(Структура)=(COLUMN(INDIRECT(AS$157))-ROW(AS$156)+ROW(AS153)))*ROW(Id)*(ROW(Id)&lt;ROW(INDIRECT(AS$157))),1),1),COLUMN(INDIRECT(AS$157))-ROW(AS$156)+ROW(AS153)),"")</f>
        <v/>
      </c>
      <c r="AT153" s="29" t="str">
        <f ca="1">IFERROR(INDEX(Id:Структура,INDEX(LARGE(((Структура&lt;&gt;"")*COLUMN(Структура)=(COLUMN(INDIRECT(AT$157))-ROW(AT$156)+ROW(AT153)))*ROW(Id)*(ROW(Id)&lt;ROW(INDIRECT(AT$157))),1),1),COLUMN(INDIRECT(AT$157))-ROW(AT$156)+ROW(AT153)),"")</f>
        <v/>
      </c>
      <c r="AU153" s="29" t="str">
        <f ca="1">IFERROR(INDEX(Id:Структура,INDEX(LARGE(((Структура&lt;&gt;"")*COLUMN(Структура)=(COLUMN(INDIRECT(AU$157))-ROW(AU$156)+ROW(AU153)))*ROW(Id)*(ROW(Id)&lt;ROW(INDIRECT(AU$157))),1),1),COLUMN(INDIRECT(AU$157))-ROW(AU$156)+ROW(AU153)),"")</f>
        <v/>
      </c>
      <c r="AV153" s="29" t="str">
        <f ca="1">IFERROR(INDEX(Id:Структура,INDEX(LARGE(((Структура&lt;&gt;"")*COLUMN(Структура)=(COLUMN(INDIRECT(AV$157))-ROW(AV$156)+ROW(AV153)))*ROW(Id)*(ROW(Id)&lt;ROW(INDIRECT(AV$157))),1),1),COLUMN(INDIRECT(AV$157))-ROW(AV$156)+ROW(AV153)),"")</f>
        <v/>
      </c>
      <c r="AW153" s="29" t="str">
        <f ca="1">IFERROR(INDEX(Id:Структура,INDEX(LARGE(((Структура&lt;&gt;"")*COLUMN(Структура)=(COLUMN(INDIRECT(AW$157))-ROW(AW$156)+ROW(AW153)))*ROW(Id)*(ROW(Id)&lt;ROW(INDIRECT(AW$157))),1),1),COLUMN(INDIRECT(AW$157))-ROW(AW$156)+ROW(AW153)),"")</f>
        <v/>
      </c>
      <c r="AX153" s="29" t="str">
        <f ca="1">IFERROR(INDEX(Id:Структура,INDEX(LARGE(((Структура&lt;&gt;"")*COLUMN(Структура)=(COLUMN(INDIRECT(AX$157))-ROW(AX$156)+ROW(AX153)))*ROW(Id)*(ROW(Id)&lt;ROW(INDIRECT(AX$157))),1),1),COLUMN(INDIRECT(AX$157))-ROW(AX$156)+ROW(AX153)),"")</f>
        <v/>
      </c>
      <c r="AY153" s="29" t="str">
        <f ca="1">IFERROR(INDEX(Id:Структура,INDEX(LARGE(((Структура&lt;&gt;"")*COLUMN(Структура)=(COLUMN(INDIRECT(AY$157))-ROW(AY$156)+ROW(AY153)))*ROW(Id)*(ROW(Id)&lt;ROW(INDIRECT(AY$157))),1),1),COLUMN(INDIRECT(AY$157))-ROW(AY$156)+ROW(AY153)),"")</f>
        <v/>
      </c>
      <c r="AZ153" s="29" t="str">
        <f ca="1">IFERROR(INDEX(Id:Структура,INDEX(LARGE(((Структура&lt;&gt;"")*COLUMN(Структура)=(COLUMN(INDIRECT(AZ$157))-ROW(AZ$156)+ROW(AZ153)))*ROW(Id)*(ROW(Id)&lt;ROW(INDIRECT(AZ$157))),1),1),COLUMN(INDIRECT(AZ$157))-ROW(AZ$156)+ROW(AZ153)),"")</f>
        <v/>
      </c>
      <c r="BA153" s="29" t="str">
        <f ca="1">IFERROR(INDEX(Id:Структура,INDEX(LARGE(((Структура&lt;&gt;"")*COLUMN(Структура)=(COLUMN(INDIRECT(BA$157))-ROW(BA$156)+ROW(BA153)))*ROW(Id)*(ROW(Id)&lt;ROW(INDIRECT(BA$157))),1),1),COLUMN(INDIRECT(BA$157))-ROW(BA$156)+ROW(BA153)),"")</f>
        <v/>
      </c>
      <c r="BB153" s="29" t="str">
        <f ca="1">IFERROR(INDEX(Id:Структура,INDEX(LARGE(((Структура&lt;&gt;"")*COLUMN(Структура)=(COLUMN(INDIRECT(BB$157))-ROW(BB$156)+ROW(BB153)))*ROW(Id)*(ROW(Id)&lt;ROW(INDIRECT(BB$157))),1),1),COLUMN(INDIRECT(BB$157))-ROW(BB$156)+ROW(BB153)),"")</f>
        <v/>
      </c>
      <c r="BC153" s="29" t="str">
        <f ca="1">IFERROR(INDEX(Id:Структура,INDEX(LARGE(((Структура&lt;&gt;"")*COLUMN(Структура)=(COLUMN(INDIRECT(BC$157))-ROW(BC$156)+ROW(BC153)))*ROW(Id)*(ROW(Id)&lt;ROW(INDIRECT(BC$157))),1),1),COLUMN(INDIRECT(BC$157))-ROW(BC$156)+ROW(BC153)),"")</f>
        <v/>
      </c>
      <c r="BD153" s="29" t="str">
        <f ca="1">IFERROR(INDEX(Id:Структура,INDEX(LARGE(((Структура&lt;&gt;"")*COLUMN(Структура)=(COLUMN(INDIRECT(BD$157))-ROW(BD$156)+ROW(BD153)))*ROW(Id)*(ROW(Id)&lt;ROW(INDIRECT(BD$157))),1),1),COLUMN(INDIRECT(BD$157))-ROW(BD$156)+ROW(BD153)),"")</f>
        <v/>
      </c>
      <c r="BE153" s="29" t="str">
        <f ca="1">IFERROR(INDEX(Id:Структура,INDEX(LARGE(((Структура&lt;&gt;"")*COLUMN(Структура)=(COLUMN(INDIRECT(BE$157))-ROW(BE$156)+ROW(BE153)))*ROW(Id)*(ROW(Id)&lt;ROW(INDIRECT(BE$157))),1),1),COLUMN(INDIRECT(BE$157))-ROW(BE$156)+ROW(BE153)),"")</f>
        <v/>
      </c>
      <c r="BF153" s="29" t="str">
        <f ca="1">IFERROR(INDEX(Id:Структура,INDEX(LARGE(((Структура&lt;&gt;"")*COLUMN(Структура)=(COLUMN(INDIRECT(BF$157))-ROW(BF$156)+ROW(BF153)))*ROW(Id)*(ROW(Id)&lt;ROW(INDIRECT(BF$157))),1),1),COLUMN(INDIRECT(BF$157))-ROW(BF$156)+ROW(BF153)),"")</f>
        <v/>
      </c>
      <c r="BG153" s="29" t="str">
        <f ca="1">IFERROR(INDEX(Id:Структура,INDEX(LARGE(((Структура&lt;&gt;"")*COLUMN(Структура)=(COLUMN(INDIRECT(BG$157))-ROW(BG$156)+ROW(BG153)))*ROW(Id)*(ROW(Id)&lt;ROW(INDIRECT(BG$157))),1),1),COLUMN(INDIRECT(BG$157))-ROW(BG$156)+ROW(BG153)),"")</f>
        <v/>
      </c>
      <c r="BH153" s="29" t="str">
        <f ca="1">IFERROR(INDEX(Id:Структура,INDEX(LARGE(((Структура&lt;&gt;"")*COLUMN(Структура)=(COLUMN(INDIRECT(BH$157))-ROW(BH$156)+ROW(BH153)))*ROW(Id)*(ROW(Id)&lt;ROW(INDIRECT(BH$157))),1),1),COLUMN(INDIRECT(BH$157))-ROW(BH$156)+ROW(BH153)),"")</f>
        <v/>
      </c>
      <c r="BI153" s="29" t="str">
        <f ca="1">IFERROR(INDEX(Id:Структура,INDEX(LARGE(((Структура&lt;&gt;"")*COLUMN(Структура)=(COLUMN(INDIRECT(BI$157))-ROW(BI$156)+ROW(BI153)))*ROW(Id)*(ROW(Id)&lt;ROW(INDIRECT(BI$157))),1),1),COLUMN(INDIRECT(BI$157))-ROW(BI$156)+ROW(BI153)),"")</f>
        <v/>
      </c>
      <c r="BJ153" s="29" t="str">
        <f ca="1">IFERROR(INDEX(Id:Структура,INDEX(LARGE(((Структура&lt;&gt;"")*COLUMN(Структура)=(COLUMN(INDIRECT(BJ$157))-ROW(BJ$156)+ROW(BJ153)))*ROW(Id)*(ROW(Id)&lt;ROW(INDIRECT(BJ$157))),1),1),COLUMN(INDIRECT(BJ$157))-ROW(BJ$156)+ROW(BJ153)),"")</f>
        <v/>
      </c>
      <c r="BK153" s="29" t="str">
        <f ca="1">IFERROR(INDEX(Id:Структура,INDEX(LARGE(((Структура&lt;&gt;"")*COLUMN(Структура)=(COLUMN(INDIRECT(BK$157))-ROW(BK$156)+ROW(BK153)))*ROW(Id)*(ROW(Id)&lt;ROW(INDIRECT(BK$157))),1),1),COLUMN(INDIRECT(BK$157))-ROW(BK$156)+ROW(BK153)),"")</f>
        <v/>
      </c>
      <c r="BL153" s="29" t="str">
        <f ca="1">IFERROR(INDEX(Id:Структура,INDEX(LARGE(((Структура&lt;&gt;"")*COLUMN(Структура)=(COLUMN(INDIRECT(BL$157))-ROW(BL$156)+ROW(BL153)))*ROW(Id)*(ROW(Id)&lt;ROW(INDIRECT(BL$157))),1),1),COLUMN(INDIRECT(BL$157))-ROW(BL$156)+ROW(BL153)),"")</f>
        <v/>
      </c>
      <c r="BM153" s="29" t="str">
        <f ca="1">IFERROR(INDEX(Id:Структура,INDEX(LARGE(((Структура&lt;&gt;"")*COLUMN(Структура)=(COLUMN(INDIRECT(BM$157))-ROW(BM$156)+ROW(BM153)))*ROW(Id)*(ROW(Id)&lt;ROW(INDIRECT(BM$157))),1),1),COLUMN(INDIRECT(BM$157))-ROW(BM$156)+ROW(BM153)),"")</f>
        <v/>
      </c>
      <c r="BN153" s="29" t="str">
        <f ca="1">IFERROR(INDEX(Id:Структура,INDEX(LARGE(((Структура&lt;&gt;"")*COLUMN(Структура)=(COLUMN(INDIRECT(BN$157))-ROW(BN$156)+ROW(BN153)))*ROW(Id)*(ROW(Id)&lt;ROW(INDIRECT(BN$157))),1),1),COLUMN(INDIRECT(BN$157))-ROW(BN$156)+ROW(BN153)),"")</f>
        <v/>
      </c>
      <c r="BO153" s="29" t="str">
        <f ca="1">IFERROR(INDEX(Id:Структура,INDEX(LARGE(((Структура&lt;&gt;"")*COLUMN(Структура)=(COLUMN(INDIRECT(BO$157))-ROW(BO$156)+ROW(BO153)))*ROW(Id)*(ROW(Id)&lt;ROW(INDIRECT(BO$157))),1),1),COLUMN(INDIRECT(BO$157))-ROW(BO$156)+ROW(BO153)),"")</f>
        <v/>
      </c>
      <c r="BP153" s="29" t="str">
        <f ca="1">IFERROR(INDEX(Id:Структура,INDEX(LARGE(((Структура&lt;&gt;"")*COLUMN(Структура)=(COLUMN(INDIRECT(BP$157))-ROW(BP$156)+ROW(BP153)))*ROW(Id)*(ROW(Id)&lt;ROW(INDIRECT(BP$157))),1),1),COLUMN(INDIRECT(BP$157))-ROW(BP$156)+ROW(BP153)),"")</f>
        <v/>
      </c>
      <c r="BQ153" s="29" t="str">
        <f ca="1">IFERROR(INDEX(Id:Структура,INDEX(LARGE(((Структура&lt;&gt;"")*COLUMN(Структура)=(COLUMN(INDIRECT(BQ$157))-ROW(BQ$156)+ROW(BQ153)))*ROW(Id)*(ROW(Id)&lt;ROW(INDIRECT(BQ$157))),1),1),COLUMN(INDIRECT(BQ$157))-ROW(BQ$156)+ROW(BQ153)),"")</f>
        <v/>
      </c>
      <c r="BR153" s="29" t="str">
        <f ca="1">IFERROR(INDEX(Id:Структура,INDEX(LARGE(((Структура&lt;&gt;"")*COLUMN(Структура)=(COLUMN(INDIRECT(BR$157))-ROW(BR$156)+ROW(BR153)))*ROW(Id)*(ROW(Id)&lt;ROW(INDIRECT(BR$157))),1),1),COLUMN(INDIRECT(BR$157))-ROW(BR$156)+ROW(BR153)),"")</f>
        <v/>
      </c>
      <c r="BS153" s="29" t="str">
        <f ca="1">IFERROR(INDEX(Id:Структура,INDEX(LARGE(((Структура&lt;&gt;"")*COLUMN(Структура)=(COLUMN(INDIRECT(BS$157))-ROW(BS$156)+ROW(BS153)))*ROW(Id)*(ROW(Id)&lt;ROW(INDIRECT(BS$157))),1),1),COLUMN(INDIRECT(BS$157))-ROW(BS$156)+ROW(BS153)),"")</f>
        <v/>
      </c>
      <c r="BT153" s="29" t="str">
        <f ca="1">IFERROR(INDEX(Id:Структура,INDEX(LARGE(((Структура&lt;&gt;"")*COLUMN(Структура)=(COLUMN(INDIRECT(BT$157))-ROW(BT$156)+ROW(BT153)))*ROW(Id)*(ROW(Id)&lt;ROW(INDIRECT(BT$157))),1),1),COLUMN(INDIRECT(BT$157))-ROW(BT$156)+ROW(BT153)),"")</f>
        <v/>
      </c>
      <c r="BU153" s="29" t="str">
        <f ca="1">IFERROR(INDEX(Id:Структура,INDEX(LARGE(((Структура&lt;&gt;"")*COLUMN(Структура)=(COLUMN(INDIRECT(BU$157))-ROW(BU$156)+ROW(BU153)))*ROW(Id)*(ROW(Id)&lt;ROW(INDIRECT(BU$157))),1),1),COLUMN(INDIRECT(BU$157))-ROW(BU$156)+ROW(BU153)),"")</f>
        <v/>
      </c>
      <c r="BV153" s="29" t="str">
        <f ca="1">IFERROR(INDEX(Id:Структура,INDEX(LARGE(((Структура&lt;&gt;"")*COLUMN(Структура)=(COLUMN(INDIRECT(BV$157))-ROW(BV$156)+ROW(BV153)))*ROW(Id)*(ROW(Id)&lt;ROW(INDIRECT(BV$157))),1),1),COLUMN(INDIRECT(BV$157))-ROW(BV$156)+ROW(BV153)),"")</f>
        <v/>
      </c>
      <c r="BW153" s="29" t="str">
        <f ca="1">IFERROR(INDEX(Id:Структура,INDEX(LARGE(((Структура&lt;&gt;"")*COLUMN(Структура)=(COLUMN(INDIRECT(BW$157))-ROW(BW$156)+ROW(BW153)))*ROW(Id)*(ROW(Id)&lt;ROW(INDIRECT(BW$157))),1),1),COLUMN(INDIRECT(BW$157))-ROW(BW$156)+ROW(BW153)),"")</f>
        <v/>
      </c>
      <c r="BX153" s="29" t="str">
        <f ca="1">IFERROR(INDEX(Id:Структура,INDEX(LARGE(((Структура&lt;&gt;"")*COLUMN(Структура)=(COLUMN(INDIRECT(BX$157))-ROW(BX$156)+ROW(BX153)))*ROW(Id)*(ROW(Id)&lt;ROW(INDIRECT(BX$157))),1),1),COLUMN(INDIRECT(BX$157))-ROW(BX$156)+ROW(BX153)),"")</f>
        <v/>
      </c>
      <c r="BY153" s="29" t="str">
        <f ca="1">IFERROR(INDEX(Id:Структура,INDEX(LARGE(((Структура&lt;&gt;"")*COLUMN(Структура)=(COLUMN(INDIRECT(BY$157))-ROW(BY$156)+ROW(BY153)))*ROW(Id)*(ROW(Id)&lt;ROW(INDIRECT(BY$157))),1),1),COLUMN(INDIRECT(BY$157))-ROW(BY$156)+ROW(BY153)),"")</f>
        <v/>
      </c>
      <c r="BZ153" s="29" t="str">
        <f ca="1">IFERROR(INDEX(Id:Структура,INDEX(LARGE(((Структура&lt;&gt;"")*COLUMN(Структура)=(COLUMN(INDIRECT(BZ$157))-ROW(BZ$156)+ROW(BZ153)))*ROW(Id)*(ROW(Id)&lt;ROW(INDIRECT(BZ$157))),1),1),COLUMN(INDIRECT(BZ$157))-ROW(BZ$156)+ROW(BZ153)),"")</f>
        <v/>
      </c>
      <c r="CA153" s="29" t="str">
        <f ca="1">IFERROR(INDEX(Id:Структура,INDEX(LARGE(((Структура&lt;&gt;"")*COLUMN(Структура)=(COLUMN(INDIRECT(CA$157))-ROW(CA$156)+ROW(CA153)))*ROW(Id)*(ROW(Id)&lt;ROW(INDIRECT(CA$157))),1),1),COLUMN(INDIRECT(CA$157))-ROW(CA$156)+ROW(CA153)),"")</f>
        <v/>
      </c>
      <c r="CB153" s="29" t="str">
        <f ca="1">IFERROR(INDEX(Id:Структура,INDEX(LARGE(((Структура&lt;&gt;"")*COLUMN(Структура)=(COLUMN(INDIRECT(CB$157))-ROW(CB$156)+ROW(CB153)))*ROW(Id)*(ROW(Id)&lt;ROW(INDIRECT(CB$157))),1),1),COLUMN(INDIRECT(CB$157))-ROW(CB$156)+ROW(CB153)),"")</f>
        <v/>
      </c>
      <c r="CC153" s="29" t="str">
        <f ca="1">IFERROR(INDEX(Id:Структура,INDEX(LARGE(((Структура&lt;&gt;"")*COLUMN(Структура)=(COLUMN(INDIRECT(CC$157))-ROW(CC$156)+ROW(CC153)))*ROW(Id)*(ROW(Id)&lt;ROW(INDIRECT(CC$157))),1),1),COLUMN(INDIRECT(CC$157))-ROW(CC$156)+ROW(CC153)),"")</f>
        <v/>
      </c>
      <c r="CD153" s="29" t="str">
        <f ca="1">IFERROR(INDEX(Id:Структура,INDEX(LARGE(((Структура&lt;&gt;"")*COLUMN(Структура)=(COLUMN(INDIRECT(CD$157))-ROW(CD$156)+ROW(CD153)))*ROW(Id)*(ROW(Id)&lt;ROW(INDIRECT(CD$157))),1),1),COLUMN(INDIRECT(CD$157))-ROW(CD$156)+ROW(CD153)),"")</f>
        <v/>
      </c>
      <c r="CE153" s="29" t="str">
        <f ca="1">IFERROR(INDEX(Id:Структура,INDEX(LARGE(((Структура&lt;&gt;"")*COLUMN(Структура)=(COLUMN(INDIRECT(CE$157))-ROW(CE$156)+ROW(CE153)))*ROW(Id)*(ROW(Id)&lt;ROW(INDIRECT(CE$157))),1),1),COLUMN(INDIRECT(CE$157))-ROW(CE$156)+ROW(CE153)),"")</f>
        <v/>
      </c>
      <c r="CF153" s="29" t="str">
        <f ca="1">IFERROR(INDEX(Id:Структура,INDEX(LARGE(((Структура&lt;&gt;"")*COLUMN(Структура)=(COLUMN(INDIRECT(CF$157))-ROW(CF$156)+ROW(CF153)))*ROW(Id)*(ROW(Id)&lt;ROW(INDIRECT(CF$157))),1),1),COLUMN(INDIRECT(CF$157))-ROW(CF$156)+ROW(CF153)),"")</f>
        <v/>
      </c>
      <c r="CG153" s="29" t="str">
        <f ca="1">IFERROR(INDEX(Id:Структура,INDEX(LARGE(((Структура&lt;&gt;"")*COLUMN(Структура)=(COLUMN(INDIRECT(CG$157))-ROW(CG$156)+ROW(CG153)))*ROW(Id)*(ROW(Id)&lt;ROW(INDIRECT(CG$157))),1),1),COLUMN(INDIRECT(CG$157))-ROW(CG$156)+ROW(CG153)),"")</f>
        <v/>
      </c>
      <c r="CH153" s="29" t="str">
        <f ca="1">IFERROR(INDEX(Id:Структура,INDEX(LARGE(((Структура&lt;&gt;"")*COLUMN(Структура)=(COLUMN(INDIRECT(CH$157))-ROW(CH$156)+ROW(CH153)))*ROW(Id)*(ROW(Id)&lt;ROW(INDIRECT(CH$157))),1),1),COLUMN(INDIRECT(CH$157))-ROW(CH$156)+ROW(CH153)),"")</f>
        <v/>
      </c>
      <c r="CI153" s="29" t="str">
        <f ca="1">IFERROR(INDEX(Id:Структура,INDEX(LARGE(((Структура&lt;&gt;"")*COLUMN(Структура)=(COLUMN(INDIRECT(CI$157))-ROW(CI$156)+ROW(CI153)))*ROW(Id)*(ROW(Id)&lt;ROW(INDIRECT(CI$157))),1),1),COLUMN(INDIRECT(CI$157))-ROW(CI$156)+ROW(CI153)),"")</f>
        <v/>
      </c>
      <c r="CJ153" s="29" t="str">
        <f ca="1">IFERROR(INDEX(Id:Структура,INDEX(LARGE(((Структура&lt;&gt;"")*COLUMN(Структура)=(COLUMN(INDIRECT(CJ$157))-ROW(CJ$156)+ROW(CJ153)))*ROW(Id)*(ROW(Id)&lt;ROW(INDIRECT(CJ$157))),1),1),COLUMN(INDIRECT(CJ$157))-ROW(CJ$156)+ROW(CJ153)),"")</f>
        <v/>
      </c>
      <c r="CK153" s="29" t="str">
        <f ca="1">IFERROR(INDEX(Id:Структура,INDEX(LARGE(((Структура&lt;&gt;"")*COLUMN(Структура)=(COLUMN(INDIRECT(CK$157))-ROW(CK$156)+ROW(CK153)))*ROW(Id)*(ROW(Id)&lt;ROW(INDIRECT(CK$157))),1),1),COLUMN(INDIRECT(CK$157))-ROW(CK$156)+ROW(CK153)),"")</f>
        <v/>
      </c>
      <c r="CL153" s="29" t="str">
        <f ca="1">IFERROR(INDEX(Id:Структура,INDEX(LARGE(((Структура&lt;&gt;"")*COLUMN(Структура)=(COLUMN(INDIRECT(CL$157))-ROW(CL$156)+ROW(CL153)))*ROW(Id)*(ROW(Id)&lt;ROW(INDIRECT(CL$157))),1),1),COLUMN(INDIRECT(CL$157))-ROW(CL$156)+ROW(CL153)),"")</f>
        <v/>
      </c>
      <c r="CM153" s="29" t="str">
        <f ca="1">IFERROR(INDEX(Id:Структура,INDEX(LARGE(((Структура&lt;&gt;"")*COLUMN(Структура)=(COLUMN(INDIRECT(CM$157))-ROW(CM$156)+ROW(CM153)))*ROW(Id)*(ROW(Id)&lt;ROW(INDIRECT(CM$157))),1),1),COLUMN(INDIRECT(CM$157))-ROW(CM$156)+ROW(CM153)),"")</f>
        <v/>
      </c>
      <c r="CN153" s="29" t="str">
        <f ca="1">IFERROR(INDEX(Id:Структура,INDEX(LARGE(((Структура&lt;&gt;"")*COLUMN(Структура)=(COLUMN(INDIRECT(CN$157))-ROW(CN$156)+ROW(CN153)))*ROW(Id)*(ROW(Id)&lt;ROW(INDIRECT(CN$157))),1),1),COLUMN(INDIRECT(CN$157))-ROW(CN$156)+ROW(CN153)),"")</f>
        <v/>
      </c>
      <c r="CO153" s="29" t="str">
        <f ca="1">IFERROR(INDEX(Id:Структура,INDEX(LARGE(((Структура&lt;&gt;"")*COLUMN(Структура)=(COLUMN(INDIRECT(CO$157))-ROW(CO$156)+ROW(CO153)))*ROW(Id)*(ROW(Id)&lt;ROW(INDIRECT(CO$157))),1),1),COLUMN(INDIRECT(CO$157))-ROW(CO$156)+ROW(CO153)),"")</f>
        <v/>
      </c>
      <c r="CP153" s="29" t="str">
        <f ca="1">IFERROR(INDEX(Id:Структура,INDEX(LARGE(((Структура&lt;&gt;"")*COLUMN(Структура)=(COLUMN(INDIRECT(CP$157))-ROW(CP$156)+ROW(CP153)))*ROW(Id)*(ROW(Id)&lt;ROW(INDIRECT(CP$157))),1),1),COLUMN(INDIRECT(CP$157))-ROW(CP$156)+ROW(CP153)),"")</f>
        <v/>
      </c>
      <c r="CQ153" s="29" t="str">
        <f ca="1">IFERROR(INDEX(Id:Структура,INDEX(LARGE(((Структура&lt;&gt;"")*COLUMN(Структура)=(COLUMN(INDIRECT(CQ$157))-ROW(CQ$156)+ROW(CQ153)))*ROW(Id)*(ROW(Id)&lt;ROW(INDIRECT(CQ$157))),1),1),COLUMN(INDIRECT(CQ$157))-ROW(CQ$156)+ROW(CQ153)),"")</f>
        <v/>
      </c>
      <c r="CR153" s="29" t="str">
        <f ca="1">IFERROR(INDEX(Id:Структура,INDEX(LARGE(((Структура&lt;&gt;"")*COLUMN(Структура)=(COLUMN(INDIRECT(CR$157))-ROW(CR$156)+ROW(CR153)))*ROW(Id)*(ROW(Id)&lt;ROW(INDIRECT(CR$157))),1),1),COLUMN(INDIRECT(CR$157))-ROW(CR$156)+ROW(CR153)),"")</f>
        <v/>
      </c>
      <c r="CS153" s="29" t="str">
        <f ca="1">IFERROR(INDEX(Id:Структура,INDEX(LARGE(((Структура&lt;&gt;"")*COLUMN(Структура)=(COLUMN(INDIRECT(CS$157))-ROW(CS$156)+ROW(CS153)))*ROW(Id)*(ROW(Id)&lt;ROW(INDIRECT(CS$157))),1),1),COLUMN(INDIRECT(CS$157))-ROW(CS$156)+ROW(CS153)),"")</f>
        <v/>
      </c>
      <c r="CT153" s="29" t="str">
        <f ca="1">IFERROR(INDEX(Id:Структура,INDEX(LARGE(((Структура&lt;&gt;"")*COLUMN(Структура)=(COLUMN(INDIRECT(CT$157))-ROW(CT$156)+ROW(CT153)))*ROW(Id)*(ROW(Id)&lt;ROW(INDIRECT(CT$157))),1),1),COLUMN(INDIRECT(CT$157))-ROW(CT$156)+ROW(CT153)),"")</f>
        <v/>
      </c>
      <c r="CU153" s="29" t="str">
        <f ca="1">IFERROR(INDEX(Id:Структура,INDEX(LARGE(((Структура&lt;&gt;"")*COLUMN(Структура)=(COLUMN(INDIRECT(CU$157))-ROW(CU$156)+ROW(CU153)))*ROW(Id)*(ROW(Id)&lt;ROW(INDIRECT(CU$157))),1),1),COLUMN(INDIRECT(CU$157))-ROW(CU$156)+ROW(CU153)),"")</f>
        <v/>
      </c>
      <c r="CV153" s="29" t="str">
        <f ca="1">IFERROR(INDEX(Id:Структура,INDEX(LARGE(((Структура&lt;&gt;"")*COLUMN(Структура)=(COLUMN(INDIRECT(CV$157))-ROW(CV$156)+ROW(CV153)))*ROW(Id)*(ROW(Id)&lt;ROW(INDIRECT(CV$157))),1),1),COLUMN(INDIRECT(CV$157))-ROW(CV$156)+ROW(CV153)),"")</f>
        <v/>
      </c>
      <c r="CW153" s="29" t="str">
        <f ca="1">IFERROR(INDEX(Id:Структура,INDEX(LARGE(((Структура&lt;&gt;"")*COLUMN(Структура)=(COLUMN(INDIRECT(CW$157))-ROW(CW$156)+ROW(CW153)))*ROW(Id)*(ROW(Id)&lt;ROW(INDIRECT(CW$157))),1),1),COLUMN(INDIRECT(CW$157))-ROW(CW$156)+ROW(CW153)),"")</f>
        <v/>
      </c>
      <c r="CX153" s="29" t="str">
        <f ca="1">IFERROR(INDEX(Id:Структура,INDEX(LARGE(((Структура&lt;&gt;"")*COLUMN(Структура)=(COLUMN(INDIRECT(CX$157))-ROW(CX$156)+ROW(CX153)))*ROW(Id)*(ROW(Id)&lt;ROW(INDIRECT(CX$157))),1),1),COLUMN(INDIRECT(CX$157))-ROW(CX$156)+ROW(CX153)),"")</f>
        <v/>
      </c>
      <c r="CY153" s="29" t="str">
        <f ca="1">IFERROR(INDEX(Id:Структура,INDEX(LARGE(((Структура&lt;&gt;"")*COLUMN(Структура)=(COLUMN(INDIRECT(CY$157))-ROW(CY$156)+ROW(CY153)))*ROW(Id)*(ROW(Id)&lt;ROW(INDIRECT(CY$157))),1),1),COLUMN(INDIRECT(CY$157))-ROW(CY$156)+ROW(CY153)),"")</f>
        <v/>
      </c>
      <c r="CZ153" s="29" t="str">
        <f ca="1">IFERROR(INDEX(Id:Структура,INDEX(LARGE(((Структура&lt;&gt;"")*COLUMN(Структура)=(COLUMN(INDIRECT(CZ$157))-ROW(CZ$156)+ROW(CZ153)))*ROW(Id)*(ROW(Id)&lt;ROW(INDIRECT(CZ$157))),1),1),COLUMN(INDIRECT(CZ$157))-ROW(CZ$156)+ROW(CZ153)),"")</f>
        <v/>
      </c>
      <c r="DA153" s="29" t="str">
        <f ca="1">IFERROR(INDEX(Id:Структура,INDEX(LARGE(((Структура&lt;&gt;"")*COLUMN(Структура)=(COLUMN(INDIRECT(DA$157))-ROW(DA$156)+ROW(DA153)))*ROW(Id)*(ROW(Id)&lt;ROW(INDIRECT(DA$157))),1),1),COLUMN(INDIRECT(DA$157))-ROW(DA$156)+ROW(DA153)),"")</f>
        <v/>
      </c>
      <c r="DB153" s="29" t="str">
        <f ca="1">IFERROR(INDEX(Id:Структура,INDEX(LARGE(((Структура&lt;&gt;"")*COLUMN(Структура)=(COLUMN(INDIRECT(DB$157))-ROW(DB$156)+ROW(DB153)))*ROW(Id)*(ROW(Id)&lt;ROW(INDIRECT(DB$157))),1),1),COLUMN(INDIRECT(DB$157))-ROW(DB$156)+ROW(DB153)),"")</f>
        <v/>
      </c>
      <c r="DC153" s="29" t="str">
        <f ca="1">IFERROR(INDEX(Id:Структура,INDEX(LARGE(((Структура&lt;&gt;"")*COLUMN(Структура)=(COLUMN(INDIRECT(DC$157))-ROW(DC$156)+ROW(DC153)))*ROW(Id)*(ROW(Id)&lt;ROW(INDIRECT(DC$157))),1),1),COLUMN(INDIRECT(DC$157))-ROW(DC$156)+ROW(DC153)),"")</f>
        <v/>
      </c>
      <c r="DD153" s="29" t="str">
        <f ca="1">IFERROR(INDEX(Id:Структура,INDEX(LARGE(((Структура&lt;&gt;"")*COLUMN(Структура)=(COLUMN(INDIRECT(DD$157))-ROW(DD$156)+ROW(DD153)))*ROW(Id)*(ROW(Id)&lt;ROW(INDIRECT(DD$157))),1),1),COLUMN(INDIRECT(DD$157))-ROW(DD$156)+ROW(DD153)),"")</f>
        <v/>
      </c>
      <c r="DE153" s="29" t="str">
        <f ca="1">IFERROR(INDEX(Id:Структура,INDEX(LARGE(((Структура&lt;&gt;"")*COLUMN(Структура)=(COLUMN(INDIRECT(DE$157))-ROW(DE$156)+ROW(DE153)))*ROW(Id)*(ROW(Id)&lt;ROW(INDIRECT(DE$157))),1),1),COLUMN(INDIRECT(DE$157))-ROW(DE$156)+ROW(DE153)),"")</f>
        <v/>
      </c>
      <c r="DF153" s="29" t="str">
        <f ca="1">IFERROR(INDEX(Id:Структура,INDEX(LARGE(((Структура&lt;&gt;"")*COLUMN(Структура)=(COLUMN(INDIRECT(DF$157))-ROW(DF$156)+ROW(DF153)))*ROW(Id)*(ROW(Id)&lt;ROW(INDIRECT(DF$157))),1),1),COLUMN(INDIRECT(DF$157))-ROW(DF$156)+ROW(DF153)),"")</f>
        <v/>
      </c>
      <c r="DG153" s="29" t="str">
        <f ca="1">IFERROR(INDEX(Id:Структура,INDEX(LARGE(((Структура&lt;&gt;"")*COLUMN(Структура)=(COLUMN(INDIRECT(DG$157))-ROW(DG$156)+ROW(DG153)))*ROW(Id)*(ROW(Id)&lt;ROW(INDIRECT(DG$157))),1),1),COLUMN(INDIRECT(DG$157))-ROW(DG$156)+ROW(DG153)),"")</f>
        <v/>
      </c>
      <c r="DH153" s="29" t="str">
        <f ca="1">IFERROR(INDEX(Id:Структура,INDEX(LARGE(((Структура&lt;&gt;"")*COLUMN(Структура)=(COLUMN(INDIRECT(DH$157))-ROW(DH$156)+ROW(DH153)))*ROW(Id)*(ROW(Id)&lt;ROW(INDIRECT(DH$157))),1),1),COLUMN(INDIRECT(DH$157))-ROW(DH$156)+ROW(DH153)),"")</f>
        <v/>
      </c>
      <c r="DI153" s="29" t="str">
        <f ca="1">IFERROR(INDEX(Id:Структура,INDEX(LARGE(((Структура&lt;&gt;"")*COLUMN(Структура)=(COLUMN(INDIRECT(DI$157))-ROW(DI$156)+ROW(DI153)))*ROW(Id)*(ROW(Id)&lt;ROW(INDIRECT(DI$157))),1),1),COLUMN(INDIRECT(DI$157))-ROW(DI$156)+ROW(DI153)),"")</f>
        <v/>
      </c>
      <c r="DJ153" s="29" t="str">
        <f ca="1">IFERROR(INDEX(Id:Структура,INDEX(LARGE(((Структура&lt;&gt;"")*COLUMN(Структура)=(COLUMN(INDIRECT(DJ$157))-ROW(DJ$156)+ROW(DJ153)))*ROW(Id)*(ROW(Id)&lt;ROW(INDIRECT(DJ$157))),1),1),COLUMN(INDIRECT(DJ$157))-ROW(DJ$156)+ROW(DJ153)),"")</f>
        <v/>
      </c>
      <c r="DK153" s="29" t="str">
        <f ca="1">IFERROR(INDEX(Id:Структура,INDEX(LARGE(((Структура&lt;&gt;"")*COLUMN(Структура)=(COLUMN(INDIRECT(DK$157))-ROW(DK$156)+ROW(DK153)))*ROW(Id)*(ROW(Id)&lt;ROW(INDIRECT(DK$157))),1),1),COLUMN(INDIRECT(DK$157))-ROW(DK$156)+ROW(DK153)),"")</f>
        <v/>
      </c>
      <c r="DL153" s="29" t="str">
        <f ca="1">IFERROR(INDEX(Id:Структура,INDEX(LARGE(((Структура&lt;&gt;"")*COLUMN(Структура)=(COLUMN(INDIRECT(DL$157))-ROW(DL$156)+ROW(DL153)))*ROW(Id)*(ROW(Id)&lt;ROW(INDIRECT(DL$157))),1),1),COLUMN(INDIRECT(DL$157))-ROW(DL$156)+ROW(DL153)),"")</f>
        <v/>
      </c>
      <c r="DM153" s="29" t="str">
        <f ca="1">IFERROR(INDEX(Id:Структура,INDEX(LARGE(((Структура&lt;&gt;"")*COLUMN(Структура)=(COLUMN(INDIRECT(DM$157))-ROW(DM$156)+ROW(DM153)))*ROW(Id)*(ROW(Id)&lt;ROW(INDIRECT(DM$157))),1),1),COLUMN(INDIRECT(DM$157))-ROW(DM$156)+ROW(DM153)),"")</f>
        <v/>
      </c>
      <c r="DN153" s="29" t="str">
        <f ca="1">IFERROR(INDEX(Id:Структура,INDEX(LARGE(((Структура&lt;&gt;"")*COLUMN(Структура)=(COLUMN(INDIRECT(DN$157))-ROW(DN$156)+ROW(DN153)))*ROW(Id)*(ROW(Id)&lt;ROW(INDIRECT(DN$157))),1),1),COLUMN(INDIRECT(DN$157))-ROW(DN$156)+ROW(DN153)),"")</f>
        <v/>
      </c>
      <c r="DO153" s="29" t="str">
        <f ca="1">IFERROR(INDEX(Id:Структура,INDEX(LARGE(((Структура&lt;&gt;"")*COLUMN(Структура)=(COLUMN(INDIRECT(DO$157))-ROW(DO$156)+ROW(DO153)))*ROW(Id)*(ROW(Id)&lt;ROW(INDIRECT(DO$157))),1),1),COLUMN(INDIRECT(DO$157))-ROW(DO$156)+ROW(DO153)),"")</f>
        <v/>
      </c>
      <c r="DP153" s="29" t="str">
        <f ca="1">IFERROR(INDEX(Id:Структура,INDEX(LARGE(((Структура&lt;&gt;"")*COLUMN(Структура)=(COLUMN(INDIRECT(DP$157))-ROW(DP$156)+ROW(DP153)))*ROW(Id)*(ROW(Id)&lt;ROW(INDIRECT(DP$157))),1),1),COLUMN(INDIRECT(DP$157))-ROW(DP$156)+ROW(DP153)),"")</f>
        <v/>
      </c>
      <c r="DQ153" s="29" t="str">
        <f ca="1">IFERROR(INDEX(Id:Структура,INDEX(LARGE(((Структура&lt;&gt;"")*COLUMN(Структура)=(COLUMN(INDIRECT(DQ$157))-ROW(DQ$156)+ROW(DQ153)))*ROW(Id)*(ROW(Id)&lt;ROW(INDIRECT(DQ$157))),1),1),COLUMN(INDIRECT(DQ$157))-ROW(DQ$156)+ROW(DQ153)),"")</f>
        <v/>
      </c>
      <c r="DR153" s="29" t="str">
        <f ca="1">IFERROR(INDEX(Id:Структура,INDEX(LARGE(((Структура&lt;&gt;"")*COLUMN(Структура)=(COLUMN(INDIRECT(DR$157))-ROW(DR$156)+ROW(DR153)))*ROW(Id)*(ROW(Id)&lt;ROW(INDIRECT(DR$157))),1),1),COLUMN(INDIRECT(DR$157))-ROW(DR$156)+ROW(DR153)),"")</f>
        <v/>
      </c>
      <c r="DS153" s="29" t="str">
        <f ca="1">IFERROR(INDEX(Id:Структура,INDEX(LARGE(((Структура&lt;&gt;"")*COLUMN(Структура)=(COLUMN(INDIRECT(DS$157))-ROW(DS$156)+ROW(DS153)))*ROW(Id)*(ROW(Id)&lt;ROW(INDIRECT(DS$157))),1),1),COLUMN(INDIRECT(DS$157))-ROW(DS$156)+ROW(DS153)),"")</f>
        <v/>
      </c>
      <c r="DT153" s="29" t="str">
        <f ca="1">IFERROR(INDEX(Id:Структура,INDEX(LARGE(((Структура&lt;&gt;"")*COLUMN(Структура)=(COLUMN(INDIRECT(DT$157))-ROW(DT$156)+ROW(DT153)))*ROW(Id)*(ROW(Id)&lt;ROW(INDIRECT(DT$157))),1),1),COLUMN(INDIRECT(DT$157))-ROW(DT$156)+ROW(DT153)),"")</f>
        <v/>
      </c>
      <c r="DU153" s="29" t="str">
        <f ca="1">IFERROR(INDEX(Id:Структура,INDEX(LARGE(((Структура&lt;&gt;"")*COLUMN(Структура)=(COLUMN(INDIRECT(DU$157))-ROW(DU$156)+ROW(DU153)))*ROW(Id)*(ROW(Id)&lt;ROW(INDIRECT(DU$157))),1),1),COLUMN(INDIRECT(DU$157))-ROW(DU$156)+ROW(DU153)),"")</f>
        <v/>
      </c>
      <c r="DV153" s="29" t="str">
        <f ca="1">IFERROR(INDEX(Id:Структура,INDEX(LARGE(((Структура&lt;&gt;"")*COLUMN(Структура)=(COLUMN(INDIRECT(DV$157))-ROW(DV$156)+ROW(DV153)))*ROW(Id)*(ROW(Id)&lt;ROW(INDIRECT(DV$157))),1),1),COLUMN(INDIRECT(DV$157))-ROW(DV$156)+ROW(DV153)),"")</f>
        <v/>
      </c>
      <c r="DW153" s="29" t="str">
        <f ca="1">IFERROR(INDEX(Id:Структура,INDEX(LARGE(((Структура&lt;&gt;"")*COLUMN(Структура)=(COLUMN(INDIRECT(DW$157))-ROW(DW$156)+ROW(DW153)))*ROW(Id)*(ROW(Id)&lt;ROW(INDIRECT(DW$157))),1),1),COLUMN(INDIRECT(DW$157))-ROW(DW$156)+ROW(DW153)),"")</f>
        <v/>
      </c>
      <c r="DX153" s="29" t="str">
        <f ca="1">IFERROR(INDEX(Id:Структура,INDEX(LARGE(((Структура&lt;&gt;"")*COLUMN(Структура)=(COLUMN(INDIRECT(DX$157))-ROW(DX$156)+ROW(DX153)))*ROW(Id)*(ROW(Id)&lt;ROW(INDIRECT(DX$157))),1),1),COLUMN(INDIRECT(DX$157))-ROW(DX$156)+ROW(DX153)),"")</f>
        <v/>
      </c>
      <c r="DY153" s="29" t="str">
        <f ca="1">IFERROR(INDEX(Id:Структура,INDEX(LARGE(((Структура&lt;&gt;"")*COLUMN(Структура)=(COLUMN(INDIRECT(DY$157))-ROW(DY$156)+ROW(DY153)))*ROW(Id)*(ROW(Id)&lt;ROW(INDIRECT(DY$157))),1),1),COLUMN(INDIRECT(DY$157))-ROW(DY$156)+ROW(DY153)),"")</f>
        <v/>
      </c>
      <c r="DZ153" s="29" t="str">
        <f ca="1">IFERROR(INDEX(Id:Структура,INDEX(LARGE(((Структура&lt;&gt;"")*COLUMN(Структура)=(COLUMN(INDIRECT(DZ$157))-ROW(DZ$156)+ROW(DZ153)))*ROW(Id)*(ROW(Id)&lt;ROW(INDIRECT(DZ$157))),1),1),COLUMN(INDIRECT(DZ$157))-ROW(DZ$156)+ROW(DZ153)),"")</f>
        <v/>
      </c>
      <c r="EA153" s="29" t="str">
        <f ca="1">IFERROR(INDEX(Id:Структура,INDEX(LARGE(((Структура&lt;&gt;"")*COLUMN(Структура)=(COLUMN(INDIRECT(EA$157))-ROW(EA$156)+ROW(EA153)))*ROW(Id)*(ROW(Id)&lt;ROW(INDIRECT(EA$157))),1),1),COLUMN(INDIRECT(EA$157))-ROW(EA$156)+ROW(EA153)),"")</f>
        <v/>
      </c>
      <c r="EB153" s="29" t="str">
        <f ca="1">IFERROR(INDEX(Id:Структура,INDEX(LARGE(((Структура&lt;&gt;"")*COLUMN(Структура)=(COLUMN(INDIRECT(EB$157))-ROW(EB$156)+ROW(EB153)))*ROW(Id)*(ROW(Id)&lt;ROW(INDIRECT(EB$157))),1),1),COLUMN(INDIRECT(EB$157))-ROW(EB$156)+ROW(EB153)),"")</f>
        <v/>
      </c>
      <c r="EC153" s="29" t="str">
        <f ca="1">IFERROR(INDEX(Id:Структура,INDEX(LARGE(((Структура&lt;&gt;"")*COLUMN(Структура)=(COLUMN(INDIRECT(EC$157))-ROW(EC$156)+ROW(EC153)))*ROW(Id)*(ROW(Id)&lt;ROW(INDIRECT(EC$157))),1),1),COLUMN(INDIRECT(EC$157))-ROW(EC$156)+ROW(EC153)),"")</f>
        <v/>
      </c>
      <c r="ED153" s="29" t="str">
        <f ca="1">IFERROR(INDEX(Id:Структура,INDEX(LARGE(((Структура&lt;&gt;"")*COLUMN(Структура)=(COLUMN(INDIRECT(ED$157))-ROW(ED$156)+ROW(ED153)))*ROW(Id)*(ROW(Id)&lt;ROW(INDIRECT(ED$157))),1),1),COLUMN(INDIRECT(ED$157))-ROW(ED$156)+ROW(ED153)),"")</f>
        <v/>
      </c>
      <c r="EE153" s="29" t="str">
        <f ca="1">IFERROR(INDEX(Id:Структура,INDEX(LARGE(((Структура&lt;&gt;"")*COLUMN(Структура)=(COLUMN(INDIRECT(EE$157))-ROW(EE$156)+ROW(EE153)))*ROW(Id)*(ROW(Id)&lt;ROW(INDIRECT(EE$157))),1),1),COLUMN(INDIRECT(EE$157))-ROW(EE$156)+ROW(EE153)),"")</f>
        <v/>
      </c>
      <c r="EF153" s="29" t="str">
        <f ca="1">IFERROR(INDEX(Id:Структура,INDEX(LARGE(((Структура&lt;&gt;"")*COLUMN(Структура)=(COLUMN(INDIRECT(EF$157))-ROW(EF$156)+ROW(EF153)))*ROW(Id)*(ROW(Id)&lt;ROW(INDIRECT(EF$157))),1),1),COLUMN(INDIRECT(EF$157))-ROW(EF$156)+ROW(EF153)),"")</f>
        <v/>
      </c>
      <c r="EG153" s="29" t="str">
        <f ca="1">IFERROR(INDEX(Id:Структура,INDEX(LARGE(((Структура&lt;&gt;"")*COLUMN(Структура)=(COLUMN(INDIRECT(EG$157))-ROW(EG$156)+ROW(EG153)))*ROW(Id)*(ROW(Id)&lt;ROW(INDIRECT(EG$157))),1),1),COLUMN(INDIRECT(EG$157))-ROW(EG$156)+ROW(EG153)),"")</f>
        <v/>
      </c>
      <c r="EH153" s="29" t="str">
        <f ca="1">IFERROR(INDEX(Id:Структура,INDEX(LARGE(((Структура&lt;&gt;"")*COLUMN(Структура)=(COLUMN(INDIRECT(EH$157))-ROW(EH$156)+ROW(EH153)))*ROW(Id)*(ROW(Id)&lt;ROW(INDIRECT(EH$157))),1),1),COLUMN(INDIRECT(EH$157))-ROW(EH$156)+ROW(EH153)),"")</f>
        <v/>
      </c>
      <c r="EI153" s="29" t="str">
        <f ca="1">IFERROR(INDEX(Id:Структура,INDEX(LARGE(((Структура&lt;&gt;"")*COLUMN(Структура)=(COLUMN(INDIRECT(EI$157))-ROW(EI$156)+ROW(EI153)))*ROW(Id)*(ROW(Id)&lt;ROW(INDIRECT(EI$157))),1),1),COLUMN(INDIRECT(EI$157))-ROW(EI$156)+ROW(EI153)),"")</f>
        <v/>
      </c>
      <c r="EJ153" s="29" t="str">
        <f ca="1">IFERROR(INDEX(Id:Структура,INDEX(LARGE(((Структура&lt;&gt;"")*COLUMN(Структура)=(COLUMN(INDIRECT(EJ$157))-ROW(EJ$156)+ROW(EJ153)))*ROW(Id)*(ROW(Id)&lt;ROW(INDIRECT(EJ$157))),1),1),COLUMN(INDIRECT(EJ$157))-ROW(EJ$156)+ROW(EJ153)),"")</f>
        <v/>
      </c>
      <c r="EK153" s="29" t="str">
        <f ca="1">IFERROR(INDEX(Id:Структура,INDEX(LARGE(((Структура&lt;&gt;"")*COLUMN(Структура)=(COLUMN(INDIRECT(EK$157))-ROW(EK$156)+ROW(EK153)))*ROW(Id)*(ROW(Id)&lt;ROW(INDIRECT(EK$157))),1),1),COLUMN(INDIRECT(EK$157))-ROW(EK$156)+ROW(EK153)),"")</f>
        <v/>
      </c>
      <c r="EL153" s="29" t="str">
        <f ca="1">IFERROR(INDEX(Id:Структура,INDEX(LARGE(((Структура&lt;&gt;"")*COLUMN(Структура)=(COLUMN(INDIRECT(EL$157))-ROW(EL$156)+ROW(EL153)))*ROW(Id)*(ROW(Id)&lt;ROW(INDIRECT(EL$157))),1),1),COLUMN(INDIRECT(EL$157))-ROW(EL$156)+ROW(EL153)),"")</f>
        <v/>
      </c>
      <c r="EM153" s="29" t="str">
        <f ca="1">IFERROR(INDEX(Id:Структура,INDEX(LARGE(((Структура&lt;&gt;"")*COLUMN(Структура)=(COLUMN(INDIRECT(EM$157))-ROW(EM$156)+ROW(EM153)))*ROW(Id)*(ROW(Id)&lt;ROW(INDIRECT(EM$157))),1),1),COLUMN(INDIRECT(EM$157))-ROW(EM$156)+ROW(EM153)),"")</f>
        <v/>
      </c>
      <c r="EN153" s="29" t="str">
        <f ca="1">IFERROR(INDEX(Id:Структура,INDEX(LARGE(((Структура&lt;&gt;"")*COLUMN(Структура)=(COLUMN(INDIRECT(EN$157))-ROW(EN$156)+ROW(EN153)))*ROW(Id)*(ROW(Id)&lt;ROW(INDIRECT(EN$157))),1),1),COLUMN(INDIRECT(EN$157))-ROW(EN$156)+ROW(EN153)),"")</f>
        <v/>
      </c>
      <c r="EO153" s="29" t="str">
        <f ca="1">IFERROR(INDEX(Id:Структура,INDEX(LARGE(((Структура&lt;&gt;"")*COLUMN(Структура)=(COLUMN(INDIRECT(EO$157))-ROW(EO$156)+ROW(EO153)))*ROW(Id)*(ROW(Id)&lt;ROW(INDIRECT(EO$157))),1),1),COLUMN(INDIRECT(EO$157))-ROW(EO$156)+ROW(EO153)),"")</f>
        <v/>
      </c>
      <c r="EP153" s="29" t="str">
        <f ca="1">IFERROR(INDEX(Id:Структура,INDEX(LARGE(((Структура&lt;&gt;"")*COLUMN(Структура)=(COLUMN(INDIRECT(EP$157))-ROW(EP$156)+ROW(EP153)))*ROW(Id)*(ROW(Id)&lt;ROW(INDIRECT(EP$157))),1),1),COLUMN(INDIRECT(EP$157))-ROW(EP$156)+ROW(EP153)),"")</f>
        <v/>
      </c>
      <c r="EQ153" s="29" t="str">
        <f ca="1">IFERROR(INDEX(Id:Структура,INDEX(LARGE(((Структура&lt;&gt;"")*COLUMN(Структура)=(COLUMN(INDIRECT(EQ$157))-ROW(EQ$156)+ROW(EQ153)))*ROW(Id)*(ROW(Id)&lt;ROW(INDIRECT(EQ$157))),1),1),COLUMN(INDIRECT(EQ$157))-ROW(EQ$156)+ROW(EQ153)),"")</f>
        <v/>
      </c>
      <c r="ER153" s="29" t="str">
        <f ca="1">IFERROR(INDEX(Id:Структура,INDEX(LARGE(((Структура&lt;&gt;"")*COLUMN(Структура)=(COLUMN(INDIRECT(ER$157))-ROW(ER$156)+ROW(ER153)))*ROW(Id)*(ROW(Id)&lt;ROW(INDIRECT(ER$157))),1),1),COLUMN(INDIRECT(ER$157))-ROW(ER$156)+ROW(ER153)),"")</f>
        <v/>
      </c>
      <c r="ES153" s="29" t="str">
        <f ca="1">IFERROR(INDEX(Id:Структура,INDEX(LARGE(((Структура&lt;&gt;"")*COLUMN(Структура)=(COLUMN(INDIRECT(ES$157))-ROW(ES$156)+ROW(ES153)))*ROW(Id)*(ROW(Id)&lt;ROW(INDIRECT(ES$157))),1),1),COLUMN(INDIRECT(ES$157))-ROW(ES$156)+ROW(ES153)),"")</f>
        <v/>
      </c>
      <c r="ET153" s="29" t="str">
        <f ca="1">IFERROR(INDEX(Id:Структура,INDEX(LARGE(((Структура&lt;&gt;"")*COLUMN(Структура)=(COLUMN(INDIRECT(ET$157))-ROW(ET$156)+ROW(ET153)))*ROW(Id)*(ROW(Id)&lt;ROW(INDIRECT(ET$157))),1),1),COLUMN(INDIRECT(ET$157))-ROW(ET$156)+ROW(ET153)),"")</f>
        <v/>
      </c>
      <c r="EU153" s="29" t="str">
        <f ca="1">IFERROR(INDEX(Id:Структура,INDEX(LARGE(((Структура&lt;&gt;"")*COLUMN(Структура)=(COLUMN(INDIRECT(EU$157))-ROW(EU$156)+ROW(EU153)))*ROW(Id)*(ROW(Id)&lt;ROW(INDIRECT(EU$157))),1),1),COLUMN(INDIRECT(EU$157))-ROW(EU$156)+ROW(EU153)),"")</f>
        <v/>
      </c>
      <c r="EV153" s="29" t="str">
        <f ca="1">IFERROR(INDEX(Id:Структура,INDEX(LARGE(((Структура&lt;&gt;"")*COLUMN(Структура)=(COLUMN(INDIRECT(EV$157))-ROW(EV$156)+ROW(EV153)))*ROW(Id)*(ROW(Id)&lt;ROW(INDIRECT(EV$157))),1),1),COLUMN(INDIRECT(EV$157))-ROW(EV$156)+ROW(EV153)),"")</f>
        <v/>
      </c>
      <c r="EW153" s="29" t="str">
        <f ca="1">IFERROR(INDEX(Id:Структура,INDEX(LARGE(((Структура&lt;&gt;"")*COLUMN(Структура)=(COLUMN(INDIRECT(EW$157))-ROW(EW$156)+ROW(EW153)))*ROW(Id)*(ROW(Id)&lt;ROW(INDIRECT(EW$157))),1),1),COLUMN(INDIRECT(EW$157))-ROW(EW$156)+ROW(EW153)),"")</f>
        <v/>
      </c>
      <c r="EX153" s="29" t="str">
        <f ca="1">IFERROR(INDEX(Id:Структура,INDEX(LARGE(((Структура&lt;&gt;"")*COLUMN(Структура)=(COLUMN(INDIRECT(EX$157))-ROW(EX$156)+ROW(EX153)))*ROW(Id)*(ROW(Id)&lt;ROW(INDIRECT(EX$157))),1),1),COLUMN(INDIRECT(EX$157))-ROW(EX$156)+ROW(EX153)),"")</f>
        <v/>
      </c>
      <c r="EY153" s="29" t="str">
        <f ca="1">IFERROR(INDEX(Id:Структура,INDEX(LARGE(((Структура&lt;&gt;"")*COLUMN(Структура)=(COLUMN(INDIRECT(EY$157))-ROW(EY$156)+ROW(EY153)))*ROW(Id)*(ROW(Id)&lt;ROW(INDIRECT(EY$157))),1),1),COLUMN(INDIRECT(EY$157))-ROW(EY$156)+ROW(EY153)),"")</f>
        <v/>
      </c>
      <c r="EZ153" s="29" t="str">
        <f ca="1">IFERROR(INDEX(Id:Структура,INDEX(LARGE(((Структура&lt;&gt;"")*COLUMN(Структура)=(COLUMN(INDIRECT(EZ$157))-ROW(EZ$156)+ROW(EZ153)))*ROW(Id)*(ROW(Id)&lt;ROW(INDIRECT(EZ$157))),1),1),COLUMN(INDIRECT(EZ$157))-ROW(EZ$156)+ROW(EZ153)),"")</f>
        <v/>
      </c>
      <c r="FA153" s="29" t="str">
        <f ca="1">IFERROR(INDEX(Id:Структура,INDEX(LARGE(((Структура&lt;&gt;"")*COLUMN(Структура)=(COLUMN(INDIRECT(FA$157))-ROW(FA$156)+ROW(FA153)))*ROW(Id)*(ROW(Id)&lt;ROW(INDIRECT(FA$157))),1),1),COLUMN(INDIRECT(FA$157))-ROW(FA$156)+ROW(FA153)),"")</f>
        <v/>
      </c>
      <c r="FB153" s="29" t="str">
        <f ca="1">IFERROR(INDEX(Id:Структура,INDEX(LARGE(((Структура&lt;&gt;"")*COLUMN(Структура)=(COLUMN(INDIRECT(FB$157))-ROW(FB$156)+ROW(FB153)))*ROW(Id)*(ROW(Id)&lt;ROW(INDIRECT(FB$157))),1),1),COLUMN(INDIRECT(FB$157))-ROW(FB$156)+ROW(FB153)),"")</f>
        <v/>
      </c>
      <c r="FC153" s="29" t="str">
        <f ca="1">IFERROR(INDEX(Id:Структура,INDEX(LARGE(((Структура&lt;&gt;"")*COLUMN(Структура)=(COLUMN(INDIRECT(FC$157))-ROW(FC$156)+ROW(FC153)))*ROW(Id)*(ROW(Id)&lt;ROW(INDIRECT(FC$157))),1),1),COLUMN(INDIRECT(FC$157))-ROW(FC$156)+ROW(FC153)),"")</f>
        <v/>
      </c>
      <c r="FD153" s="29" t="str">
        <f ca="1">IFERROR(INDEX(Id:Структура,INDEX(LARGE(((Структура&lt;&gt;"")*COLUMN(Структура)=(COLUMN(INDIRECT(FD$157))-ROW(FD$156)+ROW(FD153)))*ROW(Id)*(ROW(Id)&lt;ROW(INDIRECT(FD$157))),1),1),COLUMN(INDIRECT(FD$157))-ROW(FD$156)+ROW(FD153)),"")</f>
        <v/>
      </c>
      <c r="FE153" s="29" t="str">
        <f ca="1">IFERROR(INDEX(Id:Структура,INDEX(LARGE(((Структура&lt;&gt;"")*COLUMN(Структура)=(COLUMN(INDIRECT(FE$157))-ROW(FE$156)+ROW(FE153)))*ROW(Id)*(ROW(Id)&lt;ROW(INDIRECT(FE$157))),1),1),COLUMN(INDIRECT(FE$157))-ROW(FE$156)+ROW(FE153)),"")</f>
        <v/>
      </c>
      <c r="FF153" s="29" t="str">
        <f ca="1">IFERROR(INDEX(Id:Структура,INDEX(LARGE(((Структура&lt;&gt;"")*COLUMN(Структура)=(COLUMN(INDIRECT(FF$157))-ROW(FF$156)+ROW(FF153)))*ROW(Id)*(ROW(Id)&lt;ROW(INDIRECT(FF$157))),1),1),COLUMN(INDIRECT(FF$157))-ROW(FF$156)+ROW(FF153)),"")</f>
        <v/>
      </c>
      <c r="FG153" s="29" t="str">
        <f ca="1">IFERROR(INDEX(Id:Структура,INDEX(LARGE(((Структура&lt;&gt;"")*COLUMN(Структура)=(COLUMN(INDIRECT(FG$157))-ROW(FG$156)+ROW(FG153)))*ROW(Id)*(ROW(Id)&lt;ROW(INDIRECT(FG$157))),1),1),COLUMN(INDIRECT(FG$157))-ROW(FG$156)+ROW(FG153)),"")</f>
        <v/>
      </c>
      <c r="FH153" s="29" t="str">
        <f ca="1">IFERROR(INDEX(Id:Структура,INDEX(LARGE(((Структура&lt;&gt;"")*COLUMN(Структура)=(COLUMN(INDIRECT(FH$157))-ROW(FH$156)+ROW(FH153)))*ROW(Id)*(ROW(Id)&lt;ROW(INDIRECT(FH$157))),1),1),COLUMN(INDIRECT(FH$157))-ROW(FH$156)+ROW(FH153)),"")</f>
        <v/>
      </c>
      <c r="FI153" s="29" t="str">
        <f ca="1">IFERROR(INDEX(Id:Структура,INDEX(LARGE(((Структура&lt;&gt;"")*COLUMN(Структура)=(COLUMN(INDIRECT(FI$157))-ROW(FI$156)+ROW(FI153)))*ROW(Id)*(ROW(Id)&lt;ROW(INDIRECT(FI$157))),1),1),COLUMN(INDIRECT(FI$157))-ROW(FI$156)+ROW(FI153)),"")</f>
        <v/>
      </c>
      <c r="FJ153" s="29" t="str">
        <f ca="1">IFERROR(INDEX(Id:Структура,INDEX(LARGE(((Структура&lt;&gt;"")*COLUMN(Структура)=(COLUMN(INDIRECT(FJ$157))-ROW(FJ$156)+ROW(FJ153)))*ROW(Id)*(ROW(Id)&lt;ROW(INDIRECT(FJ$157))),1),1),COLUMN(INDIRECT(FJ$157))-ROW(FJ$156)+ROW(FJ153)),"")</f>
        <v/>
      </c>
      <c r="FK153" s="29" t="str">
        <f ca="1">IFERROR(INDEX(Id:Структура,INDEX(LARGE(((Структура&lt;&gt;"")*COLUMN(Структура)=(COLUMN(INDIRECT(FK$157))-ROW(FK$156)+ROW(FK153)))*ROW(Id)*(ROW(Id)&lt;ROW(INDIRECT(FK$157))),1),1),COLUMN(INDIRECT(FK$157))-ROW(FK$156)+ROW(FK153)),"")</f>
        <v/>
      </c>
      <c r="FL153" s="29" t="str">
        <f ca="1">IFERROR(INDEX(Id:Структура,INDEX(LARGE(((Структура&lt;&gt;"")*COLUMN(Структура)=(COLUMN(INDIRECT(FL$157))-ROW(FL$156)+ROW(FL153)))*ROW(Id)*(ROW(Id)&lt;ROW(INDIRECT(FL$157))),1),1),COLUMN(INDIRECT(FL$157))-ROW(FL$156)+ROW(FL153)),"")</f>
        <v/>
      </c>
      <c r="FM153" s="29" t="str">
        <f ca="1">IFERROR(INDEX(Id:Структура,INDEX(LARGE(((Структура&lt;&gt;"")*COLUMN(Структура)=(COLUMN(INDIRECT(FM$157))-ROW(FM$156)+ROW(FM153)))*ROW(Id)*(ROW(Id)&lt;ROW(INDIRECT(FM$157))),1),1),COLUMN(INDIRECT(FM$157))-ROW(FM$156)+ROW(FM153)),"")</f>
        <v/>
      </c>
      <c r="FN153" s="29" t="str">
        <f ca="1">IFERROR(INDEX(Id:Структура,INDEX(LARGE(((Структура&lt;&gt;"")*COLUMN(Структура)=(COLUMN(INDIRECT(FN$157))-ROW(FN$156)+ROW(FN153)))*ROW(Id)*(ROW(Id)&lt;ROW(INDIRECT(FN$157))),1),1),COLUMN(INDIRECT(FN$157))-ROW(FN$156)+ROW(FN153)),"")</f>
        <v/>
      </c>
      <c r="FO153" s="29" t="str">
        <f ca="1">IFERROR(INDEX(Id:Структура,INDEX(LARGE(((Структура&lt;&gt;"")*COLUMN(Структура)=(COLUMN(INDIRECT(FO$157))-ROW(FO$156)+ROW(FO153)))*ROW(Id)*(ROW(Id)&lt;ROW(INDIRECT(FO$157))),1),1),COLUMN(INDIRECT(FO$157))-ROW(FO$156)+ROW(FO153)),"")</f>
        <v/>
      </c>
      <c r="FP153" s="29" t="str">
        <f ca="1">IFERROR(INDEX(Id:Структура,INDEX(LARGE(((Структура&lt;&gt;"")*COLUMN(Структура)=(COLUMN(INDIRECT(FP$157))-ROW(FP$156)+ROW(FP153)))*ROW(Id)*(ROW(Id)&lt;ROW(INDIRECT(FP$157))),1),1),COLUMN(INDIRECT(FP$157))-ROW(FP$156)+ROW(FP153)),"")</f>
        <v/>
      </c>
      <c r="FQ153" s="29" t="str">
        <f ca="1">IFERROR(INDEX(Id:Структура,INDEX(LARGE(((Структура&lt;&gt;"")*COLUMN(Структура)=(COLUMN(INDIRECT(FQ$157))-ROW(FQ$156)+ROW(FQ153)))*ROW(Id)*(ROW(Id)&lt;ROW(INDIRECT(FQ$157))),1),1),COLUMN(INDIRECT(FQ$157))-ROW(FQ$156)+ROW(FQ153)),"")</f>
        <v/>
      </c>
      <c r="FR153" s="29" t="str">
        <f ca="1">IFERROR(INDEX(Id:Структура,INDEX(LARGE(((Структура&lt;&gt;"")*COLUMN(Структура)=(COLUMN(INDIRECT(FR$157))-ROW(FR$156)+ROW(FR153)))*ROW(Id)*(ROW(Id)&lt;ROW(INDIRECT(FR$157))),1),1),COLUMN(INDIRECT(FR$157))-ROW(FR$156)+ROW(FR153)),"")</f>
        <v/>
      </c>
      <c r="FS153" s="29" t="str">
        <f ca="1">IFERROR(INDEX(Id:Структура,INDEX(LARGE(((Структура&lt;&gt;"")*COLUMN(Структура)=(COLUMN(INDIRECT(FS$157))-ROW(FS$156)+ROW(FS153)))*ROW(Id)*(ROW(Id)&lt;ROW(INDIRECT(FS$157))),1),1),COLUMN(INDIRECT(FS$157))-ROW(FS$156)+ROW(FS153)),"")</f>
        <v/>
      </c>
      <c r="FT153" s="29" t="str">
        <f ca="1">IFERROR(INDEX(Id:Структура,INDEX(LARGE(((Структура&lt;&gt;"")*COLUMN(Структура)=(COLUMN(INDIRECT(FT$157))-ROW(FT$156)+ROW(FT153)))*ROW(Id)*(ROW(Id)&lt;ROW(INDIRECT(FT$157))),1),1),COLUMN(INDIRECT(FT$157))-ROW(FT$156)+ROW(FT153)),"")</f>
        <v/>
      </c>
      <c r="FU153" s="29" t="str">
        <f ca="1">IFERROR(INDEX(Id:Структура,INDEX(LARGE(((Структура&lt;&gt;"")*COLUMN(Структура)=(COLUMN(INDIRECT(FU$157))-ROW(FU$156)+ROW(FU153)))*ROW(Id)*(ROW(Id)&lt;ROW(INDIRECT(FU$157))),1),1),COLUMN(INDIRECT(FU$157))-ROW(FU$156)+ROW(FU153)),"")</f>
        <v/>
      </c>
      <c r="FV153" s="29" t="str">
        <f ca="1">IFERROR(INDEX(Id:Структура,INDEX(LARGE(((Структура&lt;&gt;"")*COLUMN(Структура)=(COLUMN(INDIRECT(FV$157))-ROW(FV$156)+ROW(FV153)))*ROW(Id)*(ROW(Id)&lt;ROW(INDIRECT(FV$157))),1),1),COLUMN(INDIRECT(FV$157))-ROW(FV$156)+ROW(FV153)),"")</f>
        <v/>
      </c>
      <c r="FW153" s="29" t="str">
        <f ca="1">IFERROR(INDEX(Id:Структура,INDEX(LARGE(((Структура&lt;&gt;"")*COLUMN(Структура)=(COLUMN(INDIRECT(FW$157))-ROW(FW$156)+ROW(FW153)))*ROW(Id)*(ROW(Id)&lt;ROW(INDIRECT(FW$157))),1),1),COLUMN(INDIRECT(FW$157))-ROW(FW$156)+ROW(FW153)),"")</f>
        <v/>
      </c>
      <c r="FX153" s="29" t="str">
        <f ca="1">IFERROR(INDEX(Id:Структура,INDEX(LARGE(((Структура&lt;&gt;"")*COLUMN(Структура)=(COLUMN(INDIRECT(FX$157))-ROW(FX$156)+ROW(FX153)))*ROW(Id)*(ROW(Id)&lt;ROW(INDIRECT(FX$157))),1),1),COLUMN(INDIRECT(FX$157))-ROW(FX$156)+ROW(FX153)),"")</f>
        <v/>
      </c>
      <c r="FY153" s="29" t="str">
        <f ca="1">IFERROR(INDEX(Id:Структура,INDEX(LARGE(((Структура&lt;&gt;"")*COLUMN(Структура)=(COLUMN(INDIRECT(FY$157))-ROW(FY$156)+ROW(FY153)))*ROW(Id)*(ROW(Id)&lt;ROW(INDIRECT(FY$157))),1),1),COLUMN(INDIRECT(FY$157))-ROW(FY$156)+ROW(FY153)),"")</f>
        <v/>
      </c>
      <c r="FZ153" s="29" t="str">
        <f ca="1">IFERROR(INDEX(Id:Структура,INDEX(LARGE(((Структура&lt;&gt;"")*COLUMN(Структура)=(COLUMN(INDIRECT(FZ$157))-ROW(FZ$156)+ROW(FZ153)))*ROW(Id)*(ROW(Id)&lt;ROW(INDIRECT(FZ$157))),1),1),COLUMN(INDIRECT(FZ$157))-ROW(FZ$156)+ROW(FZ153)),"")</f>
        <v/>
      </c>
      <c r="GA153" s="29" t="str">
        <f ca="1">IFERROR(INDEX(Id:Структура,INDEX(LARGE(((Структура&lt;&gt;"")*COLUMN(Структура)=(COLUMN(INDIRECT(GA$157))-ROW(GA$156)+ROW(GA153)))*ROW(Id)*(ROW(Id)&lt;ROW(INDIRECT(GA$157))),1),1),COLUMN(INDIRECT(GA$157))-ROW(GA$156)+ROW(GA153)),"")</f>
        <v/>
      </c>
      <c r="GB153" s="29" t="str">
        <f ca="1">IFERROR(INDEX(Id:Структура,INDEX(LARGE(((Структура&lt;&gt;"")*COLUMN(Структура)=(COLUMN(INDIRECT(GB$157))-ROW(GB$156)+ROW(GB153)))*ROW(Id)*(ROW(Id)&lt;ROW(INDIRECT(GB$157))),1),1),COLUMN(INDIRECT(GB$157))-ROW(GB$156)+ROW(GB153)),"")</f>
        <v/>
      </c>
      <c r="GC153" s="29" t="str">
        <f ca="1">IFERROR(INDEX(Id:Структура,INDEX(LARGE(((Структура&lt;&gt;"")*COLUMN(Структура)=(COLUMN(INDIRECT(GC$157))-ROW(GC$156)+ROW(GC153)))*ROW(Id)*(ROW(Id)&lt;ROW(INDIRECT(GC$157))),1),1),COLUMN(INDIRECT(GC$157))-ROW(GC$156)+ROW(GC153)),"")</f>
        <v/>
      </c>
      <c r="GD153" s="29" t="str">
        <f ca="1">IFERROR(INDEX(Id:Структура,INDEX(LARGE(((Структура&lt;&gt;"")*COLUMN(Структура)=(COLUMN(INDIRECT(GD$157))-ROW(GD$156)+ROW(GD153)))*ROW(Id)*(ROW(Id)&lt;ROW(INDIRECT(GD$157))),1),1),COLUMN(INDIRECT(GD$157))-ROW(GD$156)+ROW(GD153)),"")</f>
        <v/>
      </c>
      <c r="GE153" s="29" t="str">
        <f ca="1">IFERROR(INDEX(Id:Структура,INDEX(LARGE(((Структура&lt;&gt;"")*COLUMN(Структура)=(COLUMN(INDIRECT(GE$157))-ROW(GE$156)+ROW(GE153)))*ROW(Id)*(ROW(Id)&lt;ROW(INDIRECT(GE$157))),1),1),COLUMN(INDIRECT(GE$157))-ROW(GE$156)+ROW(GE153)),"")</f>
        <v/>
      </c>
      <c r="GF153" s="29" t="str">
        <f ca="1">IFERROR(INDEX(Id:Структура,INDEX(LARGE(((Структура&lt;&gt;"")*COLUMN(Структура)=(COLUMN(INDIRECT(GF$157))-ROW(GF$156)+ROW(GF153)))*ROW(Id)*(ROW(Id)&lt;ROW(INDIRECT(GF$157))),1),1),COLUMN(INDIRECT(GF$157))-ROW(GF$156)+ROW(GF153)),"")</f>
        <v/>
      </c>
      <c r="GG153" s="29" t="str">
        <f ca="1">IFERROR(INDEX(Id:Структура,INDEX(LARGE(((Структура&lt;&gt;"")*COLUMN(Структура)=(COLUMN(INDIRECT(GG$157))-ROW(GG$156)+ROW(GG153)))*ROW(Id)*(ROW(Id)&lt;ROW(INDIRECT(GG$157))),1),1),COLUMN(INDIRECT(GG$157))-ROW(GG$156)+ROW(GG153)),"")</f>
        <v/>
      </c>
      <c r="GH153" s="29" t="str">
        <f ca="1">IFERROR(INDEX(Id:Структура,INDEX(LARGE(((Структура&lt;&gt;"")*COLUMN(Структура)=(COLUMN(INDIRECT(GH$157))-ROW(GH$156)+ROW(GH153)))*ROW(Id)*(ROW(Id)&lt;ROW(INDIRECT(GH$157))),1),1),COLUMN(INDIRECT(GH$157))-ROW(GH$156)+ROW(GH153)),"")</f>
        <v/>
      </c>
      <c r="GI153" s="29" t="str">
        <f ca="1">IFERROR(INDEX(Id:Структура,INDEX(LARGE(((Структура&lt;&gt;"")*COLUMN(Структура)=(COLUMN(INDIRECT(GI$157))-ROW(GI$156)+ROW(GI153)))*ROW(Id)*(ROW(Id)&lt;ROW(INDIRECT(GI$157))),1),1),COLUMN(INDIRECT(GI$157))-ROW(GI$156)+ROW(GI153)),"")</f>
        <v/>
      </c>
      <c r="GJ153" s="29" t="str">
        <f ca="1">IFERROR(INDEX(Id:Структура,INDEX(LARGE(((Структура&lt;&gt;"")*COLUMN(Структура)=(COLUMN(INDIRECT(GJ$157))-ROW(GJ$156)+ROW(GJ153)))*ROW(Id)*(ROW(Id)&lt;ROW(INDIRECT(GJ$157))),1),1),COLUMN(INDIRECT(GJ$157))-ROW(GJ$156)+ROW(GJ153)),"")</f>
        <v/>
      </c>
      <c r="GK153" s="29" t="str">
        <f ca="1">IFERROR(INDEX(Id:Структура,INDEX(LARGE(((Структура&lt;&gt;"")*COLUMN(Структура)=(COLUMN(INDIRECT(GK$157))-ROW(GK$156)+ROW(GK153)))*ROW(Id)*(ROW(Id)&lt;ROW(INDIRECT(GK$157))),1),1),COLUMN(INDIRECT(GK$157))-ROW(GK$156)+ROW(GK153)),"")</f>
        <v/>
      </c>
      <c r="GL153" s="29" t="str">
        <f ca="1">IFERROR(INDEX(Id:Структура,INDEX(LARGE(((Структура&lt;&gt;"")*COLUMN(Структура)=(COLUMN(INDIRECT(GL$157))-ROW(GL$156)+ROW(GL153)))*ROW(Id)*(ROW(Id)&lt;ROW(INDIRECT(GL$157))),1),1),COLUMN(INDIRECT(GL$157))-ROW(GL$156)+ROW(GL153)),"")</f>
        <v/>
      </c>
      <c r="GM153" s="29" t="str">
        <f ca="1">IFERROR(INDEX(Id:Структура,INDEX(LARGE(((Структура&lt;&gt;"")*COLUMN(Структура)=(COLUMN(INDIRECT(GM$157))-ROW(GM$156)+ROW(GM153)))*ROW(Id)*(ROW(Id)&lt;ROW(INDIRECT(GM$157))),1),1),COLUMN(INDIRECT(GM$157))-ROW(GM$156)+ROW(GM153)),"")</f>
        <v/>
      </c>
      <c r="GN153" s="29" t="str">
        <f ca="1">IFERROR(INDEX(Id:Структура,INDEX(LARGE(((Структура&lt;&gt;"")*COLUMN(Структура)=(COLUMN(INDIRECT(GN$157))-ROW(GN$156)+ROW(GN153)))*ROW(Id)*(ROW(Id)&lt;ROW(INDIRECT(GN$157))),1),1),COLUMN(INDIRECT(GN$157))-ROW(GN$156)+ROW(GN153)),"")</f>
        <v/>
      </c>
      <c r="GO153" s="29" t="str">
        <f ca="1">IFERROR(INDEX(Id:Структура,INDEX(LARGE(((Структура&lt;&gt;"")*COLUMN(Структура)=(COLUMN(INDIRECT(GO$157))-ROW(GO$156)+ROW(GO153)))*ROW(Id)*(ROW(Id)&lt;ROW(INDIRECT(GO$157))),1),1),COLUMN(INDIRECT(GO$157))-ROW(GO$156)+ROW(GO153)),"")</f>
        <v/>
      </c>
      <c r="GP153" s="29" t="str">
        <f ca="1">IFERROR(INDEX(Id:Структура,INDEX(LARGE(((Структура&lt;&gt;"")*COLUMN(Структура)=(COLUMN(INDIRECT(GP$157))-ROW(GP$156)+ROW(GP153)))*ROW(Id)*(ROW(Id)&lt;ROW(INDIRECT(GP$157))),1),1),COLUMN(INDIRECT(GP$157))-ROW(GP$156)+ROW(GP153)),"")</f>
        <v/>
      </c>
      <c r="GQ153" s="29" t="str">
        <f ca="1">IFERROR(INDEX(Id:Структура,INDEX(LARGE(((Структура&lt;&gt;"")*COLUMN(Структура)=(COLUMN(INDIRECT(GQ$157))-ROW(GQ$156)+ROW(GQ153)))*ROW(Id)*(ROW(Id)&lt;ROW(INDIRECT(GQ$157))),1),1),COLUMN(INDIRECT(GQ$157))-ROW(GQ$156)+ROW(GQ153)),"")</f>
        <v/>
      </c>
      <c r="GR153" s="29" t="str">
        <f ca="1">IFERROR(INDEX(Id:Структура,INDEX(LARGE(((Структура&lt;&gt;"")*COLUMN(Структура)=(COLUMN(INDIRECT(GR$157))-ROW(GR$156)+ROW(GR153)))*ROW(Id)*(ROW(Id)&lt;ROW(INDIRECT(GR$157))),1),1),COLUMN(INDIRECT(GR$157))-ROW(GR$156)+ROW(GR153)),"")</f>
        <v/>
      </c>
      <c r="GS153" s="29" t="str">
        <f ca="1">IFERROR(INDEX(Id:Структура,INDEX(LARGE(((Структура&lt;&gt;"")*COLUMN(Структура)=(COLUMN(INDIRECT(GS$157))-ROW(GS$156)+ROW(GS153)))*ROW(Id)*(ROW(Id)&lt;ROW(INDIRECT(GS$157))),1),1),COLUMN(INDIRECT(GS$157))-ROW(GS$156)+ROW(GS153)),"")</f>
        <v/>
      </c>
      <c r="GT153" s="29" t="str">
        <f ca="1">IFERROR(INDEX(Id:Структура,INDEX(LARGE(((Структура&lt;&gt;"")*COLUMN(Структура)=(COLUMN(INDIRECT(GT$157))-ROW(GT$156)+ROW(GT153)))*ROW(Id)*(ROW(Id)&lt;ROW(INDIRECT(GT$157))),1),1),COLUMN(INDIRECT(GT$157))-ROW(GT$156)+ROW(GT153)),"")</f>
        <v/>
      </c>
      <c r="GU153" s="29" t="str">
        <f ca="1">IFERROR(INDEX(Id:Структура,INDEX(LARGE(((Структура&lt;&gt;"")*COLUMN(Структура)=(COLUMN(INDIRECT(GU$157))-ROW(GU$156)+ROW(GU153)))*ROW(Id)*(ROW(Id)&lt;ROW(INDIRECT(GU$157))),1),1),COLUMN(INDIRECT(GU$157))-ROW(GU$156)+ROW(GU153)),"")</f>
        <v/>
      </c>
      <c r="GV153" s="29" t="str">
        <f ca="1">IFERROR(INDEX(Id:Структура,INDEX(LARGE(((Структура&lt;&gt;"")*COLUMN(Структура)=(COLUMN(INDIRECT(GV$157))-ROW(GV$156)+ROW(GV153)))*ROW(Id)*(ROW(Id)&lt;ROW(INDIRECT(GV$157))),1),1),COLUMN(INDIRECT(GV$157))-ROW(GV$156)+ROW(GV153)),"")</f>
        <v/>
      </c>
      <c r="GW153" s="29" t="str">
        <f ca="1">IFERROR(INDEX(Id:Структура,INDEX(LARGE(((Структура&lt;&gt;"")*COLUMN(Структура)=(COLUMN(INDIRECT(GW$157))-ROW(GW$156)+ROW(GW153)))*ROW(Id)*(ROW(Id)&lt;ROW(INDIRECT(GW$157))),1),1),COLUMN(INDIRECT(GW$157))-ROW(GW$156)+ROW(GW153)),"")</f>
        <v/>
      </c>
      <c r="GX153" s="29" t="str">
        <f ca="1">IFERROR(INDEX(Id:Структура,INDEX(LARGE(((Структура&lt;&gt;"")*COLUMN(Структура)=(COLUMN(INDIRECT(GX$157))-ROW(GX$156)+ROW(GX153)))*ROW(Id)*(ROW(Id)&lt;ROW(INDIRECT(GX$157))),1),1),COLUMN(INDIRECT(GX$157))-ROW(GX$156)+ROW(GX153)),"")</f>
        <v/>
      </c>
      <c r="GY153" s="29" t="str">
        <f ca="1">IFERROR(INDEX(Id:Структура,INDEX(LARGE(((Структура&lt;&gt;"")*COLUMN(Структура)=(COLUMN(INDIRECT(GY$157))-ROW(GY$156)+ROW(GY153)))*ROW(Id)*(ROW(Id)&lt;ROW(INDIRECT(GY$157))),1),1),COLUMN(INDIRECT(GY$157))-ROW(GY$156)+ROW(GY153)),"")</f>
        <v/>
      </c>
      <c r="GZ153" s="29" t="str">
        <f ca="1">IFERROR(INDEX(Id:Структура,INDEX(LARGE(((Структура&lt;&gt;"")*COLUMN(Структура)=(COLUMN(INDIRECT(GZ$157))-ROW(GZ$156)+ROW(GZ153)))*ROW(Id)*(ROW(Id)&lt;ROW(INDIRECT(GZ$157))),1),1),COLUMN(INDIRECT(GZ$157))-ROW(GZ$156)+ROW(GZ153)),"")</f>
        <v/>
      </c>
      <c r="HA153" s="29" t="str">
        <f ca="1">IFERROR(INDEX(Id:Структура,INDEX(LARGE(((Структура&lt;&gt;"")*COLUMN(Структура)=(COLUMN(INDIRECT(HA$157))-ROW(HA$156)+ROW(HA153)))*ROW(Id)*(ROW(Id)&lt;ROW(INDIRECT(HA$157))),1),1),COLUMN(INDIRECT(HA$157))-ROW(HA$156)+ROW(HA153)),"")</f>
        <v/>
      </c>
      <c r="HB153" s="29" t="str">
        <f ca="1">IFERROR(INDEX(Id:Структура,INDEX(LARGE(((Структура&lt;&gt;"")*COLUMN(Структура)=(COLUMN(INDIRECT(HB$157))-ROW(HB$156)+ROW(HB153)))*ROW(Id)*(ROW(Id)&lt;ROW(INDIRECT(HB$157))),1),1),COLUMN(INDIRECT(HB$157))-ROW(HB$156)+ROW(HB153)),"")</f>
        <v/>
      </c>
      <c r="HC153" s="29" t="str">
        <f ca="1">IFERROR(INDEX(Id:Структура,INDEX(LARGE(((Структура&lt;&gt;"")*COLUMN(Структура)=(COLUMN(INDIRECT(HC$157))-ROW(HC$156)+ROW(HC153)))*ROW(Id)*(ROW(Id)&lt;ROW(INDIRECT(HC$157))),1),1),COLUMN(INDIRECT(HC$157))-ROW(HC$156)+ROW(HC153)),"")</f>
        <v/>
      </c>
      <c r="HD153" s="29" t="str">
        <f ca="1">IFERROR(INDEX(Id:Структура,INDEX(LARGE(((Структура&lt;&gt;"")*COLUMN(Структура)=(COLUMN(INDIRECT(HD$157))-ROW(HD$156)+ROW(HD153)))*ROW(Id)*(ROW(Id)&lt;ROW(INDIRECT(HD$157))),1),1),COLUMN(INDIRECT(HD$157))-ROW(HD$156)+ROW(HD153)),"")</f>
        <v/>
      </c>
      <c r="HE153" s="29" t="str">
        <f ca="1">IFERROR(INDEX(Id:Структура,INDEX(LARGE(((Структура&lt;&gt;"")*COLUMN(Структура)=(COLUMN(INDIRECT(HE$157))-ROW(HE$156)+ROW(HE153)))*ROW(Id)*(ROW(Id)&lt;ROW(INDIRECT(HE$157))),1),1),COLUMN(INDIRECT(HE$157))-ROW(HE$156)+ROW(HE153)),"")</f>
        <v/>
      </c>
      <c r="HF153" s="29" t="str">
        <f ca="1">IFERROR(INDEX(Id:Структура,INDEX(LARGE(((Структура&lt;&gt;"")*COLUMN(Структура)=(COLUMN(INDIRECT(HF$157))-ROW(HF$156)+ROW(HF153)))*ROW(Id)*(ROW(Id)&lt;ROW(INDIRECT(HF$157))),1),1),COLUMN(INDIRECT(HF$157))-ROW(HF$156)+ROW(HF153)),"")</f>
        <v/>
      </c>
      <c r="HG153" s="29" t="str">
        <f ca="1">IFERROR(INDEX(Id:Структура,INDEX(LARGE(((Структура&lt;&gt;"")*COLUMN(Структура)=(COLUMN(INDIRECT(HG$157))-ROW(HG$156)+ROW(HG153)))*ROW(Id)*(ROW(Id)&lt;ROW(INDIRECT(HG$157))),1),1),COLUMN(INDIRECT(HG$157))-ROW(HG$156)+ROW(HG153)),"")</f>
        <v/>
      </c>
      <c r="HH153" s="29" t="str">
        <f ca="1">IFERROR(INDEX(Id:Структура,INDEX(LARGE(((Структура&lt;&gt;"")*COLUMN(Структура)=(COLUMN(INDIRECT(HH$157))-ROW(HH$156)+ROW(HH153)))*ROW(Id)*(ROW(Id)&lt;ROW(INDIRECT(HH$157))),1),1),COLUMN(INDIRECT(HH$157))-ROW(HH$156)+ROW(HH153)),"")</f>
        <v/>
      </c>
      <c r="HI153" s="29" t="str">
        <f ca="1">IFERROR(INDEX(Id:Структура,INDEX(LARGE(((Структура&lt;&gt;"")*COLUMN(Структура)=(COLUMN(INDIRECT(HI$157))-ROW(HI$156)+ROW(HI153)))*ROW(Id)*(ROW(Id)&lt;ROW(INDIRECT(HI$157))),1),1),COLUMN(INDIRECT(HI$157))-ROW(HI$156)+ROW(HI153)),"")</f>
        <v/>
      </c>
      <c r="HJ153" s="29" t="str">
        <f ca="1">IFERROR(INDEX(Id:Структура,INDEX(LARGE(((Структура&lt;&gt;"")*COLUMN(Структура)=(COLUMN(INDIRECT(HJ$157))-ROW(HJ$156)+ROW(HJ153)))*ROW(Id)*(ROW(Id)&lt;ROW(INDIRECT(HJ$157))),1),1),COLUMN(INDIRECT(HJ$157))-ROW(HJ$156)+ROW(HJ153)),"")</f>
        <v/>
      </c>
      <c r="HK153" s="29" t="str">
        <f ca="1">IFERROR(INDEX(Id:Структура,INDEX(LARGE(((Структура&lt;&gt;"")*COLUMN(Структура)=(COLUMN(INDIRECT(HK$157))-ROW(HK$156)+ROW(HK153)))*ROW(Id)*(ROW(Id)&lt;ROW(INDIRECT(HK$157))),1),1),COLUMN(INDIRECT(HK$157))-ROW(HK$156)+ROW(HK153)),"")</f>
        <v/>
      </c>
      <c r="HL153" s="29" t="str">
        <f ca="1">IFERROR(INDEX(Id:Структура,INDEX(LARGE(((Структура&lt;&gt;"")*COLUMN(Структура)=(COLUMN(INDIRECT(HL$157))-ROW(HL$156)+ROW(HL153)))*ROW(Id)*(ROW(Id)&lt;ROW(INDIRECT(HL$157))),1),1),COLUMN(INDIRECT(HL$157))-ROW(HL$156)+ROW(HL153)),"")</f>
        <v/>
      </c>
      <c r="HM153" s="29" t="str">
        <f ca="1">IFERROR(INDEX(Id:Структура,INDEX(LARGE(((Структура&lt;&gt;"")*COLUMN(Структура)=(COLUMN(INDIRECT(HM$157))-ROW(HM$156)+ROW(HM153)))*ROW(Id)*(ROW(Id)&lt;ROW(INDIRECT(HM$157))),1),1),COLUMN(INDIRECT(HM$157))-ROW(HM$156)+ROW(HM153)),"")</f>
        <v/>
      </c>
      <c r="HN153" s="29" t="str">
        <f ca="1">IFERROR(INDEX(Id:Структура,INDEX(LARGE(((Структура&lt;&gt;"")*COLUMN(Структура)=(COLUMN(INDIRECT(HN$157))-ROW(HN$156)+ROW(HN153)))*ROW(Id)*(ROW(Id)&lt;ROW(INDIRECT(HN$157))),1),1),COLUMN(INDIRECT(HN$157))-ROW(HN$156)+ROW(HN153)),"")</f>
        <v/>
      </c>
      <c r="HO153" s="29" t="str">
        <f ca="1">IFERROR(INDEX(Id:Структура,INDEX(LARGE(((Структура&lt;&gt;"")*COLUMN(Структура)=(COLUMN(INDIRECT(HO$157))-ROW(HO$156)+ROW(HO153)))*ROW(Id)*(ROW(Id)&lt;ROW(INDIRECT(HO$157))),1),1),COLUMN(INDIRECT(HO$157))-ROW(HO$156)+ROW(HO153)),"")</f>
        <v/>
      </c>
      <c r="HP153" s="29" t="str">
        <f ca="1">IFERROR(INDEX(Id:Структура,INDEX(LARGE(((Структура&lt;&gt;"")*COLUMN(Структура)=(COLUMN(INDIRECT(HP$157))-ROW(HP$156)+ROW(HP153)))*ROW(Id)*(ROW(Id)&lt;ROW(INDIRECT(HP$157))),1),1),COLUMN(INDIRECT(HP$157))-ROW(HP$156)+ROW(HP153)),"")</f>
        <v/>
      </c>
      <c r="HQ153" s="29" t="str">
        <f ca="1">IFERROR(INDEX(Id:Структура,INDEX(LARGE(((Структура&lt;&gt;"")*COLUMN(Структура)=(COLUMN(INDIRECT(HQ$157))-ROW(HQ$156)+ROW(HQ153)))*ROW(Id)*(ROW(Id)&lt;ROW(INDIRECT(HQ$157))),1),1),COLUMN(INDIRECT(HQ$157))-ROW(HQ$156)+ROW(HQ153)),"")</f>
        <v/>
      </c>
      <c r="HR153" s="29" t="str">
        <f ca="1">IFERROR(INDEX(Id:Структура,INDEX(LARGE(((Структура&lt;&gt;"")*COLUMN(Структура)=(COLUMN(INDIRECT(HR$157))-ROW(HR$156)+ROW(HR153)))*ROW(Id)*(ROW(Id)&lt;ROW(INDIRECT(HR$157))),1),1),COLUMN(INDIRECT(HR$157))-ROW(HR$156)+ROW(HR153)),"")</f>
        <v/>
      </c>
      <c r="HS153" s="29" t="str">
        <f ca="1">IFERROR(INDEX(Id:Структура,INDEX(LARGE(((Структура&lt;&gt;"")*COLUMN(Структура)=(COLUMN(INDIRECT(HS$157))-ROW(HS$156)+ROW(HS153)))*ROW(Id)*(ROW(Id)&lt;ROW(INDIRECT(HS$157))),1),1),COLUMN(INDIRECT(HS$157))-ROW(HS$156)+ROW(HS153)),"")</f>
        <v/>
      </c>
      <c r="HT153" s="29" t="str">
        <f ca="1">IFERROR(INDEX(Id:Структура,INDEX(LARGE(((Структура&lt;&gt;"")*COLUMN(Структура)=(COLUMN(INDIRECT(HT$157))-ROW(HT$156)+ROW(HT153)))*ROW(Id)*(ROW(Id)&lt;ROW(INDIRECT(HT$157))),1),1),COLUMN(INDIRECT(HT$157))-ROW(HT$156)+ROW(HT153)),"")</f>
        <v/>
      </c>
      <c r="HU153" s="29" t="str">
        <f ca="1">IFERROR(INDEX(Id:Структура,INDEX(LARGE(((Структура&lt;&gt;"")*COLUMN(Структура)=(COLUMN(INDIRECT(HU$157))-ROW(HU$156)+ROW(HU153)))*ROW(Id)*(ROW(Id)&lt;ROW(INDIRECT(HU$157))),1),1),COLUMN(INDIRECT(HU$157))-ROW(HU$156)+ROW(HU153)),"")</f>
        <v/>
      </c>
      <c r="HV153" s="29" t="str">
        <f ca="1">IFERROR(INDEX(Id:Структура,INDEX(LARGE(((Структура&lt;&gt;"")*COLUMN(Структура)=(COLUMN(INDIRECT(HV$157))-ROW(HV$156)+ROW(HV153)))*ROW(Id)*(ROW(Id)&lt;ROW(INDIRECT(HV$157))),1),1),COLUMN(INDIRECT(HV$157))-ROW(HV$156)+ROW(HV153)),"")</f>
        <v/>
      </c>
      <c r="HW153" s="29" t="str">
        <f ca="1">IFERROR(INDEX(Id:Структура,INDEX(LARGE(((Структура&lt;&gt;"")*COLUMN(Структура)=(COLUMN(INDIRECT(HW$157))-ROW(HW$156)+ROW(HW153)))*ROW(Id)*(ROW(Id)&lt;ROW(INDIRECT(HW$157))),1),1),COLUMN(INDIRECT(HW$157))-ROW(HW$156)+ROW(HW153)),"")</f>
        <v/>
      </c>
      <c r="HX153" s="29" t="str">
        <f ca="1">IFERROR(INDEX(Id:Структура,INDEX(LARGE(((Структура&lt;&gt;"")*COLUMN(Структура)=(COLUMN(INDIRECT(HX$157))-ROW(HX$156)+ROW(HX153)))*ROW(Id)*(ROW(Id)&lt;ROW(INDIRECT(HX$157))),1),1),COLUMN(INDIRECT(HX$157))-ROW(HX$156)+ROW(HX153)),"")</f>
        <v/>
      </c>
      <c r="HY153" s="29" t="str">
        <f ca="1">IFERROR(INDEX(Id:Структура,INDEX(LARGE(((Структура&lt;&gt;"")*COLUMN(Структура)=(COLUMN(INDIRECT(HY$157))-ROW(HY$156)+ROW(HY153)))*ROW(Id)*(ROW(Id)&lt;ROW(INDIRECT(HY$157))),1),1),COLUMN(INDIRECT(HY$157))-ROW(HY$156)+ROW(HY153)),"")</f>
        <v/>
      </c>
      <c r="HZ153" s="29" t="str">
        <f ca="1">IFERROR(INDEX(Id:Структура,INDEX(LARGE(((Структура&lt;&gt;"")*COLUMN(Структура)=(COLUMN(INDIRECT(HZ$157))-ROW(HZ$156)+ROW(HZ153)))*ROW(Id)*(ROW(Id)&lt;ROW(INDIRECT(HZ$157))),1),1),COLUMN(INDIRECT(HZ$157))-ROW(HZ$156)+ROW(HZ153)),"")</f>
        <v/>
      </c>
      <c r="IA153" s="29" t="str">
        <f ca="1">IFERROR(INDEX(Id:Структура,INDEX(LARGE(((Структура&lt;&gt;"")*COLUMN(Структура)=(COLUMN(INDIRECT(IA$157))-ROW(IA$156)+ROW(IA153)))*ROW(Id)*(ROW(Id)&lt;ROW(INDIRECT(IA$157))),1),1),COLUMN(INDIRECT(IA$157))-ROW(IA$156)+ROW(IA153)),"")</f>
        <v/>
      </c>
      <c r="IB153" s="29" t="str">
        <f ca="1">IFERROR(INDEX(Id:Структура,INDEX(LARGE(((Структура&lt;&gt;"")*COLUMN(Структура)=(COLUMN(INDIRECT(IB$157))-ROW(IB$156)+ROW(IB153)))*ROW(Id)*(ROW(Id)&lt;ROW(INDIRECT(IB$157))),1),1),COLUMN(INDIRECT(IB$157))-ROW(IB$156)+ROW(IB153)),"")</f>
        <v/>
      </c>
      <c r="IC153" s="29" t="str">
        <f ca="1">IFERROR(INDEX(Id:Структура,INDEX(LARGE(((Структура&lt;&gt;"")*COLUMN(Структура)=(COLUMN(INDIRECT(IC$157))-ROW(IC$156)+ROW(IC153)))*ROW(Id)*(ROW(Id)&lt;ROW(INDIRECT(IC$157))),1),1),COLUMN(INDIRECT(IC$157))-ROW(IC$156)+ROW(IC153)),"")</f>
        <v/>
      </c>
      <c r="ID153" s="29" t="str">
        <f ca="1">IFERROR(INDEX(Id:Структура,INDEX(LARGE(((Структура&lt;&gt;"")*COLUMN(Структура)=(COLUMN(INDIRECT(ID$157))-ROW(ID$156)+ROW(ID153)))*ROW(Id)*(ROW(Id)&lt;ROW(INDIRECT(ID$157))),1),1),COLUMN(INDIRECT(ID$157))-ROW(ID$156)+ROW(ID153)),"")</f>
        <v/>
      </c>
      <c r="IE153" s="29" t="str">
        <f ca="1">IFERROR(INDEX(Id:Структура,INDEX(LARGE(((Структура&lt;&gt;"")*COLUMN(Структура)=(COLUMN(INDIRECT(IE$157))-ROW(IE$156)+ROW(IE153)))*ROW(Id)*(ROW(Id)&lt;ROW(INDIRECT(IE$157))),1),1),COLUMN(INDIRECT(IE$157))-ROW(IE$156)+ROW(IE153)),"")</f>
        <v/>
      </c>
      <c r="IF153" s="29" t="str">
        <f ca="1">IFERROR(INDEX(Id:Структура,INDEX(LARGE(((Структура&lt;&gt;"")*COLUMN(Структура)=(COLUMN(INDIRECT(IF$157))-ROW(IF$156)+ROW(IF153)))*ROW(Id)*(ROW(Id)&lt;ROW(INDIRECT(IF$157))),1),1),COLUMN(INDIRECT(IF$157))-ROW(IF$156)+ROW(IF153)),"")</f>
        <v/>
      </c>
      <c r="IG153" s="29" t="str">
        <f ca="1">IFERROR(INDEX(Id:Структура,INDEX(LARGE(((Структура&lt;&gt;"")*COLUMN(Структура)=(COLUMN(INDIRECT(IG$157))-ROW(IG$156)+ROW(IG153)))*ROW(Id)*(ROW(Id)&lt;ROW(INDIRECT(IG$157))),1),1),COLUMN(INDIRECT(IG$157))-ROW(IG$156)+ROW(IG153)),"")</f>
        <v/>
      </c>
      <c r="IH153" s="29" t="str">
        <f ca="1">IFERROR(INDEX(Id:Структура,INDEX(LARGE(((Структура&lt;&gt;"")*COLUMN(Структура)=(COLUMN(INDIRECT(IH$157))-ROW(IH$156)+ROW(IH153)))*ROW(Id)*(ROW(Id)&lt;ROW(INDIRECT(IH$157))),1),1),COLUMN(INDIRECT(IH$157))-ROW(IH$156)+ROW(IH153)),"")</f>
        <v/>
      </c>
      <c r="II153" s="29" t="str">
        <f ca="1">IFERROR(INDEX(Id:Структура,INDEX(LARGE(((Структура&lt;&gt;"")*COLUMN(Структура)=(COLUMN(INDIRECT(II$157))-ROW(II$156)+ROW(II153)))*ROW(Id)*(ROW(Id)&lt;ROW(INDIRECT(II$157))),1),1),COLUMN(INDIRECT(II$157))-ROW(II$156)+ROW(II153)),"")</f>
        <v/>
      </c>
      <c r="IJ153" s="29" t="str">
        <f ca="1">IFERROR(INDEX(Id:Структура,INDEX(LARGE(((Структура&lt;&gt;"")*COLUMN(Структура)=(COLUMN(INDIRECT(IJ$157))-ROW(IJ$156)+ROW(IJ153)))*ROW(Id)*(ROW(Id)&lt;ROW(INDIRECT(IJ$157))),1),1),COLUMN(INDIRECT(IJ$157))-ROW(IJ$156)+ROW(IJ153)),"")</f>
        <v/>
      </c>
      <c r="IK153" s="29" t="str">
        <f ca="1">IFERROR(INDEX(Id:Структура,INDEX(LARGE(((Структура&lt;&gt;"")*COLUMN(Структура)=(COLUMN(INDIRECT(IK$157))-ROW(IK$156)+ROW(IK153)))*ROW(Id)*(ROW(Id)&lt;ROW(INDIRECT(IK$157))),1),1),COLUMN(INDIRECT(IK$157))-ROW(IK$156)+ROW(IK153)),"")</f>
        <v/>
      </c>
      <c r="IL153" s="29" t="str">
        <f ca="1">IFERROR(INDEX(Id:Структура,INDEX(LARGE(((Структура&lt;&gt;"")*COLUMN(Структура)=(COLUMN(INDIRECT(IL$157))-ROW(IL$156)+ROW(IL153)))*ROW(Id)*(ROW(Id)&lt;ROW(INDIRECT(IL$157))),1),1),COLUMN(INDIRECT(IL$157))-ROW(IL$156)+ROW(IL153)),"")</f>
        <v/>
      </c>
      <c r="IM153" s="29" t="str">
        <f ca="1">IFERROR(INDEX(Id:Структура,INDEX(LARGE(((Структура&lt;&gt;"")*COLUMN(Структура)=(COLUMN(INDIRECT(IM$157))-ROW(IM$156)+ROW(IM153)))*ROW(Id)*(ROW(Id)&lt;ROW(INDIRECT(IM$157))),1),1),COLUMN(INDIRECT(IM$157))-ROW(IM$156)+ROW(IM153)),"")</f>
        <v/>
      </c>
      <c r="IN153" s="29" t="str">
        <f ca="1">IFERROR(INDEX(Id:Структура,INDEX(LARGE(((Структура&lt;&gt;"")*COLUMN(Структура)=(COLUMN(INDIRECT(IN$157))-ROW(IN$156)+ROW(IN153)))*ROW(Id)*(ROW(Id)&lt;ROW(INDIRECT(IN$157))),1),1),COLUMN(INDIRECT(IN$157))-ROW(IN$156)+ROW(IN153)),"")</f>
        <v/>
      </c>
      <c r="IO153" s="29" t="str">
        <f ca="1">IFERROR(INDEX(Id:Структура,INDEX(LARGE(((Структура&lt;&gt;"")*COLUMN(Структура)=(COLUMN(INDIRECT(IO$157))-ROW(IO$156)+ROW(IO153)))*ROW(Id)*(ROW(Id)&lt;ROW(INDIRECT(IO$157))),1),1),COLUMN(INDIRECT(IO$157))-ROW(IO$156)+ROW(IO153)),"")</f>
        <v/>
      </c>
      <c r="IP153" s="29" t="str">
        <f ca="1">IFERROR(INDEX(Id:Структура,INDEX(LARGE(((Структура&lt;&gt;"")*COLUMN(Структура)=(COLUMN(INDIRECT(IP$157))-ROW(IP$156)+ROW(IP153)))*ROW(Id)*(ROW(Id)&lt;ROW(INDIRECT(IP$157))),1),1),COLUMN(INDIRECT(IP$157))-ROW(IP$156)+ROW(IP153)),"")</f>
        <v/>
      </c>
      <c r="IQ153" s="29" t="str">
        <f ca="1">IFERROR(INDEX(Id:Структура,INDEX(LARGE(((Структура&lt;&gt;"")*COLUMN(Структура)=(COLUMN(INDIRECT(IQ$157))-ROW(IQ$156)+ROW(IQ153)))*ROW(Id)*(ROW(Id)&lt;ROW(INDIRECT(IQ$157))),1),1),COLUMN(INDIRECT(IQ$157))-ROW(IQ$156)+ROW(IQ153)),"")</f>
        <v/>
      </c>
      <c r="IR153" s="29" t="str">
        <f ca="1">IFERROR(INDEX(Id:Структура,INDEX(LARGE(((Структура&lt;&gt;"")*COLUMN(Структура)=(COLUMN(INDIRECT(IR$157))-ROW(IR$156)+ROW(IR153)))*ROW(Id)*(ROW(Id)&lt;ROW(INDIRECT(IR$157))),1),1),COLUMN(INDIRECT(IR$157))-ROW(IR$156)+ROW(IR153)),"")</f>
        <v/>
      </c>
      <c r="IS153" s="29" t="str">
        <f ca="1">IFERROR(INDEX(Id:Структура,INDEX(LARGE(((Структура&lt;&gt;"")*COLUMN(Структура)=(COLUMN(INDIRECT(IS$157))-ROW(IS$156)+ROW(IS153)))*ROW(Id)*(ROW(Id)&lt;ROW(INDIRECT(IS$157))),1),1),COLUMN(INDIRECT(IS$157))-ROW(IS$156)+ROW(IS153)),"")</f>
        <v/>
      </c>
      <c r="IT153" s="29" t="str">
        <f ca="1">IFERROR(INDEX(Id:Структура,INDEX(LARGE(((Структура&lt;&gt;"")*COLUMN(Структура)=(COLUMN(INDIRECT(IT$157))-ROW(IT$156)+ROW(IT153)))*ROW(Id)*(ROW(Id)&lt;ROW(INDIRECT(IT$157))),1),1),COLUMN(INDIRECT(IT$157))-ROW(IT$156)+ROW(IT153)),"")</f>
        <v/>
      </c>
      <c r="IU153" s="29" t="str">
        <f ca="1">IFERROR(INDEX(Id:Структура,INDEX(LARGE(((Структура&lt;&gt;"")*COLUMN(Структура)=(COLUMN(INDIRECT(IU$157))-ROW(IU$156)+ROW(IU153)))*ROW(Id)*(ROW(Id)&lt;ROW(INDIRECT(IU$157))),1),1),COLUMN(INDIRECT(IU$157))-ROW(IU$156)+ROW(IU153)),"")</f>
        <v/>
      </c>
      <c r="IV153" s="29" t="str">
        <f ca="1">IFERROR(INDEX(Id:Структура,INDEX(LARGE(((Структура&lt;&gt;"")*COLUMN(Структура)=(COLUMN(INDIRECT(IV$157))-ROW(IV$156)+ROW(IV153)))*ROW(Id)*(ROW(Id)&lt;ROW(INDIRECT(IV$157))),1),1),COLUMN(INDIRECT(IV$157))-ROW(IV$156)+ROW(IV153)),"")</f>
        <v/>
      </c>
      <c r="IW153" s="29" t="str">
        <f ca="1">IFERROR(INDEX(Id:Структура,INDEX(LARGE(((Структура&lt;&gt;"")*COLUMN(Структура)=(COLUMN(INDIRECT(IW$157))-ROW(IW$156)+ROW(IW153)))*ROW(Id)*(ROW(Id)&lt;ROW(INDIRECT(IW$157))),1),1),COLUMN(INDIRECT(IW$157))-ROW(IW$156)+ROW(IW153)),"")</f>
        <v/>
      </c>
      <c r="IX153" s="29" t="str">
        <f ca="1">IFERROR(INDEX(Id:Структура,INDEX(LARGE(((Структура&lt;&gt;"")*COLUMN(Структура)=(COLUMN(INDIRECT(IX$157))-ROW(IX$156)+ROW(IX153)))*ROW(Id)*(ROW(Id)&lt;ROW(INDIRECT(IX$157))),1),1),COLUMN(INDIRECT(IX$157))-ROW(IX$156)+ROW(IX153)),"")</f>
        <v/>
      </c>
      <c r="IY153" s="29" t="str">
        <f ca="1">IFERROR(INDEX(Id:Структура,INDEX(LARGE(((Структура&lt;&gt;"")*COLUMN(Структура)=(COLUMN(INDIRECT(IY$157))-ROW(IY$156)+ROW(IY153)))*ROW(Id)*(ROW(Id)&lt;ROW(INDIRECT(IY$157))),1),1),COLUMN(INDIRECT(IY$157))-ROW(IY$156)+ROW(IY153)),"")</f>
        <v/>
      </c>
      <c r="IZ153" s="29" t="str">
        <f ca="1">IFERROR(INDEX(Id:Структура,INDEX(LARGE(((Структура&lt;&gt;"")*COLUMN(Структура)=(COLUMN(INDIRECT(IZ$157))-ROW(IZ$156)+ROW(IZ153)))*ROW(Id)*(ROW(Id)&lt;ROW(INDIRECT(IZ$157))),1),1),COLUMN(INDIRECT(IZ$157))-ROW(IZ$156)+ROW(IZ153)),"")</f>
        <v/>
      </c>
      <c r="JA153" s="29" t="str">
        <f ca="1">IFERROR(INDEX(Id:Структура,INDEX(LARGE(((Структура&lt;&gt;"")*COLUMN(Структура)=(COLUMN(INDIRECT(JA$157))-ROW(JA$156)+ROW(JA153)))*ROW(Id)*(ROW(Id)&lt;ROW(INDIRECT(JA$157))),1),1),COLUMN(INDIRECT(JA$157))-ROW(JA$156)+ROW(JA153)),"")</f>
        <v/>
      </c>
      <c r="JB153" s="29" t="str">
        <f ca="1">IFERROR(INDEX(Id:Структура,INDEX(LARGE(((Структура&lt;&gt;"")*COLUMN(Структура)=(COLUMN(INDIRECT(JB$157))-ROW(JB$156)+ROW(JB153)))*ROW(Id)*(ROW(Id)&lt;ROW(INDIRECT(JB$157))),1),1),COLUMN(INDIRECT(JB$157))-ROW(JB$156)+ROW(JB153)),"")</f>
        <v/>
      </c>
      <c r="JC153" s="29"/>
      <c r="JD153" s="29"/>
      <c r="JE153" s="29"/>
      <c r="JF153" s="29"/>
    </row>
    <row r="154" spans="1:266" ht="12" customHeight="1" x14ac:dyDescent="0.2">
      <c r="B154" s="167" t="s">
        <v>170</v>
      </c>
      <c r="C154" s="167"/>
      <c r="D154" s="167"/>
      <c r="E154" s="167"/>
      <c r="F154" s="167"/>
      <c r="G154" s="167"/>
      <c r="H154" s="167"/>
      <c r="I154" s="167"/>
      <c r="L154" s="30" t="str">
        <f ca="1">IFERROR(INDEX(Id:Структура,INDEX(LARGE(((Структура&lt;&gt;"")*COLUMN(Структура)=(COLUMN(INDIRECT(L$157))-ROW(L$156)+ROW(L154)))*ROW(Id)*(ROW(Id)&lt;ROW(INDIRECT(L$157))),1),1),COLUMN(INDIRECT(L$157))-ROW(L$156)+ROW(L154)),"")</f>
        <v/>
      </c>
      <c r="M154" s="30" t="str">
        <f ca="1">IFERROR(INDEX(Id:Структура,INDEX(LARGE(((Структура&lt;&gt;"")*COLUMN(Структура)=(COLUMN(INDIRECT(M$157))-ROW(M$156)+ROW(M154)))*ROW(Id)*(ROW(Id)&lt;ROW(INDIRECT(M$157))),1),1),COLUMN(INDIRECT(M$157))-ROW(M$156)+ROW(M154)),"")</f>
        <v/>
      </c>
      <c r="N154" s="30" t="str">
        <f ca="1">IFERROR(INDEX(Id:Структура,INDEX(LARGE(((Структура&lt;&gt;"")*COLUMN(Структура)=(COLUMN(INDIRECT(N$157))-ROW(N$156)+ROW(N154)))*ROW(Id)*(ROW(Id)&lt;ROW(INDIRECT(N$157))),1),1),COLUMN(INDIRECT(N$157))-ROW(N$156)+ROW(N154)),"")</f>
        <v/>
      </c>
      <c r="O154" s="30" t="str">
        <f ca="1">IFERROR(INDEX(Id:Структура,INDEX(LARGE(((Структура&lt;&gt;"")*COLUMN(Структура)=(COLUMN(INDIRECT(O$157))-ROW(O$156)+ROW(O154)))*ROW(Id)*(ROW(Id)&lt;ROW(INDIRECT(O$157))),1),1),COLUMN(INDIRECT(O$157))-ROW(O$156)+ROW(O154)),"")</f>
        <v/>
      </c>
      <c r="P154" s="30" t="str">
        <f ca="1">IFERROR(INDEX(Id:Структура,INDEX(LARGE(((Структура&lt;&gt;"")*COLUMN(Структура)=(COLUMN(INDIRECT(P$157))-ROW(P$156)+ROW(P154)))*ROW(Id)*(ROW(Id)&lt;ROW(INDIRECT(P$157))),1),1),COLUMN(INDIRECT(P$157))-ROW(P$156)+ROW(P154)),"")</f>
        <v/>
      </c>
      <c r="Q154" s="30" t="str">
        <f ca="1">IFERROR(INDEX(Id:Структура,INDEX(LARGE(((Структура&lt;&gt;"")*COLUMN(Структура)=(COLUMN(INDIRECT(Q$157))-ROW(Q$156)+ROW(Q154)))*ROW(Id)*(ROW(Id)&lt;ROW(INDIRECT(Q$157))),1),1),COLUMN(INDIRECT(Q$157))-ROW(Q$156)+ROW(Q154)),"")</f>
        <v/>
      </c>
      <c r="R154" s="30" t="str">
        <f ca="1">IFERROR(INDEX(Id:Структура,INDEX(LARGE(((Структура&lt;&gt;"")*COLUMN(Структура)=(COLUMN(INDIRECT(R$157))-ROW(R$156)+ROW(R154)))*ROW(Id)*(ROW(Id)&lt;ROW(INDIRECT(R$157))),1),1),COLUMN(INDIRECT(R$157))-ROW(R$156)+ROW(R154)),"")</f>
        <v/>
      </c>
      <c r="S154" s="30" t="str">
        <f ca="1">IFERROR(INDEX(Id:Структура,INDEX(LARGE(((Структура&lt;&gt;"")*COLUMN(Структура)=(COLUMN(INDIRECT(S$157))-ROW(S$156)+ROW(S154)))*ROW(Id)*(ROW(Id)&lt;ROW(INDIRECT(S$157))),1),1),COLUMN(INDIRECT(S$157))-ROW(S$156)+ROW(S154)),"")</f>
        <v/>
      </c>
      <c r="T154" s="30" t="str">
        <f ca="1">IFERROR(INDEX(Id:Структура,INDEX(LARGE(((Структура&lt;&gt;"")*COLUMN(Структура)=(COLUMN(INDIRECT(T$157))-ROW(T$156)+ROW(T154)))*ROW(Id)*(ROW(Id)&lt;ROW(INDIRECT(T$157))),1),1),COLUMN(INDIRECT(T$157))-ROW(T$156)+ROW(T154)),"")</f>
        <v/>
      </c>
      <c r="U154" s="30" t="str">
        <f ca="1">IFERROR(INDEX(Id:Структура,INDEX(LARGE(((Структура&lt;&gt;"")*COLUMN(Структура)=(COLUMN(INDIRECT(U$157))-ROW(U$156)+ROW(U154)))*ROW(Id)*(ROW(Id)&lt;ROW(INDIRECT(U$157))),1),1),COLUMN(INDIRECT(U$157))-ROW(U$156)+ROW(U154)),"")</f>
        <v/>
      </c>
      <c r="V154" s="30" t="str">
        <f ca="1">IFERROR(INDEX(Id:Структура,INDEX(LARGE(((Структура&lt;&gt;"")*COLUMN(Структура)=(COLUMN(INDIRECT(V$157))-ROW(V$156)+ROW(V154)))*ROW(Id)*(ROW(Id)&lt;ROW(INDIRECT(V$157))),1),1),COLUMN(INDIRECT(V$157))-ROW(V$156)+ROW(V154)),"")</f>
        <v/>
      </c>
      <c r="W154" s="30" t="str">
        <f ca="1">IFERROR(INDEX(Id:Структура,INDEX(LARGE(((Структура&lt;&gt;"")*COLUMN(Структура)=(COLUMN(INDIRECT(W$157))-ROW(W$156)+ROW(W154)))*ROW(Id)*(ROW(Id)&lt;ROW(INDIRECT(W$157))),1),1),COLUMN(INDIRECT(W$157))-ROW(W$156)+ROW(W154)),"")</f>
        <v/>
      </c>
      <c r="X154" s="30" t="str">
        <f ca="1">IFERROR(INDEX(Id:Структура,INDEX(LARGE(((Структура&lt;&gt;"")*COLUMN(Структура)=(COLUMN(INDIRECT(X$157))-ROW(X$156)+ROW(X154)))*ROW(Id)*(ROW(Id)&lt;ROW(INDIRECT(X$157))),1),1),COLUMN(INDIRECT(X$157))-ROW(X$156)+ROW(X154)),"")</f>
        <v/>
      </c>
      <c r="Y154" s="30" t="str">
        <f ca="1">IFERROR(INDEX(Id:Структура,INDEX(LARGE(((Структура&lt;&gt;"")*COLUMN(Структура)=(COLUMN(INDIRECT(Y$157))-ROW(Y$156)+ROW(Y154)))*ROW(Id)*(ROW(Id)&lt;ROW(INDIRECT(Y$157))),1),1),COLUMN(INDIRECT(Y$157))-ROW(Y$156)+ROW(Y154)),"")</f>
        <v/>
      </c>
      <c r="Z154" s="30" t="str">
        <f ca="1">IFERROR(INDEX(Id:Структура,INDEX(LARGE(((Структура&lt;&gt;"")*COLUMN(Структура)=(COLUMN(INDIRECT(Z$157))-ROW(Z$156)+ROW(Z154)))*ROW(Id)*(ROW(Id)&lt;ROW(INDIRECT(Z$157))),1),1),COLUMN(INDIRECT(Z$157))-ROW(Z$156)+ROW(Z154)),"")</f>
        <v/>
      </c>
      <c r="AA154" s="30" t="str">
        <f ca="1">IFERROR(INDEX(Id:Структура,INDEX(LARGE(((Структура&lt;&gt;"")*COLUMN(Структура)=(COLUMN(INDIRECT(AA$157))-ROW(AA$156)+ROW(AA154)))*ROW(Id)*(ROW(Id)&lt;ROW(INDIRECT(AA$157))),1),1),COLUMN(INDIRECT(AA$157))-ROW(AA$156)+ROW(AA154)),"")</f>
        <v/>
      </c>
      <c r="AB154" s="30" t="str">
        <f ca="1">IFERROR(INDEX(Id:Структура,INDEX(LARGE(((Структура&lt;&gt;"")*COLUMN(Структура)=(COLUMN(INDIRECT(AB$157))-ROW(AB$156)+ROW(AB154)))*ROW(Id)*(ROW(Id)&lt;ROW(INDIRECT(AB$157))),1),1),COLUMN(INDIRECT(AB$157))-ROW(AB$156)+ROW(AB154)),"")</f>
        <v/>
      </c>
      <c r="AC154" s="30" t="str">
        <f ca="1">IFERROR(INDEX(Id:Структура,INDEX(LARGE(((Структура&lt;&gt;"")*COLUMN(Структура)=(COLUMN(INDIRECT(AC$157))-ROW(AC$156)+ROW(AC154)))*ROW(Id)*(ROW(Id)&lt;ROW(INDIRECT(AC$157))),1),1),COLUMN(INDIRECT(AC$157))-ROW(AC$156)+ROW(AC154)),"")</f>
        <v/>
      </c>
      <c r="AD154" s="30" t="str">
        <f ca="1">IFERROR(INDEX(Id:Структура,INDEX(LARGE(((Структура&lt;&gt;"")*COLUMN(Структура)=(COLUMN(INDIRECT(AD$157))-ROW(AD$156)+ROW(AD154)))*ROW(Id)*(ROW(Id)&lt;ROW(INDIRECT(AD$157))),1),1),COLUMN(INDIRECT(AD$157))-ROW(AD$156)+ROW(AD154)),"")</f>
        <v/>
      </c>
      <c r="AE154" s="30" t="str">
        <f ca="1">IFERROR(INDEX(Id:Структура,INDEX(LARGE(((Структура&lt;&gt;"")*COLUMN(Структура)=(COLUMN(INDIRECT(AE$157))-ROW(AE$156)+ROW(AE154)))*ROW(Id)*(ROW(Id)&lt;ROW(INDIRECT(AE$157))),1),1),COLUMN(INDIRECT(AE$157))-ROW(AE$156)+ROW(AE154)),"")</f>
        <v/>
      </c>
      <c r="AF154" s="30" t="str">
        <f ca="1">IFERROR(INDEX(Id:Структура,INDEX(LARGE(((Структура&lt;&gt;"")*COLUMN(Структура)=(COLUMN(INDIRECT(AF$157))-ROW(AF$156)+ROW(AF154)))*ROW(Id)*(ROW(Id)&lt;ROW(INDIRECT(AF$157))),1),1),COLUMN(INDIRECT(AF$157))-ROW(AF$156)+ROW(AF154)),"")</f>
        <v/>
      </c>
      <c r="AG154" s="30" t="str">
        <f ca="1">IFERROR(INDEX(Id:Структура,INDEX(LARGE(((Структура&lt;&gt;"")*COLUMN(Структура)=(COLUMN(INDIRECT(AG$157))-ROW(AG$156)+ROW(AG154)))*ROW(Id)*(ROW(Id)&lt;ROW(INDIRECT(AG$157))),1),1),COLUMN(INDIRECT(AG$157))-ROW(AG$156)+ROW(AG154)),"")</f>
        <v/>
      </c>
      <c r="AH154" s="30" t="str">
        <f ca="1">IFERROR(INDEX(Id:Структура,INDEX(LARGE(((Структура&lt;&gt;"")*COLUMN(Структура)=(COLUMN(INDIRECT(AH$157))-ROW(AH$156)+ROW(AH154)))*ROW(Id)*(ROW(Id)&lt;ROW(INDIRECT(AH$157))),1),1),COLUMN(INDIRECT(AH$157))-ROW(AH$156)+ROW(AH154)),"")</f>
        <v/>
      </c>
      <c r="AI154" s="30" t="str">
        <f ca="1">IFERROR(INDEX(Id:Структура,INDEX(LARGE(((Структура&lt;&gt;"")*COLUMN(Структура)=(COLUMN(INDIRECT(AI$157))-ROW(AI$156)+ROW(AI154)))*ROW(Id)*(ROW(Id)&lt;ROW(INDIRECT(AI$157))),1),1),COLUMN(INDIRECT(AI$157))-ROW(AI$156)+ROW(AI154)),"")</f>
        <v/>
      </c>
      <c r="AJ154" s="30" t="str">
        <f ca="1">IFERROR(INDEX(Id:Структура,INDEX(LARGE(((Структура&lt;&gt;"")*COLUMN(Структура)=(COLUMN(INDIRECT(AJ$157))-ROW(AJ$156)+ROW(AJ154)))*ROW(Id)*(ROW(Id)&lt;ROW(INDIRECT(AJ$157))),1),1),COLUMN(INDIRECT(AJ$157))-ROW(AJ$156)+ROW(AJ154)),"")</f>
        <v/>
      </c>
      <c r="AK154" s="30" t="str">
        <f ca="1">IFERROR(INDEX(Id:Структура,INDEX(LARGE(((Структура&lt;&gt;"")*COLUMN(Структура)=(COLUMN(INDIRECT(AK$157))-ROW(AK$156)+ROW(AK154)))*ROW(Id)*(ROW(Id)&lt;ROW(INDIRECT(AK$157))),1),1),COLUMN(INDIRECT(AK$157))-ROW(AK$156)+ROW(AK154)),"")</f>
        <v/>
      </c>
      <c r="AL154" s="30" t="str">
        <f ca="1">IFERROR(INDEX(Id:Структура,INDEX(LARGE(((Структура&lt;&gt;"")*COLUMN(Структура)=(COLUMN(INDIRECT(AL$157))-ROW(AL$156)+ROW(AL154)))*ROW(Id)*(ROW(Id)&lt;ROW(INDIRECT(AL$157))),1),1),COLUMN(INDIRECT(AL$157))-ROW(AL$156)+ROW(AL154)),"")</f>
        <v/>
      </c>
      <c r="AM154" s="30" t="str">
        <f ca="1">IFERROR(INDEX(Id:Структура,INDEX(LARGE(((Структура&lt;&gt;"")*COLUMN(Структура)=(COLUMN(INDIRECT(AM$157))-ROW(AM$156)+ROW(AM154)))*ROW(Id)*(ROW(Id)&lt;ROW(INDIRECT(AM$157))),1),1),COLUMN(INDIRECT(AM$157))-ROW(AM$156)+ROW(AM154)),"")</f>
        <v/>
      </c>
      <c r="AN154" s="30" t="str">
        <f ca="1">IFERROR(INDEX(Id:Структура,INDEX(LARGE(((Структура&lt;&gt;"")*COLUMN(Структура)=(COLUMN(INDIRECT(AN$157))-ROW(AN$156)+ROW(AN154)))*ROW(Id)*(ROW(Id)&lt;ROW(INDIRECT(AN$157))),1),1),COLUMN(INDIRECT(AN$157))-ROW(AN$156)+ROW(AN154)),"")</f>
        <v/>
      </c>
      <c r="AO154" s="30" t="str">
        <f ca="1">IFERROR(INDEX(Id:Структура,INDEX(LARGE(((Структура&lt;&gt;"")*COLUMN(Структура)=(COLUMN(INDIRECT(AO$157))-ROW(AO$156)+ROW(AO154)))*ROW(Id)*(ROW(Id)&lt;ROW(INDIRECT(AO$157))),1),1),COLUMN(INDIRECT(AO$157))-ROW(AO$156)+ROW(AO154)),"")</f>
        <v/>
      </c>
      <c r="AP154" s="30" t="str">
        <f ca="1">IFERROR(INDEX(Id:Структура,INDEX(LARGE(((Структура&lt;&gt;"")*COLUMN(Структура)=(COLUMN(INDIRECT(AP$157))-ROW(AP$156)+ROW(AP154)))*ROW(Id)*(ROW(Id)&lt;ROW(INDIRECT(AP$157))),1),1),COLUMN(INDIRECT(AP$157))-ROW(AP$156)+ROW(AP154)),"")</f>
        <v/>
      </c>
      <c r="AQ154" s="30" t="str">
        <f ca="1">IFERROR(INDEX(Id:Структура,INDEX(LARGE(((Структура&lt;&gt;"")*COLUMN(Структура)=(COLUMN(INDIRECT(AQ$157))-ROW(AQ$156)+ROW(AQ154)))*ROW(Id)*(ROW(Id)&lt;ROW(INDIRECT(AQ$157))),1),1),COLUMN(INDIRECT(AQ$157))-ROW(AQ$156)+ROW(AQ154)),"")</f>
        <v/>
      </c>
      <c r="AR154" s="30" t="str">
        <f ca="1">IFERROR(INDEX(Id:Структура,INDEX(LARGE(((Структура&lt;&gt;"")*COLUMN(Структура)=(COLUMN(INDIRECT(AR$157))-ROW(AR$156)+ROW(AR154)))*ROW(Id)*(ROW(Id)&lt;ROW(INDIRECT(AR$157))),1),1),COLUMN(INDIRECT(AR$157))-ROW(AR$156)+ROW(AR154)),"")</f>
        <v/>
      </c>
      <c r="AS154" s="30" t="str">
        <f ca="1">IFERROR(INDEX(Id:Структура,INDEX(LARGE(((Структура&lt;&gt;"")*COLUMN(Структура)=(COLUMN(INDIRECT(AS$157))-ROW(AS$156)+ROW(AS154)))*ROW(Id)*(ROW(Id)&lt;ROW(INDIRECT(AS$157))),1),1),COLUMN(INDIRECT(AS$157))-ROW(AS$156)+ROW(AS154)),"")</f>
        <v/>
      </c>
      <c r="AT154" s="30" t="str">
        <f ca="1">IFERROR(INDEX(Id:Структура,INDEX(LARGE(((Структура&lt;&gt;"")*COLUMN(Структура)=(COLUMN(INDIRECT(AT$157))-ROW(AT$156)+ROW(AT154)))*ROW(Id)*(ROW(Id)&lt;ROW(INDIRECT(AT$157))),1),1),COLUMN(INDIRECT(AT$157))-ROW(AT$156)+ROW(AT154)),"")</f>
        <v/>
      </c>
      <c r="AU154" s="30" t="str">
        <f ca="1">IFERROR(INDEX(Id:Структура,INDEX(LARGE(((Структура&lt;&gt;"")*COLUMN(Структура)=(COLUMN(INDIRECT(AU$157))-ROW(AU$156)+ROW(AU154)))*ROW(Id)*(ROW(Id)&lt;ROW(INDIRECT(AU$157))),1),1),COLUMN(INDIRECT(AU$157))-ROW(AU$156)+ROW(AU154)),"")</f>
        <v/>
      </c>
      <c r="AV154" s="30" t="str">
        <f ca="1">IFERROR(INDEX(Id:Структура,INDEX(LARGE(((Структура&lt;&gt;"")*COLUMN(Структура)=(COLUMN(INDIRECT(AV$157))-ROW(AV$156)+ROW(AV154)))*ROW(Id)*(ROW(Id)&lt;ROW(INDIRECT(AV$157))),1),1),COLUMN(INDIRECT(AV$157))-ROW(AV$156)+ROW(AV154)),"")</f>
        <v/>
      </c>
      <c r="AW154" s="30" t="str">
        <f ca="1">IFERROR(INDEX(Id:Структура,INDEX(LARGE(((Структура&lt;&gt;"")*COLUMN(Структура)=(COLUMN(INDIRECT(AW$157))-ROW(AW$156)+ROW(AW154)))*ROW(Id)*(ROW(Id)&lt;ROW(INDIRECT(AW$157))),1),1),COLUMN(INDIRECT(AW$157))-ROW(AW$156)+ROW(AW154)),"")</f>
        <v/>
      </c>
      <c r="AX154" s="30" t="str">
        <f ca="1">IFERROR(INDEX(Id:Структура,INDEX(LARGE(((Структура&lt;&gt;"")*COLUMN(Структура)=(COLUMN(INDIRECT(AX$157))-ROW(AX$156)+ROW(AX154)))*ROW(Id)*(ROW(Id)&lt;ROW(INDIRECT(AX$157))),1),1),COLUMN(INDIRECT(AX$157))-ROW(AX$156)+ROW(AX154)),"")</f>
        <v/>
      </c>
      <c r="AY154" s="30" t="str">
        <f ca="1">IFERROR(INDEX(Id:Структура,INDEX(LARGE(((Структура&lt;&gt;"")*COLUMN(Структура)=(COLUMN(INDIRECT(AY$157))-ROW(AY$156)+ROW(AY154)))*ROW(Id)*(ROW(Id)&lt;ROW(INDIRECT(AY$157))),1),1),COLUMN(INDIRECT(AY$157))-ROW(AY$156)+ROW(AY154)),"")</f>
        <v/>
      </c>
      <c r="AZ154" s="30" t="str">
        <f ca="1">IFERROR(INDEX(Id:Структура,INDEX(LARGE(((Структура&lt;&gt;"")*COLUMN(Структура)=(COLUMN(INDIRECT(AZ$157))-ROW(AZ$156)+ROW(AZ154)))*ROW(Id)*(ROW(Id)&lt;ROW(INDIRECT(AZ$157))),1),1),COLUMN(INDIRECT(AZ$157))-ROW(AZ$156)+ROW(AZ154)),"")</f>
        <v/>
      </c>
      <c r="BA154" s="30" t="str">
        <f ca="1">IFERROR(INDEX(Id:Структура,INDEX(LARGE(((Структура&lt;&gt;"")*COLUMN(Структура)=(COLUMN(INDIRECT(BA$157))-ROW(BA$156)+ROW(BA154)))*ROW(Id)*(ROW(Id)&lt;ROW(INDIRECT(BA$157))),1),1),COLUMN(INDIRECT(BA$157))-ROW(BA$156)+ROW(BA154)),"")</f>
        <v/>
      </c>
      <c r="BB154" s="30" t="str">
        <f ca="1">IFERROR(INDEX(Id:Структура,INDEX(LARGE(((Структура&lt;&gt;"")*COLUMN(Структура)=(COLUMN(INDIRECT(BB$157))-ROW(BB$156)+ROW(BB154)))*ROW(Id)*(ROW(Id)&lt;ROW(INDIRECT(BB$157))),1),1),COLUMN(INDIRECT(BB$157))-ROW(BB$156)+ROW(BB154)),"")</f>
        <v/>
      </c>
      <c r="BC154" s="30" t="str">
        <f ca="1">IFERROR(INDEX(Id:Структура,INDEX(LARGE(((Структура&lt;&gt;"")*COLUMN(Структура)=(COLUMN(INDIRECT(BC$157))-ROW(BC$156)+ROW(BC154)))*ROW(Id)*(ROW(Id)&lt;ROW(INDIRECT(BC$157))),1),1),COLUMN(INDIRECT(BC$157))-ROW(BC$156)+ROW(BC154)),"")</f>
        <v/>
      </c>
      <c r="BD154" s="30" t="str">
        <f ca="1">IFERROR(INDEX(Id:Структура,INDEX(LARGE(((Структура&lt;&gt;"")*COLUMN(Структура)=(COLUMN(INDIRECT(BD$157))-ROW(BD$156)+ROW(BD154)))*ROW(Id)*(ROW(Id)&lt;ROW(INDIRECT(BD$157))),1),1),COLUMN(INDIRECT(BD$157))-ROW(BD$156)+ROW(BD154)),"")</f>
        <v/>
      </c>
      <c r="BE154" s="30" t="str">
        <f ca="1">IFERROR(INDEX(Id:Структура,INDEX(LARGE(((Структура&lt;&gt;"")*COLUMN(Структура)=(COLUMN(INDIRECT(BE$157))-ROW(BE$156)+ROW(BE154)))*ROW(Id)*(ROW(Id)&lt;ROW(INDIRECT(BE$157))),1),1),COLUMN(INDIRECT(BE$157))-ROW(BE$156)+ROW(BE154)),"")</f>
        <v/>
      </c>
      <c r="BF154" s="30" t="str">
        <f ca="1">IFERROR(INDEX(Id:Структура,INDEX(LARGE(((Структура&lt;&gt;"")*COLUMN(Структура)=(COLUMN(INDIRECT(BF$157))-ROW(BF$156)+ROW(BF154)))*ROW(Id)*(ROW(Id)&lt;ROW(INDIRECT(BF$157))),1),1),COLUMN(INDIRECT(BF$157))-ROW(BF$156)+ROW(BF154)),"")</f>
        <v/>
      </c>
      <c r="BG154" s="30" t="str">
        <f ca="1">IFERROR(INDEX(Id:Структура,INDEX(LARGE(((Структура&lt;&gt;"")*COLUMN(Структура)=(COLUMN(INDIRECT(BG$157))-ROW(BG$156)+ROW(BG154)))*ROW(Id)*(ROW(Id)&lt;ROW(INDIRECT(BG$157))),1),1),COLUMN(INDIRECT(BG$157))-ROW(BG$156)+ROW(BG154)),"")</f>
        <v/>
      </c>
      <c r="BH154" s="30" t="str">
        <f ca="1">IFERROR(INDEX(Id:Структура,INDEX(LARGE(((Структура&lt;&gt;"")*COLUMN(Структура)=(COLUMN(INDIRECT(BH$157))-ROW(BH$156)+ROW(BH154)))*ROW(Id)*(ROW(Id)&lt;ROW(INDIRECT(BH$157))),1),1),COLUMN(INDIRECT(BH$157))-ROW(BH$156)+ROW(BH154)),"")</f>
        <v/>
      </c>
      <c r="BI154" s="30" t="str">
        <f ca="1">IFERROR(INDEX(Id:Структура,INDEX(LARGE(((Структура&lt;&gt;"")*COLUMN(Структура)=(COLUMN(INDIRECT(BI$157))-ROW(BI$156)+ROW(BI154)))*ROW(Id)*(ROW(Id)&lt;ROW(INDIRECT(BI$157))),1),1),COLUMN(INDIRECT(BI$157))-ROW(BI$156)+ROW(BI154)),"")</f>
        <v/>
      </c>
      <c r="BJ154" s="30" t="str">
        <f ca="1">IFERROR(INDEX(Id:Структура,INDEX(LARGE(((Структура&lt;&gt;"")*COLUMN(Структура)=(COLUMN(INDIRECT(BJ$157))-ROW(BJ$156)+ROW(BJ154)))*ROW(Id)*(ROW(Id)&lt;ROW(INDIRECT(BJ$157))),1),1),COLUMN(INDIRECT(BJ$157))-ROW(BJ$156)+ROW(BJ154)),"")</f>
        <v/>
      </c>
      <c r="BK154" s="30" t="str">
        <f ca="1">IFERROR(INDEX(Id:Структура,INDEX(LARGE(((Структура&lt;&gt;"")*COLUMN(Структура)=(COLUMN(INDIRECT(BK$157))-ROW(BK$156)+ROW(BK154)))*ROW(Id)*(ROW(Id)&lt;ROW(INDIRECT(BK$157))),1),1),COLUMN(INDIRECT(BK$157))-ROW(BK$156)+ROW(BK154)),"")</f>
        <v/>
      </c>
      <c r="BL154" s="30" t="str">
        <f ca="1">IFERROR(INDEX(Id:Структура,INDEX(LARGE(((Структура&lt;&gt;"")*COLUMN(Структура)=(COLUMN(INDIRECT(BL$157))-ROW(BL$156)+ROW(BL154)))*ROW(Id)*(ROW(Id)&lt;ROW(INDIRECT(BL$157))),1),1),COLUMN(INDIRECT(BL$157))-ROW(BL$156)+ROW(BL154)),"")</f>
        <v/>
      </c>
      <c r="BM154" s="30" t="str">
        <f ca="1">IFERROR(INDEX(Id:Структура,INDEX(LARGE(((Структура&lt;&gt;"")*COLUMN(Структура)=(COLUMN(INDIRECT(BM$157))-ROW(BM$156)+ROW(BM154)))*ROW(Id)*(ROW(Id)&lt;ROW(INDIRECT(BM$157))),1),1),COLUMN(INDIRECT(BM$157))-ROW(BM$156)+ROW(BM154)),"")</f>
        <v/>
      </c>
      <c r="BN154" s="30" t="str">
        <f ca="1">IFERROR(INDEX(Id:Структура,INDEX(LARGE(((Структура&lt;&gt;"")*COLUMN(Структура)=(COLUMN(INDIRECT(BN$157))-ROW(BN$156)+ROW(BN154)))*ROW(Id)*(ROW(Id)&lt;ROW(INDIRECT(BN$157))),1),1),COLUMN(INDIRECT(BN$157))-ROW(BN$156)+ROW(BN154)),"")</f>
        <v/>
      </c>
      <c r="BO154" s="30" t="str">
        <f ca="1">IFERROR(INDEX(Id:Структура,INDEX(LARGE(((Структура&lt;&gt;"")*COLUMN(Структура)=(COLUMN(INDIRECT(BO$157))-ROW(BO$156)+ROW(BO154)))*ROW(Id)*(ROW(Id)&lt;ROW(INDIRECT(BO$157))),1),1),COLUMN(INDIRECT(BO$157))-ROW(BO$156)+ROW(BO154)),"")</f>
        <v/>
      </c>
      <c r="BP154" s="30" t="str">
        <f ca="1">IFERROR(INDEX(Id:Структура,INDEX(LARGE(((Структура&lt;&gt;"")*COLUMN(Структура)=(COLUMN(INDIRECT(BP$157))-ROW(BP$156)+ROW(BP154)))*ROW(Id)*(ROW(Id)&lt;ROW(INDIRECT(BP$157))),1),1),COLUMN(INDIRECT(BP$157))-ROW(BP$156)+ROW(BP154)),"")</f>
        <v/>
      </c>
      <c r="BQ154" s="30" t="str">
        <f ca="1">IFERROR(INDEX(Id:Структура,INDEX(LARGE(((Структура&lt;&gt;"")*COLUMN(Структура)=(COLUMN(INDIRECT(BQ$157))-ROW(BQ$156)+ROW(BQ154)))*ROW(Id)*(ROW(Id)&lt;ROW(INDIRECT(BQ$157))),1),1),COLUMN(INDIRECT(BQ$157))-ROW(BQ$156)+ROW(BQ154)),"")</f>
        <v/>
      </c>
      <c r="BR154" s="30" t="str">
        <f ca="1">IFERROR(INDEX(Id:Структура,INDEX(LARGE(((Структура&lt;&gt;"")*COLUMN(Структура)=(COLUMN(INDIRECT(BR$157))-ROW(BR$156)+ROW(BR154)))*ROW(Id)*(ROW(Id)&lt;ROW(INDIRECT(BR$157))),1),1),COLUMN(INDIRECT(BR$157))-ROW(BR$156)+ROW(BR154)),"")</f>
        <v/>
      </c>
      <c r="BS154" s="30" t="str">
        <f ca="1">IFERROR(INDEX(Id:Структура,INDEX(LARGE(((Структура&lt;&gt;"")*COLUMN(Структура)=(COLUMN(INDIRECT(BS$157))-ROW(BS$156)+ROW(BS154)))*ROW(Id)*(ROW(Id)&lt;ROW(INDIRECT(BS$157))),1),1),COLUMN(INDIRECT(BS$157))-ROW(BS$156)+ROW(BS154)),"")</f>
        <v/>
      </c>
      <c r="BT154" s="30" t="str">
        <f ca="1">IFERROR(INDEX(Id:Структура,INDEX(LARGE(((Структура&lt;&gt;"")*COLUMN(Структура)=(COLUMN(INDIRECT(BT$157))-ROW(BT$156)+ROW(BT154)))*ROW(Id)*(ROW(Id)&lt;ROW(INDIRECT(BT$157))),1),1),COLUMN(INDIRECT(BT$157))-ROW(BT$156)+ROW(BT154)),"")</f>
        <v/>
      </c>
      <c r="BU154" s="30" t="str">
        <f ca="1">IFERROR(INDEX(Id:Структура,INDEX(LARGE(((Структура&lt;&gt;"")*COLUMN(Структура)=(COLUMN(INDIRECT(BU$157))-ROW(BU$156)+ROW(BU154)))*ROW(Id)*(ROW(Id)&lt;ROW(INDIRECT(BU$157))),1),1),COLUMN(INDIRECT(BU$157))-ROW(BU$156)+ROW(BU154)),"")</f>
        <v/>
      </c>
      <c r="BV154" s="30" t="str">
        <f ca="1">IFERROR(INDEX(Id:Структура,INDEX(LARGE(((Структура&lt;&gt;"")*COLUMN(Структура)=(COLUMN(INDIRECT(BV$157))-ROW(BV$156)+ROW(BV154)))*ROW(Id)*(ROW(Id)&lt;ROW(INDIRECT(BV$157))),1),1),COLUMN(INDIRECT(BV$157))-ROW(BV$156)+ROW(BV154)),"")</f>
        <v/>
      </c>
      <c r="BW154" s="30" t="str">
        <f ca="1">IFERROR(INDEX(Id:Структура,INDEX(LARGE(((Структура&lt;&gt;"")*COLUMN(Структура)=(COLUMN(INDIRECT(BW$157))-ROW(BW$156)+ROW(BW154)))*ROW(Id)*(ROW(Id)&lt;ROW(INDIRECT(BW$157))),1),1),COLUMN(INDIRECT(BW$157))-ROW(BW$156)+ROW(BW154)),"")</f>
        <v/>
      </c>
      <c r="BX154" s="30" t="str">
        <f ca="1">IFERROR(INDEX(Id:Структура,INDEX(LARGE(((Структура&lt;&gt;"")*COLUMN(Структура)=(COLUMN(INDIRECT(BX$157))-ROW(BX$156)+ROW(BX154)))*ROW(Id)*(ROW(Id)&lt;ROW(INDIRECT(BX$157))),1),1),COLUMN(INDIRECT(BX$157))-ROW(BX$156)+ROW(BX154)),"")</f>
        <v/>
      </c>
      <c r="BY154" s="30" t="str">
        <f ca="1">IFERROR(INDEX(Id:Структура,INDEX(LARGE(((Структура&lt;&gt;"")*COLUMN(Структура)=(COLUMN(INDIRECT(BY$157))-ROW(BY$156)+ROW(BY154)))*ROW(Id)*(ROW(Id)&lt;ROW(INDIRECT(BY$157))),1),1),COLUMN(INDIRECT(BY$157))-ROW(BY$156)+ROW(BY154)),"")</f>
        <v/>
      </c>
      <c r="BZ154" s="30" t="str">
        <f ca="1">IFERROR(INDEX(Id:Структура,INDEX(LARGE(((Структура&lt;&gt;"")*COLUMN(Структура)=(COLUMN(INDIRECT(BZ$157))-ROW(BZ$156)+ROW(BZ154)))*ROW(Id)*(ROW(Id)&lt;ROW(INDIRECT(BZ$157))),1),1),COLUMN(INDIRECT(BZ$157))-ROW(BZ$156)+ROW(BZ154)),"")</f>
        <v/>
      </c>
      <c r="CA154" s="30" t="str">
        <f ca="1">IFERROR(INDEX(Id:Структура,INDEX(LARGE(((Структура&lt;&gt;"")*COLUMN(Структура)=(COLUMN(INDIRECT(CA$157))-ROW(CA$156)+ROW(CA154)))*ROW(Id)*(ROW(Id)&lt;ROW(INDIRECT(CA$157))),1),1),COLUMN(INDIRECT(CA$157))-ROW(CA$156)+ROW(CA154)),"")</f>
        <v/>
      </c>
      <c r="CB154" s="30" t="str">
        <f ca="1">IFERROR(INDEX(Id:Структура,INDEX(LARGE(((Структура&lt;&gt;"")*COLUMN(Структура)=(COLUMN(INDIRECT(CB$157))-ROW(CB$156)+ROW(CB154)))*ROW(Id)*(ROW(Id)&lt;ROW(INDIRECT(CB$157))),1),1),COLUMN(INDIRECT(CB$157))-ROW(CB$156)+ROW(CB154)),"")</f>
        <v/>
      </c>
      <c r="CC154" s="30" t="str">
        <f ca="1">IFERROR(INDEX(Id:Структура,INDEX(LARGE(((Структура&lt;&gt;"")*COLUMN(Структура)=(COLUMN(INDIRECT(CC$157))-ROW(CC$156)+ROW(CC154)))*ROW(Id)*(ROW(Id)&lt;ROW(INDIRECT(CC$157))),1),1),COLUMN(INDIRECT(CC$157))-ROW(CC$156)+ROW(CC154)),"")</f>
        <v/>
      </c>
      <c r="CD154" s="30" t="str">
        <f ca="1">IFERROR(INDEX(Id:Структура,INDEX(LARGE(((Структура&lt;&gt;"")*COLUMN(Структура)=(COLUMN(INDIRECT(CD$157))-ROW(CD$156)+ROW(CD154)))*ROW(Id)*(ROW(Id)&lt;ROW(INDIRECT(CD$157))),1),1),COLUMN(INDIRECT(CD$157))-ROW(CD$156)+ROW(CD154)),"")</f>
        <v/>
      </c>
      <c r="CE154" s="30" t="str">
        <f ca="1">IFERROR(INDEX(Id:Структура,INDEX(LARGE(((Структура&lt;&gt;"")*COLUMN(Структура)=(COLUMN(INDIRECT(CE$157))-ROW(CE$156)+ROW(CE154)))*ROW(Id)*(ROW(Id)&lt;ROW(INDIRECT(CE$157))),1),1),COLUMN(INDIRECT(CE$157))-ROW(CE$156)+ROW(CE154)),"")</f>
        <v/>
      </c>
      <c r="CF154" s="30" t="str">
        <f ca="1">IFERROR(INDEX(Id:Структура,INDEX(LARGE(((Структура&lt;&gt;"")*COLUMN(Структура)=(COLUMN(INDIRECT(CF$157))-ROW(CF$156)+ROW(CF154)))*ROW(Id)*(ROW(Id)&lt;ROW(INDIRECT(CF$157))),1),1),COLUMN(INDIRECT(CF$157))-ROW(CF$156)+ROW(CF154)),"")</f>
        <v/>
      </c>
      <c r="CG154" s="30" t="str">
        <f ca="1">IFERROR(INDEX(Id:Структура,INDEX(LARGE(((Структура&lt;&gt;"")*COLUMN(Структура)=(COLUMN(INDIRECT(CG$157))-ROW(CG$156)+ROW(CG154)))*ROW(Id)*(ROW(Id)&lt;ROW(INDIRECT(CG$157))),1),1),COLUMN(INDIRECT(CG$157))-ROW(CG$156)+ROW(CG154)),"")</f>
        <v/>
      </c>
      <c r="CH154" s="30" t="str">
        <f ca="1">IFERROR(INDEX(Id:Структура,INDEX(LARGE(((Структура&lt;&gt;"")*COLUMN(Структура)=(COLUMN(INDIRECT(CH$157))-ROW(CH$156)+ROW(CH154)))*ROW(Id)*(ROW(Id)&lt;ROW(INDIRECT(CH$157))),1),1),COLUMN(INDIRECT(CH$157))-ROW(CH$156)+ROW(CH154)),"")</f>
        <v/>
      </c>
      <c r="CI154" s="30" t="str">
        <f ca="1">IFERROR(INDEX(Id:Структура,INDEX(LARGE(((Структура&lt;&gt;"")*COLUMN(Структура)=(COLUMN(INDIRECT(CI$157))-ROW(CI$156)+ROW(CI154)))*ROW(Id)*(ROW(Id)&lt;ROW(INDIRECT(CI$157))),1),1),COLUMN(INDIRECT(CI$157))-ROW(CI$156)+ROW(CI154)),"")</f>
        <v/>
      </c>
      <c r="CJ154" s="30" t="str">
        <f ca="1">IFERROR(INDEX(Id:Структура,INDEX(LARGE(((Структура&lt;&gt;"")*COLUMN(Структура)=(COLUMN(INDIRECT(CJ$157))-ROW(CJ$156)+ROW(CJ154)))*ROW(Id)*(ROW(Id)&lt;ROW(INDIRECT(CJ$157))),1),1),COLUMN(INDIRECT(CJ$157))-ROW(CJ$156)+ROW(CJ154)),"")</f>
        <v/>
      </c>
      <c r="CK154" s="30" t="str">
        <f ca="1">IFERROR(INDEX(Id:Структура,INDEX(LARGE(((Структура&lt;&gt;"")*COLUMN(Структура)=(COLUMN(INDIRECT(CK$157))-ROW(CK$156)+ROW(CK154)))*ROW(Id)*(ROW(Id)&lt;ROW(INDIRECT(CK$157))),1),1),COLUMN(INDIRECT(CK$157))-ROW(CK$156)+ROW(CK154)),"")</f>
        <v/>
      </c>
      <c r="CL154" s="30" t="str">
        <f ca="1">IFERROR(INDEX(Id:Структура,INDEX(LARGE(((Структура&lt;&gt;"")*COLUMN(Структура)=(COLUMN(INDIRECT(CL$157))-ROW(CL$156)+ROW(CL154)))*ROW(Id)*(ROW(Id)&lt;ROW(INDIRECT(CL$157))),1),1),COLUMN(INDIRECT(CL$157))-ROW(CL$156)+ROW(CL154)),"")</f>
        <v/>
      </c>
      <c r="CM154" s="30" t="str">
        <f ca="1">IFERROR(INDEX(Id:Структура,INDEX(LARGE(((Структура&lt;&gt;"")*COLUMN(Структура)=(COLUMN(INDIRECT(CM$157))-ROW(CM$156)+ROW(CM154)))*ROW(Id)*(ROW(Id)&lt;ROW(INDIRECT(CM$157))),1),1),COLUMN(INDIRECT(CM$157))-ROW(CM$156)+ROW(CM154)),"")</f>
        <v/>
      </c>
      <c r="CN154" s="30" t="str">
        <f ca="1">IFERROR(INDEX(Id:Структура,INDEX(LARGE(((Структура&lt;&gt;"")*COLUMN(Структура)=(COLUMN(INDIRECT(CN$157))-ROW(CN$156)+ROW(CN154)))*ROW(Id)*(ROW(Id)&lt;ROW(INDIRECT(CN$157))),1),1),COLUMN(INDIRECT(CN$157))-ROW(CN$156)+ROW(CN154)),"")</f>
        <v/>
      </c>
      <c r="CO154" s="30" t="str">
        <f ca="1">IFERROR(INDEX(Id:Структура,INDEX(LARGE(((Структура&lt;&gt;"")*COLUMN(Структура)=(COLUMN(INDIRECT(CO$157))-ROW(CO$156)+ROW(CO154)))*ROW(Id)*(ROW(Id)&lt;ROW(INDIRECT(CO$157))),1),1),COLUMN(INDIRECT(CO$157))-ROW(CO$156)+ROW(CO154)),"")</f>
        <v/>
      </c>
      <c r="CP154" s="30" t="str">
        <f ca="1">IFERROR(INDEX(Id:Структура,INDEX(LARGE(((Структура&lt;&gt;"")*COLUMN(Структура)=(COLUMN(INDIRECT(CP$157))-ROW(CP$156)+ROW(CP154)))*ROW(Id)*(ROW(Id)&lt;ROW(INDIRECT(CP$157))),1),1),COLUMN(INDIRECT(CP$157))-ROW(CP$156)+ROW(CP154)),"")</f>
        <v/>
      </c>
      <c r="CQ154" s="30" t="str">
        <f ca="1">IFERROR(INDEX(Id:Структура,INDEX(LARGE(((Структура&lt;&gt;"")*COLUMN(Структура)=(COLUMN(INDIRECT(CQ$157))-ROW(CQ$156)+ROW(CQ154)))*ROW(Id)*(ROW(Id)&lt;ROW(INDIRECT(CQ$157))),1),1),COLUMN(INDIRECT(CQ$157))-ROW(CQ$156)+ROW(CQ154)),"")</f>
        <v/>
      </c>
      <c r="CR154" s="30" t="str">
        <f ca="1">IFERROR(INDEX(Id:Структура,INDEX(LARGE(((Структура&lt;&gt;"")*COLUMN(Структура)=(COLUMN(INDIRECT(CR$157))-ROW(CR$156)+ROW(CR154)))*ROW(Id)*(ROW(Id)&lt;ROW(INDIRECT(CR$157))),1),1),COLUMN(INDIRECT(CR$157))-ROW(CR$156)+ROW(CR154)),"")</f>
        <v/>
      </c>
      <c r="CS154" s="30" t="str">
        <f ca="1">IFERROR(INDEX(Id:Структура,INDEX(LARGE(((Структура&lt;&gt;"")*COLUMN(Структура)=(COLUMN(INDIRECT(CS$157))-ROW(CS$156)+ROW(CS154)))*ROW(Id)*(ROW(Id)&lt;ROW(INDIRECT(CS$157))),1),1),COLUMN(INDIRECT(CS$157))-ROW(CS$156)+ROW(CS154)),"")</f>
        <v/>
      </c>
      <c r="CT154" s="30" t="str">
        <f ca="1">IFERROR(INDEX(Id:Структура,INDEX(LARGE(((Структура&lt;&gt;"")*COLUMN(Структура)=(COLUMN(INDIRECT(CT$157))-ROW(CT$156)+ROW(CT154)))*ROW(Id)*(ROW(Id)&lt;ROW(INDIRECT(CT$157))),1),1),COLUMN(INDIRECT(CT$157))-ROW(CT$156)+ROW(CT154)),"")</f>
        <v/>
      </c>
      <c r="CU154" s="30" t="str">
        <f ca="1">IFERROR(INDEX(Id:Структура,INDEX(LARGE(((Структура&lt;&gt;"")*COLUMN(Структура)=(COLUMN(INDIRECT(CU$157))-ROW(CU$156)+ROW(CU154)))*ROW(Id)*(ROW(Id)&lt;ROW(INDIRECT(CU$157))),1),1),COLUMN(INDIRECT(CU$157))-ROW(CU$156)+ROW(CU154)),"")</f>
        <v/>
      </c>
      <c r="CV154" s="30" t="str">
        <f ca="1">IFERROR(INDEX(Id:Структура,INDEX(LARGE(((Структура&lt;&gt;"")*COLUMN(Структура)=(COLUMN(INDIRECT(CV$157))-ROW(CV$156)+ROW(CV154)))*ROW(Id)*(ROW(Id)&lt;ROW(INDIRECT(CV$157))),1),1),COLUMN(INDIRECT(CV$157))-ROW(CV$156)+ROW(CV154)),"")</f>
        <v/>
      </c>
      <c r="CW154" s="30" t="str">
        <f ca="1">IFERROR(INDEX(Id:Структура,INDEX(LARGE(((Структура&lt;&gt;"")*COLUMN(Структура)=(COLUMN(INDIRECT(CW$157))-ROW(CW$156)+ROW(CW154)))*ROW(Id)*(ROW(Id)&lt;ROW(INDIRECT(CW$157))),1),1),COLUMN(INDIRECT(CW$157))-ROW(CW$156)+ROW(CW154)),"")</f>
        <v/>
      </c>
      <c r="CX154" s="30" t="str">
        <f ca="1">IFERROR(INDEX(Id:Структура,INDEX(LARGE(((Структура&lt;&gt;"")*COLUMN(Структура)=(COLUMN(INDIRECT(CX$157))-ROW(CX$156)+ROW(CX154)))*ROW(Id)*(ROW(Id)&lt;ROW(INDIRECT(CX$157))),1),1),COLUMN(INDIRECT(CX$157))-ROW(CX$156)+ROW(CX154)),"")</f>
        <v/>
      </c>
      <c r="CY154" s="30" t="str">
        <f ca="1">IFERROR(INDEX(Id:Структура,INDEX(LARGE(((Структура&lt;&gt;"")*COLUMN(Структура)=(COLUMN(INDIRECT(CY$157))-ROW(CY$156)+ROW(CY154)))*ROW(Id)*(ROW(Id)&lt;ROW(INDIRECT(CY$157))),1),1),COLUMN(INDIRECT(CY$157))-ROW(CY$156)+ROW(CY154)),"")</f>
        <v/>
      </c>
      <c r="CZ154" s="30" t="str">
        <f ca="1">IFERROR(INDEX(Id:Структура,INDEX(LARGE(((Структура&lt;&gt;"")*COLUMN(Структура)=(COLUMN(INDIRECT(CZ$157))-ROW(CZ$156)+ROW(CZ154)))*ROW(Id)*(ROW(Id)&lt;ROW(INDIRECT(CZ$157))),1),1),COLUMN(INDIRECT(CZ$157))-ROW(CZ$156)+ROW(CZ154)),"")</f>
        <v/>
      </c>
      <c r="DA154" s="30" t="str">
        <f ca="1">IFERROR(INDEX(Id:Структура,INDEX(LARGE(((Структура&lt;&gt;"")*COLUMN(Структура)=(COLUMN(INDIRECT(DA$157))-ROW(DA$156)+ROW(DA154)))*ROW(Id)*(ROW(Id)&lt;ROW(INDIRECT(DA$157))),1),1),COLUMN(INDIRECT(DA$157))-ROW(DA$156)+ROW(DA154)),"")</f>
        <v/>
      </c>
      <c r="DB154" s="30" t="str">
        <f ca="1">IFERROR(INDEX(Id:Структура,INDEX(LARGE(((Структура&lt;&gt;"")*COLUMN(Структура)=(COLUMN(INDIRECT(DB$157))-ROW(DB$156)+ROW(DB154)))*ROW(Id)*(ROW(Id)&lt;ROW(INDIRECT(DB$157))),1),1),COLUMN(INDIRECT(DB$157))-ROW(DB$156)+ROW(DB154)),"")</f>
        <v/>
      </c>
      <c r="DC154" s="30" t="str">
        <f ca="1">IFERROR(INDEX(Id:Структура,INDEX(LARGE(((Структура&lt;&gt;"")*COLUMN(Структура)=(COLUMN(INDIRECT(DC$157))-ROW(DC$156)+ROW(DC154)))*ROW(Id)*(ROW(Id)&lt;ROW(INDIRECT(DC$157))),1),1),COLUMN(INDIRECT(DC$157))-ROW(DC$156)+ROW(DC154)),"")</f>
        <v/>
      </c>
      <c r="DD154" s="30" t="str">
        <f ca="1">IFERROR(INDEX(Id:Структура,INDEX(LARGE(((Структура&lt;&gt;"")*COLUMN(Структура)=(COLUMN(INDIRECT(DD$157))-ROW(DD$156)+ROW(DD154)))*ROW(Id)*(ROW(Id)&lt;ROW(INDIRECT(DD$157))),1),1),COLUMN(INDIRECT(DD$157))-ROW(DD$156)+ROW(DD154)),"")</f>
        <v/>
      </c>
      <c r="DE154" s="30" t="str">
        <f ca="1">IFERROR(INDEX(Id:Структура,INDEX(LARGE(((Структура&lt;&gt;"")*COLUMN(Структура)=(COLUMN(INDIRECT(DE$157))-ROW(DE$156)+ROW(DE154)))*ROW(Id)*(ROW(Id)&lt;ROW(INDIRECT(DE$157))),1),1),COLUMN(INDIRECT(DE$157))-ROW(DE$156)+ROW(DE154)),"")</f>
        <v/>
      </c>
      <c r="DF154" s="30" t="str">
        <f ca="1">IFERROR(INDEX(Id:Структура,INDEX(LARGE(((Структура&lt;&gt;"")*COLUMN(Структура)=(COLUMN(INDIRECT(DF$157))-ROW(DF$156)+ROW(DF154)))*ROW(Id)*(ROW(Id)&lt;ROW(INDIRECT(DF$157))),1),1),COLUMN(INDIRECT(DF$157))-ROW(DF$156)+ROW(DF154)),"")</f>
        <v/>
      </c>
      <c r="DG154" s="30" t="str">
        <f ca="1">IFERROR(INDEX(Id:Структура,INDEX(LARGE(((Структура&lt;&gt;"")*COLUMN(Структура)=(COLUMN(INDIRECT(DG$157))-ROW(DG$156)+ROW(DG154)))*ROW(Id)*(ROW(Id)&lt;ROW(INDIRECT(DG$157))),1),1),COLUMN(INDIRECT(DG$157))-ROW(DG$156)+ROW(DG154)),"")</f>
        <v/>
      </c>
      <c r="DH154" s="30" t="str">
        <f ca="1">IFERROR(INDEX(Id:Структура,INDEX(LARGE(((Структура&lt;&gt;"")*COLUMN(Структура)=(COLUMN(INDIRECT(DH$157))-ROW(DH$156)+ROW(DH154)))*ROW(Id)*(ROW(Id)&lt;ROW(INDIRECT(DH$157))),1),1),COLUMN(INDIRECT(DH$157))-ROW(DH$156)+ROW(DH154)),"")</f>
        <v/>
      </c>
      <c r="DI154" s="30" t="str">
        <f ca="1">IFERROR(INDEX(Id:Структура,INDEX(LARGE(((Структура&lt;&gt;"")*COLUMN(Структура)=(COLUMN(INDIRECT(DI$157))-ROW(DI$156)+ROW(DI154)))*ROW(Id)*(ROW(Id)&lt;ROW(INDIRECT(DI$157))),1),1),COLUMN(INDIRECT(DI$157))-ROW(DI$156)+ROW(DI154)),"")</f>
        <v/>
      </c>
      <c r="DJ154" s="30" t="str">
        <f ca="1">IFERROR(INDEX(Id:Структура,INDEX(LARGE(((Структура&lt;&gt;"")*COLUMN(Структура)=(COLUMN(INDIRECT(DJ$157))-ROW(DJ$156)+ROW(DJ154)))*ROW(Id)*(ROW(Id)&lt;ROW(INDIRECT(DJ$157))),1),1),COLUMN(INDIRECT(DJ$157))-ROW(DJ$156)+ROW(DJ154)),"")</f>
        <v/>
      </c>
      <c r="DK154" s="30" t="str">
        <f ca="1">IFERROR(INDEX(Id:Структура,INDEX(LARGE(((Структура&lt;&gt;"")*COLUMN(Структура)=(COLUMN(INDIRECT(DK$157))-ROW(DK$156)+ROW(DK154)))*ROW(Id)*(ROW(Id)&lt;ROW(INDIRECT(DK$157))),1),1),COLUMN(INDIRECT(DK$157))-ROW(DK$156)+ROW(DK154)),"")</f>
        <v/>
      </c>
      <c r="DL154" s="30" t="str">
        <f ca="1">IFERROR(INDEX(Id:Структура,INDEX(LARGE(((Структура&lt;&gt;"")*COLUMN(Структура)=(COLUMN(INDIRECT(DL$157))-ROW(DL$156)+ROW(DL154)))*ROW(Id)*(ROW(Id)&lt;ROW(INDIRECT(DL$157))),1),1),COLUMN(INDIRECT(DL$157))-ROW(DL$156)+ROW(DL154)),"")</f>
        <v/>
      </c>
      <c r="DM154" s="30" t="str">
        <f ca="1">IFERROR(INDEX(Id:Структура,INDEX(LARGE(((Структура&lt;&gt;"")*COLUMN(Структура)=(COLUMN(INDIRECT(DM$157))-ROW(DM$156)+ROW(DM154)))*ROW(Id)*(ROW(Id)&lt;ROW(INDIRECT(DM$157))),1),1),COLUMN(INDIRECT(DM$157))-ROW(DM$156)+ROW(DM154)),"")</f>
        <v/>
      </c>
      <c r="DN154" s="30" t="str">
        <f ca="1">IFERROR(INDEX(Id:Структура,INDEX(LARGE(((Структура&lt;&gt;"")*COLUMN(Структура)=(COLUMN(INDIRECT(DN$157))-ROW(DN$156)+ROW(DN154)))*ROW(Id)*(ROW(Id)&lt;ROW(INDIRECT(DN$157))),1),1),COLUMN(INDIRECT(DN$157))-ROW(DN$156)+ROW(DN154)),"")</f>
        <v/>
      </c>
      <c r="DO154" s="30" t="str">
        <f ca="1">IFERROR(INDEX(Id:Структура,INDEX(LARGE(((Структура&lt;&gt;"")*COLUMN(Структура)=(COLUMN(INDIRECT(DO$157))-ROW(DO$156)+ROW(DO154)))*ROW(Id)*(ROW(Id)&lt;ROW(INDIRECT(DO$157))),1),1),COLUMN(INDIRECT(DO$157))-ROW(DO$156)+ROW(DO154)),"")</f>
        <v/>
      </c>
      <c r="DP154" s="30" t="str">
        <f ca="1">IFERROR(INDEX(Id:Структура,INDEX(LARGE(((Структура&lt;&gt;"")*COLUMN(Структура)=(COLUMN(INDIRECT(DP$157))-ROW(DP$156)+ROW(DP154)))*ROW(Id)*(ROW(Id)&lt;ROW(INDIRECT(DP$157))),1),1),COLUMN(INDIRECT(DP$157))-ROW(DP$156)+ROW(DP154)),"")</f>
        <v/>
      </c>
      <c r="DQ154" s="30" t="str">
        <f ca="1">IFERROR(INDEX(Id:Структура,INDEX(LARGE(((Структура&lt;&gt;"")*COLUMN(Структура)=(COLUMN(INDIRECT(DQ$157))-ROW(DQ$156)+ROW(DQ154)))*ROW(Id)*(ROW(Id)&lt;ROW(INDIRECT(DQ$157))),1),1),COLUMN(INDIRECT(DQ$157))-ROW(DQ$156)+ROW(DQ154)),"")</f>
        <v/>
      </c>
      <c r="DR154" s="30" t="str">
        <f ca="1">IFERROR(INDEX(Id:Структура,INDEX(LARGE(((Структура&lt;&gt;"")*COLUMN(Структура)=(COLUMN(INDIRECT(DR$157))-ROW(DR$156)+ROW(DR154)))*ROW(Id)*(ROW(Id)&lt;ROW(INDIRECT(DR$157))),1),1),COLUMN(INDIRECT(DR$157))-ROW(DR$156)+ROW(DR154)),"")</f>
        <v/>
      </c>
      <c r="DS154" s="30" t="str">
        <f ca="1">IFERROR(INDEX(Id:Структура,INDEX(LARGE(((Структура&lt;&gt;"")*COLUMN(Структура)=(COLUMN(INDIRECT(DS$157))-ROW(DS$156)+ROW(DS154)))*ROW(Id)*(ROW(Id)&lt;ROW(INDIRECT(DS$157))),1),1),COLUMN(INDIRECT(DS$157))-ROW(DS$156)+ROW(DS154)),"")</f>
        <v/>
      </c>
      <c r="DT154" s="30" t="str">
        <f ca="1">IFERROR(INDEX(Id:Структура,INDEX(LARGE(((Структура&lt;&gt;"")*COLUMN(Структура)=(COLUMN(INDIRECT(DT$157))-ROW(DT$156)+ROW(DT154)))*ROW(Id)*(ROW(Id)&lt;ROW(INDIRECT(DT$157))),1),1),COLUMN(INDIRECT(DT$157))-ROW(DT$156)+ROW(DT154)),"")</f>
        <v/>
      </c>
      <c r="DU154" s="30" t="str">
        <f ca="1">IFERROR(INDEX(Id:Структура,INDEX(LARGE(((Структура&lt;&gt;"")*COLUMN(Структура)=(COLUMN(INDIRECT(DU$157))-ROW(DU$156)+ROW(DU154)))*ROW(Id)*(ROW(Id)&lt;ROW(INDIRECT(DU$157))),1),1),COLUMN(INDIRECT(DU$157))-ROW(DU$156)+ROW(DU154)),"")</f>
        <v/>
      </c>
      <c r="DV154" s="30" t="str">
        <f ca="1">IFERROR(INDEX(Id:Структура,INDEX(LARGE(((Структура&lt;&gt;"")*COLUMN(Структура)=(COLUMN(INDIRECT(DV$157))-ROW(DV$156)+ROW(DV154)))*ROW(Id)*(ROW(Id)&lt;ROW(INDIRECT(DV$157))),1),1),COLUMN(INDIRECT(DV$157))-ROW(DV$156)+ROW(DV154)),"")</f>
        <v/>
      </c>
      <c r="DW154" s="30" t="str">
        <f ca="1">IFERROR(INDEX(Id:Структура,INDEX(LARGE(((Структура&lt;&gt;"")*COLUMN(Структура)=(COLUMN(INDIRECT(DW$157))-ROW(DW$156)+ROW(DW154)))*ROW(Id)*(ROW(Id)&lt;ROW(INDIRECT(DW$157))),1),1),COLUMN(INDIRECT(DW$157))-ROW(DW$156)+ROW(DW154)),"")</f>
        <v/>
      </c>
      <c r="DX154" s="30" t="str">
        <f ca="1">IFERROR(INDEX(Id:Структура,INDEX(LARGE(((Структура&lt;&gt;"")*COLUMN(Структура)=(COLUMN(INDIRECT(DX$157))-ROW(DX$156)+ROW(DX154)))*ROW(Id)*(ROW(Id)&lt;ROW(INDIRECT(DX$157))),1),1),COLUMN(INDIRECT(DX$157))-ROW(DX$156)+ROW(DX154)),"")</f>
        <v/>
      </c>
      <c r="DY154" s="30" t="str">
        <f ca="1">IFERROR(INDEX(Id:Структура,INDEX(LARGE(((Структура&lt;&gt;"")*COLUMN(Структура)=(COLUMN(INDIRECT(DY$157))-ROW(DY$156)+ROW(DY154)))*ROW(Id)*(ROW(Id)&lt;ROW(INDIRECT(DY$157))),1),1),COLUMN(INDIRECT(DY$157))-ROW(DY$156)+ROW(DY154)),"")</f>
        <v/>
      </c>
      <c r="DZ154" s="30" t="str">
        <f ca="1">IFERROR(INDEX(Id:Структура,INDEX(LARGE(((Структура&lt;&gt;"")*COLUMN(Структура)=(COLUMN(INDIRECT(DZ$157))-ROW(DZ$156)+ROW(DZ154)))*ROW(Id)*(ROW(Id)&lt;ROW(INDIRECT(DZ$157))),1),1),COLUMN(INDIRECT(DZ$157))-ROW(DZ$156)+ROW(DZ154)),"")</f>
        <v/>
      </c>
      <c r="EA154" s="30" t="str">
        <f ca="1">IFERROR(INDEX(Id:Структура,INDEX(LARGE(((Структура&lt;&gt;"")*COLUMN(Структура)=(COLUMN(INDIRECT(EA$157))-ROW(EA$156)+ROW(EA154)))*ROW(Id)*(ROW(Id)&lt;ROW(INDIRECT(EA$157))),1),1),COLUMN(INDIRECT(EA$157))-ROW(EA$156)+ROW(EA154)),"")</f>
        <v/>
      </c>
      <c r="EB154" s="30" t="str">
        <f ca="1">IFERROR(INDEX(Id:Структура,INDEX(LARGE(((Структура&lt;&gt;"")*COLUMN(Структура)=(COLUMN(INDIRECT(EB$157))-ROW(EB$156)+ROW(EB154)))*ROW(Id)*(ROW(Id)&lt;ROW(INDIRECT(EB$157))),1),1),COLUMN(INDIRECT(EB$157))-ROW(EB$156)+ROW(EB154)),"")</f>
        <v/>
      </c>
      <c r="EC154" s="30" t="str">
        <f ca="1">IFERROR(INDEX(Id:Структура,INDEX(LARGE(((Структура&lt;&gt;"")*COLUMN(Структура)=(COLUMN(INDIRECT(EC$157))-ROW(EC$156)+ROW(EC154)))*ROW(Id)*(ROW(Id)&lt;ROW(INDIRECT(EC$157))),1),1),COLUMN(INDIRECT(EC$157))-ROW(EC$156)+ROW(EC154)),"")</f>
        <v/>
      </c>
      <c r="ED154" s="30" t="str">
        <f ca="1">IFERROR(INDEX(Id:Структура,INDEX(LARGE(((Структура&lt;&gt;"")*COLUMN(Структура)=(COLUMN(INDIRECT(ED$157))-ROW(ED$156)+ROW(ED154)))*ROW(Id)*(ROW(Id)&lt;ROW(INDIRECT(ED$157))),1),1),COLUMN(INDIRECT(ED$157))-ROW(ED$156)+ROW(ED154)),"")</f>
        <v/>
      </c>
      <c r="EE154" s="30" t="str">
        <f ca="1">IFERROR(INDEX(Id:Структура,INDEX(LARGE(((Структура&lt;&gt;"")*COLUMN(Структура)=(COLUMN(INDIRECT(EE$157))-ROW(EE$156)+ROW(EE154)))*ROW(Id)*(ROW(Id)&lt;ROW(INDIRECT(EE$157))),1),1),COLUMN(INDIRECT(EE$157))-ROW(EE$156)+ROW(EE154)),"")</f>
        <v/>
      </c>
      <c r="EF154" s="30" t="str">
        <f ca="1">IFERROR(INDEX(Id:Структура,INDEX(LARGE(((Структура&lt;&gt;"")*COLUMN(Структура)=(COLUMN(INDIRECT(EF$157))-ROW(EF$156)+ROW(EF154)))*ROW(Id)*(ROW(Id)&lt;ROW(INDIRECT(EF$157))),1),1),COLUMN(INDIRECT(EF$157))-ROW(EF$156)+ROW(EF154)),"")</f>
        <v/>
      </c>
      <c r="EG154" s="30" t="str">
        <f ca="1">IFERROR(INDEX(Id:Структура,INDEX(LARGE(((Структура&lt;&gt;"")*COLUMN(Структура)=(COLUMN(INDIRECT(EG$157))-ROW(EG$156)+ROW(EG154)))*ROW(Id)*(ROW(Id)&lt;ROW(INDIRECT(EG$157))),1),1),COLUMN(INDIRECT(EG$157))-ROW(EG$156)+ROW(EG154)),"")</f>
        <v/>
      </c>
      <c r="EH154" s="30" t="str">
        <f ca="1">IFERROR(INDEX(Id:Структура,INDEX(LARGE(((Структура&lt;&gt;"")*COLUMN(Структура)=(COLUMN(INDIRECT(EH$157))-ROW(EH$156)+ROW(EH154)))*ROW(Id)*(ROW(Id)&lt;ROW(INDIRECT(EH$157))),1),1),COLUMN(INDIRECT(EH$157))-ROW(EH$156)+ROW(EH154)),"")</f>
        <v/>
      </c>
      <c r="EI154" s="30" t="str">
        <f ca="1">IFERROR(INDEX(Id:Структура,INDEX(LARGE(((Структура&lt;&gt;"")*COLUMN(Структура)=(COLUMN(INDIRECT(EI$157))-ROW(EI$156)+ROW(EI154)))*ROW(Id)*(ROW(Id)&lt;ROW(INDIRECT(EI$157))),1),1),COLUMN(INDIRECT(EI$157))-ROW(EI$156)+ROW(EI154)),"")</f>
        <v/>
      </c>
      <c r="EJ154" s="30" t="str">
        <f ca="1">IFERROR(INDEX(Id:Структура,INDEX(LARGE(((Структура&lt;&gt;"")*COLUMN(Структура)=(COLUMN(INDIRECT(EJ$157))-ROW(EJ$156)+ROW(EJ154)))*ROW(Id)*(ROW(Id)&lt;ROW(INDIRECT(EJ$157))),1),1),COLUMN(INDIRECT(EJ$157))-ROW(EJ$156)+ROW(EJ154)),"")</f>
        <v/>
      </c>
      <c r="EK154" s="30" t="str">
        <f ca="1">IFERROR(INDEX(Id:Структура,INDEX(LARGE(((Структура&lt;&gt;"")*COLUMN(Структура)=(COLUMN(INDIRECT(EK$157))-ROW(EK$156)+ROW(EK154)))*ROW(Id)*(ROW(Id)&lt;ROW(INDIRECT(EK$157))),1),1),COLUMN(INDIRECT(EK$157))-ROW(EK$156)+ROW(EK154)),"")</f>
        <v/>
      </c>
      <c r="EL154" s="30" t="str">
        <f ca="1">IFERROR(INDEX(Id:Структура,INDEX(LARGE(((Структура&lt;&gt;"")*COLUMN(Структура)=(COLUMN(INDIRECT(EL$157))-ROW(EL$156)+ROW(EL154)))*ROW(Id)*(ROW(Id)&lt;ROW(INDIRECT(EL$157))),1),1),COLUMN(INDIRECT(EL$157))-ROW(EL$156)+ROW(EL154)),"")</f>
        <v/>
      </c>
      <c r="EM154" s="30" t="str">
        <f ca="1">IFERROR(INDEX(Id:Структура,INDEX(LARGE(((Структура&lt;&gt;"")*COLUMN(Структура)=(COLUMN(INDIRECT(EM$157))-ROW(EM$156)+ROW(EM154)))*ROW(Id)*(ROW(Id)&lt;ROW(INDIRECT(EM$157))),1),1),COLUMN(INDIRECT(EM$157))-ROW(EM$156)+ROW(EM154)),"")</f>
        <v/>
      </c>
      <c r="EN154" s="30" t="str">
        <f ca="1">IFERROR(INDEX(Id:Структура,INDEX(LARGE(((Структура&lt;&gt;"")*COLUMN(Структура)=(COLUMN(INDIRECT(EN$157))-ROW(EN$156)+ROW(EN154)))*ROW(Id)*(ROW(Id)&lt;ROW(INDIRECT(EN$157))),1),1),COLUMN(INDIRECT(EN$157))-ROW(EN$156)+ROW(EN154)),"")</f>
        <v/>
      </c>
      <c r="EO154" s="30" t="str">
        <f ca="1">IFERROR(INDEX(Id:Структура,INDEX(LARGE(((Структура&lt;&gt;"")*COLUMN(Структура)=(COLUMN(INDIRECT(EO$157))-ROW(EO$156)+ROW(EO154)))*ROW(Id)*(ROW(Id)&lt;ROW(INDIRECT(EO$157))),1),1),COLUMN(INDIRECT(EO$157))-ROW(EO$156)+ROW(EO154)),"")</f>
        <v/>
      </c>
      <c r="EP154" s="30" t="str">
        <f ca="1">IFERROR(INDEX(Id:Структура,INDEX(LARGE(((Структура&lt;&gt;"")*COLUMN(Структура)=(COLUMN(INDIRECT(EP$157))-ROW(EP$156)+ROW(EP154)))*ROW(Id)*(ROW(Id)&lt;ROW(INDIRECT(EP$157))),1),1),COLUMN(INDIRECT(EP$157))-ROW(EP$156)+ROW(EP154)),"")</f>
        <v/>
      </c>
      <c r="EQ154" s="30" t="str">
        <f ca="1">IFERROR(INDEX(Id:Структура,INDEX(LARGE(((Структура&lt;&gt;"")*COLUMN(Структура)=(COLUMN(INDIRECT(EQ$157))-ROW(EQ$156)+ROW(EQ154)))*ROW(Id)*(ROW(Id)&lt;ROW(INDIRECT(EQ$157))),1),1),COLUMN(INDIRECT(EQ$157))-ROW(EQ$156)+ROW(EQ154)),"")</f>
        <v/>
      </c>
      <c r="ER154" s="30" t="str">
        <f ca="1">IFERROR(INDEX(Id:Структура,INDEX(LARGE(((Структура&lt;&gt;"")*COLUMN(Структура)=(COLUMN(INDIRECT(ER$157))-ROW(ER$156)+ROW(ER154)))*ROW(Id)*(ROW(Id)&lt;ROW(INDIRECT(ER$157))),1),1),COLUMN(INDIRECT(ER$157))-ROW(ER$156)+ROW(ER154)),"")</f>
        <v/>
      </c>
      <c r="ES154" s="30" t="str">
        <f ca="1">IFERROR(INDEX(Id:Структура,INDEX(LARGE(((Структура&lt;&gt;"")*COLUMN(Структура)=(COLUMN(INDIRECT(ES$157))-ROW(ES$156)+ROW(ES154)))*ROW(Id)*(ROW(Id)&lt;ROW(INDIRECT(ES$157))),1),1),COLUMN(INDIRECT(ES$157))-ROW(ES$156)+ROW(ES154)),"")</f>
        <v/>
      </c>
      <c r="ET154" s="30" t="str">
        <f ca="1">IFERROR(INDEX(Id:Структура,INDEX(LARGE(((Структура&lt;&gt;"")*COLUMN(Структура)=(COLUMN(INDIRECT(ET$157))-ROW(ET$156)+ROW(ET154)))*ROW(Id)*(ROW(Id)&lt;ROW(INDIRECT(ET$157))),1),1),COLUMN(INDIRECT(ET$157))-ROW(ET$156)+ROW(ET154)),"")</f>
        <v/>
      </c>
      <c r="EU154" s="30" t="str">
        <f ca="1">IFERROR(INDEX(Id:Структура,INDEX(LARGE(((Структура&lt;&gt;"")*COLUMN(Структура)=(COLUMN(INDIRECT(EU$157))-ROW(EU$156)+ROW(EU154)))*ROW(Id)*(ROW(Id)&lt;ROW(INDIRECT(EU$157))),1),1),COLUMN(INDIRECT(EU$157))-ROW(EU$156)+ROW(EU154)),"")</f>
        <v/>
      </c>
      <c r="EV154" s="30" t="str">
        <f ca="1">IFERROR(INDEX(Id:Структура,INDEX(LARGE(((Структура&lt;&gt;"")*COLUMN(Структура)=(COLUMN(INDIRECT(EV$157))-ROW(EV$156)+ROW(EV154)))*ROW(Id)*(ROW(Id)&lt;ROW(INDIRECT(EV$157))),1),1),COLUMN(INDIRECT(EV$157))-ROW(EV$156)+ROW(EV154)),"")</f>
        <v/>
      </c>
      <c r="EW154" s="30" t="str">
        <f ca="1">IFERROR(INDEX(Id:Структура,INDEX(LARGE(((Структура&lt;&gt;"")*COLUMN(Структура)=(COLUMN(INDIRECT(EW$157))-ROW(EW$156)+ROW(EW154)))*ROW(Id)*(ROW(Id)&lt;ROW(INDIRECT(EW$157))),1),1),COLUMN(INDIRECT(EW$157))-ROW(EW$156)+ROW(EW154)),"")</f>
        <v/>
      </c>
      <c r="EX154" s="30" t="str">
        <f ca="1">IFERROR(INDEX(Id:Структура,INDEX(LARGE(((Структура&lt;&gt;"")*COLUMN(Структура)=(COLUMN(INDIRECT(EX$157))-ROW(EX$156)+ROW(EX154)))*ROW(Id)*(ROW(Id)&lt;ROW(INDIRECT(EX$157))),1),1),COLUMN(INDIRECT(EX$157))-ROW(EX$156)+ROW(EX154)),"")</f>
        <v/>
      </c>
      <c r="EY154" s="30" t="str">
        <f ca="1">IFERROR(INDEX(Id:Структура,INDEX(LARGE(((Структура&lt;&gt;"")*COLUMN(Структура)=(COLUMN(INDIRECT(EY$157))-ROW(EY$156)+ROW(EY154)))*ROW(Id)*(ROW(Id)&lt;ROW(INDIRECT(EY$157))),1),1),COLUMN(INDIRECT(EY$157))-ROW(EY$156)+ROW(EY154)),"")</f>
        <v/>
      </c>
      <c r="EZ154" s="30" t="str">
        <f ca="1">IFERROR(INDEX(Id:Структура,INDEX(LARGE(((Структура&lt;&gt;"")*COLUMN(Структура)=(COLUMN(INDIRECT(EZ$157))-ROW(EZ$156)+ROW(EZ154)))*ROW(Id)*(ROW(Id)&lt;ROW(INDIRECT(EZ$157))),1),1),COLUMN(INDIRECT(EZ$157))-ROW(EZ$156)+ROW(EZ154)),"")</f>
        <v/>
      </c>
      <c r="FA154" s="30" t="str">
        <f ca="1">IFERROR(INDEX(Id:Структура,INDEX(LARGE(((Структура&lt;&gt;"")*COLUMN(Структура)=(COLUMN(INDIRECT(FA$157))-ROW(FA$156)+ROW(FA154)))*ROW(Id)*(ROW(Id)&lt;ROW(INDIRECT(FA$157))),1),1),COLUMN(INDIRECT(FA$157))-ROW(FA$156)+ROW(FA154)),"")</f>
        <v/>
      </c>
      <c r="FB154" s="30" t="str">
        <f ca="1">IFERROR(INDEX(Id:Структура,INDEX(LARGE(((Структура&lt;&gt;"")*COLUMN(Структура)=(COLUMN(INDIRECT(FB$157))-ROW(FB$156)+ROW(FB154)))*ROW(Id)*(ROW(Id)&lt;ROW(INDIRECT(FB$157))),1),1),COLUMN(INDIRECT(FB$157))-ROW(FB$156)+ROW(FB154)),"")</f>
        <v/>
      </c>
      <c r="FC154" s="30" t="str">
        <f ca="1">IFERROR(INDEX(Id:Структура,INDEX(LARGE(((Структура&lt;&gt;"")*COLUMN(Структура)=(COLUMN(INDIRECT(FC$157))-ROW(FC$156)+ROW(FC154)))*ROW(Id)*(ROW(Id)&lt;ROW(INDIRECT(FC$157))),1),1),COLUMN(INDIRECT(FC$157))-ROW(FC$156)+ROW(FC154)),"")</f>
        <v/>
      </c>
      <c r="FD154" s="30" t="str">
        <f ca="1">IFERROR(INDEX(Id:Структура,INDEX(LARGE(((Структура&lt;&gt;"")*COLUMN(Структура)=(COLUMN(INDIRECT(FD$157))-ROW(FD$156)+ROW(FD154)))*ROW(Id)*(ROW(Id)&lt;ROW(INDIRECT(FD$157))),1),1),COLUMN(INDIRECT(FD$157))-ROW(FD$156)+ROW(FD154)),"")</f>
        <v/>
      </c>
      <c r="FE154" s="30" t="str">
        <f ca="1">IFERROR(INDEX(Id:Структура,INDEX(LARGE(((Структура&lt;&gt;"")*COLUMN(Структура)=(COLUMN(INDIRECT(FE$157))-ROW(FE$156)+ROW(FE154)))*ROW(Id)*(ROW(Id)&lt;ROW(INDIRECT(FE$157))),1),1),COLUMN(INDIRECT(FE$157))-ROW(FE$156)+ROW(FE154)),"")</f>
        <v/>
      </c>
      <c r="FF154" s="30" t="str">
        <f ca="1">IFERROR(INDEX(Id:Структура,INDEX(LARGE(((Структура&lt;&gt;"")*COLUMN(Структура)=(COLUMN(INDIRECT(FF$157))-ROW(FF$156)+ROW(FF154)))*ROW(Id)*(ROW(Id)&lt;ROW(INDIRECT(FF$157))),1),1),COLUMN(INDIRECT(FF$157))-ROW(FF$156)+ROW(FF154)),"")</f>
        <v/>
      </c>
      <c r="FG154" s="30" t="str">
        <f ca="1">IFERROR(INDEX(Id:Структура,INDEX(LARGE(((Структура&lt;&gt;"")*COLUMN(Структура)=(COLUMN(INDIRECT(FG$157))-ROW(FG$156)+ROW(FG154)))*ROW(Id)*(ROW(Id)&lt;ROW(INDIRECT(FG$157))),1),1),COLUMN(INDIRECT(FG$157))-ROW(FG$156)+ROW(FG154)),"")</f>
        <v/>
      </c>
      <c r="FH154" s="30" t="str">
        <f ca="1">IFERROR(INDEX(Id:Структура,INDEX(LARGE(((Структура&lt;&gt;"")*COLUMN(Структура)=(COLUMN(INDIRECT(FH$157))-ROW(FH$156)+ROW(FH154)))*ROW(Id)*(ROW(Id)&lt;ROW(INDIRECT(FH$157))),1),1),COLUMN(INDIRECT(FH$157))-ROW(FH$156)+ROW(FH154)),"")</f>
        <v/>
      </c>
      <c r="FI154" s="30" t="str">
        <f ca="1">IFERROR(INDEX(Id:Структура,INDEX(LARGE(((Структура&lt;&gt;"")*COLUMN(Структура)=(COLUMN(INDIRECT(FI$157))-ROW(FI$156)+ROW(FI154)))*ROW(Id)*(ROW(Id)&lt;ROW(INDIRECT(FI$157))),1),1),COLUMN(INDIRECT(FI$157))-ROW(FI$156)+ROW(FI154)),"")</f>
        <v/>
      </c>
      <c r="FJ154" s="30" t="str">
        <f ca="1">IFERROR(INDEX(Id:Структура,INDEX(LARGE(((Структура&lt;&gt;"")*COLUMN(Структура)=(COLUMN(INDIRECT(FJ$157))-ROW(FJ$156)+ROW(FJ154)))*ROW(Id)*(ROW(Id)&lt;ROW(INDIRECT(FJ$157))),1),1),COLUMN(INDIRECT(FJ$157))-ROW(FJ$156)+ROW(FJ154)),"")</f>
        <v/>
      </c>
      <c r="FK154" s="30" t="str">
        <f ca="1">IFERROR(INDEX(Id:Структура,INDEX(LARGE(((Структура&lt;&gt;"")*COLUMN(Структура)=(COLUMN(INDIRECT(FK$157))-ROW(FK$156)+ROW(FK154)))*ROW(Id)*(ROW(Id)&lt;ROW(INDIRECT(FK$157))),1),1),COLUMN(INDIRECT(FK$157))-ROW(FK$156)+ROW(FK154)),"")</f>
        <v/>
      </c>
      <c r="FL154" s="30" t="str">
        <f ca="1">IFERROR(INDEX(Id:Структура,INDEX(LARGE(((Структура&lt;&gt;"")*COLUMN(Структура)=(COLUMN(INDIRECT(FL$157))-ROW(FL$156)+ROW(FL154)))*ROW(Id)*(ROW(Id)&lt;ROW(INDIRECT(FL$157))),1),1),COLUMN(INDIRECT(FL$157))-ROW(FL$156)+ROW(FL154)),"")</f>
        <v/>
      </c>
      <c r="FM154" s="30" t="str">
        <f ca="1">IFERROR(INDEX(Id:Структура,INDEX(LARGE(((Структура&lt;&gt;"")*COLUMN(Структура)=(COLUMN(INDIRECT(FM$157))-ROW(FM$156)+ROW(FM154)))*ROW(Id)*(ROW(Id)&lt;ROW(INDIRECT(FM$157))),1),1),COLUMN(INDIRECT(FM$157))-ROW(FM$156)+ROW(FM154)),"")</f>
        <v/>
      </c>
      <c r="FN154" s="30" t="str">
        <f ca="1">IFERROR(INDEX(Id:Структура,INDEX(LARGE(((Структура&lt;&gt;"")*COLUMN(Структура)=(COLUMN(INDIRECT(FN$157))-ROW(FN$156)+ROW(FN154)))*ROW(Id)*(ROW(Id)&lt;ROW(INDIRECT(FN$157))),1),1),COLUMN(INDIRECT(FN$157))-ROW(FN$156)+ROW(FN154)),"")</f>
        <v/>
      </c>
      <c r="FO154" s="30" t="str">
        <f ca="1">IFERROR(INDEX(Id:Структура,INDEX(LARGE(((Структура&lt;&gt;"")*COLUMN(Структура)=(COLUMN(INDIRECT(FO$157))-ROW(FO$156)+ROW(FO154)))*ROW(Id)*(ROW(Id)&lt;ROW(INDIRECT(FO$157))),1),1),COLUMN(INDIRECT(FO$157))-ROW(FO$156)+ROW(FO154)),"")</f>
        <v/>
      </c>
      <c r="FP154" s="30" t="str">
        <f ca="1">IFERROR(INDEX(Id:Структура,INDEX(LARGE(((Структура&lt;&gt;"")*COLUMN(Структура)=(COLUMN(INDIRECT(FP$157))-ROW(FP$156)+ROW(FP154)))*ROW(Id)*(ROW(Id)&lt;ROW(INDIRECT(FP$157))),1),1),COLUMN(INDIRECT(FP$157))-ROW(FP$156)+ROW(FP154)),"")</f>
        <v/>
      </c>
      <c r="FQ154" s="30" t="str">
        <f ca="1">IFERROR(INDEX(Id:Структура,INDEX(LARGE(((Структура&lt;&gt;"")*COLUMN(Структура)=(COLUMN(INDIRECT(FQ$157))-ROW(FQ$156)+ROW(FQ154)))*ROW(Id)*(ROW(Id)&lt;ROW(INDIRECT(FQ$157))),1),1),COLUMN(INDIRECT(FQ$157))-ROW(FQ$156)+ROW(FQ154)),"")</f>
        <v/>
      </c>
      <c r="FR154" s="30" t="str">
        <f ca="1">IFERROR(INDEX(Id:Структура,INDEX(LARGE(((Структура&lt;&gt;"")*COLUMN(Структура)=(COLUMN(INDIRECT(FR$157))-ROW(FR$156)+ROW(FR154)))*ROW(Id)*(ROW(Id)&lt;ROW(INDIRECT(FR$157))),1),1),COLUMN(INDIRECT(FR$157))-ROW(FR$156)+ROW(FR154)),"")</f>
        <v/>
      </c>
      <c r="FS154" s="30" t="str">
        <f ca="1">IFERROR(INDEX(Id:Структура,INDEX(LARGE(((Структура&lt;&gt;"")*COLUMN(Структура)=(COLUMN(INDIRECT(FS$157))-ROW(FS$156)+ROW(FS154)))*ROW(Id)*(ROW(Id)&lt;ROW(INDIRECT(FS$157))),1),1),COLUMN(INDIRECT(FS$157))-ROW(FS$156)+ROW(FS154)),"")</f>
        <v/>
      </c>
      <c r="FT154" s="30" t="str">
        <f ca="1">IFERROR(INDEX(Id:Структура,INDEX(LARGE(((Структура&lt;&gt;"")*COLUMN(Структура)=(COLUMN(INDIRECT(FT$157))-ROW(FT$156)+ROW(FT154)))*ROW(Id)*(ROW(Id)&lt;ROW(INDIRECT(FT$157))),1),1),COLUMN(INDIRECT(FT$157))-ROW(FT$156)+ROW(FT154)),"")</f>
        <v/>
      </c>
      <c r="FU154" s="30" t="str">
        <f ca="1">IFERROR(INDEX(Id:Структура,INDEX(LARGE(((Структура&lt;&gt;"")*COLUMN(Структура)=(COLUMN(INDIRECT(FU$157))-ROW(FU$156)+ROW(FU154)))*ROW(Id)*(ROW(Id)&lt;ROW(INDIRECT(FU$157))),1),1),COLUMN(INDIRECT(FU$157))-ROW(FU$156)+ROW(FU154)),"")</f>
        <v/>
      </c>
      <c r="FV154" s="30" t="str">
        <f ca="1">IFERROR(INDEX(Id:Структура,INDEX(LARGE(((Структура&lt;&gt;"")*COLUMN(Структура)=(COLUMN(INDIRECT(FV$157))-ROW(FV$156)+ROW(FV154)))*ROW(Id)*(ROW(Id)&lt;ROW(INDIRECT(FV$157))),1),1),COLUMN(INDIRECT(FV$157))-ROW(FV$156)+ROW(FV154)),"")</f>
        <v/>
      </c>
      <c r="FW154" s="30" t="str">
        <f ca="1">IFERROR(INDEX(Id:Структура,INDEX(LARGE(((Структура&lt;&gt;"")*COLUMN(Структура)=(COLUMN(INDIRECT(FW$157))-ROW(FW$156)+ROW(FW154)))*ROW(Id)*(ROW(Id)&lt;ROW(INDIRECT(FW$157))),1),1),COLUMN(INDIRECT(FW$157))-ROW(FW$156)+ROW(FW154)),"")</f>
        <v/>
      </c>
      <c r="FX154" s="30" t="str">
        <f ca="1">IFERROR(INDEX(Id:Структура,INDEX(LARGE(((Структура&lt;&gt;"")*COLUMN(Структура)=(COLUMN(INDIRECT(FX$157))-ROW(FX$156)+ROW(FX154)))*ROW(Id)*(ROW(Id)&lt;ROW(INDIRECT(FX$157))),1),1),COLUMN(INDIRECT(FX$157))-ROW(FX$156)+ROW(FX154)),"")</f>
        <v/>
      </c>
      <c r="FY154" s="30" t="str">
        <f ca="1">IFERROR(INDEX(Id:Структура,INDEX(LARGE(((Структура&lt;&gt;"")*COLUMN(Структура)=(COLUMN(INDIRECT(FY$157))-ROW(FY$156)+ROW(FY154)))*ROW(Id)*(ROW(Id)&lt;ROW(INDIRECT(FY$157))),1),1),COLUMN(INDIRECT(FY$157))-ROW(FY$156)+ROW(FY154)),"")</f>
        <v/>
      </c>
      <c r="FZ154" s="30" t="str">
        <f ca="1">IFERROR(INDEX(Id:Структура,INDEX(LARGE(((Структура&lt;&gt;"")*COLUMN(Структура)=(COLUMN(INDIRECT(FZ$157))-ROW(FZ$156)+ROW(FZ154)))*ROW(Id)*(ROW(Id)&lt;ROW(INDIRECT(FZ$157))),1),1),COLUMN(INDIRECT(FZ$157))-ROW(FZ$156)+ROW(FZ154)),"")</f>
        <v/>
      </c>
      <c r="GA154" s="30" t="str">
        <f ca="1">IFERROR(INDEX(Id:Структура,INDEX(LARGE(((Структура&lt;&gt;"")*COLUMN(Структура)=(COLUMN(INDIRECT(GA$157))-ROW(GA$156)+ROW(GA154)))*ROW(Id)*(ROW(Id)&lt;ROW(INDIRECT(GA$157))),1),1),COLUMN(INDIRECT(GA$157))-ROW(GA$156)+ROW(GA154)),"")</f>
        <v/>
      </c>
      <c r="GB154" s="30" t="str">
        <f ca="1">IFERROR(INDEX(Id:Структура,INDEX(LARGE(((Структура&lt;&gt;"")*COLUMN(Структура)=(COLUMN(INDIRECT(GB$157))-ROW(GB$156)+ROW(GB154)))*ROW(Id)*(ROW(Id)&lt;ROW(INDIRECT(GB$157))),1),1),COLUMN(INDIRECT(GB$157))-ROW(GB$156)+ROW(GB154)),"")</f>
        <v/>
      </c>
      <c r="GC154" s="30" t="str">
        <f ca="1">IFERROR(INDEX(Id:Структура,INDEX(LARGE(((Структура&lt;&gt;"")*COLUMN(Структура)=(COLUMN(INDIRECT(GC$157))-ROW(GC$156)+ROW(GC154)))*ROW(Id)*(ROW(Id)&lt;ROW(INDIRECT(GC$157))),1),1),COLUMN(INDIRECT(GC$157))-ROW(GC$156)+ROW(GC154)),"")</f>
        <v/>
      </c>
      <c r="GD154" s="30" t="str">
        <f ca="1">IFERROR(INDEX(Id:Структура,INDEX(LARGE(((Структура&lt;&gt;"")*COLUMN(Структура)=(COLUMN(INDIRECT(GD$157))-ROW(GD$156)+ROW(GD154)))*ROW(Id)*(ROW(Id)&lt;ROW(INDIRECT(GD$157))),1),1),COLUMN(INDIRECT(GD$157))-ROW(GD$156)+ROW(GD154)),"")</f>
        <v/>
      </c>
      <c r="GE154" s="30" t="str">
        <f ca="1">IFERROR(INDEX(Id:Структура,INDEX(LARGE(((Структура&lt;&gt;"")*COLUMN(Структура)=(COLUMN(INDIRECT(GE$157))-ROW(GE$156)+ROW(GE154)))*ROW(Id)*(ROW(Id)&lt;ROW(INDIRECT(GE$157))),1),1),COLUMN(INDIRECT(GE$157))-ROW(GE$156)+ROW(GE154)),"")</f>
        <v/>
      </c>
      <c r="GF154" s="30" t="str">
        <f ca="1">IFERROR(INDEX(Id:Структура,INDEX(LARGE(((Структура&lt;&gt;"")*COLUMN(Структура)=(COLUMN(INDIRECT(GF$157))-ROW(GF$156)+ROW(GF154)))*ROW(Id)*(ROW(Id)&lt;ROW(INDIRECT(GF$157))),1),1),COLUMN(INDIRECT(GF$157))-ROW(GF$156)+ROW(GF154)),"")</f>
        <v/>
      </c>
      <c r="GG154" s="30" t="str">
        <f ca="1">IFERROR(INDEX(Id:Структура,INDEX(LARGE(((Структура&lt;&gt;"")*COLUMN(Структура)=(COLUMN(INDIRECT(GG$157))-ROW(GG$156)+ROW(GG154)))*ROW(Id)*(ROW(Id)&lt;ROW(INDIRECT(GG$157))),1),1),COLUMN(INDIRECT(GG$157))-ROW(GG$156)+ROW(GG154)),"")</f>
        <v/>
      </c>
      <c r="GH154" s="30" t="str">
        <f ca="1">IFERROR(INDEX(Id:Структура,INDEX(LARGE(((Структура&lt;&gt;"")*COLUMN(Структура)=(COLUMN(INDIRECT(GH$157))-ROW(GH$156)+ROW(GH154)))*ROW(Id)*(ROW(Id)&lt;ROW(INDIRECT(GH$157))),1),1),COLUMN(INDIRECT(GH$157))-ROW(GH$156)+ROW(GH154)),"")</f>
        <v/>
      </c>
      <c r="GI154" s="30" t="str">
        <f ca="1">IFERROR(INDEX(Id:Структура,INDEX(LARGE(((Структура&lt;&gt;"")*COLUMN(Структура)=(COLUMN(INDIRECT(GI$157))-ROW(GI$156)+ROW(GI154)))*ROW(Id)*(ROW(Id)&lt;ROW(INDIRECT(GI$157))),1),1),COLUMN(INDIRECT(GI$157))-ROW(GI$156)+ROW(GI154)),"")</f>
        <v/>
      </c>
      <c r="GJ154" s="30" t="str">
        <f ca="1">IFERROR(INDEX(Id:Структура,INDEX(LARGE(((Структура&lt;&gt;"")*COLUMN(Структура)=(COLUMN(INDIRECT(GJ$157))-ROW(GJ$156)+ROW(GJ154)))*ROW(Id)*(ROW(Id)&lt;ROW(INDIRECT(GJ$157))),1),1),COLUMN(INDIRECT(GJ$157))-ROW(GJ$156)+ROW(GJ154)),"")</f>
        <v/>
      </c>
      <c r="GK154" s="30" t="str">
        <f ca="1">IFERROR(INDEX(Id:Структура,INDEX(LARGE(((Структура&lt;&gt;"")*COLUMN(Структура)=(COLUMN(INDIRECT(GK$157))-ROW(GK$156)+ROW(GK154)))*ROW(Id)*(ROW(Id)&lt;ROW(INDIRECT(GK$157))),1),1),COLUMN(INDIRECT(GK$157))-ROW(GK$156)+ROW(GK154)),"")</f>
        <v/>
      </c>
      <c r="GL154" s="30" t="str">
        <f ca="1">IFERROR(INDEX(Id:Структура,INDEX(LARGE(((Структура&lt;&gt;"")*COLUMN(Структура)=(COLUMN(INDIRECT(GL$157))-ROW(GL$156)+ROW(GL154)))*ROW(Id)*(ROW(Id)&lt;ROW(INDIRECT(GL$157))),1),1),COLUMN(INDIRECT(GL$157))-ROW(GL$156)+ROW(GL154)),"")</f>
        <v/>
      </c>
      <c r="GM154" s="30" t="str">
        <f ca="1">IFERROR(INDEX(Id:Структура,INDEX(LARGE(((Структура&lt;&gt;"")*COLUMN(Структура)=(COLUMN(INDIRECT(GM$157))-ROW(GM$156)+ROW(GM154)))*ROW(Id)*(ROW(Id)&lt;ROW(INDIRECT(GM$157))),1),1),COLUMN(INDIRECT(GM$157))-ROW(GM$156)+ROW(GM154)),"")</f>
        <v/>
      </c>
      <c r="GN154" s="30" t="str">
        <f ca="1">IFERROR(INDEX(Id:Структура,INDEX(LARGE(((Структура&lt;&gt;"")*COLUMN(Структура)=(COLUMN(INDIRECT(GN$157))-ROW(GN$156)+ROW(GN154)))*ROW(Id)*(ROW(Id)&lt;ROW(INDIRECT(GN$157))),1),1),COLUMN(INDIRECT(GN$157))-ROW(GN$156)+ROW(GN154)),"")</f>
        <v/>
      </c>
      <c r="GO154" s="30" t="str">
        <f ca="1">IFERROR(INDEX(Id:Структура,INDEX(LARGE(((Структура&lt;&gt;"")*COLUMN(Структура)=(COLUMN(INDIRECT(GO$157))-ROW(GO$156)+ROW(GO154)))*ROW(Id)*(ROW(Id)&lt;ROW(INDIRECT(GO$157))),1),1),COLUMN(INDIRECT(GO$157))-ROW(GO$156)+ROW(GO154)),"")</f>
        <v/>
      </c>
      <c r="GP154" s="30" t="str">
        <f ca="1">IFERROR(INDEX(Id:Структура,INDEX(LARGE(((Структура&lt;&gt;"")*COLUMN(Структура)=(COLUMN(INDIRECT(GP$157))-ROW(GP$156)+ROW(GP154)))*ROW(Id)*(ROW(Id)&lt;ROW(INDIRECT(GP$157))),1),1),COLUMN(INDIRECT(GP$157))-ROW(GP$156)+ROW(GP154)),"")</f>
        <v/>
      </c>
      <c r="GQ154" s="30" t="str">
        <f ca="1">IFERROR(INDEX(Id:Структура,INDEX(LARGE(((Структура&lt;&gt;"")*COLUMN(Структура)=(COLUMN(INDIRECT(GQ$157))-ROW(GQ$156)+ROW(GQ154)))*ROW(Id)*(ROW(Id)&lt;ROW(INDIRECT(GQ$157))),1),1),COLUMN(INDIRECT(GQ$157))-ROW(GQ$156)+ROW(GQ154)),"")</f>
        <v/>
      </c>
      <c r="GR154" s="30" t="str">
        <f ca="1">IFERROR(INDEX(Id:Структура,INDEX(LARGE(((Структура&lt;&gt;"")*COLUMN(Структура)=(COLUMN(INDIRECT(GR$157))-ROW(GR$156)+ROW(GR154)))*ROW(Id)*(ROW(Id)&lt;ROW(INDIRECT(GR$157))),1),1),COLUMN(INDIRECT(GR$157))-ROW(GR$156)+ROW(GR154)),"")</f>
        <v/>
      </c>
      <c r="GS154" s="30" t="str">
        <f ca="1">IFERROR(INDEX(Id:Структура,INDEX(LARGE(((Структура&lt;&gt;"")*COLUMN(Структура)=(COLUMN(INDIRECT(GS$157))-ROW(GS$156)+ROW(GS154)))*ROW(Id)*(ROW(Id)&lt;ROW(INDIRECT(GS$157))),1),1),COLUMN(INDIRECT(GS$157))-ROW(GS$156)+ROW(GS154)),"")</f>
        <v/>
      </c>
      <c r="GT154" s="30" t="str">
        <f ca="1">IFERROR(INDEX(Id:Структура,INDEX(LARGE(((Структура&lt;&gt;"")*COLUMN(Структура)=(COLUMN(INDIRECT(GT$157))-ROW(GT$156)+ROW(GT154)))*ROW(Id)*(ROW(Id)&lt;ROW(INDIRECT(GT$157))),1),1),COLUMN(INDIRECT(GT$157))-ROW(GT$156)+ROW(GT154)),"")</f>
        <v/>
      </c>
      <c r="GU154" s="30" t="str">
        <f ca="1">IFERROR(INDEX(Id:Структура,INDEX(LARGE(((Структура&lt;&gt;"")*COLUMN(Структура)=(COLUMN(INDIRECT(GU$157))-ROW(GU$156)+ROW(GU154)))*ROW(Id)*(ROW(Id)&lt;ROW(INDIRECT(GU$157))),1),1),COLUMN(INDIRECT(GU$157))-ROW(GU$156)+ROW(GU154)),"")</f>
        <v/>
      </c>
      <c r="GV154" s="30" t="str">
        <f ca="1">IFERROR(INDEX(Id:Структура,INDEX(LARGE(((Структура&lt;&gt;"")*COLUMN(Структура)=(COLUMN(INDIRECT(GV$157))-ROW(GV$156)+ROW(GV154)))*ROW(Id)*(ROW(Id)&lt;ROW(INDIRECT(GV$157))),1),1),COLUMN(INDIRECT(GV$157))-ROW(GV$156)+ROW(GV154)),"")</f>
        <v/>
      </c>
      <c r="GW154" s="30" t="str">
        <f ca="1">IFERROR(INDEX(Id:Структура,INDEX(LARGE(((Структура&lt;&gt;"")*COLUMN(Структура)=(COLUMN(INDIRECT(GW$157))-ROW(GW$156)+ROW(GW154)))*ROW(Id)*(ROW(Id)&lt;ROW(INDIRECT(GW$157))),1),1),COLUMN(INDIRECT(GW$157))-ROW(GW$156)+ROW(GW154)),"")</f>
        <v/>
      </c>
      <c r="GX154" s="30" t="str">
        <f ca="1">IFERROR(INDEX(Id:Структура,INDEX(LARGE(((Структура&lt;&gt;"")*COLUMN(Структура)=(COLUMN(INDIRECT(GX$157))-ROW(GX$156)+ROW(GX154)))*ROW(Id)*(ROW(Id)&lt;ROW(INDIRECT(GX$157))),1),1),COLUMN(INDIRECT(GX$157))-ROW(GX$156)+ROW(GX154)),"")</f>
        <v/>
      </c>
      <c r="GY154" s="30" t="str">
        <f ca="1">IFERROR(INDEX(Id:Структура,INDEX(LARGE(((Структура&lt;&gt;"")*COLUMN(Структура)=(COLUMN(INDIRECT(GY$157))-ROW(GY$156)+ROW(GY154)))*ROW(Id)*(ROW(Id)&lt;ROW(INDIRECT(GY$157))),1),1),COLUMN(INDIRECT(GY$157))-ROW(GY$156)+ROW(GY154)),"")</f>
        <v/>
      </c>
      <c r="GZ154" s="30" t="str">
        <f ca="1">IFERROR(INDEX(Id:Структура,INDEX(LARGE(((Структура&lt;&gt;"")*COLUMN(Структура)=(COLUMN(INDIRECT(GZ$157))-ROW(GZ$156)+ROW(GZ154)))*ROW(Id)*(ROW(Id)&lt;ROW(INDIRECT(GZ$157))),1),1),COLUMN(INDIRECT(GZ$157))-ROW(GZ$156)+ROW(GZ154)),"")</f>
        <v/>
      </c>
      <c r="HA154" s="30" t="str">
        <f ca="1">IFERROR(INDEX(Id:Структура,INDEX(LARGE(((Структура&lt;&gt;"")*COLUMN(Структура)=(COLUMN(INDIRECT(HA$157))-ROW(HA$156)+ROW(HA154)))*ROW(Id)*(ROW(Id)&lt;ROW(INDIRECT(HA$157))),1),1),COLUMN(INDIRECT(HA$157))-ROW(HA$156)+ROW(HA154)),"")</f>
        <v/>
      </c>
      <c r="HB154" s="30" t="str">
        <f ca="1">IFERROR(INDEX(Id:Структура,INDEX(LARGE(((Структура&lt;&gt;"")*COLUMN(Структура)=(COLUMN(INDIRECT(HB$157))-ROW(HB$156)+ROW(HB154)))*ROW(Id)*(ROW(Id)&lt;ROW(INDIRECT(HB$157))),1),1),COLUMN(INDIRECT(HB$157))-ROW(HB$156)+ROW(HB154)),"")</f>
        <v/>
      </c>
      <c r="HC154" s="30" t="str">
        <f ca="1">IFERROR(INDEX(Id:Структура,INDEX(LARGE(((Структура&lt;&gt;"")*COLUMN(Структура)=(COLUMN(INDIRECT(HC$157))-ROW(HC$156)+ROW(HC154)))*ROW(Id)*(ROW(Id)&lt;ROW(INDIRECT(HC$157))),1),1),COLUMN(INDIRECT(HC$157))-ROW(HC$156)+ROW(HC154)),"")</f>
        <v/>
      </c>
      <c r="HD154" s="30" t="str">
        <f ca="1">IFERROR(INDEX(Id:Структура,INDEX(LARGE(((Структура&lt;&gt;"")*COLUMN(Структура)=(COLUMN(INDIRECT(HD$157))-ROW(HD$156)+ROW(HD154)))*ROW(Id)*(ROW(Id)&lt;ROW(INDIRECT(HD$157))),1),1),COLUMN(INDIRECT(HD$157))-ROW(HD$156)+ROW(HD154)),"")</f>
        <v/>
      </c>
      <c r="HE154" s="30" t="str">
        <f ca="1">IFERROR(INDEX(Id:Структура,INDEX(LARGE(((Структура&lt;&gt;"")*COLUMN(Структура)=(COLUMN(INDIRECT(HE$157))-ROW(HE$156)+ROW(HE154)))*ROW(Id)*(ROW(Id)&lt;ROW(INDIRECT(HE$157))),1),1),COLUMN(INDIRECT(HE$157))-ROW(HE$156)+ROW(HE154)),"")</f>
        <v/>
      </c>
      <c r="HF154" s="30" t="str">
        <f ca="1">IFERROR(INDEX(Id:Структура,INDEX(LARGE(((Структура&lt;&gt;"")*COLUMN(Структура)=(COLUMN(INDIRECT(HF$157))-ROW(HF$156)+ROW(HF154)))*ROW(Id)*(ROW(Id)&lt;ROW(INDIRECT(HF$157))),1),1),COLUMN(INDIRECT(HF$157))-ROW(HF$156)+ROW(HF154)),"")</f>
        <v/>
      </c>
      <c r="HG154" s="30" t="str">
        <f ca="1">IFERROR(INDEX(Id:Структура,INDEX(LARGE(((Структура&lt;&gt;"")*COLUMN(Структура)=(COLUMN(INDIRECT(HG$157))-ROW(HG$156)+ROW(HG154)))*ROW(Id)*(ROW(Id)&lt;ROW(INDIRECT(HG$157))),1),1),COLUMN(INDIRECT(HG$157))-ROW(HG$156)+ROW(HG154)),"")</f>
        <v/>
      </c>
      <c r="HH154" s="30" t="str">
        <f ca="1">IFERROR(INDEX(Id:Структура,INDEX(LARGE(((Структура&lt;&gt;"")*COLUMN(Структура)=(COLUMN(INDIRECT(HH$157))-ROW(HH$156)+ROW(HH154)))*ROW(Id)*(ROW(Id)&lt;ROW(INDIRECT(HH$157))),1),1),COLUMN(INDIRECT(HH$157))-ROW(HH$156)+ROW(HH154)),"")</f>
        <v/>
      </c>
      <c r="HI154" s="30" t="str">
        <f ca="1">IFERROR(INDEX(Id:Структура,INDEX(LARGE(((Структура&lt;&gt;"")*COLUMN(Структура)=(COLUMN(INDIRECT(HI$157))-ROW(HI$156)+ROW(HI154)))*ROW(Id)*(ROW(Id)&lt;ROW(INDIRECT(HI$157))),1),1),COLUMN(INDIRECT(HI$157))-ROW(HI$156)+ROW(HI154)),"")</f>
        <v/>
      </c>
      <c r="HJ154" s="30" t="str">
        <f ca="1">IFERROR(INDEX(Id:Структура,INDEX(LARGE(((Структура&lt;&gt;"")*COLUMN(Структура)=(COLUMN(INDIRECT(HJ$157))-ROW(HJ$156)+ROW(HJ154)))*ROW(Id)*(ROW(Id)&lt;ROW(INDIRECT(HJ$157))),1),1),COLUMN(INDIRECT(HJ$157))-ROW(HJ$156)+ROW(HJ154)),"")</f>
        <v/>
      </c>
      <c r="HK154" s="30" t="str">
        <f ca="1">IFERROR(INDEX(Id:Структура,INDEX(LARGE(((Структура&lt;&gt;"")*COLUMN(Структура)=(COLUMN(INDIRECT(HK$157))-ROW(HK$156)+ROW(HK154)))*ROW(Id)*(ROW(Id)&lt;ROW(INDIRECT(HK$157))),1),1),COLUMN(INDIRECT(HK$157))-ROW(HK$156)+ROW(HK154)),"")</f>
        <v/>
      </c>
      <c r="HL154" s="30" t="str">
        <f ca="1">IFERROR(INDEX(Id:Структура,INDEX(LARGE(((Структура&lt;&gt;"")*COLUMN(Структура)=(COLUMN(INDIRECT(HL$157))-ROW(HL$156)+ROW(HL154)))*ROW(Id)*(ROW(Id)&lt;ROW(INDIRECT(HL$157))),1),1),COLUMN(INDIRECT(HL$157))-ROW(HL$156)+ROW(HL154)),"")</f>
        <v/>
      </c>
      <c r="HM154" s="30" t="str">
        <f ca="1">IFERROR(INDEX(Id:Структура,INDEX(LARGE(((Структура&lt;&gt;"")*COLUMN(Структура)=(COLUMN(INDIRECT(HM$157))-ROW(HM$156)+ROW(HM154)))*ROW(Id)*(ROW(Id)&lt;ROW(INDIRECT(HM$157))),1),1),COLUMN(INDIRECT(HM$157))-ROW(HM$156)+ROW(HM154)),"")</f>
        <v/>
      </c>
      <c r="HN154" s="30" t="str">
        <f ca="1">IFERROR(INDEX(Id:Структура,INDEX(LARGE(((Структура&lt;&gt;"")*COLUMN(Структура)=(COLUMN(INDIRECT(HN$157))-ROW(HN$156)+ROW(HN154)))*ROW(Id)*(ROW(Id)&lt;ROW(INDIRECT(HN$157))),1),1),COLUMN(INDIRECT(HN$157))-ROW(HN$156)+ROW(HN154)),"")</f>
        <v/>
      </c>
      <c r="HO154" s="30" t="str">
        <f ca="1">IFERROR(INDEX(Id:Структура,INDEX(LARGE(((Структура&lt;&gt;"")*COLUMN(Структура)=(COLUMN(INDIRECT(HO$157))-ROW(HO$156)+ROW(HO154)))*ROW(Id)*(ROW(Id)&lt;ROW(INDIRECT(HO$157))),1),1),COLUMN(INDIRECT(HO$157))-ROW(HO$156)+ROW(HO154)),"")</f>
        <v/>
      </c>
      <c r="HP154" s="30" t="str">
        <f ca="1">IFERROR(INDEX(Id:Структура,INDEX(LARGE(((Структура&lt;&gt;"")*COLUMN(Структура)=(COLUMN(INDIRECT(HP$157))-ROW(HP$156)+ROW(HP154)))*ROW(Id)*(ROW(Id)&lt;ROW(INDIRECT(HP$157))),1),1),COLUMN(INDIRECT(HP$157))-ROW(HP$156)+ROW(HP154)),"")</f>
        <v/>
      </c>
      <c r="HQ154" s="30" t="str">
        <f ca="1">IFERROR(INDEX(Id:Структура,INDEX(LARGE(((Структура&lt;&gt;"")*COLUMN(Структура)=(COLUMN(INDIRECT(HQ$157))-ROW(HQ$156)+ROW(HQ154)))*ROW(Id)*(ROW(Id)&lt;ROW(INDIRECT(HQ$157))),1),1),COLUMN(INDIRECT(HQ$157))-ROW(HQ$156)+ROW(HQ154)),"")</f>
        <v/>
      </c>
      <c r="HR154" s="30" t="str">
        <f ca="1">IFERROR(INDEX(Id:Структура,INDEX(LARGE(((Структура&lt;&gt;"")*COLUMN(Структура)=(COLUMN(INDIRECT(HR$157))-ROW(HR$156)+ROW(HR154)))*ROW(Id)*(ROW(Id)&lt;ROW(INDIRECT(HR$157))),1),1),COLUMN(INDIRECT(HR$157))-ROW(HR$156)+ROW(HR154)),"")</f>
        <v/>
      </c>
      <c r="HS154" s="30" t="str">
        <f ca="1">IFERROR(INDEX(Id:Структура,INDEX(LARGE(((Структура&lt;&gt;"")*COLUMN(Структура)=(COLUMN(INDIRECT(HS$157))-ROW(HS$156)+ROW(HS154)))*ROW(Id)*(ROW(Id)&lt;ROW(INDIRECT(HS$157))),1),1),COLUMN(INDIRECT(HS$157))-ROW(HS$156)+ROW(HS154)),"")</f>
        <v/>
      </c>
      <c r="HT154" s="30" t="str">
        <f ca="1">IFERROR(INDEX(Id:Структура,INDEX(LARGE(((Структура&lt;&gt;"")*COLUMN(Структура)=(COLUMN(INDIRECT(HT$157))-ROW(HT$156)+ROW(HT154)))*ROW(Id)*(ROW(Id)&lt;ROW(INDIRECT(HT$157))),1),1),COLUMN(INDIRECT(HT$157))-ROW(HT$156)+ROW(HT154)),"")</f>
        <v/>
      </c>
      <c r="HU154" s="30" t="str">
        <f ca="1">IFERROR(INDEX(Id:Структура,INDEX(LARGE(((Структура&lt;&gt;"")*COLUMN(Структура)=(COLUMN(INDIRECT(HU$157))-ROW(HU$156)+ROW(HU154)))*ROW(Id)*(ROW(Id)&lt;ROW(INDIRECT(HU$157))),1),1),COLUMN(INDIRECT(HU$157))-ROW(HU$156)+ROW(HU154)),"")</f>
        <v/>
      </c>
      <c r="HV154" s="30" t="str">
        <f ca="1">IFERROR(INDEX(Id:Структура,INDEX(LARGE(((Структура&lt;&gt;"")*COLUMN(Структура)=(COLUMN(INDIRECT(HV$157))-ROW(HV$156)+ROW(HV154)))*ROW(Id)*(ROW(Id)&lt;ROW(INDIRECT(HV$157))),1),1),COLUMN(INDIRECT(HV$157))-ROW(HV$156)+ROW(HV154)),"")</f>
        <v/>
      </c>
      <c r="HW154" s="30" t="str">
        <f ca="1">IFERROR(INDEX(Id:Структура,INDEX(LARGE(((Структура&lt;&gt;"")*COLUMN(Структура)=(COLUMN(INDIRECT(HW$157))-ROW(HW$156)+ROW(HW154)))*ROW(Id)*(ROW(Id)&lt;ROW(INDIRECT(HW$157))),1),1),COLUMN(INDIRECT(HW$157))-ROW(HW$156)+ROW(HW154)),"")</f>
        <v/>
      </c>
      <c r="HX154" s="30" t="str">
        <f ca="1">IFERROR(INDEX(Id:Структура,INDEX(LARGE(((Структура&lt;&gt;"")*COLUMN(Структура)=(COLUMN(INDIRECT(HX$157))-ROW(HX$156)+ROW(HX154)))*ROW(Id)*(ROW(Id)&lt;ROW(INDIRECT(HX$157))),1),1),COLUMN(INDIRECT(HX$157))-ROW(HX$156)+ROW(HX154)),"")</f>
        <v/>
      </c>
      <c r="HY154" s="30" t="str">
        <f ca="1">IFERROR(INDEX(Id:Структура,INDEX(LARGE(((Структура&lt;&gt;"")*COLUMN(Структура)=(COLUMN(INDIRECT(HY$157))-ROW(HY$156)+ROW(HY154)))*ROW(Id)*(ROW(Id)&lt;ROW(INDIRECT(HY$157))),1),1),COLUMN(INDIRECT(HY$157))-ROW(HY$156)+ROW(HY154)),"")</f>
        <v/>
      </c>
      <c r="HZ154" s="30" t="str">
        <f ca="1">IFERROR(INDEX(Id:Структура,INDEX(LARGE(((Структура&lt;&gt;"")*COLUMN(Структура)=(COLUMN(INDIRECT(HZ$157))-ROW(HZ$156)+ROW(HZ154)))*ROW(Id)*(ROW(Id)&lt;ROW(INDIRECT(HZ$157))),1),1),COLUMN(INDIRECT(HZ$157))-ROW(HZ$156)+ROW(HZ154)),"")</f>
        <v/>
      </c>
      <c r="IA154" s="30" t="str">
        <f ca="1">IFERROR(INDEX(Id:Структура,INDEX(LARGE(((Структура&lt;&gt;"")*COLUMN(Структура)=(COLUMN(INDIRECT(IA$157))-ROW(IA$156)+ROW(IA154)))*ROW(Id)*(ROW(Id)&lt;ROW(INDIRECT(IA$157))),1),1),COLUMN(INDIRECT(IA$157))-ROW(IA$156)+ROW(IA154)),"")</f>
        <v/>
      </c>
      <c r="IB154" s="30" t="str">
        <f ca="1">IFERROR(INDEX(Id:Структура,INDEX(LARGE(((Структура&lt;&gt;"")*COLUMN(Структура)=(COLUMN(INDIRECT(IB$157))-ROW(IB$156)+ROW(IB154)))*ROW(Id)*(ROW(Id)&lt;ROW(INDIRECT(IB$157))),1),1),COLUMN(INDIRECT(IB$157))-ROW(IB$156)+ROW(IB154)),"")</f>
        <v/>
      </c>
      <c r="IC154" s="30" t="str">
        <f ca="1">IFERROR(INDEX(Id:Структура,INDEX(LARGE(((Структура&lt;&gt;"")*COLUMN(Структура)=(COLUMN(INDIRECT(IC$157))-ROW(IC$156)+ROW(IC154)))*ROW(Id)*(ROW(Id)&lt;ROW(INDIRECT(IC$157))),1),1),COLUMN(INDIRECT(IC$157))-ROW(IC$156)+ROW(IC154)),"")</f>
        <v/>
      </c>
      <c r="ID154" s="30" t="str">
        <f ca="1">IFERROR(INDEX(Id:Структура,INDEX(LARGE(((Структура&lt;&gt;"")*COLUMN(Структура)=(COLUMN(INDIRECT(ID$157))-ROW(ID$156)+ROW(ID154)))*ROW(Id)*(ROW(Id)&lt;ROW(INDIRECT(ID$157))),1),1),COLUMN(INDIRECT(ID$157))-ROW(ID$156)+ROW(ID154)),"")</f>
        <v/>
      </c>
      <c r="IE154" s="30" t="str">
        <f ca="1">IFERROR(INDEX(Id:Структура,INDEX(LARGE(((Структура&lt;&gt;"")*COLUMN(Структура)=(COLUMN(INDIRECT(IE$157))-ROW(IE$156)+ROW(IE154)))*ROW(Id)*(ROW(Id)&lt;ROW(INDIRECT(IE$157))),1),1),COLUMN(INDIRECT(IE$157))-ROW(IE$156)+ROW(IE154)),"")</f>
        <v/>
      </c>
      <c r="IF154" s="30" t="str">
        <f ca="1">IFERROR(INDEX(Id:Структура,INDEX(LARGE(((Структура&lt;&gt;"")*COLUMN(Структура)=(COLUMN(INDIRECT(IF$157))-ROW(IF$156)+ROW(IF154)))*ROW(Id)*(ROW(Id)&lt;ROW(INDIRECT(IF$157))),1),1),COLUMN(INDIRECT(IF$157))-ROW(IF$156)+ROW(IF154)),"")</f>
        <v/>
      </c>
      <c r="IG154" s="30" t="str">
        <f ca="1">IFERROR(INDEX(Id:Структура,INDEX(LARGE(((Структура&lt;&gt;"")*COLUMN(Структура)=(COLUMN(INDIRECT(IG$157))-ROW(IG$156)+ROW(IG154)))*ROW(Id)*(ROW(Id)&lt;ROW(INDIRECT(IG$157))),1),1),COLUMN(INDIRECT(IG$157))-ROW(IG$156)+ROW(IG154)),"")</f>
        <v/>
      </c>
      <c r="IH154" s="30" t="str">
        <f ca="1">IFERROR(INDEX(Id:Структура,INDEX(LARGE(((Структура&lt;&gt;"")*COLUMN(Структура)=(COLUMN(INDIRECT(IH$157))-ROW(IH$156)+ROW(IH154)))*ROW(Id)*(ROW(Id)&lt;ROW(INDIRECT(IH$157))),1),1),COLUMN(INDIRECT(IH$157))-ROW(IH$156)+ROW(IH154)),"")</f>
        <v/>
      </c>
      <c r="II154" s="30" t="str">
        <f ca="1">IFERROR(INDEX(Id:Структура,INDEX(LARGE(((Структура&lt;&gt;"")*COLUMN(Структура)=(COLUMN(INDIRECT(II$157))-ROW(II$156)+ROW(II154)))*ROW(Id)*(ROW(Id)&lt;ROW(INDIRECT(II$157))),1),1),COLUMN(INDIRECT(II$157))-ROW(II$156)+ROW(II154)),"")</f>
        <v/>
      </c>
      <c r="IJ154" s="30" t="str">
        <f ca="1">IFERROR(INDEX(Id:Структура,INDEX(LARGE(((Структура&lt;&gt;"")*COLUMN(Структура)=(COLUMN(INDIRECT(IJ$157))-ROW(IJ$156)+ROW(IJ154)))*ROW(Id)*(ROW(Id)&lt;ROW(INDIRECT(IJ$157))),1),1),COLUMN(INDIRECT(IJ$157))-ROW(IJ$156)+ROW(IJ154)),"")</f>
        <v/>
      </c>
      <c r="IK154" s="30" t="str">
        <f ca="1">IFERROR(INDEX(Id:Структура,INDEX(LARGE(((Структура&lt;&gt;"")*COLUMN(Структура)=(COLUMN(INDIRECT(IK$157))-ROW(IK$156)+ROW(IK154)))*ROW(Id)*(ROW(Id)&lt;ROW(INDIRECT(IK$157))),1),1),COLUMN(INDIRECT(IK$157))-ROW(IK$156)+ROW(IK154)),"")</f>
        <v/>
      </c>
      <c r="IL154" s="30" t="str">
        <f ca="1">IFERROR(INDEX(Id:Структура,INDEX(LARGE(((Структура&lt;&gt;"")*COLUMN(Структура)=(COLUMN(INDIRECT(IL$157))-ROW(IL$156)+ROW(IL154)))*ROW(Id)*(ROW(Id)&lt;ROW(INDIRECT(IL$157))),1),1),COLUMN(INDIRECT(IL$157))-ROW(IL$156)+ROW(IL154)),"")</f>
        <v/>
      </c>
      <c r="IM154" s="30" t="str">
        <f ca="1">IFERROR(INDEX(Id:Структура,INDEX(LARGE(((Структура&lt;&gt;"")*COLUMN(Структура)=(COLUMN(INDIRECT(IM$157))-ROW(IM$156)+ROW(IM154)))*ROW(Id)*(ROW(Id)&lt;ROW(INDIRECT(IM$157))),1),1),COLUMN(INDIRECT(IM$157))-ROW(IM$156)+ROW(IM154)),"")</f>
        <v/>
      </c>
      <c r="IN154" s="30" t="str">
        <f ca="1">IFERROR(INDEX(Id:Структура,INDEX(LARGE(((Структура&lt;&gt;"")*COLUMN(Структура)=(COLUMN(INDIRECT(IN$157))-ROW(IN$156)+ROW(IN154)))*ROW(Id)*(ROW(Id)&lt;ROW(INDIRECT(IN$157))),1),1),COLUMN(INDIRECT(IN$157))-ROW(IN$156)+ROW(IN154)),"")</f>
        <v/>
      </c>
      <c r="IO154" s="30" t="str">
        <f ca="1">IFERROR(INDEX(Id:Структура,INDEX(LARGE(((Структура&lt;&gt;"")*COLUMN(Структура)=(COLUMN(INDIRECT(IO$157))-ROW(IO$156)+ROW(IO154)))*ROW(Id)*(ROW(Id)&lt;ROW(INDIRECT(IO$157))),1),1),COLUMN(INDIRECT(IO$157))-ROW(IO$156)+ROW(IO154)),"")</f>
        <v/>
      </c>
      <c r="IP154" s="30" t="str">
        <f ca="1">IFERROR(INDEX(Id:Структура,INDEX(LARGE(((Структура&lt;&gt;"")*COLUMN(Структура)=(COLUMN(INDIRECT(IP$157))-ROW(IP$156)+ROW(IP154)))*ROW(Id)*(ROW(Id)&lt;ROW(INDIRECT(IP$157))),1),1),COLUMN(INDIRECT(IP$157))-ROW(IP$156)+ROW(IP154)),"")</f>
        <v/>
      </c>
      <c r="IQ154" s="30" t="str">
        <f ca="1">IFERROR(INDEX(Id:Структура,INDEX(LARGE(((Структура&lt;&gt;"")*COLUMN(Структура)=(COLUMN(INDIRECT(IQ$157))-ROW(IQ$156)+ROW(IQ154)))*ROW(Id)*(ROW(Id)&lt;ROW(INDIRECT(IQ$157))),1),1),COLUMN(INDIRECT(IQ$157))-ROW(IQ$156)+ROW(IQ154)),"")</f>
        <v/>
      </c>
      <c r="IR154" s="30" t="str">
        <f ca="1">IFERROR(INDEX(Id:Структура,INDEX(LARGE(((Структура&lt;&gt;"")*COLUMN(Структура)=(COLUMN(INDIRECT(IR$157))-ROW(IR$156)+ROW(IR154)))*ROW(Id)*(ROW(Id)&lt;ROW(INDIRECT(IR$157))),1),1),COLUMN(INDIRECT(IR$157))-ROW(IR$156)+ROW(IR154)),"")</f>
        <v/>
      </c>
      <c r="IS154" s="30" t="str">
        <f ca="1">IFERROR(INDEX(Id:Структура,INDEX(LARGE(((Структура&lt;&gt;"")*COLUMN(Структура)=(COLUMN(INDIRECT(IS$157))-ROW(IS$156)+ROW(IS154)))*ROW(Id)*(ROW(Id)&lt;ROW(INDIRECT(IS$157))),1),1),COLUMN(INDIRECT(IS$157))-ROW(IS$156)+ROW(IS154)),"")</f>
        <v/>
      </c>
      <c r="IT154" s="30" t="str">
        <f ca="1">IFERROR(INDEX(Id:Структура,INDEX(LARGE(((Структура&lt;&gt;"")*COLUMN(Структура)=(COLUMN(INDIRECT(IT$157))-ROW(IT$156)+ROW(IT154)))*ROW(Id)*(ROW(Id)&lt;ROW(INDIRECT(IT$157))),1),1),COLUMN(INDIRECT(IT$157))-ROW(IT$156)+ROW(IT154)),"")</f>
        <v/>
      </c>
      <c r="IU154" s="30" t="str">
        <f ca="1">IFERROR(INDEX(Id:Структура,INDEX(LARGE(((Структура&lt;&gt;"")*COLUMN(Структура)=(COLUMN(INDIRECT(IU$157))-ROW(IU$156)+ROW(IU154)))*ROW(Id)*(ROW(Id)&lt;ROW(INDIRECT(IU$157))),1),1),COLUMN(INDIRECT(IU$157))-ROW(IU$156)+ROW(IU154)),"")</f>
        <v/>
      </c>
      <c r="IV154" s="30" t="str">
        <f ca="1">IFERROR(INDEX(Id:Структура,INDEX(LARGE(((Структура&lt;&gt;"")*COLUMN(Структура)=(COLUMN(INDIRECT(IV$157))-ROW(IV$156)+ROW(IV154)))*ROW(Id)*(ROW(Id)&lt;ROW(INDIRECT(IV$157))),1),1),COLUMN(INDIRECT(IV$157))-ROW(IV$156)+ROW(IV154)),"")</f>
        <v/>
      </c>
      <c r="IW154" s="30" t="str">
        <f ca="1">IFERROR(INDEX(Id:Структура,INDEX(LARGE(((Структура&lt;&gt;"")*COLUMN(Структура)=(COLUMN(INDIRECT(IW$157))-ROW(IW$156)+ROW(IW154)))*ROW(Id)*(ROW(Id)&lt;ROW(INDIRECT(IW$157))),1),1),COLUMN(INDIRECT(IW$157))-ROW(IW$156)+ROW(IW154)),"")</f>
        <v/>
      </c>
      <c r="IX154" s="30" t="str">
        <f ca="1">IFERROR(INDEX(Id:Структура,INDEX(LARGE(((Структура&lt;&gt;"")*COLUMN(Структура)=(COLUMN(INDIRECT(IX$157))-ROW(IX$156)+ROW(IX154)))*ROW(Id)*(ROW(Id)&lt;ROW(INDIRECT(IX$157))),1),1),COLUMN(INDIRECT(IX$157))-ROW(IX$156)+ROW(IX154)),"")</f>
        <v/>
      </c>
      <c r="IY154" s="30" t="str">
        <f ca="1">IFERROR(INDEX(Id:Структура,INDEX(LARGE(((Структура&lt;&gt;"")*COLUMN(Структура)=(COLUMN(INDIRECT(IY$157))-ROW(IY$156)+ROW(IY154)))*ROW(Id)*(ROW(Id)&lt;ROW(INDIRECT(IY$157))),1),1),COLUMN(INDIRECT(IY$157))-ROW(IY$156)+ROW(IY154)),"")</f>
        <v/>
      </c>
      <c r="IZ154" s="30" t="str">
        <f ca="1">IFERROR(INDEX(Id:Структура,INDEX(LARGE(((Структура&lt;&gt;"")*COLUMN(Структура)=(COLUMN(INDIRECT(IZ$157))-ROW(IZ$156)+ROW(IZ154)))*ROW(Id)*(ROW(Id)&lt;ROW(INDIRECT(IZ$157))),1),1),COLUMN(INDIRECT(IZ$157))-ROW(IZ$156)+ROW(IZ154)),"")</f>
        <v/>
      </c>
      <c r="JA154" s="30" t="str">
        <f ca="1">IFERROR(INDEX(Id:Структура,INDEX(LARGE(((Структура&lt;&gt;"")*COLUMN(Структура)=(COLUMN(INDIRECT(JA$157))-ROW(JA$156)+ROW(JA154)))*ROW(Id)*(ROW(Id)&lt;ROW(INDIRECT(JA$157))),1),1),COLUMN(INDIRECT(JA$157))-ROW(JA$156)+ROW(JA154)),"")</f>
        <v/>
      </c>
      <c r="JB154" s="30" t="str">
        <f ca="1">IFERROR(INDEX(Id:Структура,INDEX(LARGE(((Структура&lt;&gt;"")*COLUMN(Структура)=(COLUMN(INDIRECT(JB$157))-ROW(JB$156)+ROW(JB154)))*ROW(Id)*(ROW(Id)&lt;ROW(INDIRECT(JB$157))),1),1),COLUMN(INDIRECT(JB$157))-ROW(JB$156)+ROW(JB154)),"")</f>
        <v/>
      </c>
      <c r="JC154" s="30"/>
      <c r="JD154" s="30"/>
      <c r="JE154" s="8"/>
      <c r="JF154" s="8"/>
    </row>
    <row r="155" spans="1:266" ht="13.5" customHeight="1" x14ac:dyDescent="0.2">
      <c r="B155" s="167"/>
      <c r="C155" s="167"/>
      <c r="D155" s="167"/>
      <c r="E155" s="167"/>
      <c r="F155" s="167"/>
      <c r="G155" s="167"/>
      <c r="H155" s="167"/>
      <c r="I155" s="167"/>
      <c r="L155" s="29" t="str">
        <f ca="1">IFERROR(INDEX(Id:Структура,INDEX(LARGE(((Структура&lt;&gt;"")*COLUMN(Структура)=(COLUMN(INDIRECT(L$157))-ROW(L$156)+ROW(L155)))*ROW(Id)*(ROW(Id)&lt;ROW(INDIRECT(L$157))),1),1),COLUMN(INDIRECT(L$157))-ROW(L$156)+ROW(L155)),"")</f>
        <v/>
      </c>
      <c r="M155" s="29" t="str">
        <f ca="1">IFERROR(INDEX(Id:Структура,INDEX(LARGE(((Структура&lt;&gt;"")*COLUMN(Структура)=(COLUMN(INDIRECT(M$157))-ROW(M$156)+ROW(M155)))*ROW(Id)*(ROW(Id)&lt;ROW(INDIRECT(M$157))),1),1),COLUMN(INDIRECT(M$157))-ROW(M$156)+ROW(M155)),"")</f>
        <v/>
      </c>
      <c r="N155" s="29" t="str">
        <f ca="1">IFERROR(INDEX(Id:Структура,INDEX(LARGE(((Структура&lt;&gt;"")*COLUMN(Структура)=(COLUMN(INDIRECT(N$157))-ROW(N$156)+ROW(N155)))*ROW(Id)*(ROW(Id)&lt;ROW(INDIRECT(N$157))),1),1),COLUMN(INDIRECT(N$157))-ROW(N$156)+ROW(N155)),"")</f>
        <v/>
      </c>
      <c r="O155" s="29" t="str">
        <f ca="1">IFERROR(INDEX(Id:Структура,INDEX(LARGE(((Структура&lt;&gt;"")*COLUMN(Структура)=(COLUMN(INDIRECT(O$157))-ROW(O$156)+ROW(O155)))*ROW(Id)*(ROW(Id)&lt;ROW(INDIRECT(O$157))),1),1),COLUMN(INDIRECT(O$157))-ROW(O$156)+ROW(O155)),"")</f>
        <v/>
      </c>
      <c r="P155" s="29" t="str">
        <f ca="1">IFERROR(INDEX(Id:Структура,INDEX(LARGE(((Структура&lt;&gt;"")*COLUMN(Структура)=(COLUMN(INDIRECT(P$157))-ROW(P$156)+ROW(P155)))*ROW(Id)*(ROW(Id)&lt;ROW(INDIRECT(P$157))),1),1),COLUMN(INDIRECT(P$157))-ROW(P$156)+ROW(P155)),"")</f>
        <v/>
      </c>
      <c r="Q155" s="29" t="str">
        <f ca="1">IFERROR(INDEX(Id:Структура,INDEX(LARGE(((Структура&lt;&gt;"")*COLUMN(Структура)=(COLUMN(INDIRECT(Q$157))-ROW(Q$156)+ROW(Q155)))*ROW(Id)*(ROW(Id)&lt;ROW(INDIRECT(Q$157))),1),1),COLUMN(INDIRECT(Q$157))-ROW(Q$156)+ROW(Q155)),"")</f>
        <v/>
      </c>
      <c r="R155" s="29" t="str">
        <f ca="1">IFERROR(INDEX(Id:Структура,INDEX(LARGE(((Структура&lt;&gt;"")*COLUMN(Структура)=(COLUMN(INDIRECT(R$157))-ROW(R$156)+ROW(R155)))*ROW(Id)*(ROW(Id)&lt;ROW(INDIRECT(R$157))),1),1),COLUMN(INDIRECT(R$157))-ROW(R$156)+ROW(R155)),"")</f>
        <v/>
      </c>
      <c r="S155" s="29" t="str">
        <f ca="1">IFERROR(INDEX(Id:Структура,INDEX(LARGE(((Структура&lt;&gt;"")*COLUMN(Структура)=(COLUMN(INDIRECT(S$157))-ROW(S$156)+ROW(S155)))*ROW(Id)*(ROW(Id)&lt;ROW(INDIRECT(S$157))),1),1),COLUMN(INDIRECT(S$157))-ROW(S$156)+ROW(S155)),"")</f>
        <v/>
      </c>
      <c r="T155" s="29" t="str">
        <f ca="1">IFERROR(INDEX(Id:Структура,INDEX(LARGE(((Структура&lt;&gt;"")*COLUMN(Структура)=(COLUMN(INDIRECT(T$157))-ROW(T$156)+ROW(T155)))*ROW(Id)*(ROW(Id)&lt;ROW(INDIRECT(T$157))),1),1),COLUMN(INDIRECT(T$157))-ROW(T$156)+ROW(T155)),"")</f>
        <v/>
      </c>
      <c r="U155" s="29" t="str">
        <f ca="1">IFERROR(INDEX(Id:Структура,INDEX(LARGE(((Структура&lt;&gt;"")*COLUMN(Структура)=(COLUMN(INDIRECT(U$157))-ROW(U$156)+ROW(U155)))*ROW(Id)*(ROW(Id)&lt;ROW(INDIRECT(U$157))),1),1),COLUMN(INDIRECT(U$157))-ROW(U$156)+ROW(U155)),"")</f>
        <v/>
      </c>
      <c r="V155" s="29" t="str">
        <f ca="1">IFERROR(INDEX(Id:Структура,INDEX(LARGE(((Структура&lt;&gt;"")*COLUMN(Структура)=(COLUMN(INDIRECT(V$157))-ROW(V$156)+ROW(V155)))*ROW(Id)*(ROW(Id)&lt;ROW(INDIRECT(V$157))),1),1),COLUMN(INDIRECT(V$157))-ROW(V$156)+ROW(V155)),"")</f>
        <v/>
      </c>
      <c r="W155" s="29" t="str">
        <f ca="1">IFERROR(INDEX(Id:Структура,INDEX(LARGE(((Структура&lt;&gt;"")*COLUMN(Структура)=(COLUMN(INDIRECT(W$157))-ROW(W$156)+ROW(W155)))*ROW(Id)*(ROW(Id)&lt;ROW(INDIRECT(W$157))),1),1),COLUMN(INDIRECT(W$157))-ROW(W$156)+ROW(W155)),"")</f>
        <v/>
      </c>
      <c r="X155" s="29" t="str">
        <f ca="1">IFERROR(INDEX(Id:Структура,INDEX(LARGE(((Структура&lt;&gt;"")*COLUMN(Структура)=(COLUMN(INDIRECT(X$157))-ROW(X$156)+ROW(X155)))*ROW(Id)*(ROW(Id)&lt;ROW(INDIRECT(X$157))),1),1),COLUMN(INDIRECT(X$157))-ROW(X$156)+ROW(X155)),"")</f>
        <v/>
      </c>
      <c r="Y155" s="29" t="str">
        <f ca="1">IFERROR(INDEX(Id:Структура,INDEX(LARGE(((Структура&lt;&gt;"")*COLUMN(Структура)=(COLUMN(INDIRECT(Y$157))-ROW(Y$156)+ROW(Y155)))*ROW(Id)*(ROW(Id)&lt;ROW(INDIRECT(Y$157))),1),1),COLUMN(INDIRECT(Y$157))-ROW(Y$156)+ROW(Y155)),"")</f>
        <v/>
      </c>
      <c r="Z155" s="29" t="str">
        <f ca="1">IFERROR(INDEX(Id:Структура,INDEX(LARGE(((Структура&lt;&gt;"")*COLUMN(Структура)=(COLUMN(INDIRECT(Z$157))-ROW(Z$156)+ROW(Z155)))*ROW(Id)*(ROW(Id)&lt;ROW(INDIRECT(Z$157))),1),1),COLUMN(INDIRECT(Z$157))-ROW(Z$156)+ROW(Z155)),"")</f>
        <v/>
      </c>
      <c r="AA155" s="29" t="str">
        <f ca="1">IFERROR(INDEX(Id:Структура,INDEX(LARGE(((Структура&lt;&gt;"")*COLUMN(Структура)=(COLUMN(INDIRECT(AA$157))-ROW(AA$156)+ROW(AA155)))*ROW(Id)*(ROW(Id)&lt;ROW(INDIRECT(AA$157))),1),1),COLUMN(INDIRECT(AA$157))-ROW(AA$156)+ROW(AA155)),"")</f>
        <v/>
      </c>
      <c r="AB155" s="29" t="str">
        <f ca="1">IFERROR(INDEX(Id:Структура,INDEX(LARGE(((Структура&lt;&gt;"")*COLUMN(Структура)=(COLUMN(INDIRECT(AB$157))-ROW(AB$156)+ROW(AB155)))*ROW(Id)*(ROW(Id)&lt;ROW(INDIRECT(AB$157))),1),1),COLUMN(INDIRECT(AB$157))-ROW(AB$156)+ROW(AB155)),"")</f>
        <v/>
      </c>
      <c r="AC155" s="29" t="str">
        <f ca="1">IFERROR(INDEX(Id:Структура,INDEX(LARGE(((Структура&lt;&gt;"")*COLUMN(Структура)=(COLUMN(INDIRECT(AC$157))-ROW(AC$156)+ROW(AC155)))*ROW(Id)*(ROW(Id)&lt;ROW(INDIRECT(AC$157))),1),1),COLUMN(INDIRECT(AC$157))-ROW(AC$156)+ROW(AC155)),"")</f>
        <v/>
      </c>
      <c r="AD155" s="29" t="str">
        <f ca="1">IFERROR(INDEX(Id:Структура,INDEX(LARGE(((Структура&lt;&gt;"")*COLUMN(Структура)=(COLUMN(INDIRECT(AD$157))-ROW(AD$156)+ROW(AD155)))*ROW(Id)*(ROW(Id)&lt;ROW(INDIRECT(AD$157))),1),1),COLUMN(INDIRECT(AD$157))-ROW(AD$156)+ROW(AD155)),"")</f>
        <v/>
      </c>
      <c r="AE155" s="29" t="str">
        <f ca="1">IFERROR(INDEX(Id:Структура,INDEX(LARGE(((Структура&lt;&gt;"")*COLUMN(Структура)=(COLUMN(INDIRECT(AE$157))-ROW(AE$156)+ROW(AE155)))*ROW(Id)*(ROW(Id)&lt;ROW(INDIRECT(AE$157))),1),1),COLUMN(INDIRECT(AE$157))-ROW(AE$156)+ROW(AE155)),"")</f>
        <v/>
      </c>
      <c r="AF155" s="29" t="str">
        <f ca="1">IFERROR(INDEX(Id:Структура,INDEX(LARGE(((Структура&lt;&gt;"")*COLUMN(Структура)=(COLUMN(INDIRECT(AF$157))-ROW(AF$156)+ROW(AF155)))*ROW(Id)*(ROW(Id)&lt;ROW(INDIRECT(AF$157))),1),1),COLUMN(INDIRECT(AF$157))-ROW(AF$156)+ROW(AF155)),"")</f>
        <v/>
      </c>
      <c r="AG155" s="29" t="str">
        <f ca="1">IFERROR(INDEX(Id:Структура,INDEX(LARGE(((Структура&lt;&gt;"")*COLUMN(Структура)=(COLUMN(INDIRECT(AG$157))-ROW(AG$156)+ROW(AG155)))*ROW(Id)*(ROW(Id)&lt;ROW(INDIRECT(AG$157))),1),1),COLUMN(INDIRECT(AG$157))-ROW(AG$156)+ROW(AG155)),"")</f>
        <v/>
      </c>
      <c r="AH155" s="29" t="str">
        <f ca="1">IFERROR(INDEX(Id:Структура,INDEX(LARGE(((Структура&lt;&gt;"")*COLUMN(Структура)=(COLUMN(INDIRECT(AH$157))-ROW(AH$156)+ROW(AH155)))*ROW(Id)*(ROW(Id)&lt;ROW(INDIRECT(AH$157))),1),1),COLUMN(INDIRECT(AH$157))-ROW(AH$156)+ROW(AH155)),"")</f>
        <v/>
      </c>
      <c r="AI155" s="29" t="str">
        <f ca="1">IFERROR(INDEX(Id:Структура,INDEX(LARGE(((Структура&lt;&gt;"")*COLUMN(Структура)=(COLUMN(INDIRECT(AI$157))-ROW(AI$156)+ROW(AI155)))*ROW(Id)*(ROW(Id)&lt;ROW(INDIRECT(AI$157))),1),1),COLUMN(INDIRECT(AI$157))-ROW(AI$156)+ROW(AI155)),"")</f>
        <v/>
      </c>
      <c r="AJ155" s="29" t="str">
        <f ca="1">IFERROR(INDEX(Id:Структура,INDEX(LARGE(((Структура&lt;&gt;"")*COLUMN(Структура)=(COLUMN(INDIRECT(AJ$157))-ROW(AJ$156)+ROW(AJ155)))*ROW(Id)*(ROW(Id)&lt;ROW(INDIRECT(AJ$157))),1),1),COLUMN(INDIRECT(AJ$157))-ROW(AJ$156)+ROW(AJ155)),"")</f>
        <v/>
      </c>
      <c r="AK155" s="29" t="str">
        <f ca="1">IFERROR(INDEX(Id:Структура,INDEX(LARGE(((Структура&lt;&gt;"")*COLUMN(Структура)=(COLUMN(INDIRECT(AK$157))-ROW(AK$156)+ROW(AK155)))*ROW(Id)*(ROW(Id)&lt;ROW(INDIRECT(AK$157))),1),1),COLUMN(INDIRECT(AK$157))-ROW(AK$156)+ROW(AK155)),"")</f>
        <v/>
      </c>
      <c r="AL155" s="29" t="str">
        <f ca="1">IFERROR(INDEX(Id:Структура,INDEX(LARGE(((Структура&lt;&gt;"")*COLUMN(Структура)=(COLUMN(INDIRECT(AL$157))-ROW(AL$156)+ROW(AL155)))*ROW(Id)*(ROW(Id)&lt;ROW(INDIRECT(AL$157))),1),1),COLUMN(INDIRECT(AL$157))-ROW(AL$156)+ROW(AL155)),"")</f>
        <v/>
      </c>
      <c r="AM155" s="29" t="str">
        <f ca="1">IFERROR(INDEX(Id:Структура,INDEX(LARGE(((Структура&lt;&gt;"")*COLUMN(Структура)=(COLUMN(INDIRECT(AM$157))-ROW(AM$156)+ROW(AM155)))*ROW(Id)*(ROW(Id)&lt;ROW(INDIRECT(AM$157))),1),1),COLUMN(INDIRECT(AM$157))-ROW(AM$156)+ROW(AM155)),"")</f>
        <v/>
      </c>
      <c r="AN155" s="29" t="str">
        <f ca="1">IFERROR(INDEX(Id:Структура,INDEX(LARGE(((Структура&lt;&gt;"")*COLUMN(Структура)=(COLUMN(INDIRECT(AN$157))-ROW(AN$156)+ROW(AN155)))*ROW(Id)*(ROW(Id)&lt;ROW(INDIRECT(AN$157))),1),1),COLUMN(INDIRECT(AN$157))-ROW(AN$156)+ROW(AN155)),"")</f>
        <v/>
      </c>
      <c r="AO155" s="29" t="str">
        <f ca="1">IFERROR(INDEX(Id:Структура,INDEX(LARGE(((Структура&lt;&gt;"")*COLUMN(Структура)=(COLUMN(INDIRECT(AO$157))-ROW(AO$156)+ROW(AO155)))*ROW(Id)*(ROW(Id)&lt;ROW(INDIRECT(AO$157))),1),1),COLUMN(INDIRECT(AO$157))-ROW(AO$156)+ROW(AO155)),"")</f>
        <v/>
      </c>
      <c r="AP155" s="29" t="str">
        <f ca="1">IFERROR(INDEX(Id:Структура,INDEX(LARGE(((Структура&lt;&gt;"")*COLUMN(Структура)=(COLUMN(INDIRECT(AP$157))-ROW(AP$156)+ROW(AP155)))*ROW(Id)*(ROW(Id)&lt;ROW(INDIRECT(AP$157))),1),1),COLUMN(INDIRECT(AP$157))-ROW(AP$156)+ROW(AP155)),"")</f>
        <v/>
      </c>
      <c r="AQ155" s="29" t="str">
        <f ca="1">IFERROR(INDEX(Id:Структура,INDEX(LARGE(((Структура&lt;&gt;"")*COLUMN(Структура)=(COLUMN(INDIRECT(AQ$157))-ROW(AQ$156)+ROW(AQ155)))*ROW(Id)*(ROW(Id)&lt;ROW(INDIRECT(AQ$157))),1),1),COLUMN(INDIRECT(AQ$157))-ROW(AQ$156)+ROW(AQ155)),"")</f>
        <v/>
      </c>
      <c r="AR155" s="29" t="str">
        <f ca="1">IFERROR(INDEX(Id:Структура,INDEX(LARGE(((Структура&lt;&gt;"")*COLUMN(Структура)=(COLUMN(INDIRECT(AR$157))-ROW(AR$156)+ROW(AR155)))*ROW(Id)*(ROW(Id)&lt;ROW(INDIRECT(AR$157))),1),1),COLUMN(INDIRECT(AR$157))-ROW(AR$156)+ROW(AR155)),"")</f>
        <v/>
      </c>
      <c r="AS155" s="29" t="str">
        <f ca="1">IFERROR(INDEX(Id:Структура,INDEX(LARGE(((Структура&lt;&gt;"")*COLUMN(Структура)=(COLUMN(INDIRECT(AS$157))-ROW(AS$156)+ROW(AS155)))*ROW(Id)*(ROW(Id)&lt;ROW(INDIRECT(AS$157))),1),1),COLUMN(INDIRECT(AS$157))-ROW(AS$156)+ROW(AS155)),"")</f>
        <v/>
      </c>
      <c r="AT155" s="29" t="str">
        <f ca="1">IFERROR(INDEX(Id:Структура,INDEX(LARGE(((Структура&lt;&gt;"")*COLUMN(Структура)=(COLUMN(INDIRECT(AT$157))-ROW(AT$156)+ROW(AT155)))*ROW(Id)*(ROW(Id)&lt;ROW(INDIRECT(AT$157))),1),1),COLUMN(INDIRECT(AT$157))-ROW(AT$156)+ROW(AT155)),"")</f>
        <v/>
      </c>
      <c r="AU155" s="29" t="str">
        <f ca="1">IFERROR(INDEX(Id:Структура,INDEX(LARGE(((Структура&lt;&gt;"")*COLUMN(Структура)=(COLUMN(INDIRECT(AU$157))-ROW(AU$156)+ROW(AU155)))*ROW(Id)*(ROW(Id)&lt;ROW(INDIRECT(AU$157))),1),1),COLUMN(INDIRECT(AU$157))-ROW(AU$156)+ROW(AU155)),"")</f>
        <v/>
      </c>
      <c r="AV155" s="29" t="str">
        <f ca="1">IFERROR(INDEX(Id:Структура,INDEX(LARGE(((Структура&lt;&gt;"")*COLUMN(Структура)=(COLUMN(INDIRECT(AV$157))-ROW(AV$156)+ROW(AV155)))*ROW(Id)*(ROW(Id)&lt;ROW(INDIRECT(AV$157))),1),1),COLUMN(INDIRECT(AV$157))-ROW(AV$156)+ROW(AV155)),"")</f>
        <v/>
      </c>
      <c r="AW155" s="29" t="str">
        <f ca="1">IFERROR(INDEX(Id:Структура,INDEX(LARGE(((Структура&lt;&gt;"")*COLUMN(Структура)=(COLUMN(INDIRECT(AW$157))-ROW(AW$156)+ROW(AW155)))*ROW(Id)*(ROW(Id)&lt;ROW(INDIRECT(AW$157))),1),1),COLUMN(INDIRECT(AW$157))-ROW(AW$156)+ROW(AW155)),"")</f>
        <v/>
      </c>
      <c r="AX155" s="29" t="str">
        <f ca="1">IFERROR(INDEX(Id:Структура,INDEX(LARGE(((Структура&lt;&gt;"")*COLUMN(Структура)=(COLUMN(INDIRECT(AX$157))-ROW(AX$156)+ROW(AX155)))*ROW(Id)*(ROW(Id)&lt;ROW(INDIRECT(AX$157))),1),1),COLUMN(INDIRECT(AX$157))-ROW(AX$156)+ROW(AX155)),"")</f>
        <v/>
      </c>
      <c r="AY155" s="29" t="str">
        <f ca="1">IFERROR(INDEX(Id:Структура,INDEX(LARGE(((Структура&lt;&gt;"")*COLUMN(Структура)=(COLUMN(INDIRECT(AY$157))-ROW(AY$156)+ROW(AY155)))*ROW(Id)*(ROW(Id)&lt;ROW(INDIRECT(AY$157))),1),1),COLUMN(INDIRECT(AY$157))-ROW(AY$156)+ROW(AY155)),"")</f>
        <v/>
      </c>
      <c r="AZ155" s="29" t="str">
        <f ca="1">IFERROR(INDEX(Id:Структура,INDEX(LARGE(((Структура&lt;&gt;"")*COLUMN(Структура)=(COLUMN(INDIRECT(AZ$157))-ROW(AZ$156)+ROW(AZ155)))*ROW(Id)*(ROW(Id)&lt;ROW(INDIRECT(AZ$157))),1),1),COLUMN(INDIRECT(AZ$157))-ROW(AZ$156)+ROW(AZ155)),"")</f>
        <v/>
      </c>
      <c r="BA155" s="29" t="str">
        <f ca="1">IFERROR(INDEX(Id:Структура,INDEX(LARGE(((Структура&lt;&gt;"")*COLUMN(Структура)=(COLUMN(INDIRECT(BA$157))-ROW(BA$156)+ROW(BA155)))*ROW(Id)*(ROW(Id)&lt;ROW(INDIRECT(BA$157))),1),1),COLUMN(INDIRECT(BA$157))-ROW(BA$156)+ROW(BA155)),"")</f>
        <v/>
      </c>
      <c r="BB155" s="29" t="str">
        <f ca="1">IFERROR(INDEX(Id:Структура,INDEX(LARGE(((Структура&lt;&gt;"")*COLUMN(Структура)=(COLUMN(INDIRECT(BB$157))-ROW(BB$156)+ROW(BB155)))*ROW(Id)*(ROW(Id)&lt;ROW(INDIRECT(BB$157))),1),1),COLUMN(INDIRECT(BB$157))-ROW(BB$156)+ROW(BB155)),"")</f>
        <v/>
      </c>
      <c r="BC155" s="29" t="str">
        <f ca="1">IFERROR(INDEX(Id:Структура,INDEX(LARGE(((Структура&lt;&gt;"")*COLUMN(Структура)=(COLUMN(INDIRECT(BC$157))-ROW(BC$156)+ROW(BC155)))*ROW(Id)*(ROW(Id)&lt;ROW(INDIRECT(BC$157))),1),1),COLUMN(INDIRECT(BC$157))-ROW(BC$156)+ROW(BC155)),"")</f>
        <v/>
      </c>
      <c r="BD155" s="29" t="str">
        <f ca="1">IFERROR(INDEX(Id:Структура,INDEX(LARGE(((Структура&lt;&gt;"")*COLUMN(Структура)=(COLUMN(INDIRECT(BD$157))-ROW(BD$156)+ROW(BD155)))*ROW(Id)*(ROW(Id)&lt;ROW(INDIRECT(BD$157))),1),1),COLUMN(INDIRECT(BD$157))-ROW(BD$156)+ROW(BD155)),"")</f>
        <v/>
      </c>
      <c r="BE155" s="29" t="str">
        <f ca="1">IFERROR(INDEX(Id:Структура,INDEX(LARGE(((Структура&lt;&gt;"")*COLUMN(Структура)=(COLUMN(INDIRECT(BE$157))-ROW(BE$156)+ROW(BE155)))*ROW(Id)*(ROW(Id)&lt;ROW(INDIRECT(BE$157))),1),1),COLUMN(INDIRECT(BE$157))-ROW(BE$156)+ROW(BE155)),"")</f>
        <v/>
      </c>
      <c r="BF155" s="29" t="str">
        <f ca="1">IFERROR(INDEX(Id:Структура,INDEX(LARGE(((Структура&lt;&gt;"")*COLUMN(Структура)=(COLUMN(INDIRECT(BF$157))-ROW(BF$156)+ROW(BF155)))*ROW(Id)*(ROW(Id)&lt;ROW(INDIRECT(BF$157))),1),1),COLUMN(INDIRECT(BF$157))-ROW(BF$156)+ROW(BF155)),"")</f>
        <v/>
      </c>
      <c r="BG155" s="29" t="str">
        <f ca="1">IFERROR(INDEX(Id:Структура,INDEX(LARGE(((Структура&lt;&gt;"")*COLUMN(Структура)=(COLUMN(INDIRECT(BG$157))-ROW(BG$156)+ROW(BG155)))*ROW(Id)*(ROW(Id)&lt;ROW(INDIRECT(BG$157))),1),1),COLUMN(INDIRECT(BG$157))-ROW(BG$156)+ROW(BG155)),"")</f>
        <v/>
      </c>
      <c r="BH155" s="29" t="str">
        <f ca="1">IFERROR(INDEX(Id:Структура,INDEX(LARGE(((Структура&lt;&gt;"")*COLUMN(Структура)=(COLUMN(INDIRECT(BH$157))-ROW(BH$156)+ROW(BH155)))*ROW(Id)*(ROW(Id)&lt;ROW(INDIRECT(BH$157))),1),1),COLUMN(INDIRECT(BH$157))-ROW(BH$156)+ROW(BH155)),"")</f>
        <v/>
      </c>
      <c r="BI155" s="29" t="str">
        <f ca="1">IFERROR(INDEX(Id:Структура,INDEX(LARGE(((Структура&lt;&gt;"")*COLUMN(Структура)=(COLUMN(INDIRECT(BI$157))-ROW(BI$156)+ROW(BI155)))*ROW(Id)*(ROW(Id)&lt;ROW(INDIRECT(BI$157))),1),1),COLUMN(INDIRECT(BI$157))-ROW(BI$156)+ROW(BI155)),"")</f>
        <v/>
      </c>
      <c r="BJ155" s="29" t="str">
        <f ca="1">IFERROR(INDEX(Id:Структура,INDEX(LARGE(((Структура&lt;&gt;"")*COLUMN(Структура)=(COLUMN(INDIRECT(BJ$157))-ROW(BJ$156)+ROW(BJ155)))*ROW(Id)*(ROW(Id)&lt;ROW(INDIRECT(BJ$157))),1),1),COLUMN(INDIRECT(BJ$157))-ROW(BJ$156)+ROW(BJ155)),"")</f>
        <v/>
      </c>
      <c r="BK155" s="29" t="str">
        <f ca="1">IFERROR(INDEX(Id:Структура,INDEX(LARGE(((Структура&lt;&gt;"")*COLUMN(Структура)=(COLUMN(INDIRECT(BK$157))-ROW(BK$156)+ROW(BK155)))*ROW(Id)*(ROW(Id)&lt;ROW(INDIRECT(BK$157))),1),1),COLUMN(INDIRECT(BK$157))-ROW(BK$156)+ROW(BK155)),"")</f>
        <v/>
      </c>
      <c r="BL155" s="29" t="str">
        <f ca="1">IFERROR(INDEX(Id:Структура,INDEX(LARGE(((Структура&lt;&gt;"")*COLUMN(Структура)=(COLUMN(INDIRECT(BL$157))-ROW(BL$156)+ROW(BL155)))*ROW(Id)*(ROW(Id)&lt;ROW(INDIRECT(BL$157))),1),1),COLUMN(INDIRECT(BL$157))-ROW(BL$156)+ROW(BL155)),"")</f>
        <v/>
      </c>
      <c r="BM155" s="29" t="str">
        <f ca="1">IFERROR(INDEX(Id:Структура,INDEX(LARGE(((Структура&lt;&gt;"")*COLUMN(Структура)=(COLUMN(INDIRECT(BM$157))-ROW(BM$156)+ROW(BM155)))*ROW(Id)*(ROW(Id)&lt;ROW(INDIRECT(BM$157))),1),1),COLUMN(INDIRECT(BM$157))-ROW(BM$156)+ROW(BM155)),"")</f>
        <v/>
      </c>
      <c r="BN155" s="29" t="str">
        <f ca="1">IFERROR(INDEX(Id:Структура,INDEX(LARGE(((Структура&lt;&gt;"")*COLUMN(Структура)=(COLUMN(INDIRECT(BN$157))-ROW(BN$156)+ROW(BN155)))*ROW(Id)*(ROW(Id)&lt;ROW(INDIRECT(BN$157))),1),1),COLUMN(INDIRECT(BN$157))-ROW(BN$156)+ROW(BN155)),"")</f>
        <v/>
      </c>
      <c r="BO155" s="29" t="str">
        <f ca="1">IFERROR(INDEX(Id:Структура,INDEX(LARGE(((Структура&lt;&gt;"")*COLUMN(Структура)=(COLUMN(INDIRECT(BO$157))-ROW(BO$156)+ROW(BO155)))*ROW(Id)*(ROW(Id)&lt;ROW(INDIRECT(BO$157))),1),1),COLUMN(INDIRECT(BO$157))-ROW(BO$156)+ROW(BO155)),"")</f>
        <v/>
      </c>
      <c r="BP155" s="29" t="str">
        <f ca="1">IFERROR(INDEX(Id:Структура,INDEX(LARGE(((Структура&lt;&gt;"")*COLUMN(Структура)=(COLUMN(INDIRECT(BP$157))-ROW(BP$156)+ROW(BP155)))*ROW(Id)*(ROW(Id)&lt;ROW(INDIRECT(BP$157))),1),1),COLUMN(INDIRECT(BP$157))-ROW(BP$156)+ROW(BP155)),"")</f>
        <v/>
      </c>
      <c r="BQ155" s="29" t="str">
        <f ca="1">IFERROR(INDEX(Id:Структура,INDEX(LARGE(((Структура&lt;&gt;"")*COLUMN(Структура)=(COLUMN(INDIRECT(BQ$157))-ROW(BQ$156)+ROW(BQ155)))*ROW(Id)*(ROW(Id)&lt;ROW(INDIRECT(BQ$157))),1),1),COLUMN(INDIRECT(BQ$157))-ROW(BQ$156)+ROW(BQ155)),"")</f>
        <v/>
      </c>
      <c r="BR155" s="29" t="str">
        <f ca="1">IFERROR(INDEX(Id:Структура,INDEX(LARGE(((Структура&lt;&gt;"")*COLUMN(Структура)=(COLUMN(INDIRECT(BR$157))-ROW(BR$156)+ROW(BR155)))*ROW(Id)*(ROW(Id)&lt;ROW(INDIRECT(BR$157))),1),1),COLUMN(INDIRECT(BR$157))-ROW(BR$156)+ROW(BR155)),"")</f>
        <v/>
      </c>
      <c r="BS155" s="29" t="str">
        <f ca="1">IFERROR(INDEX(Id:Структура,INDEX(LARGE(((Структура&lt;&gt;"")*COLUMN(Структура)=(COLUMN(INDIRECT(BS$157))-ROW(BS$156)+ROW(BS155)))*ROW(Id)*(ROW(Id)&lt;ROW(INDIRECT(BS$157))),1),1),COLUMN(INDIRECT(BS$157))-ROW(BS$156)+ROW(BS155)),"")</f>
        <v/>
      </c>
      <c r="BT155" s="29" t="str">
        <f ca="1">IFERROR(INDEX(Id:Структура,INDEX(LARGE(((Структура&lt;&gt;"")*COLUMN(Структура)=(COLUMN(INDIRECT(BT$157))-ROW(BT$156)+ROW(BT155)))*ROW(Id)*(ROW(Id)&lt;ROW(INDIRECT(BT$157))),1),1),COLUMN(INDIRECT(BT$157))-ROW(BT$156)+ROW(BT155)),"")</f>
        <v/>
      </c>
      <c r="BU155" s="29" t="str">
        <f ca="1">IFERROR(INDEX(Id:Структура,INDEX(LARGE(((Структура&lt;&gt;"")*COLUMN(Структура)=(COLUMN(INDIRECT(BU$157))-ROW(BU$156)+ROW(BU155)))*ROW(Id)*(ROW(Id)&lt;ROW(INDIRECT(BU$157))),1),1),COLUMN(INDIRECT(BU$157))-ROW(BU$156)+ROW(BU155)),"")</f>
        <v/>
      </c>
      <c r="BV155" s="29" t="str">
        <f ca="1">IFERROR(INDEX(Id:Структура,INDEX(LARGE(((Структура&lt;&gt;"")*COLUMN(Структура)=(COLUMN(INDIRECT(BV$157))-ROW(BV$156)+ROW(BV155)))*ROW(Id)*(ROW(Id)&lt;ROW(INDIRECT(BV$157))),1),1),COLUMN(INDIRECT(BV$157))-ROW(BV$156)+ROW(BV155)),"")</f>
        <v/>
      </c>
      <c r="BW155" s="29" t="str">
        <f ca="1">IFERROR(INDEX(Id:Структура,INDEX(LARGE(((Структура&lt;&gt;"")*COLUMN(Структура)=(COLUMN(INDIRECT(BW$157))-ROW(BW$156)+ROW(BW155)))*ROW(Id)*(ROW(Id)&lt;ROW(INDIRECT(BW$157))),1),1),COLUMN(INDIRECT(BW$157))-ROW(BW$156)+ROW(BW155)),"")</f>
        <v/>
      </c>
      <c r="BX155" s="29" t="str">
        <f ca="1">IFERROR(INDEX(Id:Структура,INDEX(LARGE(((Структура&lt;&gt;"")*COLUMN(Структура)=(COLUMN(INDIRECT(BX$157))-ROW(BX$156)+ROW(BX155)))*ROW(Id)*(ROW(Id)&lt;ROW(INDIRECT(BX$157))),1),1),COLUMN(INDIRECT(BX$157))-ROW(BX$156)+ROW(BX155)),"")</f>
        <v/>
      </c>
      <c r="BY155" s="29" t="str">
        <f ca="1">IFERROR(INDEX(Id:Структура,INDEX(LARGE(((Структура&lt;&gt;"")*COLUMN(Структура)=(COLUMN(INDIRECT(BY$157))-ROW(BY$156)+ROW(BY155)))*ROW(Id)*(ROW(Id)&lt;ROW(INDIRECT(BY$157))),1),1),COLUMN(INDIRECT(BY$157))-ROW(BY$156)+ROW(BY155)),"")</f>
        <v/>
      </c>
      <c r="BZ155" s="29" t="str">
        <f ca="1">IFERROR(INDEX(Id:Структура,INDEX(LARGE(((Структура&lt;&gt;"")*COLUMN(Структура)=(COLUMN(INDIRECT(BZ$157))-ROW(BZ$156)+ROW(BZ155)))*ROW(Id)*(ROW(Id)&lt;ROW(INDIRECT(BZ$157))),1),1),COLUMN(INDIRECT(BZ$157))-ROW(BZ$156)+ROW(BZ155)),"")</f>
        <v/>
      </c>
      <c r="CA155" s="29" t="str">
        <f ca="1">IFERROR(INDEX(Id:Структура,INDEX(LARGE(((Структура&lt;&gt;"")*COLUMN(Структура)=(COLUMN(INDIRECT(CA$157))-ROW(CA$156)+ROW(CA155)))*ROW(Id)*(ROW(Id)&lt;ROW(INDIRECT(CA$157))),1),1),COLUMN(INDIRECT(CA$157))-ROW(CA$156)+ROW(CA155)),"")</f>
        <v/>
      </c>
      <c r="CB155" s="29" t="str">
        <f ca="1">IFERROR(INDEX(Id:Структура,INDEX(LARGE(((Структура&lt;&gt;"")*COLUMN(Структура)=(COLUMN(INDIRECT(CB$157))-ROW(CB$156)+ROW(CB155)))*ROW(Id)*(ROW(Id)&lt;ROW(INDIRECT(CB$157))),1),1),COLUMN(INDIRECT(CB$157))-ROW(CB$156)+ROW(CB155)),"")</f>
        <v/>
      </c>
      <c r="CC155" s="29" t="str">
        <f ca="1">IFERROR(INDEX(Id:Структура,INDEX(LARGE(((Структура&lt;&gt;"")*COLUMN(Структура)=(COLUMN(INDIRECT(CC$157))-ROW(CC$156)+ROW(CC155)))*ROW(Id)*(ROW(Id)&lt;ROW(INDIRECT(CC$157))),1),1),COLUMN(INDIRECT(CC$157))-ROW(CC$156)+ROW(CC155)),"")</f>
        <v/>
      </c>
      <c r="CD155" s="29" t="str">
        <f ca="1">IFERROR(INDEX(Id:Структура,INDEX(LARGE(((Структура&lt;&gt;"")*COLUMN(Структура)=(COLUMN(INDIRECT(CD$157))-ROW(CD$156)+ROW(CD155)))*ROW(Id)*(ROW(Id)&lt;ROW(INDIRECT(CD$157))),1),1),COLUMN(INDIRECT(CD$157))-ROW(CD$156)+ROW(CD155)),"")</f>
        <v/>
      </c>
      <c r="CE155" s="29" t="str">
        <f ca="1">IFERROR(INDEX(Id:Структура,INDEX(LARGE(((Структура&lt;&gt;"")*COLUMN(Структура)=(COLUMN(INDIRECT(CE$157))-ROW(CE$156)+ROW(CE155)))*ROW(Id)*(ROW(Id)&lt;ROW(INDIRECT(CE$157))),1),1),COLUMN(INDIRECT(CE$157))-ROW(CE$156)+ROW(CE155)),"")</f>
        <v/>
      </c>
      <c r="CF155" s="29" t="str">
        <f ca="1">IFERROR(INDEX(Id:Структура,INDEX(LARGE(((Структура&lt;&gt;"")*COLUMN(Структура)=(COLUMN(INDIRECT(CF$157))-ROW(CF$156)+ROW(CF155)))*ROW(Id)*(ROW(Id)&lt;ROW(INDIRECT(CF$157))),1),1),COLUMN(INDIRECT(CF$157))-ROW(CF$156)+ROW(CF155)),"")</f>
        <v/>
      </c>
      <c r="CG155" s="29" t="str">
        <f ca="1">IFERROR(INDEX(Id:Структура,INDEX(LARGE(((Структура&lt;&gt;"")*COLUMN(Структура)=(COLUMN(INDIRECT(CG$157))-ROW(CG$156)+ROW(CG155)))*ROW(Id)*(ROW(Id)&lt;ROW(INDIRECT(CG$157))),1),1),COLUMN(INDIRECT(CG$157))-ROW(CG$156)+ROW(CG155)),"")</f>
        <v/>
      </c>
      <c r="CH155" s="29" t="str">
        <f ca="1">IFERROR(INDEX(Id:Структура,INDEX(LARGE(((Структура&lt;&gt;"")*COLUMN(Структура)=(COLUMN(INDIRECT(CH$157))-ROW(CH$156)+ROW(CH155)))*ROW(Id)*(ROW(Id)&lt;ROW(INDIRECT(CH$157))),1),1),COLUMN(INDIRECT(CH$157))-ROW(CH$156)+ROW(CH155)),"")</f>
        <v/>
      </c>
      <c r="CI155" s="29" t="str">
        <f ca="1">IFERROR(INDEX(Id:Структура,INDEX(LARGE(((Структура&lt;&gt;"")*COLUMN(Структура)=(COLUMN(INDIRECT(CI$157))-ROW(CI$156)+ROW(CI155)))*ROW(Id)*(ROW(Id)&lt;ROW(INDIRECT(CI$157))),1),1),COLUMN(INDIRECT(CI$157))-ROW(CI$156)+ROW(CI155)),"")</f>
        <v/>
      </c>
      <c r="CJ155" s="29" t="str">
        <f ca="1">IFERROR(INDEX(Id:Структура,INDEX(LARGE(((Структура&lt;&gt;"")*COLUMN(Структура)=(COLUMN(INDIRECT(CJ$157))-ROW(CJ$156)+ROW(CJ155)))*ROW(Id)*(ROW(Id)&lt;ROW(INDIRECT(CJ$157))),1),1),COLUMN(INDIRECT(CJ$157))-ROW(CJ$156)+ROW(CJ155)),"")</f>
        <v/>
      </c>
      <c r="CK155" s="29" t="str">
        <f ca="1">IFERROR(INDEX(Id:Структура,INDEX(LARGE(((Структура&lt;&gt;"")*COLUMN(Структура)=(COLUMN(INDIRECT(CK$157))-ROW(CK$156)+ROW(CK155)))*ROW(Id)*(ROW(Id)&lt;ROW(INDIRECT(CK$157))),1),1),COLUMN(INDIRECT(CK$157))-ROW(CK$156)+ROW(CK155)),"")</f>
        <v/>
      </c>
      <c r="CL155" s="29" t="str">
        <f ca="1">IFERROR(INDEX(Id:Структура,INDEX(LARGE(((Структура&lt;&gt;"")*COLUMN(Структура)=(COLUMN(INDIRECT(CL$157))-ROW(CL$156)+ROW(CL155)))*ROW(Id)*(ROW(Id)&lt;ROW(INDIRECT(CL$157))),1),1),COLUMN(INDIRECT(CL$157))-ROW(CL$156)+ROW(CL155)),"")</f>
        <v/>
      </c>
      <c r="CM155" s="29" t="str">
        <f ca="1">IFERROR(INDEX(Id:Структура,INDEX(LARGE(((Структура&lt;&gt;"")*COLUMN(Структура)=(COLUMN(INDIRECT(CM$157))-ROW(CM$156)+ROW(CM155)))*ROW(Id)*(ROW(Id)&lt;ROW(INDIRECT(CM$157))),1),1),COLUMN(INDIRECT(CM$157))-ROW(CM$156)+ROW(CM155)),"")</f>
        <v/>
      </c>
      <c r="CN155" s="29" t="str">
        <f ca="1">IFERROR(INDEX(Id:Структура,INDEX(LARGE(((Структура&lt;&gt;"")*COLUMN(Структура)=(COLUMN(INDIRECT(CN$157))-ROW(CN$156)+ROW(CN155)))*ROW(Id)*(ROW(Id)&lt;ROW(INDIRECT(CN$157))),1),1),COLUMN(INDIRECT(CN$157))-ROW(CN$156)+ROW(CN155)),"")</f>
        <v/>
      </c>
      <c r="CO155" s="29" t="str">
        <f ca="1">IFERROR(INDEX(Id:Структура,INDEX(LARGE(((Структура&lt;&gt;"")*COLUMN(Структура)=(COLUMN(INDIRECT(CO$157))-ROW(CO$156)+ROW(CO155)))*ROW(Id)*(ROW(Id)&lt;ROW(INDIRECT(CO$157))),1),1),COLUMN(INDIRECT(CO$157))-ROW(CO$156)+ROW(CO155)),"")</f>
        <v/>
      </c>
      <c r="CP155" s="29" t="str">
        <f ca="1">IFERROR(INDEX(Id:Структура,INDEX(LARGE(((Структура&lt;&gt;"")*COLUMN(Структура)=(COLUMN(INDIRECT(CP$157))-ROW(CP$156)+ROW(CP155)))*ROW(Id)*(ROW(Id)&lt;ROW(INDIRECT(CP$157))),1),1),COLUMN(INDIRECT(CP$157))-ROW(CP$156)+ROW(CP155)),"")</f>
        <v/>
      </c>
      <c r="CQ155" s="29" t="str">
        <f ca="1">IFERROR(INDEX(Id:Структура,INDEX(LARGE(((Структура&lt;&gt;"")*COLUMN(Структура)=(COLUMN(INDIRECT(CQ$157))-ROW(CQ$156)+ROW(CQ155)))*ROW(Id)*(ROW(Id)&lt;ROW(INDIRECT(CQ$157))),1),1),COLUMN(INDIRECT(CQ$157))-ROW(CQ$156)+ROW(CQ155)),"")</f>
        <v/>
      </c>
      <c r="CR155" s="29" t="str">
        <f ca="1">IFERROR(INDEX(Id:Структура,INDEX(LARGE(((Структура&lt;&gt;"")*COLUMN(Структура)=(COLUMN(INDIRECT(CR$157))-ROW(CR$156)+ROW(CR155)))*ROW(Id)*(ROW(Id)&lt;ROW(INDIRECT(CR$157))),1),1),COLUMN(INDIRECT(CR$157))-ROW(CR$156)+ROW(CR155)),"")</f>
        <v/>
      </c>
      <c r="CS155" s="29" t="str">
        <f ca="1">IFERROR(INDEX(Id:Структура,INDEX(LARGE(((Структура&lt;&gt;"")*COLUMN(Структура)=(COLUMN(INDIRECT(CS$157))-ROW(CS$156)+ROW(CS155)))*ROW(Id)*(ROW(Id)&lt;ROW(INDIRECT(CS$157))),1),1),COLUMN(INDIRECT(CS$157))-ROW(CS$156)+ROW(CS155)),"")</f>
        <v/>
      </c>
      <c r="CT155" s="29" t="str">
        <f ca="1">IFERROR(INDEX(Id:Структура,INDEX(LARGE(((Структура&lt;&gt;"")*COLUMN(Структура)=(COLUMN(INDIRECT(CT$157))-ROW(CT$156)+ROW(CT155)))*ROW(Id)*(ROW(Id)&lt;ROW(INDIRECT(CT$157))),1),1),COLUMN(INDIRECT(CT$157))-ROW(CT$156)+ROW(CT155)),"")</f>
        <v/>
      </c>
      <c r="CU155" s="29" t="str">
        <f ca="1">IFERROR(INDEX(Id:Структура,INDEX(LARGE(((Структура&lt;&gt;"")*COLUMN(Структура)=(COLUMN(INDIRECT(CU$157))-ROW(CU$156)+ROW(CU155)))*ROW(Id)*(ROW(Id)&lt;ROW(INDIRECT(CU$157))),1),1),COLUMN(INDIRECT(CU$157))-ROW(CU$156)+ROW(CU155)),"")</f>
        <v/>
      </c>
      <c r="CV155" s="29" t="str">
        <f ca="1">IFERROR(INDEX(Id:Структура,INDEX(LARGE(((Структура&lt;&gt;"")*COLUMN(Структура)=(COLUMN(INDIRECT(CV$157))-ROW(CV$156)+ROW(CV155)))*ROW(Id)*(ROW(Id)&lt;ROW(INDIRECT(CV$157))),1),1),COLUMN(INDIRECT(CV$157))-ROW(CV$156)+ROW(CV155)),"")</f>
        <v/>
      </c>
      <c r="CW155" s="29" t="str">
        <f ca="1">IFERROR(INDEX(Id:Структура,INDEX(LARGE(((Структура&lt;&gt;"")*COLUMN(Структура)=(COLUMN(INDIRECT(CW$157))-ROW(CW$156)+ROW(CW155)))*ROW(Id)*(ROW(Id)&lt;ROW(INDIRECT(CW$157))),1),1),COLUMN(INDIRECT(CW$157))-ROW(CW$156)+ROW(CW155)),"")</f>
        <v/>
      </c>
      <c r="CX155" s="29" t="str">
        <f ca="1">IFERROR(INDEX(Id:Структура,INDEX(LARGE(((Структура&lt;&gt;"")*COLUMN(Структура)=(COLUMN(INDIRECT(CX$157))-ROW(CX$156)+ROW(CX155)))*ROW(Id)*(ROW(Id)&lt;ROW(INDIRECT(CX$157))),1),1),COLUMN(INDIRECT(CX$157))-ROW(CX$156)+ROW(CX155)),"")</f>
        <v/>
      </c>
      <c r="CY155" s="29" t="str">
        <f ca="1">IFERROR(INDEX(Id:Структура,INDEX(LARGE(((Структура&lt;&gt;"")*COLUMN(Структура)=(COLUMN(INDIRECT(CY$157))-ROW(CY$156)+ROW(CY155)))*ROW(Id)*(ROW(Id)&lt;ROW(INDIRECT(CY$157))),1),1),COLUMN(INDIRECT(CY$157))-ROW(CY$156)+ROW(CY155)),"")</f>
        <v/>
      </c>
      <c r="CZ155" s="29" t="str">
        <f ca="1">IFERROR(INDEX(Id:Структура,INDEX(LARGE(((Структура&lt;&gt;"")*COLUMN(Структура)=(COLUMN(INDIRECT(CZ$157))-ROW(CZ$156)+ROW(CZ155)))*ROW(Id)*(ROW(Id)&lt;ROW(INDIRECT(CZ$157))),1),1),COLUMN(INDIRECT(CZ$157))-ROW(CZ$156)+ROW(CZ155)),"")</f>
        <v/>
      </c>
      <c r="DA155" s="29" t="str">
        <f ca="1">IFERROR(INDEX(Id:Структура,INDEX(LARGE(((Структура&lt;&gt;"")*COLUMN(Структура)=(COLUMN(INDIRECT(DA$157))-ROW(DA$156)+ROW(DA155)))*ROW(Id)*(ROW(Id)&lt;ROW(INDIRECT(DA$157))),1),1),COLUMN(INDIRECT(DA$157))-ROW(DA$156)+ROW(DA155)),"")</f>
        <v/>
      </c>
      <c r="DB155" s="29" t="str">
        <f ca="1">IFERROR(INDEX(Id:Структура,INDEX(LARGE(((Структура&lt;&gt;"")*COLUMN(Структура)=(COLUMN(INDIRECT(DB$157))-ROW(DB$156)+ROW(DB155)))*ROW(Id)*(ROW(Id)&lt;ROW(INDIRECT(DB$157))),1),1),COLUMN(INDIRECT(DB$157))-ROW(DB$156)+ROW(DB155)),"")</f>
        <v/>
      </c>
      <c r="DC155" s="29" t="str">
        <f ca="1">IFERROR(INDEX(Id:Структура,INDEX(LARGE(((Структура&lt;&gt;"")*COLUMN(Структура)=(COLUMN(INDIRECT(DC$157))-ROW(DC$156)+ROW(DC155)))*ROW(Id)*(ROW(Id)&lt;ROW(INDIRECT(DC$157))),1),1),COLUMN(INDIRECT(DC$157))-ROW(DC$156)+ROW(DC155)),"")</f>
        <v/>
      </c>
      <c r="DD155" s="29" t="str">
        <f ca="1">IFERROR(INDEX(Id:Структура,INDEX(LARGE(((Структура&lt;&gt;"")*COLUMN(Структура)=(COLUMN(INDIRECT(DD$157))-ROW(DD$156)+ROW(DD155)))*ROW(Id)*(ROW(Id)&lt;ROW(INDIRECT(DD$157))),1),1),COLUMN(INDIRECT(DD$157))-ROW(DD$156)+ROW(DD155)),"")</f>
        <v/>
      </c>
      <c r="DE155" s="29" t="str">
        <f ca="1">IFERROR(INDEX(Id:Структура,INDEX(LARGE(((Структура&lt;&gt;"")*COLUMN(Структура)=(COLUMN(INDIRECT(DE$157))-ROW(DE$156)+ROW(DE155)))*ROW(Id)*(ROW(Id)&lt;ROW(INDIRECT(DE$157))),1),1),COLUMN(INDIRECT(DE$157))-ROW(DE$156)+ROW(DE155)),"")</f>
        <v/>
      </c>
      <c r="DF155" s="29" t="str">
        <f ca="1">IFERROR(INDEX(Id:Структура,INDEX(LARGE(((Структура&lt;&gt;"")*COLUMN(Структура)=(COLUMN(INDIRECT(DF$157))-ROW(DF$156)+ROW(DF155)))*ROW(Id)*(ROW(Id)&lt;ROW(INDIRECT(DF$157))),1),1),COLUMN(INDIRECT(DF$157))-ROW(DF$156)+ROW(DF155)),"")</f>
        <v/>
      </c>
      <c r="DG155" s="29" t="str">
        <f ca="1">IFERROR(INDEX(Id:Структура,INDEX(LARGE(((Структура&lt;&gt;"")*COLUMN(Структура)=(COLUMN(INDIRECT(DG$157))-ROW(DG$156)+ROW(DG155)))*ROW(Id)*(ROW(Id)&lt;ROW(INDIRECT(DG$157))),1),1),COLUMN(INDIRECT(DG$157))-ROW(DG$156)+ROW(DG155)),"")</f>
        <v/>
      </c>
      <c r="DH155" s="29" t="str">
        <f ca="1">IFERROR(INDEX(Id:Структура,INDEX(LARGE(((Структура&lt;&gt;"")*COLUMN(Структура)=(COLUMN(INDIRECT(DH$157))-ROW(DH$156)+ROW(DH155)))*ROW(Id)*(ROW(Id)&lt;ROW(INDIRECT(DH$157))),1),1),COLUMN(INDIRECT(DH$157))-ROW(DH$156)+ROW(DH155)),"")</f>
        <v/>
      </c>
      <c r="DI155" s="29" t="str">
        <f ca="1">IFERROR(INDEX(Id:Структура,INDEX(LARGE(((Структура&lt;&gt;"")*COLUMN(Структура)=(COLUMN(INDIRECT(DI$157))-ROW(DI$156)+ROW(DI155)))*ROW(Id)*(ROW(Id)&lt;ROW(INDIRECT(DI$157))),1),1),COLUMN(INDIRECT(DI$157))-ROW(DI$156)+ROW(DI155)),"")</f>
        <v/>
      </c>
      <c r="DJ155" s="29" t="str">
        <f ca="1">IFERROR(INDEX(Id:Структура,INDEX(LARGE(((Структура&lt;&gt;"")*COLUMN(Структура)=(COLUMN(INDIRECT(DJ$157))-ROW(DJ$156)+ROW(DJ155)))*ROW(Id)*(ROW(Id)&lt;ROW(INDIRECT(DJ$157))),1),1),COLUMN(INDIRECT(DJ$157))-ROW(DJ$156)+ROW(DJ155)),"")</f>
        <v/>
      </c>
      <c r="DK155" s="29" t="str">
        <f ca="1">IFERROR(INDEX(Id:Структура,INDEX(LARGE(((Структура&lt;&gt;"")*COLUMN(Структура)=(COLUMN(INDIRECT(DK$157))-ROW(DK$156)+ROW(DK155)))*ROW(Id)*(ROW(Id)&lt;ROW(INDIRECT(DK$157))),1),1),COLUMN(INDIRECT(DK$157))-ROW(DK$156)+ROW(DK155)),"")</f>
        <v/>
      </c>
      <c r="DL155" s="29" t="str">
        <f ca="1">IFERROR(INDEX(Id:Структура,INDEX(LARGE(((Структура&lt;&gt;"")*COLUMN(Структура)=(COLUMN(INDIRECT(DL$157))-ROW(DL$156)+ROW(DL155)))*ROW(Id)*(ROW(Id)&lt;ROW(INDIRECT(DL$157))),1),1),COLUMN(INDIRECT(DL$157))-ROW(DL$156)+ROW(DL155)),"")</f>
        <v/>
      </c>
      <c r="DM155" s="29" t="str">
        <f ca="1">IFERROR(INDEX(Id:Структура,INDEX(LARGE(((Структура&lt;&gt;"")*COLUMN(Структура)=(COLUMN(INDIRECT(DM$157))-ROW(DM$156)+ROW(DM155)))*ROW(Id)*(ROW(Id)&lt;ROW(INDIRECT(DM$157))),1),1),COLUMN(INDIRECT(DM$157))-ROW(DM$156)+ROW(DM155)),"")</f>
        <v/>
      </c>
      <c r="DN155" s="29" t="str">
        <f ca="1">IFERROR(INDEX(Id:Структура,INDEX(LARGE(((Структура&lt;&gt;"")*COLUMN(Структура)=(COLUMN(INDIRECT(DN$157))-ROW(DN$156)+ROW(DN155)))*ROW(Id)*(ROW(Id)&lt;ROW(INDIRECT(DN$157))),1),1),COLUMN(INDIRECT(DN$157))-ROW(DN$156)+ROW(DN155)),"")</f>
        <v/>
      </c>
      <c r="DO155" s="29" t="str">
        <f ca="1">IFERROR(INDEX(Id:Структура,INDEX(LARGE(((Структура&lt;&gt;"")*COLUMN(Структура)=(COLUMN(INDIRECT(DO$157))-ROW(DO$156)+ROW(DO155)))*ROW(Id)*(ROW(Id)&lt;ROW(INDIRECT(DO$157))),1),1),COLUMN(INDIRECT(DO$157))-ROW(DO$156)+ROW(DO155)),"")</f>
        <v/>
      </c>
      <c r="DP155" s="29" t="str">
        <f ca="1">IFERROR(INDEX(Id:Структура,INDEX(LARGE(((Структура&lt;&gt;"")*COLUMN(Структура)=(COLUMN(INDIRECT(DP$157))-ROW(DP$156)+ROW(DP155)))*ROW(Id)*(ROW(Id)&lt;ROW(INDIRECT(DP$157))),1),1),COLUMN(INDIRECT(DP$157))-ROW(DP$156)+ROW(DP155)),"")</f>
        <v/>
      </c>
      <c r="DQ155" s="29" t="str">
        <f ca="1">IFERROR(INDEX(Id:Структура,INDEX(LARGE(((Структура&lt;&gt;"")*COLUMN(Структура)=(COLUMN(INDIRECT(DQ$157))-ROW(DQ$156)+ROW(DQ155)))*ROW(Id)*(ROW(Id)&lt;ROW(INDIRECT(DQ$157))),1),1),COLUMN(INDIRECT(DQ$157))-ROW(DQ$156)+ROW(DQ155)),"")</f>
        <v/>
      </c>
      <c r="DR155" s="29" t="str">
        <f ca="1">IFERROR(INDEX(Id:Структура,INDEX(LARGE(((Структура&lt;&gt;"")*COLUMN(Структура)=(COLUMN(INDIRECT(DR$157))-ROW(DR$156)+ROW(DR155)))*ROW(Id)*(ROW(Id)&lt;ROW(INDIRECT(DR$157))),1),1),COLUMN(INDIRECT(DR$157))-ROW(DR$156)+ROW(DR155)),"")</f>
        <v/>
      </c>
      <c r="DS155" s="29" t="str">
        <f ca="1">IFERROR(INDEX(Id:Структура,INDEX(LARGE(((Структура&lt;&gt;"")*COLUMN(Структура)=(COLUMN(INDIRECT(DS$157))-ROW(DS$156)+ROW(DS155)))*ROW(Id)*(ROW(Id)&lt;ROW(INDIRECT(DS$157))),1),1),COLUMN(INDIRECT(DS$157))-ROW(DS$156)+ROW(DS155)),"")</f>
        <v/>
      </c>
      <c r="DT155" s="29" t="str">
        <f ca="1">IFERROR(INDEX(Id:Структура,INDEX(LARGE(((Структура&lt;&gt;"")*COLUMN(Структура)=(COLUMN(INDIRECT(DT$157))-ROW(DT$156)+ROW(DT155)))*ROW(Id)*(ROW(Id)&lt;ROW(INDIRECT(DT$157))),1),1),COLUMN(INDIRECT(DT$157))-ROW(DT$156)+ROW(DT155)),"")</f>
        <v/>
      </c>
      <c r="DU155" s="29" t="str">
        <f ca="1">IFERROR(INDEX(Id:Структура,INDEX(LARGE(((Структура&lt;&gt;"")*COLUMN(Структура)=(COLUMN(INDIRECT(DU$157))-ROW(DU$156)+ROW(DU155)))*ROW(Id)*(ROW(Id)&lt;ROW(INDIRECT(DU$157))),1),1),COLUMN(INDIRECT(DU$157))-ROW(DU$156)+ROW(DU155)),"")</f>
        <v/>
      </c>
      <c r="DV155" s="29" t="str">
        <f ca="1">IFERROR(INDEX(Id:Структура,INDEX(LARGE(((Структура&lt;&gt;"")*COLUMN(Структура)=(COLUMN(INDIRECT(DV$157))-ROW(DV$156)+ROW(DV155)))*ROW(Id)*(ROW(Id)&lt;ROW(INDIRECT(DV$157))),1),1),COLUMN(INDIRECT(DV$157))-ROW(DV$156)+ROW(DV155)),"")</f>
        <v/>
      </c>
      <c r="DW155" s="29" t="str">
        <f ca="1">IFERROR(INDEX(Id:Структура,INDEX(LARGE(((Структура&lt;&gt;"")*COLUMN(Структура)=(COLUMN(INDIRECT(DW$157))-ROW(DW$156)+ROW(DW155)))*ROW(Id)*(ROW(Id)&lt;ROW(INDIRECT(DW$157))),1),1),COLUMN(INDIRECT(DW$157))-ROW(DW$156)+ROW(DW155)),"")</f>
        <v/>
      </c>
      <c r="DX155" s="29" t="str">
        <f ca="1">IFERROR(INDEX(Id:Структура,INDEX(LARGE(((Структура&lt;&gt;"")*COLUMN(Структура)=(COLUMN(INDIRECT(DX$157))-ROW(DX$156)+ROW(DX155)))*ROW(Id)*(ROW(Id)&lt;ROW(INDIRECT(DX$157))),1),1),COLUMN(INDIRECT(DX$157))-ROW(DX$156)+ROW(DX155)),"")</f>
        <v/>
      </c>
      <c r="DY155" s="29" t="str">
        <f ca="1">IFERROR(INDEX(Id:Структура,INDEX(LARGE(((Структура&lt;&gt;"")*COLUMN(Структура)=(COLUMN(INDIRECT(DY$157))-ROW(DY$156)+ROW(DY155)))*ROW(Id)*(ROW(Id)&lt;ROW(INDIRECT(DY$157))),1),1),COLUMN(INDIRECT(DY$157))-ROW(DY$156)+ROW(DY155)),"")</f>
        <v/>
      </c>
      <c r="DZ155" s="29" t="str">
        <f ca="1">IFERROR(INDEX(Id:Структура,INDEX(LARGE(((Структура&lt;&gt;"")*COLUMN(Структура)=(COLUMN(INDIRECT(DZ$157))-ROW(DZ$156)+ROW(DZ155)))*ROW(Id)*(ROW(Id)&lt;ROW(INDIRECT(DZ$157))),1),1),COLUMN(INDIRECT(DZ$157))-ROW(DZ$156)+ROW(DZ155)),"")</f>
        <v/>
      </c>
      <c r="EA155" s="29" t="str">
        <f ca="1">IFERROR(INDEX(Id:Структура,INDEX(LARGE(((Структура&lt;&gt;"")*COLUMN(Структура)=(COLUMN(INDIRECT(EA$157))-ROW(EA$156)+ROW(EA155)))*ROW(Id)*(ROW(Id)&lt;ROW(INDIRECT(EA$157))),1),1),COLUMN(INDIRECT(EA$157))-ROW(EA$156)+ROW(EA155)),"")</f>
        <v/>
      </c>
      <c r="EB155" s="29" t="str">
        <f ca="1">IFERROR(INDEX(Id:Структура,INDEX(LARGE(((Структура&lt;&gt;"")*COLUMN(Структура)=(COLUMN(INDIRECT(EB$157))-ROW(EB$156)+ROW(EB155)))*ROW(Id)*(ROW(Id)&lt;ROW(INDIRECT(EB$157))),1),1),COLUMN(INDIRECT(EB$157))-ROW(EB$156)+ROW(EB155)),"")</f>
        <v/>
      </c>
      <c r="EC155" s="29" t="str">
        <f ca="1">IFERROR(INDEX(Id:Структура,INDEX(LARGE(((Структура&lt;&gt;"")*COLUMN(Структура)=(COLUMN(INDIRECT(EC$157))-ROW(EC$156)+ROW(EC155)))*ROW(Id)*(ROW(Id)&lt;ROW(INDIRECT(EC$157))),1),1),COLUMN(INDIRECT(EC$157))-ROW(EC$156)+ROW(EC155)),"")</f>
        <v/>
      </c>
      <c r="ED155" s="29" t="str">
        <f ca="1">IFERROR(INDEX(Id:Структура,INDEX(LARGE(((Структура&lt;&gt;"")*COLUMN(Структура)=(COLUMN(INDIRECT(ED$157))-ROW(ED$156)+ROW(ED155)))*ROW(Id)*(ROW(Id)&lt;ROW(INDIRECT(ED$157))),1),1),COLUMN(INDIRECT(ED$157))-ROW(ED$156)+ROW(ED155)),"")</f>
        <v/>
      </c>
      <c r="EE155" s="29" t="str">
        <f ca="1">IFERROR(INDEX(Id:Структура,INDEX(LARGE(((Структура&lt;&gt;"")*COLUMN(Структура)=(COLUMN(INDIRECT(EE$157))-ROW(EE$156)+ROW(EE155)))*ROW(Id)*(ROW(Id)&lt;ROW(INDIRECT(EE$157))),1),1),COLUMN(INDIRECT(EE$157))-ROW(EE$156)+ROW(EE155)),"")</f>
        <v/>
      </c>
      <c r="EF155" s="29" t="str">
        <f ca="1">IFERROR(INDEX(Id:Структура,INDEX(LARGE(((Структура&lt;&gt;"")*COLUMN(Структура)=(COLUMN(INDIRECT(EF$157))-ROW(EF$156)+ROW(EF155)))*ROW(Id)*(ROW(Id)&lt;ROW(INDIRECT(EF$157))),1),1),COLUMN(INDIRECT(EF$157))-ROW(EF$156)+ROW(EF155)),"")</f>
        <v/>
      </c>
      <c r="EG155" s="29" t="str">
        <f ca="1">IFERROR(INDEX(Id:Структура,INDEX(LARGE(((Структура&lt;&gt;"")*COLUMN(Структура)=(COLUMN(INDIRECT(EG$157))-ROW(EG$156)+ROW(EG155)))*ROW(Id)*(ROW(Id)&lt;ROW(INDIRECT(EG$157))),1),1),COLUMN(INDIRECT(EG$157))-ROW(EG$156)+ROW(EG155)),"")</f>
        <v/>
      </c>
      <c r="EH155" s="29" t="str">
        <f ca="1">IFERROR(INDEX(Id:Структура,INDEX(LARGE(((Структура&lt;&gt;"")*COLUMN(Структура)=(COLUMN(INDIRECT(EH$157))-ROW(EH$156)+ROW(EH155)))*ROW(Id)*(ROW(Id)&lt;ROW(INDIRECT(EH$157))),1),1),COLUMN(INDIRECT(EH$157))-ROW(EH$156)+ROW(EH155)),"")</f>
        <v/>
      </c>
      <c r="EI155" s="29" t="str">
        <f ca="1">IFERROR(INDEX(Id:Структура,INDEX(LARGE(((Структура&lt;&gt;"")*COLUMN(Структура)=(COLUMN(INDIRECT(EI$157))-ROW(EI$156)+ROW(EI155)))*ROW(Id)*(ROW(Id)&lt;ROW(INDIRECT(EI$157))),1),1),COLUMN(INDIRECT(EI$157))-ROW(EI$156)+ROW(EI155)),"")</f>
        <v/>
      </c>
      <c r="EJ155" s="29" t="str">
        <f ca="1">IFERROR(INDEX(Id:Структура,INDEX(LARGE(((Структура&lt;&gt;"")*COLUMN(Структура)=(COLUMN(INDIRECT(EJ$157))-ROW(EJ$156)+ROW(EJ155)))*ROW(Id)*(ROW(Id)&lt;ROW(INDIRECT(EJ$157))),1),1),COLUMN(INDIRECT(EJ$157))-ROW(EJ$156)+ROW(EJ155)),"")</f>
        <v/>
      </c>
      <c r="EK155" s="29" t="str">
        <f ca="1">IFERROR(INDEX(Id:Структура,INDEX(LARGE(((Структура&lt;&gt;"")*COLUMN(Структура)=(COLUMN(INDIRECT(EK$157))-ROW(EK$156)+ROW(EK155)))*ROW(Id)*(ROW(Id)&lt;ROW(INDIRECT(EK$157))),1),1),COLUMN(INDIRECT(EK$157))-ROW(EK$156)+ROW(EK155)),"")</f>
        <v/>
      </c>
      <c r="EL155" s="29" t="str">
        <f ca="1">IFERROR(INDEX(Id:Структура,INDEX(LARGE(((Структура&lt;&gt;"")*COLUMN(Структура)=(COLUMN(INDIRECT(EL$157))-ROW(EL$156)+ROW(EL155)))*ROW(Id)*(ROW(Id)&lt;ROW(INDIRECT(EL$157))),1),1),COLUMN(INDIRECT(EL$157))-ROW(EL$156)+ROW(EL155)),"")</f>
        <v/>
      </c>
      <c r="EM155" s="29" t="str">
        <f ca="1">IFERROR(INDEX(Id:Структура,INDEX(LARGE(((Структура&lt;&gt;"")*COLUMN(Структура)=(COLUMN(INDIRECT(EM$157))-ROW(EM$156)+ROW(EM155)))*ROW(Id)*(ROW(Id)&lt;ROW(INDIRECT(EM$157))),1),1),COLUMN(INDIRECT(EM$157))-ROW(EM$156)+ROW(EM155)),"")</f>
        <v/>
      </c>
      <c r="EN155" s="29" t="str">
        <f ca="1">IFERROR(INDEX(Id:Структура,INDEX(LARGE(((Структура&lt;&gt;"")*COLUMN(Структура)=(COLUMN(INDIRECT(EN$157))-ROW(EN$156)+ROW(EN155)))*ROW(Id)*(ROW(Id)&lt;ROW(INDIRECT(EN$157))),1),1),COLUMN(INDIRECT(EN$157))-ROW(EN$156)+ROW(EN155)),"")</f>
        <v/>
      </c>
      <c r="EO155" s="29" t="str">
        <f ca="1">IFERROR(INDEX(Id:Структура,INDEX(LARGE(((Структура&lt;&gt;"")*COLUMN(Структура)=(COLUMN(INDIRECT(EO$157))-ROW(EO$156)+ROW(EO155)))*ROW(Id)*(ROW(Id)&lt;ROW(INDIRECT(EO$157))),1),1),COLUMN(INDIRECT(EO$157))-ROW(EO$156)+ROW(EO155)),"")</f>
        <v/>
      </c>
      <c r="EP155" s="29" t="str">
        <f ca="1">IFERROR(INDEX(Id:Структура,INDEX(LARGE(((Структура&lt;&gt;"")*COLUMN(Структура)=(COLUMN(INDIRECT(EP$157))-ROW(EP$156)+ROW(EP155)))*ROW(Id)*(ROW(Id)&lt;ROW(INDIRECT(EP$157))),1),1),COLUMN(INDIRECT(EP$157))-ROW(EP$156)+ROW(EP155)),"")</f>
        <v/>
      </c>
      <c r="EQ155" s="29" t="str">
        <f ca="1">IFERROR(INDEX(Id:Структура,INDEX(LARGE(((Структура&lt;&gt;"")*COLUMN(Структура)=(COLUMN(INDIRECT(EQ$157))-ROW(EQ$156)+ROW(EQ155)))*ROW(Id)*(ROW(Id)&lt;ROW(INDIRECT(EQ$157))),1),1),COLUMN(INDIRECT(EQ$157))-ROW(EQ$156)+ROW(EQ155)),"")</f>
        <v/>
      </c>
      <c r="ER155" s="29" t="str">
        <f ca="1">IFERROR(INDEX(Id:Структура,INDEX(LARGE(((Структура&lt;&gt;"")*COLUMN(Структура)=(COLUMN(INDIRECT(ER$157))-ROW(ER$156)+ROW(ER155)))*ROW(Id)*(ROW(Id)&lt;ROW(INDIRECT(ER$157))),1),1),COLUMN(INDIRECT(ER$157))-ROW(ER$156)+ROW(ER155)),"")</f>
        <v/>
      </c>
      <c r="ES155" s="29" t="str">
        <f ca="1">IFERROR(INDEX(Id:Структура,INDEX(LARGE(((Структура&lt;&gt;"")*COLUMN(Структура)=(COLUMN(INDIRECT(ES$157))-ROW(ES$156)+ROW(ES155)))*ROW(Id)*(ROW(Id)&lt;ROW(INDIRECT(ES$157))),1),1),COLUMN(INDIRECT(ES$157))-ROW(ES$156)+ROW(ES155)),"")</f>
        <v/>
      </c>
      <c r="ET155" s="29" t="str">
        <f ca="1">IFERROR(INDEX(Id:Структура,INDEX(LARGE(((Структура&lt;&gt;"")*COLUMN(Структура)=(COLUMN(INDIRECT(ET$157))-ROW(ET$156)+ROW(ET155)))*ROW(Id)*(ROW(Id)&lt;ROW(INDIRECT(ET$157))),1),1),COLUMN(INDIRECT(ET$157))-ROW(ET$156)+ROW(ET155)),"")</f>
        <v/>
      </c>
      <c r="EU155" s="29" t="str">
        <f ca="1">IFERROR(INDEX(Id:Структура,INDEX(LARGE(((Структура&lt;&gt;"")*COLUMN(Структура)=(COLUMN(INDIRECT(EU$157))-ROW(EU$156)+ROW(EU155)))*ROW(Id)*(ROW(Id)&lt;ROW(INDIRECT(EU$157))),1),1),COLUMN(INDIRECT(EU$157))-ROW(EU$156)+ROW(EU155)),"")</f>
        <v/>
      </c>
      <c r="EV155" s="29" t="str">
        <f ca="1">IFERROR(INDEX(Id:Структура,INDEX(LARGE(((Структура&lt;&gt;"")*COLUMN(Структура)=(COLUMN(INDIRECT(EV$157))-ROW(EV$156)+ROW(EV155)))*ROW(Id)*(ROW(Id)&lt;ROW(INDIRECT(EV$157))),1),1),COLUMN(INDIRECT(EV$157))-ROW(EV$156)+ROW(EV155)),"")</f>
        <v/>
      </c>
      <c r="EW155" s="29" t="str">
        <f ca="1">IFERROR(INDEX(Id:Структура,INDEX(LARGE(((Структура&lt;&gt;"")*COLUMN(Структура)=(COLUMN(INDIRECT(EW$157))-ROW(EW$156)+ROW(EW155)))*ROW(Id)*(ROW(Id)&lt;ROW(INDIRECT(EW$157))),1),1),COLUMN(INDIRECT(EW$157))-ROW(EW$156)+ROW(EW155)),"")</f>
        <v/>
      </c>
      <c r="EX155" s="29" t="str">
        <f ca="1">IFERROR(INDEX(Id:Структура,INDEX(LARGE(((Структура&lt;&gt;"")*COLUMN(Структура)=(COLUMN(INDIRECT(EX$157))-ROW(EX$156)+ROW(EX155)))*ROW(Id)*(ROW(Id)&lt;ROW(INDIRECT(EX$157))),1),1),COLUMN(INDIRECT(EX$157))-ROW(EX$156)+ROW(EX155)),"")</f>
        <v/>
      </c>
      <c r="EY155" s="29" t="str">
        <f ca="1">IFERROR(INDEX(Id:Структура,INDEX(LARGE(((Структура&lt;&gt;"")*COLUMN(Структура)=(COLUMN(INDIRECT(EY$157))-ROW(EY$156)+ROW(EY155)))*ROW(Id)*(ROW(Id)&lt;ROW(INDIRECT(EY$157))),1),1),COLUMN(INDIRECT(EY$157))-ROW(EY$156)+ROW(EY155)),"")</f>
        <v/>
      </c>
      <c r="EZ155" s="29" t="str">
        <f ca="1">IFERROR(INDEX(Id:Структура,INDEX(LARGE(((Структура&lt;&gt;"")*COLUMN(Структура)=(COLUMN(INDIRECT(EZ$157))-ROW(EZ$156)+ROW(EZ155)))*ROW(Id)*(ROW(Id)&lt;ROW(INDIRECT(EZ$157))),1),1),COLUMN(INDIRECT(EZ$157))-ROW(EZ$156)+ROW(EZ155)),"")</f>
        <v/>
      </c>
      <c r="FA155" s="29" t="str">
        <f ca="1">IFERROR(INDEX(Id:Структура,INDEX(LARGE(((Структура&lt;&gt;"")*COLUMN(Структура)=(COLUMN(INDIRECT(FA$157))-ROW(FA$156)+ROW(FA155)))*ROW(Id)*(ROW(Id)&lt;ROW(INDIRECT(FA$157))),1),1),COLUMN(INDIRECT(FA$157))-ROW(FA$156)+ROW(FA155)),"")</f>
        <v/>
      </c>
      <c r="FB155" s="29" t="str">
        <f ca="1">IFERROR(INDEX(Id:Структура,INDEX(LARGE(((Структура&lt;&gt;"")*COLUMN(Структура)=(COLUMN(INDIRECT(FB$157))-ROW(FB$156)+ROW(FB155)))*ROW(Id)*(ROW(Id)&lt;ROW(INDIRECT(FB$157))),1),1),COLUMN(INDIRECT(FB$157))-ROW(FB$156)+ROW(FB155)),"")</f>
        <v/>
      </c>
      <c r="FC155" s="29" t="str">
        <f ca="1">IFERROR(INDEX(Id:Структура,INDEX(LARGE(((Структура&lt;&gt;"")*COLUMN(Структура)=(COLUMN(INDIRECT(FC$157))-ROW(FC$156)+ROW(FC155)))*ROW(Id)*(ROW(Id)&lt;ROW(INDIRECT(FC$157))),1),1),COLUMN(INDIRECT(FC$157))-ROW(FC$156)+ROW(FC155)),"")</f>
        <v/>
      </c>
      <c r="FD155" s="29" t="str">
        <f ca="1">IFERROR(INDEX(Id:Структура,INDEX(LARGE(((Структура&lt;&gt;"")*COLUMN(Структура)=(COLUMN(INDIRECT(FD$157))-ROW(FD$156)+ROW(FD155)))*ROW(Id)*(ROW(Id)&lt;ROW(INDIRECT(FD$157))),1),1),COLUMN(INDIRECT(FD$157))-ROW(FD$156)+ROW(FD155)),"")</f>
        <v/>
      </c>
      <c r="FE155" s="29" t="str">
        <f ca="1">IFERROR(INDEX(Id:Структура,INDEX(LARGE(((Структура&lt;&gt;"")*COLUMN(Структура)=(COLUMN(INDIRECT(FE$157))-ROW(FE$156)+ROW(FE155)))*ROW(Id)*(ROW(Id)&lt;ROW(INDIRECT(FE$157))),1),1),COLUMN(INDIRECT(FE$157))-ROW(FE$156)+ROW(FE155)),"")</f>
        <v/>
      </c>
      <c r="FF155" s="29" t="str">
        <f ca="1">IFERROR(INDEX(Id:Структура,INDEX(LARGE(((Структура&lt;&gt;"")*COLUMN(Структура)=(COLUMN(INDIRECT(FF$157))-ROW(FF$156)+ROW(FF155)))*ROW(Id)*(ROW(Id)&lt;ROW(INDIRECT(FF$157))),1),1),COLUMN(INDIRECT(FF$157))-ROW(FF$156)+ROW(FF155)),"")</f>
        <v/>
      </c>
      <c r="FG155" s="29" t="str">
        <f ca="1">IFERROR(INDEX(Id:Структура,INDEX(LARGE(((Структура&lt;&gt;"")*COLUMN(Структура)=(COLUMN(INDIRECT(FG$157))-ROW(FG$156)+ROW(FG155)))*ROW(Id)*(ROW(Id)&lt;ROW(INDIRECT(FG$157))),1),1),COLUMN(INDIRECT(FG$157))-ROW(FG$156)+ROW(FG155)),"")</f>
        <v/>
      </c>
      <c r="FH155" s="29" t="str">
        <f ca="1">IFERROR(INDEX(Id:Структура,INDEX(LARGE(((Структура&lt;&gt;"")*COLUMN(Структура)=(COLUMN(INDIRECT(FH$157))-ROW(FH$156)+ROW(FH155)))*ROW(Id)*(ROW(Id)&lt;ROW(INDIRECT(FH$157))),1),1),COLUMN(INDIRECT(FH$157))-ROW(FH$156)+ROW(FH155)),"")</f>
        <v/>
      </c>
      <c r="FI155" s="29" t="str">
        <f ca="1">IFERROR(INDEX(Id:Структура,INDEX(LARGE(((Структура&lt;&gt;"")*COLUMN(Структура)=(COLUMN(INDIRECT(FI$157))-ROW(FI$156)+ROW(FI155)))*ROW(Id)*(ROW(Id)&lt;ROW(INDIRECT(FI$157))),1),1),COLUMN(INDIRECT(FI$157))-ROW(FI$156)+ROW(FI155)),"")</f>
        <v/>
      </c>
      <c r="FJ155" s="29" t="str">
        <f ca="1">IFERROR(INDEX(Id:Структура,INDEX(LARGE(((Структура&lt;&gt;"")*COLUMN(Структура)=(COLUMN(INDIRECT(FJ$157))-ROW(FJ$156)+ROW(FJ155)))*ROW(Id)*(ROW(Id)&lt;ROW(INDIRECT(FJ$157))),1),1),COLUMN(INDIRECT(FJ$157))-ROW(FJ$156)+ROW(FJ155)),"")</f>
        <v/>
      </c>
      <c r="FK155" s="29" t="str">
        <f ca="1">IFERROR(INDEX(Id:Структура,INDEX(LARGE(((Структура&lt;&gt;"")*COLUMN(Структура)=(COLUMN(INDIRECT(FK$157))-ROW(FK$156)+ROW(FK155)))*ROW(Id)*(ROW(Id)&lt;ROW(INDIRECT(FK$157))),1),1),COLUMN(INDIRECT(FK$157))-ROW(FK$156)+ROW(FK155)),"")</f>
        <v/>
      </c>
      <c r="FL155" s="29" t="str">
        <f ca="1">IFERROR(INDEX(Id:Структура,INDEX(LARGE(((Структура&lt;&gt;"")*COLUMN(Структура)=(COLUMN(INDIRECT(FL$157))-ROW(FL$156)+ROW(FL155)))*ROW(Id)*(ROW(Id)&lt;ROW(INDIRECT(FL$157))),1),1),COLUMN(INDIRECT(FL$157))-ROW(FL$156)+ROW(FL155)),"")</f>
        <v/>
      </c>
      <c r="FM155" s="29" t="str">
        <f ca="1">IFERROR(INDEX(Id:Структура,INDEX(LARGE(((Структура&lt;&gt;"")*COLUMN(Структура)=(COLUMN(INDIRECT(FM$157))-ROW(FM$156)+ROW(FM155)))*ROW(Id)*(ROW(Id)&lt;ROW(INDIRECT(FM$157))),1),1),COLUMN(INDIRECT(FM$157))-ROW(FM$156)+ROW(FM155)),"")</f>
        <v/>
      </c>
      <c r="FN155" s="29" t="str">
        <f ca="1">IFERROR(INDEX(Id:Структура,INDEX(LARGE(((Структура&lt;&gt;"")*COLUMN(Структура)=(COLUMN(INDIRECT(FN$157))-ROW(FN$156)+ROW(FN155)))*ROW(Id)*(ROW(Id)&lt;ROW(INDIRECT(FN$157))),1),1),COLUMN(INDIRECT(FN$157))-ROW(FN$156)+ROW(FN155)),"")</f>
        <v/>
      </c>
      <c r="FO155" s="29" t="str">
        <f ca="1">IFERROR(INDEX(Id:Структура,INDEX(LARGE(((Структура&lt;&gt;"")*COLUMN(Структура)=(COLUMN(INDIRECT(FO$157))-ROW(FO$156)+ROW(FO155)))*ROW(Id)*(ROW(Id)&lt;ROW(INDIRECT(FO$157))),1),1),COLUMN(INDIRECT(FO$157))-ROW(FO$156)+ROW(FO155)),"")</f>
        <v/>
      </c>
      <c r="FP155" s="29" t="str">
        <f ca="1">IFERROR(INDEX(Id:Структура,INDEX(LARGE(((Структура&lt;&gt;"")*COLUMN(Структура)=(COLUMN(INDIRECT(FP$157))-ROW(FP$156)+ROW(FP155)))*ROW(Id)*(ROW(Id)&lt;ROW(INDIRECT(FP$157))),1),1),COLUMN(INDIRECT(FP$157))-ROW(FP$156)+ROW(FP155)),"")</f>
        <v/>
      </c>
      <c r="FQ155" s="29" t="str">
        <f ca="1">IFERROR(INDEX(Id:Структура,INDEX(LARGE(((Структура&lt;&gt;"")*COLUMN(Структура)=(COLUMN(INDIRECT(FQ$157))-ROW(FQ$156)+ROW(FQ155)))*ROW(Id)*(ROW(Id)&lt;ROW(INDIRECT(FQ$157))),1),1),COLUMN(INDIRECT(FQ$157))-ROW(FQ$156)+ROW(FQ155)),"")</f>
        <v/>
      </c>
      <c r="FR155" s="29" t="str">
        <f ca="1">IFERROR(INDEX(Id:Структура,INDEX(LARGE(((Структура&lt;&gt;"")*COLUMN(Структура)=(COLUMN(INDIRECT(FR$157))-ROW(FR$156)+ROW(FR155)))*ROW(Id)*(ROW(Id)&lt;ROW(INDIRECT(FR$157))),1),1),COLUMN(INDIRECT(FR$157))-ROW(FR$156)+ROW(FR155)),"")</f>
        <v/>
      </c>
      <c r="FS155" s="29" t="str">
        <f ca="1">IFERROR(INDEX(Id:Структура,INDEX(LARGE(((Структура&lt;&gt;"")*COLUMN(Структура)=(COLUMN(INDIRECT(FS$157))-ROW(FS$156)+ROW(FS155)))*ROW(Id)*(ROW(Id)&lt;ROW(INDIRECT(FS$157))),1),1),COLUMN(INDIRECT(FS$157))-ROW(FS$156)+ROW(FS155)),"")</f>
        <v/>
      </c>
      <c r="FT155" s="29" t="str">
        <f ca="1">IFERROR(INDEX(Id:Структура,INDEX(LARGE(((Структура&lt;&gt;"")*COLUMN(Структура)=(COLUMN(INDIRECT(FT$157))-ROW(FT$156)+ROW(FT155)))*ROW(Id)*(ROW(Id)&lt;ROW(INDIRECT(FT$157))),1),1),COLUMN(INDIRECT(FT$157))-ROW(FT$156)+ROW(FT155)),"")</f>
        <v/>
      </c>
      <c r="FU155" s="29" t="str">
        <f ca="1">IFERROR(INDEX(Id:Структура,INDEX(LARGE(((Структура&lt;&gt;"")*COLUMN(Структура)=(COLUMN(INDIRECT(FU$157))-ROW(FU$156)+ROW(FU155)))*ROW(Id)*(ROW(Id)&lt;ROW(INDIRECT(FU$157))),1),1),COLUMN(INDIRECT(FU$157))-ROW(FU$156)+ROW(FU155)),"")</f>
        <v/>
      </c>
      <c r="FV155" s="29" t="str">
        <f ca="1">IFERROR(INDEX(Id:Структура,INDEX(LARGE(((Структура&lt;&gt;"")*COLUMN(Структура)=(COLUMN(INDIRECT(FV$157))-ROW(FV$156)+ROW(FV155)))*ROW(Id)*(ROW(Id)&lt;ROW(INDIRECT(FV$157))),1),1),COLUMN(INDIRECT(FV$157))-ROW(FV$156)+ROW(FV155)),"")</f>
        <v/>
      </c>
      <c r="FW155" s="29" t="str">
        <f ca="1">IFERROR(INDEX(Id:Структура,INDEX(LARGE(((Структура&lt;&gt;"")*COLUMN(Структура)=(COLUMN(INDIRECT(FW$157))-ROW(FW$156)+ROW(FW155)))*ROW(Id)*(ROW(Id)&lt;ROW(INDIRECT(FW$157))),1),1),COLUMN(INDIRECT(FW$157))-ROW(FW$156)+ROW(FW155)),"")</f>
        <v/>
      </c>
      <c r="FX155" s="29" t="str">
        <f ca="1">IFERROR(INDEX(Id:Структура,INDEX(LARGE(((Структура&lt;&gt;"")*COLUMN(Структура)=(COLUMN(INDIRECT(FX$157))-ROW(FX$156)+ROW(FX155)))*ROW(Id)*(ROW(Id)&lt;ROW(INDIRECT(FX$157))),1),1),COLUMN(INDIRECT(FX$157))-ROW(FX$156)+ROW(FX155)),"")</f>
        <v/>
      </c>
      <c r="FY155" s="29" t="str">
        <f ca="1">IFERROR(INDEX(Id:Структура,INDEX(LARGE(((Структура&lt;&gt;"")*COLUMN(Структура)=(COLUMN(INDIRECT(FY$157))-ROW(FY$156)+ROW(FY155)))*ROW(Id)*(ROW(Id)&lt;ROW(INDIRECT(FY$157))),1),1),COLUMN(INDIRECT(FY$157))-ROW(FY$156)+ROW(FY155)),"")</f>
        <v/>
      </c>
      <c r="FZ155" s="29" t="str">
        <f ca="1">IFERROR(INDEX(Id:Структура,INDEX(LARGE(((Структура&lt;&gt;"")*COLUMN(Структура)=(COLUMN(INDIRECT(FZ$157))-ROW(FZ$156)+ROW(FZ155)))*ROW(Id)*(ROW(Id)&lt;ROW(INDIRECT(FZ$157))),1),1),COLUMN(INDIRECT(FZ$157))-ROW(FZ$156)+ROW(FZ155)),"")</f>
        <v/>
      </c>
      <c r="GA155" s="29" t="str">
        <f ca="1">IFERROR(INDEX(Id:Структура,INDEX(LARGE(((Структура&lt;&gt;"")*COLUMN(Структура)=(COLUMN(INDIRECT(GA$157))-ROW(GA$156)+ROW(GA155)))*ROW(Id)*(ROW(Id)&lt;ROW(INDIRECT(GA$157))),1),1),COLUMN(INDIRECT(GA$157))-ROW(GA$156)+ROW(GA155)),"")</f>
        <v/>
      </c>
      <c r="GB155" s="29" t="str">
        <f ca="1">IFERROR(INDEX(Id:Структура,INDEX(LARGE(((Структура&lt;&gt;"")*COLUMN(Структура)=(COLUMN(INDIRECT(GB$157))-ROW(GB$156)+ROW(GB155)))*ROW(Id)*(ROW(Id)&lt;ROW(INDIRECT(GB$157))),1),1),COLUMN(INDIRECT(GB$157))-ROW(GB$156)+ROW(GB155)),"")</f>
        <v/>
      </c>
      <c r="GC155" s="29" t="str">
        <f ca="1">IFERROR(INDEX(Id:Структура,INDEX(LARGE(((Структура&lt;&gt;"")*COLUMN(Структура)=(COLUMN(INDIRECT(GC$157))-ROW(GC$156)+ROW(GC155)))*ROW(Id)*(ROW(Id)&lt;ROW(INDIRECT(GC$157))),1),1),COLUMN(INDIRECT(GC$157))-ROW(GC$156)+ROW(GC155)),"")</f>
        <v/>
      </c>
      <c r="GD155" s="29" t="str">
        <f ca="1">IFERROR(INDEX(Id:Структура,INDEX(LARGE(((Структура&lt;&gt;"")*COLUMN(Структура)=(COLUMN(INDIRECT(GD$157))-ROW(GD$156)+ROW(GD155)))*ROW(Id)*(ROW(Id)&lt;ROW(INDIRECT(GD$157))),1),1),COLUMN(INDIRECT(GD$157))-ROW(GD$156)+ROW(GD155)),"")</f>
        <v/>
      </c>
      <c r="GE155" s="29" t="str">
        <f ca="1">IFERROR(INDEX(Id:Структура,INDEX(LARGE(((Структура&lt;&gt;"")*COLUMN(Структура)=(COLUMN(INDIRECT(GE$157))-ROW(GE$156)+ROW(GE155)))*ROW(Id)*(ROW(Id)&lt;ROW(INDIRECT(GE$157))),1),1),COLUMN(INDIRECT(GE$157))-ROW(GE$156)+ROW(GE155)),"")</f>
        <v/>
      </c>
      <c r="GF155" s="29" t="str">
        <f ca="1">IFERROR(INDEX(Id:Структура,INDEX(LARGE(((Структура&lt;&gt;"")*COLUMN(Структура)=(COLUMN(INDIRECT(GF$157))-ROW(GF$156)+ROW(GF155)))*ROW(Id)*(ROW(Id)&lt;ROW(INDIRECT(GF$157))),1),1),COLUMN(INDIRECT(GF$157))-ROW(GF$156)+ROW(GF155)),"")</f>
        <v/>
      </c>
      <c r="GG155" s="29" t="str">
        <f ca="1">IFERROR(INDEX(Id:Структура,INDEX(LARGE(((Структура&lt;&gt;"")*COLUMN(Структура)=(COLUMN(INDIRECT(GG$157))-ROW(GG$156)+ROW(GG155)))*ROW(Id)*(ROW(Id)&lt;ROW(INDIRECT(GG$157))),1),1),COLUMN(INDIRECT(GG$157))-ROW(GG$156)+ROW(GG155)),"")</f>
        <v/>
      </c>
      <c r="GH155" s="29" t="str">
        <f ca="1">IFERROR(INDEX(Id:Структура,INDEX(LARGE(((Структура&lt;&gt;"")*COLUMN(Структура)=(COLUMN(INDIRECT(GH$157))-ROW(GH$156)+ROW(GH155)))*ROW(Id)*(ROW(Id)&lt;ROW(INDIRECT(GH$157))),1),1),COLUMN(INDIRECT(GH$157))-ROW(GH$156)+ROW(GH155)),"")</f>
        <v/>
      </c>
      <c r="GI155" s="29" t="str">
        <f ca="1">IFERROR(INDEX(Id:Структура,INDEX(LARGE(((Структура&lt;&gt;"")*COLUMN(Структура)=(COLUMN(INDIRECT(GI$157))-ROW(GI$156)+ROW(GI155)))*ROW(Id)*(ROW(Id)&lt;ROW(INDIRECT(GI$157))),1),1),COLUMN(INDIRECT(GI$157))-ROW(GI$156)+ROW(GI155)),"")</f>
        <v/>
      </c>
      <c r="GJ155" s="29" t="str">
        <f ca="1">IFERROR(INDEX(Id:Структура,INDEX(LARGE(((Структура&lt;&gt;"")*COLUMN(Структура)=(COLUMN(INDIRECT(GJ$157))-ROW(GJ$156)+ROW(GJ155)))*ROW(Id)*(ROW(Id)&lt;ROW(INDIRECT(GJ$157))),1),1),COLUMN(INDIRECT(GJ$157))-ROW(GJ$156)+ROW(GJ155)),"")</f>
        <v/>
      </c>
      <c r="GK155" s="29" t="str">
        <f ca="1">IFERROR(INDEX(Id:Структура,INDEX(LARGE(((Структура&lt;&gt;"")*COLUMN(Структура)=(COLUMN(INDIRECT(GK$157))-ROW(GK$156)+ROW(GK155)))*ROW(Id)*(ROW(Id)&lt;ROW(INDIRECT(GK$157))),1),1),COLUMN(INDIRECT(GK$157))-ROW(GK$156)+ROW(GK155)),"")</f>
        <v/>
      </c>
      <c r="GL155" s="29" t="str">
        <f ca="1">IFERROR(INDEX(Id:Структура,INDEX(LARGE(((Структура&lt;&gt;"")*COLUMN(Структура)=(COLUMN(INDIRECT(GL$157))-ROW(GL$156)+ROW(GL155)))*ROW(Id)*(ROW(Id)&lt;ROW(INDIRECT(GL$157))),1),1),COLUMN(INDIRECT(GL$157))-ROW(GL$156)+ROW(GL155)),"")</f>
        <v/>
      </c>
      <c r="GM155" s="29" t="str">
        <f ca="1">IFERROR(INDEX(Id:Структура,INDEX(LARGE(((Структура&lt;&gt;"")*COLUMN(Структура)=(COLUMN(INDIRECT(GM$157))-ROW(GM$156)+ROW(GM155)))*ROW(Id)*(ROW(Id)&lt;ROW(INDIRECT(GM$157))),1),1),COLUMN(INDIRECT(GM$157))-ROW(GM$156)+ROW(GM155)),"")</f>
        <v/>
      </c>
      <c r="GN155" s="29" t="str">
        <f ca="1">IFERROR(INDEX(Id:Структура,INDEX(LARGE(((Структура&lt;&gt;"")*COLUMN(Структура)=(COLUMN(INDIRECT(GN$157))-ROW(GN$156)+ROW(GN155)))*ROW(Id)*(ROW(Id)&lt;ROW(INDIRECT(GN$157))),1),1),COLUMN(INDIRECT(GN$157))-ROW(GN$156)+ROW(GN155)),"")</f>
        <v/>
      </c>
      <c r="GO155" s="29" t="str">
        <f ca="1">IFERROR(INDEX(Id:Структура,INDEX(LARGE(((Структура&lt;&gt;"")*COLUMN(Структура)=(COLUMN(INDIRECT(GO$157))-ROW(GO$156)+ROW(GO155)))*ROW(Id)*(ROW(Id)&lt;ROW(INDIRECT(GO$157))),1),1),COLUMN(INDIRECT(GO$157))-ROW(GO$156)+ROW(GO155)),"")</f>
        <v/>
      </c>
      <c r="GP155" s="29" t="str">
        <f ca="1">IFERROR(INDEX(Id:Структура,INDEX(LARGE(((Структура&lt;&gt;"")*COLUMN(Структура)=(COLUMN(INDIRECT(GP$157))-ROW(GP$156)+ROW(GP155)))*ROW(Id)*(ROW(Id)&lt;ROW(INDIRECT(GP$157))),1),1),COLUMN(INDIRECT(GP$157))-ROW(GP$156)+ROW(GP155)),"")</f>
        <v/>
      </c>
      <c r="GQ155" s="29" t="str">
        <f ca="1">IFERROR(INDEX(Id:Структура,INDEX(LARGE(((Структура&lt;&gt;"")*COLUMN(Структура)=(COLUMN(INDIRECT(GQ$157))-ROW(GQ$156)+ROW(GQ155)))*ROW(Id)*(ROW(Id)&lt;ROW(INDIRECT(GQ$157))),1),1),COLUMN(INDIRECT(GQ$157))-ROW(GQ$156)+ROW(GQ155)),"")</f>
        <v/>
      </c>
      <c r="GR155" s="29" t="str">
        <f ca="1">IFERROR(INDEX(Id:Структура,INDEX(LARGE(((Структура&lt;&gt;"")*COLUMN(Структура)=(COLUMN(INDIRECT(GR$157))-ROW(GR$156)+ROW(GR155)))*ROW(Id)*(ROW(Id)&lt;ROW(INDIRECT(GR$157))),1),1),COLUMN(INDIRECT(GR$157))-ROW(GR$156)+ROW(GR155)),"")</f>
        <v/>
      </c>
      <c r="GS155" s="29" t="str">
        <f ca="1">IFERROR(INDEX(Id:Структура,INDEX(LARGE(((Структура&lt;&gt;"")*COLUMN(Структура)=(COLUMN(INDIRECT(GS$157))-ROW(GS$156)+ROW(GS155)))*ROW(Id)*(ROW(Id)&lt;ROW(INDIRECT(GS$157))),1),1),COLUMN(INDIRECT(GS$157))-ROW(GS$156)+ROW(GS155)),"")</f>
        <v/>
      </c>
      <c r="GT155" s="29" t="str">
        <f ca="1">IFERROR(INDEX(Id:Структура,INDEX(LARGE(((Структура&lt;&gt;"")*COLUMN(Структура)=(COLUMN(INDIRECT(GT$157))-ROW(GT$156)+ROW(GT155)))*ROW(Id)*(ROW(Id)&lt;ROW(INDIRECT(GT$157))),1),1),COLUMN(INDIRECT(GT$157))-ROW(GT$156)+ROW(GT155)),"")</f>
        <v/>
      </c>
      <c r="GU155" s="29" t="str">
        <f ca="1">IFERROR(INDEX(Id:Структура,INDEX(LARGE(((Структура&lt;&gt;"")*COLUMN(Структура)=(COLUMN(INDIRECT(GU$157))-ROW(GU$156)+ROW(GU155)))*ROW(Id)*(ROW(Id)&lt;ROW(INDIRECT(GU$157))),1),1),COLUMN(INDIRECT(GU$157))-ROW(GU$156)+ROW(GU155)),"")</f>
        <v/>
      </c>
      <c r="GV155" s="29" t="str">
        <f ca="1">IFERROR(INDEX(Id:Структура,INDEX(LARGE(((Структура&lt;&gt;"")*COLUMN(Структура)=(COLUMN(INDIRECT(GV$157))-ROW(GV$156)+ROW(GV155)))*ROW(Id)*(ROW(Id)&lt;ROW(INDIRECT(GV$157))),1),1),COLUMN(INDIRECT(GV$157))-ROW(GV$156)+ROW(GV155)),"")</f>
        <v/>
      </c>
      <c r="GW155" s="29" t="str">
        <f ca="1">IFERROR(INDEX(Id:Структура,INDEX(LARGE(((Структура&lt;&gt;"")*COLUMN(Структура)=(COLUMN(INDIRECT(GW$157))-ROW(GW$156)+ROW(GW155)))*ROW(Id)*(ROW(Id)&lt;ROW(INDIRECT(GW$157))),1),1),COLUMN(INDIRECT(GW$157))-ROW(GW$156)+ROW(GW155)),"")</f>
        <v/>
      </c>
      <c r="GX155" s="29" t="str">
        <f ca="1">IFERROR(INDEX(Id:Структура,INDEX(LARGE(((Структура&lt;&gt;"")*COLUMN(Структура)=(COLUMN(INDIRECT(GX$157))-ROW(GX$156)+ROW(GX155)))*ROW(Id)*(ROW(Id)&lt;ROW(INDIRECT(GX$157))),1),1),COLUMN(INDIRECT(GX$157))-ROW(GX$156)+ROW(GX155)),"")</f>
        <v/>
      </c>
      <c r="GY155" s="29" t="str">
        <f ca="1">IFERROR(INDEX(Id:Структура,INDEX(LARGE(((Структура&lt;&gt;"")*COLUMN(Структура)=(COLUMN(INDIRECT(GY$157))-ROW(GY$156)+ROW(GY155)))*ROW(Id)*(ROW(Id)&lt;ROW(INDIRECT(GY$157))),1),1),COLUMN(INDIRECT(GY$157))-ROW(GY$156)+ROW(GY155)),"")</f>
        <v/>
      </c>
      <c r="GZ155" s="29" t="str">
        <f ca="1">IFERROR(INDEX(Id:Структура,INDEX(LARGE(((Структура&lt;&gt;"")*COLUMN(Структура)=(COLUMN(INDIRECT(GZ$157))-ROW(GZ$156)+ROW(GZ155)))*ROW(Id)*(ROW(Id)&lt;ROW(INDIRECT(GZ$157))),1),1),COLUMN(INDIRECT(GZ$157))-ROW(GZ$156)+ROW(GZ155)),"")</f>
        <v/>
      </c>
      <c r="HA155" s="29" t="str">
        <f ca="1">IFERROR(INDEX(Id:Структура,INDEX(LARGE(((Структура&lt;&gt;"")*COLUMN(Структура)=(COLUMN(INDIRECT(HA$157))-ROW(HA$156)+ROW(HA155)))*ROW(Id)*(ROW(Id)&lt;ROW(INDIRECT(HA$157))),1),1),COLUMN(INDIRECT(HA$157))-ROW(HA$156)+ROW(HA155)),"")</f>
        <v/>
      </c>
      <c r="HB155" s="29" t="str">
        <f ca="1">IFERROR(INDEX(Id:Структура,INDEX(LARGE(((Структура&lt;&gt;"")*COLUMN(Структура)=(COLUMN(INDIRECT(HB$157))-ROW(HB$156)+ROW(HB155)))*ROW(Id)*(ROW(Id)&lt;ROW(INDIRECT(HB$157))),1),1),COLUMN(INDIRECT(HB$157))-ROW(HB$156)+ROW(HB155)),"")</f>
        <v/>
      </c>
      <c r="HC155" s="29" t="str">
        <f ca="1">IFERROR(INDEX(Id:Структура,INDEX(LARGE(((Структура&lt;&gt;"")*COLUMN(Структура)=(COLUMN(INDIRECT(HC$157))-ROW(HC$156)+ROW(HC155)))*ROW(Id)*(ROW(Id)&lt;ROW(INDIRECT(HC$157))),1),1),COLUMN(INDIRECT(HC$157))-ROW(HC$156)+ROW(HC155)),"")</f>
        <v/>
      </c>
      <c r="HD155" s="29" t="str">
        <f ca="1">IFERROR(INDEX(Id:Структура,INDEX(LARGE(((Структура&lt;&gt;"")*COLUMN(Структура)=(COLUMN(INDIRECT(HD$157))-ROW(HD$156)+ROW(HD155)))*ROW(Id)*(ROW(Id)&lt;ROW(INDIRECT(HD$157))),1),1),COLUMN(INDIRECT(HD$157))-ROW(HD$156)+ROW(HD155)),"")</f>
        <v/>
      </c>
      <c r="HE155" s="29" t="str">
        <f ca="1">IFERROR(INDEX(Id:Структура,INDEX(LARGE(((Структура&lt;&gt;"")*COLUMN(Структура)=(COLUMN(INDIRECT(HE$157))-ROW(HE$156)+ROW(HE155)))*ROW(Id)*(ROW(Id)&lt;ROW(INDIRECT(HE$157))),1),1),COLUMN(INDIRECT(HE$157))-ROW(HE$156)+ROW(HE155)),"")</f>
        <v/>
      </c>
      <c r="HF155" s="29" t="str">
        <f ca="1">IFERROR(INDEX(Id:Структура,INDEX(LARGE(((Структура&lt;&gt;"")*COLUMN(Структура)=(COLUMN(INDIRECT(HF$157))-ROW(HF$156)+ROW(HF155)))*ROW(Id)*(ROW(Id)&lt;ROW(INDIRECT(HF$157))),1),1),COLUMN(INDIRECT(HF$157))-ROW(HF$156)+ROW(HF155)),"")</f>
        <v/>
      </c>
      <c r="HG155" s="29" t="str">
        <f ca="1">IFERROR(INDEX(Id:Структура,INDEX(LARGE(((Структура&lt;&gt;"")*COLUMN(Структура)=(COLUMN(INDIRECT(HG$157))-ROW(HG$156)+ROW(HG155)))*ROW(Id)*(ROW(Id)&lt;ROW(INDIRECT(HG$157))),1),1),COLUMN(INDIRECT(HG$157))-ROW(HG$156)+ROW(HG155)),"")</f>
        <v/>
      </c>
      <c r="HH155" s="29" t="str">
        <f ca="1">IFERROR(INDEX(Id:Структура,INDEX(LARGE(((Структура&lt;&gt;"")*COLUMN(Структура)=(COLUMN(INDIRECT(HH$157))-ROW(HH$156)+ROW(HH155)))*ROW(Id)*(ROW(Id)&lt;ROW(INDIRECT(HH$157))),1),1),COLUMN(INDIRECT(HH$157))-ROW(HH$156)+ROW(HH155)),"")</f>
        <v/>
      </c>
      <c r="HI155" s="29" t="str">
        <f ca="1">IFERROR(INDEX(Id:Структура,INDEX(LARGE(((Структура&lt;&gt;"")*COLUMN(Структура)=(COLUMN(INDIRECT(HI$157))-ROW(HI$156)+ROW(HI155)))*ROW(Id)*(ROW(Id)&lt;ROW(INDIRECT(HI$157))),1),1),COLUMN(INDIRECT(HI$157))-ROW(HI$156)+ROW(HI155)),"")</f>
        <v/>
      </c>
      <c r="HJ155" s="29" t="str">
        <f ca="1">IFERROR(INDEX(Id:Структура,INDEX(LARGE(((Структура&lt;&gt;"")*COLUMN(Структура)=(COLUMN(INDIRECT(HJ$157))-ROW(HJ$156)+ROW(HJ155)))*ROW(Id)*(ROW(Id)&lt;ROW(INDIRECT(HJ$157))),1),1),COLUMN(INDIRECT(HJ$157))-ROW(HJ$156)+ROW(HJ155)),"")</f>
        <v/>
      </c>
      <c r="HK155" s="29" t="str">
        <f ca="1">IFERROR(INDEX(Id:Структура,INDEX(LARGE(((Структура&lt;&gt;"")*COLUMN(Структура)=(COLUMN(INDIRECT(HK$157))-ROW(HK$156)+ROW(HK155)))*ROW(Id)*(ROW(Id)&lt;ROW(INDIRECT(HK$157))),1),1),COLUMN(INDIRECT(HK$157))-ROW(HK$156)+ROW(HK155)),"")</f>
        <v/>
      </c>
      <c r="HL155" s="29" t="str">
        <f ca="1">IFERROR(INDEX(Id:Структура,INDEX(LARGE(((Структура&lt;&gt;"")*COLUMN(Структура)=(COLUMN(INDIRECT(HL$157))-ROW(HL$156)+ROW(HL155)))*ROW(Id)*(ROW(Id)&lt;ROW(INDIRECT(HL$157))),1),1),COLUMN(INDIRECT(HL$157))-ROW(HL$156)+ROW(HL155)),"")</f>
        <v/>
      </c>
      <c r="HM155" s="29" t="str">
        <f ca="1">IFERROR(INDEX(Id:Структура,INDEX(LARGE(((Структура&lt;&gt;"")*COLUMN(Структура)=(COLUMN(INDIRECT(HM$157))-ROW(HM$156)+ROW(HM155)))*ROW(Id)*(ROW(Id)&lt;ROW(INDIRECT(HM$157))),1),1),COLUMN(INDIRECT(HM$157))-ROW(HM$156)+ROW(HM155)),"")</f>
        <v/>
      </c>
      <c r="HN155" s="29" t="str">
        <f ca="1">IFERROR(INDEX(Id:Структура,INDEX(LARGE(((Структура&lt;&gt;"")*COLUMN(Структура)=(COLUMN(INDIRECT(HN$157))-ROW(HN$156)+ROW(HN155)))*ROW(Id)*(ROW(Id)&lt;ROW(INDIRECT(HN$157))),1),1),COLUMN(INDIRECT(HN$157))-ROW(HN$156)+ROW(HN155)),"")</f>
        <v/>
      </c>
      <c r="HO155" s="29" t="str">
        <f ca="1">IFERROR(INDEX(Id:Структура,INDEX(LARGE(((Структура&lt;&gt;"")*COLUMN(Структура)=(COLUMN(INDIRECT(HO$157))-ROW(HO$156)+ROW(HO155)))*ROW(Id)*(ROW(Id)&lt;ROW(INDIRECT(HO$157))),1),1),COLUMN(INDIRECT(HO$157))-ROW(HO$156)+ROW(HO155)),"")</f>
        <v/>
      </c>
      <c r="HP155" s="29" t="str">
        <f ca="1">IFERROR(INDEX(Id:Структура,INDEX(LARGE(((Структура&lt;&gt;"")*COLUMN(Структура)=(COLUMN(INDIRECT(HP$157))-ROW(HP$156)+ROW(HP155)))*ROW(Id)*(ROW(Id)&lt;ROW(INDIRECT(HP$157))),1),1),COLUMN(INDIRECT(HP$157))-ROW(HP$156)+ROW(HP155)),"")</f>
        <v/>
      </c>
      <c r="HQ155" s="29" t="str">
        <f ca="1">IFERROR(INDEX(Id:Структура,INDEX(LARGE(((Структура&lt;&gt;"")*COLUMN(Структура)=(COLUMN(INDIRECT(HQ$157))-ROW(HQ$156)+ROW(HQ155)))*ROW(Id)*(ROW(Id)&lt;ROW(INDIRECT(HQ$157))),1),1),COLUMN(INDIRECT(HQ$157))-ROW(HQ$156)+ROW(HQ155)),"")</f>
        <v/>
      </c>
      <c r="HR155" s="29" t="str">
        <f ca="1">IFERROR(INDEX(Id:Структура,INDEX(LARGE(((Структура&lt;&gt;"")*COLUMN(Структура)=(COLUMN(INDIRECT(HR$157))-ROW(HR$156)+ROW(HR155)))*ROW(Id)*(ROW(Id)&lt;ROW(INDIRECT(HR$157))),1),1),COLUMN(INDIRECT(HR$157))-ROW(HR$156)+ROW(HR155)),"")</f>
        <v/>
      </c>
      <c r="HS155" s="29" t="str">
        <f ca="1">IFERROR(INDEX(Id:Структура,INDEX(LARGE(((Структура&lt;&gt;"")*COLUMN(Структура)=(COLUMN(INDIRECT(HS$157))-ROW(HS$156)+ROW(HS155)))*ROW(Id)*(ROW(Id)&lt;ROW(INDIRECT(HS$157))),1),1),COLUMN(INDIRECT(HS$157))-ROW(HS$156)+ROW(HS155)),"")</f>
        <v/>
      </c>
      <c r="HT155" s="29" t="str">
        <f ca="1">IFERROR(INDEX(Id:Структура,INDEX(LARGE(((Структура&lt;&gt;"")*COLUMN(Структура)=(COLUMN(INDIRECT(HT$157))-ROW(HT$156)+ROW(HT155)))*ROW(Id)*(ROW(Id)&lt;ROW(INDIRECT(HT$157))),1),1),COLUMN(INDIRECT(HT$157))-ROW(HT$156)+ROW(HT155)),"")</f>
        <v/>
      </c>
      <c r="HU155" s="29" t="str">
        <f ca="1">IFERROR(INDEX(Id:Структура,INDEX(LARGE(((Структура&lt;&gt;"")*COLUMN(Структура)=(COLUMN(INDIRECT(HU$157))-ROW(HU$156)+ROW(HU155)))*ROW(Id)*(ROW(Id)&lt;ROW(INDIRECT(HU$157))),1),1),COLUMN(INDIRECT(HU$157))-ROW(HU$156)+ROW(HU155)),"")</f>
        <v/>
      </c>
      <c r="HV155" s="29" t="str">
        <f ca="1">IFERROR(INDEX(Id:Структура,INDEX(LARGE(((Структура&lt;&gt;"")*COLUMN(Структура)=(COLUMN(INDIRECT(HV$157))-ROW(HV$156)+ROW(HV155)))*ROW(Id)*(ROW(Id)&lt;ROW(INDIRECT(HV$157))),1),1),COLUMN(INDIRECT(HV$157))-ROW(HV$156)+ROW(HV155)),"")</f>
        <v/>
      </c>
      <c r="HW155" s="29" t="str">
        <f ca="1">IFERROR(INDEX(Id:Структура,INDEX(LARGE(((Структура&lt;&gt;"")*COLUMN(Структура)=(COLUMN(INDIRECT(HW$157))-ROW(HW$156)+ROW(HW155)))*ROW(Id)*(ROW(Id)&lt;ROW(INDIRECT(HW$157))),1),1),COLUMN(INDIRECT(HW$157))-ROW(HW$156)+ROW(HW155)),"")</f>
        <v/>
      </c>
      <c r="HX155" s="29" t="str">
        <f ca="1">IFERROR(INDEX(Id:Структура,INDEX(LARGE(((Структура&lt;&gt;"")*COLUMN(Структура)=(COLUMN(INDIRECT(HX$157))-ROW(HX$156)+ROW(HX155)))*ROW(Id)*(ROW(Id)&lt;ROW(INDIRECT(HX$157))),1),1),COLUMN(INDIRECT(HX$157))-ROW(HX$156)+ROW(HX155)),"")</f>
        <v/>
      </c>
      <c r="HY155" s="29" t="str">
        <f ca="1">IFERROR(INDEX(Id:Структура,INDEX(LARGE(((Структура&lt;&gt;"")*COLUMN(Структура)=(COLUMN(INDIRECT(HY$157))-ROW(HY$156)+ROW(HY155)))*ROW(Id)*(ROW(Id)&lt;ROW(INDIRECT(HY$157))),1),1),COLUMN(INDIRECT(HY$157))-ROW(HY$156)+ROW(HY155)),"")</f>
        <v/>
      </c>
      <c r="HZ155" s="29" t="str">
        <f ca="1">IFERROR(INDEX(Id:Структура,INDEX(LARGE(((Структура&lt;&gt;"")*COLUMN(Структура)=(COLUMN(INDIRECT(HZ$157))-ROW(HZ$156)+ROW(HZ155)))*ROW(Id)*(ROW(Id)&lt;ROW(INDIRECT(HZ$157))),1),1),COLUMN(INDIRECT(HZ$157))-ROW(HZ$156)+ROW(HZ155)),"")</f>
        <v/>
      </c>
      <c r="IA155" s="29" t="str">
        <f ca="1">IFERROR(INDEX(Id:Структура,INDEX(LARGE(((Структура&lt;&gt;"")*COLUMN(Структура)=(COLUMN(INDIRECT(IA$157))-ROW(IA$156)+ROW(IA155)))*ROW(Id)*(ROW(Id)&lt;ROW(INDIRECT(IA$157))),1),1),COLUMN(INDIRECT(IA$157))-ROW(IA$156)+ROW(IA155)),"")</f>
        <v/>
      </c>
      <c r="IB155" s="29" t="str">
        <f ca="1">IFERROR(INDEX(Id:Структура,INDEX(LARGE(((Структура&lt;&gt;"")*COLUMN(Структура)=(COLUMN(INDIRECT(IB$157))-ROW(IB$156)+ROW(IB155)))*ROW(Id)*(ROW(Id)&lt;ROW(INDIRECT(IB$157))),1),1),COLUMN(INDIRECT(IB$157))-ROW(IB$156)+ROW(IB155)),"")</f>
        <v/>
      </c>
      <c r="IC155" s="29" t="str">
        <f ca="1">IFERROR(INDEX(Id:Структура,INDEX(LARGE(((Структура&lt;&gt;"")*COLUMN(Структура)=(COLUMN(INDIRECT(IC$157))-ROW(IC$156)+ROW(IC155)))*ROW(Id)*(ROW(Id)&lt;ROW(INDIRECT(IC$157))),1),1),COLUMN(INDIRECT(IC$157))-ROW(IC$156)+ROW(IC155)),"")</f>
        <v/>
      </c>
      <c r="ID155" s="29" t="str">
        <f ca="1">IFERROR(INDEX(Id:Структура,INDEX(LARGE(((Структура&lt;&gt;"")*COLUMN(Структура)=(COLUMN(INDIRECT(ID$157))-ROW(ID$156)+ROW(ID155)))*ROW(Id)*(ROW(Id)&lt;ROW(INDIRECT(ID$157))),1),1),COLUMN(INDIRECT(ID$157))-ROW(ID$156)+ROW(ID155)),"")</f>
        <v/>
      </c>
      <c r="IE155" s="29" t="str">
        <f ca="1">IFERROR(INDEX(Id:Структура,INDEX(LARGE(((Структура&lt;&gt;"")*COLUMN(Структура)=(COLUMN(INDIRECT(IE$157))-ROW(IE$156)+ROW(IE155)))*ROW(Id)*(ROW(Id)&lt;ROW(INDIRECT(IE$157))),1),1),COLUMN(INDIRECT(IE$157))-ROW(IE$156)+ROW(IE155)),"")</f>
        <v/>
      </c>
      <c r="IF155" s="29" t="str">
        <f ca="1">IFERROR(INDEX(Id:Структура,INDEX(LARGE(((Структура&lt;&gt;"")*COLUMN(Структура)=(COLUMN(INDIRECT(IF$157))-ROW(IF$156)+ROW(IF155)))*ROW(Id)*(ROW(Id)&lt;ROW(INDIRECT(IF$157))),1),1),COLUMN(INDIRECT(IF$157))-ROW(IF$156)+ROW(IF155)),"")</f>
        <v/>
      </c>
      <c r="IG155" s="29" t="str">
        <f ca="1">IFERROR(INDEX(Id:Структура,INDEX(LARGE(((Структура&lt;&gt;"")*COLUMN(Структура)=(COLUMN(INDIRECT(IG$157))-ROW(IG$156)+ROW(IG155)))*ROW(Id)*(ROW(Id)&lt;ROW(INDIRECT(IG$157))),1),1),COLUMN(INDIRECT(IG$157))-ROW(IG$156)+ROW(IG155)),"")</f>
        <v/>
      </c>
      <c r="IH155" s="29" t="str">
        <f ca="1">IFERROR(INDEX(Id:Структура,INDEX(LARGE(((Структура&lt;&gt;"")*COLUMN(Структура)=(COLUMN(INDIRECT(IH$157))-ROW(IH$156)+ROW(IH155)))*ROW(Id)*(ROW(Id)&lt;ROW(INDIRECT(IH$157))),1),1),COLUMN(INDIRECT(IH$157))-ROW(IH$156)+ROW(IH155)),"")</f>
        <v/>
      </c>
      <c r="II155" s="29" t="str">
        <f ca="1">IFERROR(INDEX(Id:Структура,INDEX(LARGE(((Структура&lt;&gt;"")*COLUMN(Структура)=(COLUMN(INDIRECT(II$157))-ROW(II$156)+ROW(II155)))*ROW(Id)*(ROW(Id)&lt;ROW(INDIRECT(II$157))),1),1),COLUMN(INDIRECT(II$157))-ROW(II$156)+ROW(II155)),"")</f>
        <v/>
      </c>
      <c r="IJ155" s="29" t="str">
        <f ca="1">IFERROR(INDEX(Id:Структура,INDEX(LARGE(((Структура&lt;&gt;"")*COLUMN(Структура)=(COLUMN(INDIRECT(IJ$157))-ROW(IJ$156)+ROW(IJ155)))*ROW(Id)*(ROW(Id)&lt;ROW(INDIRECT(IJ$157))),1),1),COLUMN(INDIRECT(IJ$157))-ROW(IJ$156)+ROW(IJ155)),"")</f>
        <v/>
      </c>
      <c r="IK155" s="29" t="str">
        <f ca="1">IFERROR(INDEX(Id:Структура,INDEX(LARGE(((Структура&lt;&gt;"")*COLUMN(Структура)=(COLUMN(INDIRECT(IK$157))-ROW(IK$156)+ROW(IK155)))*ROW(Id)*(ROW(Id)&lt;ROW(INDIRECT(IK$157))),1),1),COLUMN(INDIRECT(IK$157))-ROW(IK$156)+ROW(IK155)),"")</f>
        <v/>
      </c>
      <c r="IL155" s="29" t="str">
        <f ca="1">IFERROR(INDEX(Id:Структура,INDEX(LARGE(((Структура&lt;&gt;"")*COLUMN(Структура)=(COLUMN(INDIRECT(IL$157))-ROW(IL$156)+ROW(IL155)))*ROW(Id)*(ROW(Id)&lt;ROW(INDIRECT(IL$157))),1),1),COLUMN(INDIRECT(IL$157))-ROW(IL$156)+ROW(IL155)),"")</f>
        <v/>
      </c>
      <c r="IM155" s="29" t="str">
        <f ca="1">IFERROR(INDEX(Id:Структура,INDEX(LARGE(((Структура&lt;&gt;"")*COLUMN(Структура)=(COLUMN(INDIRECT(IM$157))-ROW(IM$156)+ROW(IM155)))*ROW(Id)*(ROW(Id)&lt;ROW(INDIRECT(IM$157))),1),1),COLUMN(INDIRECT(IM$157))-ROW(IM$156)+ROW(IM155)),"")</f>
        <v/>
      </c>
      <c r="IN155" s="29" t="str">
        <f ca="1">IFERROR(INDEX(Id:Структура,INDEX(LARGE(((Структура&lt;&gt;"")*COLUMN(Структура)=(COLUMN(INDIRECT(IN$157))-ROW(IN$156)+ROW(IN155)))*ROW(Id)*(ROW(Id)&lt;ROW(INDIRECT(IN$157))),1),1),COLUMN(INDIRECT(IN$157))-ROW(IN$156)+ROW(IN155)),"")</f>
        <v/>
      </c>
      <c r="IO155" s="29" t="str">
        <f ca="1">IFERROR(INDEX(Id:Структура,INDEX(LARGE(((Структура&lt;&gt;"")*COLUMN(Структура)=(COLUMN(INDIRECT(IO$157))-ROW(IO$156)+ROW(IO155)))*ROW(Id)*(ROW(Id)&lt;ROW(INDIRECT(IO$157))),1),1),COLUMN(INDIRECT(IO$157))-ROW(IO$156)+ROW(IO155)),"")</f>
        <v/>
      </c>
      <c r="IP155" s="29" t="str">
        <f ca="1">IFERROR(INDEX(Id:Структура,INDEX(LARGE(((Структура&lt;&gt;"")*COLUMN(Структура)=(COLUMN(INDIRECT(IP$157))-ROW(IP$156)+ROW(IP155)))*ROW(Id)*(ROW(Id)&lt;ROW(INDIRECT(IP$157))),1),1),COLUMN(INDIRECT(IP$157))-ROW(IP$156)+ROW(IP155)),"")</f>
        <v/>
      </c>
      <c r="IQ155" s="29" t="str">
        <f ca="1">IFERROR(INDEX(Id:Структура,INDEX(LARGE(((Структура&lt;&gt;"")*COLUMN(Структура)=(COLUMN(INDIRECT(IQ$157))-ROW(IQ$156)+ROW(IQ155)))*ROW(Id)*(ROW(Id)&lt;ROW(INDIRECT(IQ$157))),1),1),COLUMN(INDIRECT(IQ$157))-ROW(IQ$156)+ROW(IQ155)),"")</f>
        <v/>
      </c>
      <c r="IR155" s="29" t="str">
        <f ca="1">IFERROR(INDEX(Id:Структура,INDEX(LARGE(((Структура&lt;&gt;"")*COLUMN(Структура)=(COLUMN(INDIRECT(IR$157))-ROW(IR$156)+ROW(IR155)))*ROW(Id)*(ROW(Id)&lt;ROW(INDIRECT(IR$157))),1),1),COLUMN(INDIRECT(IR$157))-ROW(IR$156)+ROW(IR155)),"")</f>
        <v/>
      </c>
      <c r="IS155" s="29" t="str">
        <f ca="1">IFERROR(INDEX(Id:Структура,INDEX(LARGE(((Структура&lt;&gt;"")*COLUMN(Структура)=(COLUMN(INDIRECT(IS$157))-ROW(IS$156)+ROW(IS155)))*ROW(Id)*(ROW(Id)&lt;ROW(INDIRECT(IS$157))),1),1),COLUMN(INDIRECT(IS$157))-ROW(IS$156)+ROW(IS155)),"")</f>
        <v/>
      </c>
      <c r="IT155" s="29" t="str">
        <f ca="1">IFERROR(INDEX(Id:Структура,INDEX(LARGE(((Структура&lt;&gt;"")*COLUMN(Структура)=(COLUMN(INDIRECT(IT$157))-ROW(IT$156)+ROW(IT155)))*ROW(Id)*(ROW(Id)&lt;ROW(INDIRECT(IT$157))),1),1),COLUMN(INDIRECT(IT$157))-ROW(IT$156)+ROW(IT155)),"")</f>
        <v/>
      </c>
      <c r="IU155" s="29" t="str">
        <f ca="1">IFERROR(INDEX(Id:Структура,INDEX(LARGE(((Структура&lt;&gt;"")*COLUMN(Структура)=(COLUMN(INDIRECT(IU$157))-ROW(IU$156)+ROW(IU155)))*ROW(Id)*(ROW(Id)&lt;ROW(INDIRECT(IU$157))),1),1),COLUMN(INDIRECT(IU$157))-ROW(IU$156)+ROW(IU155)),"")</f>
        <v/>
      </c>
      <c r="IV155" s="29" t="str">
        <f ca="1">IFERROR(INDEX(Id:Структура,INDEX(LARGE(((Структура&lt;&gt;"")*COLUMN(Структура)=(COLUMN(INDIRECT(IV$157))-ROW(IV$156)+ROW(IV155)))*ROW(Id)*(ROW(Id)&lt;ROW(INDIRECT(IV$157))),1),1),COLUMN(INDIRECT(IV$157))-ROW(IV$156)+ROW(IV155)),"")</f>
        <v/>
      </c>
      <c r="IW155" s="29" t="str">
        <f ca="1">IFERROR(INDEX(Id:Структура,INDEX(LARGE(((Структура&lt;&gt;"")*COLUMN(Структура)=(COLUMN(INDIRECT(IW$157))-ROW(IW$156)+ROW(IW155)))*ROW(Id)*(ROW(Id)&lt;ROW(INDIRECT(IW$157))),1),1),COLUMN(INDIRECT(IW$157))-ROW(IW$156)+ROW(IW155)),"")</f>
        <v/>
      </c>
      <c r="IX155" s="29" t="str">
        <f ca="1">IFERROR(INDEX(Id:Структура,INDEX(LARGE(((Структура&lt;&gt;"")*COLUMN(Структура)=(COLUMN(INDIRECT(IX$157))-ROW(IX$156)+ROW(IX155)))*ROW(Id)*(ROW(Id)&lt;ROW(INDIRECT(IX$157))),1),1),COLUMN(INDIRECT(IX$157))-ROW(IX$156)+ROW(IX155)),"")</f>
        <v/>
      </c>
      <c r="IY155" s="29" t="str">
        <f ca="1">IFERROR(INDEX(Id:Структура,INDEX(LARGE(((Структура&lt;&gt;"")*COLUMN(Структура)=(COLUMN(INDIRECT(IY$157))-ROW(IY$156)+ROW(IY155)))*ROW(Id)*(ROW(Id)&lt;ROW(INDIRECT(IY$157))),1),1),COLUMN(INDIRECT(IY$157))-ROW(IY$156)+ROW(IY155)),"")</f>
        <v/>
      </c>
      <c r="IZ155" s="29" t="str">
        <f ca="1">IFERROR(INDEX(Id:Структура,INDEX(LARGE(((Структура&lt;&gt;"")*COLUMN(Структура)=(COLUMN(INDIRECT(IZ$157))-ROW(IZ$156)+ROW(IZ155)))*ROW(Id)*(ROW(Id)&lt;ROW(INDIRECT(IZ$157))),1),1),COLUMN(INDIRECT(IZ$157))-ROW(IZ$156)+ROW(IZ155)),"")</f>
        <v/>
      </c>
      <c r="JA155" s="29" t="str">
        <f ca="1">IFERROR(INDEX(Id:Структура,INDEX(LARGE(((Структура&lt;&gt;"")*COLUMN(Структура)=(COLUMN(INDIRECT(JA$157))-ROW(JA$156)+ROW(JA155)))*ROW(Id)*(ROW(Id)&lt;ROW(INDIRECT(JA$157))),1),1),COLUMN(INDIRECT(JA$157))-ROW(JA$156)+ROW(JA155)),"")</f>
        <v/>
      </c>
      <c r="JB155" s="29" t="str">
        <f ca="1">IFERROR(INDEX(Id:Структура,INDEX(LARGE(((Структура&lt;&gt;"")*COLUMN(Структура)=(COLUMN(INDIRECT(JB$157))-ROW(JB$156)+ROW(JB155)))*ROW(Id)*(ROW(Id)&lt;ROW(INDIRECT(JB$157))),1),1),COLUMN(INDIRECT(JB$157))-ROW(JB$156)+ROW(JB155)),"")</f>
        <v/>
      </c>
      <c r="JC155" s="29"/>
      <c r="JD155" s="29"/>
    </row>
    <row r="156" spans="1:266" x14ac:dyDescent="0.2">
      <c r="B156" s="167"/>
      <c r="C156" s="167"/>
      <c r="D156" s="167"/>
      <c r="E156" s="167"/>
      <c r="F156" s="167"/>
      <c r="G156" s="167"/>
      <c r="H156" s="167"/>
      <c r="I156" s="167"/>
      <c r="L156" s="30" t="str">
        <f ca="1">IFERROR(INDEX(Id:Структура,ROW(INDIRECT(L$157)),COLUMN(INDIRECT(L$157))),"")</f>
        <v/>
      </c>
      <c r="M156" s="30" t="str">
        <f ca="1">IFERROR(INDEX(Id:Структура,ROW(INDIRECT(M$157)),COLUMN(INDIRECT(M$157))),"")</f>
        <v/>
      </c>
      <c r="N156" s="30" t="str">
        <f ca="1">IFERROR(INDEX(Id:Структура,ROW(INDIRECT(N$157)),COLUMN(INDIRECT(N$157))),"")</f>
        <v/>
      </c>
      <c r="O156" s="30" t="str">
        <f ca="1">IFERROR(INDEX(Id:Структура,ROW(INDIRECT(O$157)),COLUMN(INDIRECT(O$157))),"")</f>
        <v/>
      </c>
      <c r="P156" s="30" t="str">
        <f ca="1">IFERROR(INDEX(Id:Структура,ROW(INDIRECT(P$157)),COLUMN(INDIRECT(P$157))),"")</f>
        <v/>
      </c>
      <c r="Q156" s="30" t="str">
        <f ca="1">IFERROR(INDEX(Id:Структура,ROW(INDIRECT(Q$157)),COLUMN(INDIRECT(Q$157))),"")</f>
        <v/>
      </c>
      <c r="R156" s="30" t="str">
        <f ca="1">IFERROR(INDEX(Id:Структура,ROW(INDIRECT(R$157)),COLUMN(INDIRECT(R$157))),"")</f>
        <v/>
      </c>
      <c r="S156" s="30" t="str">
        <f ca="1">IFERROR(INDEX(Id:Структура,ROW(INDIRECT(S$157)),COLUMN(INDIRECT(S$157))),"")</f>
        <v/>
      </c>
      <c r="T156" s="30" t="str">
        <f ca="1">IFERROR(INDEX(Id:Структура,ROW(INDIRECT(T$157)),COLUMN(INDIRECT(T$157))),"")</f>
        <v/>
      </c>
      <c r="U156" s="30" t="str">
        <f ca="1">IFERROR(INDEX(Id:Структура,ROW(INDIRECT(U$157)),COLUMN(INDIRECT(U$157))),"")</f>
        <v/>
      </c>
      <c r="V156" s="30" t="str">
        <f ca="1">IFERROR(INDEX(Id:Структура,ROW(INDIRECT(V$157)),COLUMN(INDIRECT(V$157))),"")</f>
        <v/>
      </c>
      <c r="W156" s="30" t="str">
        <f ca="1">IFERROR(INDEX(Id:Структура,ROW(INDIRECT(W$157)),COLUMN(INDIRECT(W$157))),"")</f>
        <v/>
      </c>
      <c r="X156" s="30" t="str">
        <f ca="1">IFERROR(INDEX(Id:Структура,ROW(INDIRECT(X$157)),COLUMN(INDIRECT(X$157))),"")</f>
        <v/>
      </c>
      <c r="Y156" s="30" t="str">
        <f ca="1">IFERROR(INDEX(Id:Структура,ROW(INDIRECT(Y$157)),COLUMN(INDIRECT(Y$157))),"")</f>
        <v/>
      </c>
      <c r="Z156" s="30" t="str">
        <f ca="1">IFERROR(INDEX(Id:Структура,ROW(INDIRECT(Z$157)),COLUMN(INDIRECT(Z$157))),"")</f>
        <v/>
      </c>
      <c r="AA156" s="30" t="str">
        <f ca="1">IFERROR(INDEX(Id:Структура,ROW(INDIRECT(AA$157)),COLUMN(INDIRECT(AA$157))),"")</f>
        <v/>
      </c>
      <c r="AB156" s="30" t="str">
        <f ca="1">IFERROR(INDEX(Id:Структура,ROW(INDIRECT(AB$157)),COLUMN(INDIRECT(AB$157))),"")</f>
        <v/>
      </c>
      <c r="AC156" s="30" t="str">
        <f ca="1">IFERROR(INDEX(Id:Структура,ROW(INDIRECT(AC$157)),COLUMN(INDIRECT(AC$157))),"")</f>
        <v/>
      </c>
      <c r="AD156" s="30" t="str">
        <f ca="1">IFERROR(INDEX(Id:Структура,ROW(INDIRECT(AD$157)),COLUMN(INDIRECT(AD$157))),"")</f>
        <v/>
      </c>
      <c r="AE156" s="30" t="str">
        <f ca="1">IFERROR(INDEX(Id:Структура,ROW(INDIRECT(AE$157)),COLUMN(INDIRECT(AE$157))),"")</f>
        <v/>
      </c>
      <c r="AF156" s="30" t="str">
        <f ca="1">IFERROR(INDEX(Id:Структура,ROW(INDIRECT(AF$157)),COLUMN(INDIRECT(AF$157))),"")</f>
        <v/>
      </c>
      <c r="AG156" s="30" t="str">
        <f ca="1">IFERROR(INDEX(Id:Структура,ROW(INDIRECT(AG$157)),COLUMN(INDIRECT(AG$157))),"")</f>
        <v/>
      </c>
      <c r="AH156" s="30" t="str">
        <f ca="1">IFERROR(INDEX(Id:Структура,ROW(INDIRECT(AH$157)),COLUMN(INDIRECT(AH$157))),"")</f>
        <v/>
      </c>
      <c r="AI156" s="30" t="str">
        <f ca="1">IFERROR(INDEX(Id:Структура,ROW(INDIRECT(AI$157)),COLUMN(INDIRECT(AI$157))),"")</f>
        <v/>
      </c>
      <c r="AJ156" s="30" t="str">
        <f ca="1">IFERROR(INDEX(Id:Структура,ROW(INDIRECT(AJ$157)),COLUMN(INDIRECT(AJ$157))),"")</f>
        <v/>
      </c>
      <c r="AK156" s="30" t="str">
        <f ca="1">IFERROR(INDEX(Id:Структура,ROW(INDIRECT(AK$157)),COLUMN(INDIRECT(AK$157))),"")</f>
        <v/>
      </c>
      <c r="AL156" s="30" t="str">
        <f ca="1">IFERROR(INDEX(Id:Структура,ROW(INDIRECT(AL$157)),COLUMN(INDIRECT(AL$157))),"")</f>
        <v/>
      </c>
      <c r="AM156" s="30" t="str">
        <f ca="1">IFERROR(INDEX(Id:Структура,ROW(INDIRECT(AM$157)),COLUMN(INDIRECT(AM$157))),"")</f>
        <v/>
      </c>
      <c r="AN156" s="30" t="str">
        <f ca="1">IFERROR(INDEX(Id:Структура,ROW(INDIRECT(AN$157)),COLUMN(INDIRECT(AN$157))),"")</f>
        <v/>
      </c>
      <c r="AO156" s="30" t="str">
        <f ca="1">IFERROR(INDEX(Id:Структура,ROW(INDIRECT(AO$157)),COLUMN(INDIRECT(AO$157))),"")</f>
        <v/>
      </c>
      <c r="AP156" s="30" t="str">
        <f ca="1">IFERROR(INDEX(Id:Структура,ROW(INDIRECT(AP$157)),COLUMN(INDIRECT(AP$157))),"")</f>
        <v/>
      </c>
      <c r="AQ156" s="30" t="str">
        <f ca="1">IFERROR(INDEX(Id:Структура,ROW(INDIRECT(AQ$157)),COLUMN(INDIRECT(AQ$157))),"")</f>
        <v/>
      </c>
      <c r="AR156" s="30" t="str">
        <f ca="1">IFERROR(INDEX(Id:Структура,ROW(INDIRECT(AR$157)),COLUMN(INDIRECT(AR$157))),"")</f>
        <v/>
      </c>
      <c r="AS156" s="30" t="str">
        <f ca="1">IFERROR(INDEX(Id:Структура,ROW(INDIRECT(AS$157)),COLUMN(INDIRECT(AS$157))),"")</f>
        <v/>
      </c>
      <c r="AT156" s="30" t="str">
        <f ca="1">IFERROR(INDEX(Id:Структура,ROW(INDIRECT(AT$157)),COLUMN(INDIRECT(AT$157))),"")</f>
        <v/>
      </c>
      <c r="AU156" s="30" t="str">
        <f ca="1">IFERROR(INDEX(Id:Структура,ROW(INDIRECT(AU$157)),COLUMN(INDIRECT(AU$157))),"")</f>
        <v/>
      </c>
      <c r="AV156" s="30" t="str">
        <f ca="1">IFERROR(INDEX(Id:Структура,ROW(INDIRECT(AV$157)),COLUMN(INDIRECT(AV$157))),"")</f>
        <v/>
      </c>
      <c r="AW156" s="30" t="str">
        <f ca="1">IFERROR(INDEX(Id:Структура,ROW(INDIRECT(AW$157)),COLUMN(INDIRECT(AW$157))),"")</f>
        <v/>
      </c>
      <c r="AX156" s="30" t="str">
        <f ca="1">IFERROR(INDEX(Id:Структура,ROW(INDIRECT(AX$157)),COLUMN(INDIRECT(AX$157))),"")</f>
        <v/>
      </c>
      <c r="AY156" s="30" t="str">
        <f ca="1">IFERROR(INDEX(Id:Структура,ROW(INDIRECT(AY$157)),COLUMN(INDIRECT(AY$157))),"")</f>
        <v/>
      </c>
      <c r="AZ156" s="30" t="str">
        <f ca="1">IFERROR(INDEX(Id:Структура,ROW(INDIRECT(AZ$157)),COLUMN(INDIRECT(AZ$157))),"")</f>
        <v/>
      </c>
      <c r="BA156" s="30" t="str">
        <f ca="1">IFERROR(INDEX(Id:Структура,ROW(INDIRECT(BA$157)),COLUMN(INDIRECT(BA$157))),"")</f>
        <v/>
      </c>
      <c r="BB156" s="30" t="str">
        <f ca="1">IFERROR(INDEX(Id:Структура,ROW(INDIRECT(BB$157)),COLUMN(INDIRECT(BB$157))),"")</f>
        <v/>
      </c>
      <c r="BC156" s="30" t="str">
        <f ca="1">IFERROR(INDEX(Id:Структура,ROW(INDIRECT(BC$157)),COLUMN(INDIRECT(BC$157))),"")</f>
        <v/>
      </c>
      <c r="BD156" s="30" t="str">
        <f ca="1">IFERROR(INDEX(Id:Структура,ROW(INDIRECT(BD$157)),COLUMN(INDIRECT(BD$157))),"")</f>
        <v/>
      </c>
      <c r="BE156" s="30" t="str">
        <f ca="1">IFERROR(INDEX(Id:Структура,ROW(INDIRECT(BE$157)),COLUMN(INDIRECT(BE$157))),"")</f>
        <v/>
      </c>
      <c r="BF156" s="30" t="str">
        <f ca="1">IFERROR(INDEX(Id:Структура,ROW(INDIRECT(BF$157)),COLUMN(INDIRECT(BF$157))),"")</f>
        <v/>
      </c>
      <c r="BG156" s="30" t="str">
        <f ca="1">IFERROR(INDEX(Id:Структура,ROW(INDIRECT(BG$157)),COLUMN(INDIRECT(BG$157))),"")</f>
        <v/>
      </c>
      <c r="BH156" s="30" t="str">
        <f ca="1">IFERROR(INDEX(Id:Структура,ROW(INDIRECT(BH$157)),COLUMN(INDIRECT(BH$157))),"")</f>
        <v/>
      </c>
      <c r="BI156" s="30" t="str">
        <f ca="1">IFERROR(INDEX(Id:Структура,ROW(INDIRECT(BI$157)),COLUMN(INDIRECT(BI$157))),"")</f>
        <v/>
      </c>
      <c r="BJ156" s="30" t="str">
        <f ca="1">IFERROR(INDEX(Id:Структура,ROW(INDIRECT(BJ$157)),COLUMN(INDIRECT(BJ$157))),"")</f>
        <v/>
      </c>
      <c r="BK156" s="30" t="str">
        <f ca="1">IFERROR(INDEX(Id:Структура,ROW(INDIRECT(BK$157)),COLUMN(INDIRECT(BK$157))),"")</f>
        <v/>
      </c>
      <c r="BL156" s="30" t="str">
        <f ca="1">IFERROR(INDEX(Id:Структура,ROW(INDIRECT(BL$157)),COLUMN(INDIRECT(BL$157))),"")</f>
        <v/>
      </c>
      <c r="BM156" s="30" t="str">
        <f ca="1">IFERROR(INDEX(Id:Структура,ROW(INDIRECT(BM$157)),COLUMN(INDIRECT(BM$157))),"")</f>
        <v/>
      </c>
      <c r="BN156" s="30" t="str">
        <f ca="1">IFERROR(INDEX(Id:Структура,ROW(INDIRECT(BN$157)),COLUMN(INDIRECT(BN$157))),"")</f>
        <v/>
      </c>
      <c r="BO156" s="30" t="str">
        <f ca="1">IFERROR(INDEX(Id:Структура,ROW(INDIRECT(BO$157)),COLUMN(INDIRECT(BO$157))),"")</f>
        <v/>
      </c>
      <c r="BP156" s="30" t="str">
        <f ca="1">IFERROR(INDEX(Id:Структура,ROW(INDIRECT(BP$157)),COLUMN(INDIRECT(BP$157))),"")</f>
        <v/>
      </c>
      <c r="BQ156" s="30" t="str">
        <f ca="1">IFERROR(INDEX(Id:Структура,ROW(INDIRECT(BQ$157)),COLUMN(INDIRECT(BQ$157))),"")</f>
        <v/>
      </c>
      <c r="BR156" s="30" t="str">
        <f ca="1">IFERROR(INDEX(Id:Структура,ROW(INDIRECT(BR$157)),COLUMN(INDIRECT(BR$157))),"")</f>
        <v/>
      </c>
      <c r="BS156" s="30" t="str">
        <f ca="1">IFERROR(INDEX(Id:Структура,ROW(INDIRECT(BS$157)),COLUMN(INDIRECT(BS$157))),"")</f>
        <v/>
      </c>
      <c r="BT156" s="30" t="str">
        <f ca="1">IFERROR(INDEX(Id:Структура,ROW(INDIRECT(BT$157)),COLUMN(INDIRECT(BT$157))),"")</f>
        <v/>
      </c>
      <c r="BU156" s="30" t="str">
        <f ca="1">IFERROR(INDEX(Id:Структура,ROW(INDIRECT(BU$157)),COLUMN(INDIRECT(BU$157))),"")</f>
        <v/>
      </c>
      <c r="BV156" s="30" t="str">
        <f ca="1">IFERROR(INDEX(Id:Структура,ROW(INDIRECT(BV$157)),COLUMN(INDIRECT(BV$157))),"")</f>
        <v/>
      </c>
      <c r="BW156" s="30" t="str">
        <f ca="1">IFERROR(INDEX(Id:Структура,ROW(INDIRECT(BW$157)),COLUMN(INDIRECT(BW$157))),"")</f>
        <v/>
      </c>
      <c r="BX156" s="30" t="str">
        <f ca="1">IFERROR(INDEX(Id:Структура,ROW(INDIRECT(BX$157)),COLUMN(INDIRECT(BX$157))),"")</f>
        <v/>
      </c>
      <c r="BY156" s="30" t="str">
        <f ca="1">IFERROR(INDEX(Id:Структура,ROW(INDIRECT(BY$157)),COLUMN(INDIRECT(BY$157))),"")</f>
        <v/>
      </c>
      <c r="BZ156" s="30" t="str">
        <f ca="1">IFERROR(INDEX(Id:Структура,ROW(INDIRECT(BZ$157)),COLUMN(INDIRECT(BZ$157))),"")</f>
        <v/>
      </c>
      <c r="CA156" s="30" t="str">
        <f ca="1">IFERROR(INDEX(Id:Структура,ROW(INDIRECT(CA$157)),COLUMN(INDIRECT(CA$157))),"")</f>
        <v/>
      </c>
      <c r="CB156" s="30" t="str">
        <f ca="1">IFERROR(INDEX(Id:Структура,ROW(INDIRECT(CB$157)),COLUMN(INDIRECT(CB$157))),"")</f>
        <v/>
      </c>
      <c r="CC156" s="30" t="str">
        <f ca="1">IFERROR(INDEX(Id:Структура,ROW(INDIRECT(CC$157)),COLUMN(INDIRECT(CC$157))),"")</f>
        <v/>
      </c>
      <c r="CD156" s="30" t="str">
        <f ca="1">IFERROR(INDEX(Id:Структура,ROW(INDIRECT(CD$157)),COLUMN(INDIRECT(CD$157))),"")</f>
        <v/>
      </c>
      <c r="CE156" s="30" t="str">
        <f ca="1">IFERROR(INDEX(Id:Структура,ROW(INDIRECT(CE$157)),COLUMN(INDIRECT(CE$157))),"")</f>
        <v/>
      </c>
      <c r="CF156" s="30" t="str">
        <f ca="1">IFERROR(INDEX(Id:Структура,ROW(INDIRECT(CF$157)),COLUMN(INDIRECT(CF$157))),"")</f>
        <v/>
      </c>
      <c r="CG156" s="30" t="str">
        <f ca="1">IFERROR(INDEX(Id:Структура,ROW(INDIRECT(CG$157)),COLUMN(INDIRECT(CG$157))),"")</f>
        <v/>
      </c>
      <c r="CH156" s="30" t="str">
        <f ca="1">IFERROR(INDEX(Id:Структура,ROW(INDIRECT(CH$157)),COLUMN(INDIRECT(CH$157))),"")</f>
        <v/>
      </c>
      <c r="CI156" s="30" t="str">
        <f ca="1">IFERROR(INDEX(Id:Структура,ROW(INDIRECT(CI$157)),COLUMN(INDIRECT(CI$157))),"")</f>
        <v/>
      </c>
      <c r="CJ156" s="30" t="str">
        <f ca="1">IFERROR(INDEX(Id:Структура,ROW(INDIRECT(CJ$157)),COLUMN(INDIRECT(CJ$157))),"")</f>
        <v/>
      </c>
      <c r="CK156" s="30" t="str">
        <f ca="1">IFERROR(INDEX(Id:Структура,ROW(INDIRECT(CK$157)),COLUMN(INDIRECT(CK$157))),"")</f>
        <v/>
      </c>
      <c r="CL156" s="30" t="str">
        <f ca="1">IFERROR(INDEX(Id:Структура,ROW(INDIRECT(CL$157)),COLUMN(INDIRECT(CL$157))),"")</f>
        <v/>
      </c>
      <c r="CM156" s="30" t="str">
        <f ca="1">IFERROR(INDEX(Id:Структура,ROW(INDIRECT(CM$157)),COLUMN(INDIRECT(CM$157))),"")</f>
        <v/>
      </c>
      <c r="CN156" s="30" t="str">
        <f ca="1">IFERROR(INDEX(Id:Структура,ROW(INDIRECT(CN$157)),COLUMN(INDIRECT(CN$157))),"")</f>
        <v/>
      </c>
      <c r="CO156" s="30" t="str">
        <f ca="1">IFERROR(INDEX(Id:Структура,ROW(INDIRECT(CO$157)),COLUMN(INDIRECT(CO$157))),"")</f>
        <v/>
      </c>
      <c r="CP156" s="30" t="str">
        <f ca="1">IFERROR(INDEX(Id:Структура,ROW(INDIRECT(CP$157)),COLUMN(INDIRECT(CP$157))),"")</f>
        <v/>
      </c>
      <c r="CQ156" s="30" t="str">
        <f ca="1">IFERROR(INDEX(Id:Структура,ROW(INDIRECT(CQ$157)),COLUMN(INDIRECT(CQ$157))),"")</f>
        <v/>
      </c>
      <c r="CR156" s="30" t="str">
        <f ca="1">IFERROR(INDEX(Id:Структура,ROW(INDIRECT(CR$157)),COLUMN(INDIRECT(CR$157))),"")</f>
        <v/>
      </c>
      <c r="CS156" s="30" t="str">
        <f ca="1">IFERROR(INDEX(Id:Структура,ROW(INDIRECT(CS$157)),COLUMN(INDIRECT(CS$157))),"")</f>
        <v/>
      </c>
      <c r="CT156" s="30" t="str">
        <f ca="1">IFERROR(INDEX(Id:Структура,ROW(INDIRECT(CT$157)),COLUMN(INDIRECT(CT$157))),"")</f>
        <v/>
      </c>
      <c r="CU156" s="30" t="str">
        <f ca="1">IFERROR(INDEX(Id:Структура,ROW(INDIRECT(CU$157)),COLUMN(INDIRECT(CU$157))),"")</f>
        <v/>
      </c>
      <c r="CV156" s="30" t="str">
        <f ca="1">IFERROR(INDEX(Id:Структура,ROW(INDIRECT(CV$157)),COLUMN(INDIRECT(CV$157))),"")</f>
        <v/>
      </c>
      <c r="CW156" s="30" t="str">
        <f ca="1">IFERROR(INDEX(Id:Структура,ROW(INDIRECT(CW$157)),COLUMN(INDIRECT(CW$157))),"")</f>
        <v/>
      </c>
      <c r="CX156" s="30" t="str">
        <f ca="1">IFERROR(INDEX(Id:Структура,ROW(INDIRECT(CX$157)),COLUMN(INDIRECT(CX$157))),"")</f>
        <v/>
      </c>
      <c r="CY156" s="30" t="str">
        <f ca="1">IFERROR(INDEX(Id:Структура,ROW(INDIRECT(CY$157)),COLUMN(INDIRECT(CY$157))),"")</f>
        <v/>
      </c>
      <c r="CZ156" s="30" t="str">
        <f ca="1">IFERROR(INDEX(Id:Структура,ROW(INDIRECT(CZ$157)),COLUMN(INDIRECT(CZ$157))),"")</f>
        <v/>
      </c>
      <c r="DA156" s="30" t="str">
        <f ca="1">IFERROR(INDEX(Id:Структура,ROW(INDIRECT(DA$157)),COLUMN(INDIRECT(DA$157))),"")</f>
        <v/>
      </c>
      <c r="DB156" s="30" t="str">
        <f ca="1">IFERROR(INDEX(Id:Структура,ROW(INDIRECT(DB$157)),COLUMN(INDIRECT(DB$157))),"")</f>
        <v/>
      </c>
      <c r="DC156" s="30" t="str">
        <f ca="1">IFERROR(INDEX(Id:Структура,ROW(INDIRECT(DC$157)),COLUMN(INDIRECT(DC$157))),"")</f>
        <v/>
      </c>
      <c r="DD156" s="30" t="str">
        <f ca="1">IFERROR(INDEX(Id:Структура,ROW(INDIRECT(DD$157)),COLUMN(INDIRECT(DD$157))),"")</f>
        <v/>
      </c>
      <c r="DE156" s="30" t="str">
        <f ca="1">IFERROR(INDEX(Id:Структура,ROW(INDIRECT(DE$157)),COLUMN(INDIRECT(DE$157))),"")</f>
        <v/>
      </c>
      <c r="DF156" s="30" t="str">
        <f ca="1">IFERROR(INDEX(Id:Структура,ROW(INDIRECT(DF$157)),COLUMN(INDIRECT(DF$157))),"")</f>
        <v/>
      </c>
      <c r="DG156" s="30" t="str">
        <f ca="1">IFERROR(INDEX(Id:Структура,ROW(INDIRECT(DG$157)),COLUMN(INDIRECT(DG$157))),"")</f>
        <v/>
      </c>
      <c r="DH156" s="30" t="str">
        <f ca="1">IFERROR(INDEX(Id:Структура,ROW(INDIRECT(DH$157)),COLUMN(INDIRECT(DH$157))),"")</f>
        <v/>
      </c>
      <c r="DI156" s="30" t="str">
        <f ca="1">IFERROR(INDEX(Id:Структура,ROW(INDIRECT(DI$157)),COLUMN(INDIRECT(DI$157))),"")</f>
        <v/>
      </c>
      <c r="DJ156" s="30" t="str">
        <f ca="1">IFERROR(INDEX(Id:Структура,ROW(INDIRECT(DJ$157)),COLUMN(INDIRECT(DJ$157))),"")</f>
        <v/>
      </c>
      <c r="DK156" s="30" t="str">
        <f ca="1">IFERROR(INDEX(Id:Структура,ROW(INDIRECT(DK$157)),COLUMN(INDIRECT(DK$157))),"")</f>
        <v/>
      </c>
      <c r="DL156" s="30" t="str">
        <f ca="1">IFERROR(INDEX(Id:Структура,ROW(INDIRECT(DL$157)),COLUMN(INDIRECT(DL$157))),"")</f>
        <v/>
      </c>
      <c r="DM156" s="30" t="str">
        <f ca="1">IFERROR(INDEX(Id:Структура,ROW(INDIRECT(DM$157)),COLUMN(INDIRECT(DM$157))),"")</f>
        <v/>
      </c>
      <c r="DN156" s="30" t="str">
        <f ca="1">IFERROR(INDEX(Id:Структура,ROW(INDIRECT(DN$157)),COLUMN(INDIRECT(DN$157))),"")</f>
        <v/>
      </c>
      <c r="DO156" s="30" t="str">
        <f ca="1">IFERROR(INDEX(Id:Структура,ROW(INDIRECT(DO$157)),COLUMN(INDIRECT(DO$157))),"")</f>
        <v/>
      </c>
      <c r="DP156" s="30" t="str">
        <f ca="1">IFERROR(INDEX(Id:Структура,ROW(INDIRECT(DP$157)),COLUMN(INDIRECT(DP$157))),"")</f>
        <v/>
      </c>
      <c r="DQ156" s="30" t="str">
        <f ca="1">IFERROR(INDEX(Id:Структура,ROW(INDIRECT(DQ$157)),COLUMN(INDIRECT(DQ$157))),"")</f>
        <v/>
      </c>
      <c r="DR156" s="30" t="str">
        <f ca="1">IFERROR(INDEX(Id:Структура,ROW(INDIRECT(DR$157)),COLUMN(INDIRECT(DR$157))),"")</f>
        <v/>
      </c>
      <c r="DS156" s="30" t="str">
        <f ca="1">IFERROR(INDEX(Id:Структура,ROW(INDIRECT(DS$157)),COLUMN(INDIRECT(DS$157))),"")</f>
        <v/>
      </c>
      <c r="DT156" s="30" t="str">
        <f ca="1">IFERROR(INDEX(Id:Структура,ROW(INDIRECT(DT$157)),COLUMN(INDIRECT(DT$157))),"")</f>
        <v/>
      </c>
      <c r="DU156" s="30" t="str">
        <f ca="1">IFERROR(INDEX(Id:Структура,ROW(INDIRECT(DU$157)),COLUMN(INDIRECT(DU$157))),"")</f>
        <v/>
      </c>
      <c r="DV156" s="30" t="str">
        <f ca="1">IFERROR(INDEX(Id:Структура,ROW(INDIRECT(DV$157)),COLUMN(INDIRECT(DV$157))),"")</f>
        <v/>
      </c>
      <c r="DW156" s="30" t="str">
        <f ca="1">IFERROR(INDEX(Id:Структура,ROW(INDIRECT(DW$157)),COLUMN(INDIRECT(DW$157))),"")</f>
        <v/>
      </c>
      <c r="DX156" s="30" t="str">
        <f ca="1">IFERROR(INDEX(Id:Структура,ROW(INDIRECT(DX$157)),COLUMN(INDIRECT(DX$157))),"")</f>
        <v/>
      </c>
      <c r="DY156" s="30" t="str">
        <f ca="1">IFERROR(INDEX(Id:Структура,ROW(INDIRECT(DY$157)),COLUMN(INDIRECT(DY$157))),"")</f>
        <v/>
      </c>
      <c r="DZ156" s="30" t="str">
        <f ca="1">IFERROR(INDEX(Id:Структура,ROW(INDIRECT(DZ$157)),COLUMN(INDIRECT(DZ$157))),"")</f>
        <v/>
      </c>
      <c r="EA156" s="30" t="str">
        <f ca="1">IFERROR(INDEX(Id:Структура,ROW(INDIRECT(EA$157)),COLUMN(INDIRECT(EA$157))),"")</f>
        <v/>
      </c>
      <c r="EB156" s="30" t="str">
        <f ca="1">IFERROR(INDEX(Id:Структура,ROW(INDIRECT(EB$157)),COLUMN(INDIRECT(EB$157))),"")</f>
        <v/>
      </c>
      <c r="EC156" s="30" t="str">
        <f ca="1">IFERROR(INDEX(Id:Структура,ROW(INDIRECT(EC$157)),COLUMN(INDIRECT(EC$157))),"")</f>
        <v/>
      </c>
      <c r="ED156" s="30" t="str">
        <f ca="1">IFERROR(INDEX(Id:Структура,ROW(INDIRECT(ED$157)),COLUMN(INDIRECT(ED$157))),"")</f>
        <v/>
      </c>
      <c r="EE156" s="30" t="str">
        <f ca="1">IFERROR(INDEX(Id:Структура,ROW(INDIRECT(EE$157)),COLUMN(INDIRECT(EE$157))),"")</f>
        <v/>
      </c>
      <c r="EF156" s="30" t="str">
        <f ca="1">IFERROR(INDEX(Id:Структура,ROW(INDIRECT(EF$157)),COLUMN(INDIRECT(EF$157))),"")</f>
        <v/>
      </c>
      <c r="EG156" s="30" t="str">
        <f ca="1">IFERROR(INDEX(Id:Структура,ROW(INDIRECT(EG$157)),COLUMN(INDIRECT(EG$157))),"")</f>
        <v/>
      </c>
      <c r="EH156" s="30" t="str">
        <f ca="1">IFERROR(INDEX(Id:Структура,ROW(INDIRECT(EH$157)),COLUMN(INDIRECT(EH$157))),"")</f>
        <v/>
      </c>
      <c r="EI156" s="30" t="str">
        <f ca="1">IFERROR(INDEX(Id:Структура,ROW(INDIRECT(EI$157)),COLUMN(INDIRECT(EI$157))),"")</f>
        <v/>
      </c>
      <c r="EJ156" s="30" t="str">
        <f ca="1">IFERROR(INDEX(Id:Структура,ROW(INDIRECT(EJ$157)),COLUMN(INDIRECT(EJ$157))),"")</f>
        <v/>
      </c>
      <c r="EK156" s="30" t="str">
        <f ca="1">IFERROR(INDEX(Id:Структура,ROW(INDIRECT(EK$157)),COLUMN(INDIRECT(EK$157))),"")</f>
        <v/>
      </c>
      <c r="EL156" s="30" t="str">
        <f ca="1">IFERROR(INDEX(Id:Структура,ROW(INDIRECT(EL$157)),COLUMN(INDIRECT(EL$157))),"")</f>
        <v/>
      </c>
      <c r="EM156" s="30" t="str">
        <f ca="1">IFERROR(INDEX(Id:Структура,ROW(INDIRECT(EM$157)),COLUMN(INDIRECT(EM$157))),"")</f>
        <v/>
      </c>
      <c r="EN156" s="30" t="str">
        <f ca="1">IFERROR(INDEX(Id:Структура,ROW(INDIRECT(EN$157)),COLUMN(INDIRECT(EN$157))),"")</f>
        <v/>
      </c>
      <c r="EO156" s="30" t="str">
        <f ca="1">IFERROR(INDEX(Id:Структура,ROW(INDIRECT(EO$157)),COLUMN(INDIRECT(EO$157))),"")</f>
        <v/>
      </c>
      <c r="EP156" s="30" t="str">
        <f ca="1">IFERROR(INDEX(Id:Структура,ROW(INDIRECT(EP$157)),COLUMN(INDIRECT(EP$157))),"")</f>
        <v/>
      </c>
      <c r="EQ156" s="30" t="str">
        <f ca="1">IFERROR(INDEX(Id:Структура,ROW(INDIRECT(EQ$157)),COLUMN(INDIRECT(EQ$157))),"")</f>
        <v/>
      </c>
      <c r="ER156" s="30" t="str">
        <f ca="1">IFERROR(INDEX(Id:Структура,ROW(INDIRECT(ER$157)),COLUMN(INDIRECT(ER$157))),"")</f>
        <v/>
      </c>
      <c r="ES156" s="30" t="str">
        <f ca="1">IFERROR(INDEX(Id:Структура,ROW(INDIRECT(ES$157)),COLUMN(INDIRECT(ES$157))),"")</f>
        <v/>
      </c>
      <c r="ET156" s="30" t="str">
        <f ca="1">IFERROR(INDEX(Id:Структура,ROW(INDIRECT(ET$157)),COLUMN(INDIRECT(ET$157))),"")</f>
        <v/>
      </c>
      <c r="EU156" s="30" t="str">
        <f ca="1">IFERROR(INDEX(Id:Структура,ROW(INDIRECT(EU$157)),COLUMN(INDIRECT(EU$157))),"")</f>
        <v/>
      </c>
      <c r="EV156" s="30" t="str">
        <f ca="1">IFERROR(INDEX(Id:Структура,ROW(INDIRECT(EV$157)),COLUMN(INDIRECT(EV$157))),"")</f>
        <v/>
      </c>
      <c r="EW156" s="30" t="str">
        <f ca="1">IFERROR(INDEX(Id:Структура,ROW(INDIRECT(EW$157)),COLUMN(INDIRECT(EW$157))),"")</f>
        <v/>
      </c>
      <c r="EX156" s="30" t="str">
        <f ca="1">IFERROR(INDEX(Id:Структура,ROW(INDIRECT(EX$157)),COLUMN(INDIRECT(EX$157))),"")</f>
        <v/>
      </c>
      <c r="EY156" s="30" t="str">
        <f ca="1">IFERROR(INDEX(Id:Структура,ROW(INDIRECT(EY$157)),COLUMN(INDIRECT(EY$157))),"")</f>
        <v/>
      </c>
      <c r="EZ156" s="30" t="str">
        <f ca="1">IFERROR(INDEX(Id:Структура,ROW(INDIRECT(EZ$157)),COLUMN(INDIRECT(EZ$157))),"")</f>
        <v/>
      </c>
      <c r="FA156" s="30" t="str">
        <f ca="1">IFERROR(INDEX(Id:Структура,ROW(INDIRECT(FA$157)),COLUMN(INDIRECT(FA$157))),"")</f>
        <v/>
      </c>
      <c r="FB156" s="30" t="str">
        <f ca="1">IFERROR(INDEX(Id:Структура,ROW(INDIRECT(FB$157)),COLUMN(INDIRECT(FB$157))),"")</f>
        <v/>
      </c>
      <c r="FC156" s="30" t="str">
        <f ca="1">IFERROR(INDEX(Id:Структура,ROW(INDIRECT(FC$157)),COLUMN(INDIRECT(FC$157))),"")</f>
        <v/>
      </c>
      <c r="FD156" s="30" t="str">
        <f ca="1">IFERROR(INDEX(Id:Структура,ROW(INDIRECT(FD$157)),COLUMN(INDIRECT(FD$157))),"")</f>
        <v/>
      </c>
      <c r="FE156" s="30" t="str">
        <f ca="1">IFERROR(INDEX(Id:Структура,ROW(INDIRECT(FE$157)),COLUMN(INDIRECT(FE$157))),"")</f>
        <v/>
      </c>
      <c r="FF156" s="30" t="str">
        <f ca="1">IFERROR(INDEX(Id:Структура,ROW(INDIRECT(FF$157)),COLUMN(INDIRECT(FF$157))),"")</f>
        <v/>
      </c>
      <c r="FG156" s="30" t="str">
        <f ca="1">IFERROR(INDEX(Id:Структура,ROW(INDIRECT(FG$157)),COLUMN(INDIRECT(FG$157))),"")</f>
        <v/>
      </c>
      <c r="FH156" s="30" t="str">
        <f ca="1">IFERROR(INDEX(Id:Структура,ROW(INDIRECT(FH$157)),COLUMN(INDIRECT(FH$157))),"")</f>
        <v/>
      </c>
      <c r="FI156" s="30" t="str">
        <f ca="1">IFERROR(INDEX(Id:Структура,ROW(INDIRECT(FI$157)),COLUMN(INDIRECT(FI$157))),"")</f>
        <v/>
      </c>
      <c r="FJ156" s="30" t="str">
        <f ca="1">IFERROR(INDEX(Id:Структура,ROW(INDIRECT(FJ$157)),COLUMN(INDIRECT(FJ$157))),"")</f>
        <v/>
      </c>
      <c r="FK156" s="30" t="str">
        <f ca="1">IFERROR(INDEX(Id:Структура,ROW(INDIRECT(FK$157)),COLUMN(INDIRECT(FK$157))),"")</f>
        <v/>
      </c>
      <c r="FL156" s="30" t="str">
        <f ca="1">IFERROR(INDEX(Id:Структура,ROW(INDIRECT(FL$157)),COLUMN(INDIRECT(FL$157))),"")</f>
        <v/>
      </c>
      <c r="FM156" s="30" t="str">
        <f ca="1">IFERROR(INDEX(Id:Структура,ROW(INDIRECT(FM$157)),COLUMN(INDIRECT(FM$157))),"")</f>
        <v/>
      </c>
      <c r="FN156" s="30" t="str">
        <f ca="1">IFERROR(INDEX(Id:Структура,ROW(INDIRECT(FN$157)),COLUMN(INDIRECT(FN$157))),"")</f>
        <v/>
      </c>
      <c r="FO156" s="30" t="str">
        <f ca="1">IFERROR(INDEX(Id:Структура,ROW(INDIRECT(FO$157)),COLUMN(INDIRECT(FO$157))),"")</f>
        <v/>
      </c>
      <c r="FP156" s="30" t="str">
        <f ca="1">IFERROR(INDEX(Id:Структура,ROW(INDIRECT(FP$157)),COLUMN(INDIRECT(FP$157))),"")</f>
        <v/>
      </c>
      <c r="FQ156" s="30" t="str">
        <f ca="1">IFERROR(INDEX(Id:Структура,ROW(INDIRECT(FQ$157)),COLUMN(INDIRECT(FQ$157))),"")</f>
        <v/>
      </c>
      <c r="FR156" s="30" t="str">
        <f ca="1">IFERROR(INDEX(Id:Структура,ROW(INDIRECT(FR$157)),COLUMN(INDIRECT(FR$157))),"")</f>
        <v/>
      </c>
      <c r="FS156" s="30" t="str">
        <f ca="1">IFERROR(INDEX(Id:Структура,ROW(INDIRECT(FS$157)),COLUMN(INDIRECT(FS$157))),"")</f>
        <v/>
      </c>
      <c r="FT156" s="30" t="str">
        <f ca="1">IFERROR(INDEX(Id:Структура,ROW(INDIRECT(FT$157)),COLUMN(INDIRECT(FT$157))),"")</f>
        <v/>
      </c>
      <c r="FU156" s="30" t="str">
        <f ca="1">IFERROR(INDEX(Id:Структура,ROW(INDIRECT(FU$157)),COLUMN(INDIRECT(FU$157))),"")</f>
        <v/>
      </c>
      <c r="FV156" s="30" t="str">
        <f ca="1">IFERROR(INDEX(Id:Структура,ROW(INDIRECT(FV$157)),COLUMN(INDIRECT(FV$157))),"")</f>
        <v/>
      </c>
      <c r="FW156" s="30" t="str">
        <f ca="1">IFERROR(INDEX(Id:Структура,ROW(INDIRECT(FW$157)),COLUMN(INDIRECT(FW$157))),"")</f>
        <v/>
      </c>
      <c r="FX156" s="30" t="str">
        <f ca="1">IFERROR(INDEX(Id:Структура,ROW(INDIRECT(FX$157)),COLUMN(INDIRECT(FX$157))),"")</f>
        <v/>
      </c>
      <c r="FY156" s="30" t="str">
        <f ca="1">IFERROR(INDEX(Id:Структура,ROW(INDIRECT(FY$157)),COLUMN(INDIRECT(FY$157))),"")</f>
        <v/>
      </c>
      <c r="FZ156" s="30" t="str">
        <f ca="1">IFERROR(INDEX(Id:Структура,ROW(INDIRECT(FZ$157)),COLUMN(INDIRECT(FZ$157))),"")</f>
        <v/>
      </c>
      <c r="GA156" s="30" t="str">
        <f ca="1">IFERROR(INDEX(Id:Структура,ROW(INDIRECT(GA$157)),COLUMN(INDIRECT(GA$157))),"")</f>
        <v/>
      </c>
      <c r="GB156" s="30" t="str">
        <f ca="1">IFERROR(INDEX(Id:Структура,ROW(INDIRECT(GB$157)),COLUMN(INDIRECT(GB$157))),"")</f>
        <v/>
      </c>
      <c r="GC156" s="30" t="str">
        <f ca="1">IFERROR(INDEX(Id:Структура,ROW(INDIRECT(GC$157)),COLUMN(INDIRECT(GC$157))),"")</f>
        <v/>
      </c>
      <c r="GD156" s="30" t="str">
        <f ca="1">IFERROR(INDEX(Id:Структура,ROW(INDIRECT(GD$157)),COLUMN(INDIRECT(GD$157))),"")</f>
        <v/>
      </c>
      <c r="GE156" s="30" t="str">
        <f ca="1">IFERROR(INDEX(Id:Структура,ROW(INDIRECT(GE$157)),COLUMN(INDIRECT(GE$157))),"")</f>
        <v/>
      </c>
      <c r="GF156" s="30" t="str">
        <f ca="1">IFERROR(INDEX(Id:Структура,ROW(INDIRECT(GF$157)),COLUMN(INDIRECT(GF$157))),"")</f>
        <v/>
      </c>
      <c r="GG156" s="30" t="str">
        <f ca="1">IFERROR(INDEX(Id:Структура,ROW(INDIRECT(GG$157)),COLUMN(INDIRECT(GG$157))),"")</f>
        <v/>
      </c>
      <c r="GH156" s="30" t="str">
        <f ca="1">IFERROR(INDEX(Id:Структура,ROW(INDIRECT(GH$157)),COLUMN(INDIRECT(GH$157))),"")</f>
        <v/>
      </c>
      <c r="GI156" s="30" t="str">
        <f ca="1">IFERROR(INDEX(Id:Структура,ROW(INDIRECT(GI$157)),COLUMN(INDIRECT(GI$157))),"")</f>
        <v/>
      </c>
      <c r="GJ156" s="30" t="str">
        <f ca="1">IFERROR(INDEX(Id:Структура,ROW(INDIRECT(GJ$157)),COLUMN(INDIRECT(GJ$157))),"")</f>
        <v/>
      </c>
      <c r="GK156" s="30" t="str">
        <f ca="1">IFERROR(INDEX(Id:Структура,ROW(INDIRECT(GK$157)),COLUMN(INDIRECT(GK$157))),"")</f>
        <v/>
      </c>
      <c r="GL156" s="30" t="str">
        <f ca="1">IFERROR(INDEX(Id:Структура,ROW(INDIRECT(GL$157)),COLUMN(INDIRECT(GL$157))),"")</f>
        <v/>
      </c>
      <c r="GM156" s="30" t="str">
        <f ca="1">IFERROR(INDEX(Id:Структура,ROW(INDIRECT(GM$157)),COLUMN(INDIRECT(GM$157))),"")</f>
        <v/>
      </c>
      <c r="GN156" s="30" t="str">
        <f ca="1">IFERROR(INDEX(Id:Структура,ROW(INDIRECT(GN$157)),COLUMN(INDIRECT(GN$157))),"")</f>
        <v/>
      </c>
      <c r="GO156" s="30" t="str">
        <f ca="1">IFERROR(INDEX(Id:Структура,ROW(INDIRECT(GO$157)),COLUMN(INDIRECT(GO$157))),"")</f>
        <v/>
      </c>
      <c r="GP156" s="30" t="str">
        <f ca="1">IFERROR(INDEX(Id:Структура,ROW(INDIRECT(GP$157)),COLUMN(INDIRECT(GP$157))),"")</f>
        <v/>
      </c>
      <c r="GQ156" s="30" t="str">
        <f ca="1">IFERROR(INDEX(Id:Структура,ROW(INDIRECT(GQ$157)),COLUMN(INDIRECT(GQ$157))),"")</f>
        <v/>
      </c>
      <c r="GR156" s="30" t="str">
        <f ca="1">IFERROR(INDEX(Id:Структура,ROW(INDIRECT(GR$157)),COLUMN(INDIRECT(GR$157))),"")</f>
        <v/>
      </c>
      <c r="GS156" s="30" t="str">
        <f ca="1">IFERROR(INDEX(Id:Структура,ROW(INDIRECT(GS$157)),COLUMN(INDIRECT(GS$157))),"")</f>
        <v/>
      </c>
      <c r="GT156" s="30" t="str">
        <f ca="1">IFERROR(INDEX(Id:Структура,ROW(INDIRECT(GT$157)),COLUMN(INDIRECT(GT$157))),"")</f>
        <v/>
      </c>
      <c r="GU156" s="30" t="str">
        <f ca="1">IFERROR(INDEX(Id:Структура,ROW(INDIRECT(GU$157)),COLUMN(INDIRECT(GU$157))),"")</f>
        <v/>
      </c>
      <c r="GV156" s="30" t="str">
        <f ca="1">IFERROR(INDEX(Id:Структура,ROW(INDIRECT(GV$157)),COLUMN(INDIRECT(GV$157))),"")</f>
        <v/>
      </c>
      <c r="GW156" s="30" t="str">
        <f ca="1">IFERROR(INDEX(Id:Структура,ROW(INDIRECT(GW$157)),COLUMN(INDIRECT(GW$157))),"")</f>
        <v/>
      </c>
      <c r="GX156" s="30" t="str">
        <f ca="1">IFERROR(INDEX(Id:Структура,ROW(INDIRECT(GX$157)),COLUMN(INDIRECT(GX$157))),"")</f>
        <v/>
      </c>
      <c r="GY156" s="30" t="str">
        <f ca="1">IFERROR(INDEX(Id:Структура,ROW(INDIRECT(GY$157)),COLUMN(INDIRECT(GY$157))),"")</f>
        <v/>
      </c>
      <c r="GZ156" s="30" t="str">
        <f ca="1">IFERROR(INDEX(Id:Структура,ROW(INDIRECT(GZ$157)),COLUMN(INDIRECT(GZ$157))),"")</f>
        <v/>
      </c>
      <c r="HA156" s="30" t="str">
        <f ca="1">IFERROR(INDEX(Id:Структура,ROW(INDIRECT(HA$157)),COLUMN(INDIRECT(HA$157))),"")</f>
        <v/>
      </c>
      <c r="HB156" s="30" t="str">
        <f ca="1">IFERROR(INDEX(Id:Структура,ROW(INDIRECT(HB$157)),COLUMN(INDIRECT(HB$157))),"")</f>
        <v/>
      </c>
      <c r="HC156" s="30" t="str">
        <f ca="1">IFERROR(INDEX(Id:Структура,ROW(INDIRECT(HC$157)),COLUMN(INDIRECT(HC$157))),"")</f>
        <v/>
      </c>
      <c r="HD156" s="30" t="str">
        <f ca="1">IFERROR(INDEX(Id:Структура,ROW(INDIRECT(HD$157)),COLUMN(INDIRECT(HD$157))),"")</f>
        <v/>
      </c>
      <c r="HE156" s="30" t="str">
        <f ca="1">IFERROR(INDEX(Id:Структура,ROW(INDIRECT(HE$157)),COLUMN(INDIRECT(HE$157))),"")</f>
        <v/>
      </c>
      <c r="HF156" s="30" t="str">
        <f ca="1">IFERROR(INDEX(Id:Структура,ROW(INDIRECT(HF$157)),COLUMN(INDIRECT(HF$157))),"")</f>
        <v/>
      </c>
      <c r="HG156" s="30" t="str">
        <f ca="1">IFERROR(INDEX(Id:Структура,ROW(INDIRECT(HG$157)),COLUMN(INDIRECT(HG$157))),"")</f>
        <v/>
      </c>
      <c r="HH156" s="30" t="str">
        <f ca="1">IFERROR(INDEX(Id:Структура,ROW(INDIRECT(HH$157)),COLUMN(INDIRECT(HH$157))),"")</f>
        <v/>
      </c>
      <c r="HI156" s="30" t="str">
        <f ca="1">IFERROR(INDEX(Id:Структура,ROW(INDIRECT(HI$157)),COLUMN(INDIRECT(HI$157))),"")</f>
        <v/>
      </c>
      <c r="HJ156" s="30" t="str">
        <f ca="1">IFERROR(INDEX(Id:Структура,ROW(INDIRECT(HJ$157)),COLUMN(INDIRECT(HJ$157))),"")</f>
        <v/>
      </c>
      <c r="HK156" s="30" t="str">
        <f ca="1">IFERROR(INDEX(Id:Структура,ROW(INDIRECT(HK$157)),COLUMN(INDIRECT(HK$157))),"")</f>
        <v/>
      </c>
      <c r="HL156" s="30" t="str">
        <f ca="1">IFERROR(INDEX(Id:Структура,ROW(INDIRECT(HL$157)),COLUMN(INDIRECT(HL$157))),"")</f>
        <v/>
      </c>
      <c r="HM156" s="30" t="str">
        <f ca="1">IFERROR(INDEX(Id:Структура,ROW(INDIRECT(HM$157)),COLUMN(INDIRECT(HM$157))),"")</f>
        <v/>
      </c>
      <c r="HN156" s="30" t="str">
        <f ca="1">IFERROR(INDEX(Id:Структура,ROW(INDIRECT(HN$157)),COLUMN(INDIRECT(HN$157))),"")</f>
        <v/>
      </c>
      <c r="HO156" s="30" t="str">
        <f ca="1">IFERROR(INDEX(Id:Структура,ROW(INDIRECT(HO$157)),COLUMN(INDIRECT(HO$157))),"")</f>
        <v/>
      </c>
      <c r="HP156" s="30" t="str">
        <f ca="1">IFERROR(INDEX(Id:Структура,ROW(INDIRECT(HP$157)),COLUMN(INDIRECT(HP$157))),"")</f>
        <v/>
      </c>
      <c r="HQ156" s="30" t="str">
        <f ca="1">IFERROR(INDEX(Id:Структура,ROW(INDIRECT(HQ$157)),COLUMN(INDIRECT(HQ$157))),"")</f>
        <v/>
      </c>
      <c r="HR156" s="30" t="str">
        <f ca="1">IFERROR(INDEX(Id:Структура,ROW(INDIRECT(HR$157)),COLUMN(INDIRECT(HR$157))),"")</f>
        <v/>
      </c>
      <c r="HS156" s="30" t="str">
        <f ca="1">IFERROR(INDEX(Id:Структура,ROW(INDIRECT(HS$157)),COLUMN(INDIRECT(HS$157))),"")</f>
        <v/>
      </c>
      <c r="HT156" s="30" t="str">
        <f ca="1">IFERROR(INDEX(Id:Структура,ROW(INDIRECT(HT$157)),COLUMN(INDIRECT(HT$157))),"")</f>
        <v/>
      </c>
      <c r="HU156" s="30" t="str">
        <f ca="1">IFERROR(INDEX(Id:Структура,ROW(INDIRECT(HU$157)),COLUMN(INDIRECT(HU$157))),"")</f>
        <v/>
      </c>
      <c r="HV156" s="30" t="str">
        <f ca="1">IFERROR(INDEX(Id:Структура,ROW(INDIRECT(HV$157)),COLUMN(INDIRECT(HV$157))),"")</f>
        <v/>
      </c>
      <c r="HW156" s="30" t="str">
        <f ca="1">IFERROR(INDEX(Id:Структура,ROW(INDIRECT(HW$157)),COLUMN(INDIRECT(HW$157))),"")</f>
        <v/>
      </c>
      <c r="HX156" s="30" t="str">
        <f ca="1">IFERROR(INDEX(Id:Структура,ROW(INDIRECT(HX$157)),COLUMN(INDIRECT(HX$157))),"")</f>
        <v/>
      </c>
      <c r="HY156" s="30" t="str">
        <f ca="1">IFERROR(INDEX(Id:Структура,ROW(INDIRECT(HY$157)),COLUMN(INDIRECT(HY$157))),"")</f>
        <v/>
      </c>
      <c r="HZ156" s="30" t="str">
        <f ca="1">IFERROR(INDEX(Id:Структура,ROW(INDIRECT(HZ$157)),COLUMN(INDIRECT(HZ$157))),"")</f>
        <v/>
      </c>
      <c r="IA156" s="30" t="str">
        <f ca="1">IFERROR(INDEX(Id:Структура,ROW(INDIRECT(IA$157)),COLUMN(INDIRECT(IA$157))),"")</f>
        <v/>
      </c>
      <c r="IB156" s="30" t="str">
        <f ca="1">IFERROR(INDEX(Id:Структура,ROW(INDIRECT(IB$157)),COLUMN(INDIRECT(IB$157))),"")</f>
        <v/>
      </c>
      <c r="IC156" s="30" t="str">
        <f ca="1">IFERROR(INDEX(Id:Структура,ROW(INDIRECT(IC$157)),COLUMN(INDIRECT(IC$157))),"")</f>
        <v/>
      </c>
      <c r="ID156" s="30" t="str">
        <f ca="1">IFERROR(INDEX(Id:Структура,ROW(INDIRECT(ID$157)),COLUMN(INDIRECT(ID$157))),"")</f>
        <v/>
      </c>
      <c r="IE156" s="30" t="str">
        <f ca="1">IFERROR(INDEX(Id:Структура,ROW(INDIRECT(IE$157)),COLUMN(INDIRECT(IE$157))),"")</f>
        <v/>
      </c>
      <c r="IF156" s="30" t="str">
        <f ca="1">IFERROR(INDEX(Id:Структура,ROW(INDIRECT(IF$157)),COLUMN(INDIRECT(IF$157))),"")</f>
        <v/>
      </c>
      <c r="IG156" s="30" t="str">
        <f ca="1">IFERROR(INDEX(Id:Структура,ROW(INDIRECT(IG$157)),COLUMN(INDIRECT(IG$157))),"")</f>
        <v/>
      </c>
      <c r="IH156" s="30" t="str">
        <f ca="1">IFERROR(INDEX(Id:Структура,ROW(INDIRECT(IH$157)),COLUMN(INDIRECT(IH$157))),"")</f>
        <v/>
      </c>
      <c r="II156" s="30" t="str">
        <f ca="1">IFERROR(INDEX(Id:Структура,ROW(INDIRECT(II$157)),COLUMN(INDIRECT(II$157))),"")</f>
        <v/>
      </c>
      <c r="IJ156" s="30" t="str">
        <f ca="1">IFERROR(INDEX(Id:Структура,ROW(INDIRECT(IJ$157)),COLUMN(INDIRECT(IJ$157))),"")</f>
        <v/>
      </c>
      <c r="IK156" s="30" t="str">
        <f ca="1">IFERROR(INDEX(Id:Структура,ROW(INDIRECT(IK$157)),COLUMN(INDIRECT(IK$157))),"")</f>
        <v/>
      </c>
      <c r="IL156" s="30" t="str">
        <f ca="1">IFERROR(INDEX(Id:Структура,ROW(INDIRECT(IL$157)),COLUMN(INDIRECT(IL$157))),"")</f>
        <v/>
      </c>
      <c r="IM156" s="30" t="str">
        <f ca="1">IFERROR(INDEX(Id:Структура,ROW(INDIRECT(IM$157)),COLUMN(INDIRECT(IM$157))),"")</f>
        <v/>
      </c>
      <c r="IN156" s="30" t="str">
        <f ca="1">IFERROR(INDEX(Id:Структура,ROW(INDIRECT(IN$157)),COLUMN(INDIRECT(IN$157))),"")</f>
        <v/>
      </c>
      <c r="IO156" s="30" t="str">
        <f ca="1">IFERROR(INDEX(Id:Структура,ROW(INDIRECT(IO$157)),COLUMN(INDIRECT(IO$157))),"")</f>
        <v/>
      </c>
      <c r="IP156" s="30" t="str">
        <f ca="1">IFERROR(INDEX(Id:Структура,ROW(INDIRECT(IP$157)),COLUMN(INDIRECT(IP$157))),"")</f>
        <v/>
      </c>
      <c r="IQ156" s="30" t="str">
        <f ca="1">IFERROR(INDEX(Id:Структура,ROW(INDIRECT(IQ$157)),COLUMN(INDIRECT(IQ$157))),"")</f>
        <v/>
      </c>
      <c r="IR156" s="30" t="str">
        <f ca="1">IFERROR(INDEX(Id:Структура,ROW(INDIRECT(IR$157)),COLUMN(INDIRECT(IR$157))),"")</f>
        <v/>
      </c>
      <c r="IS156" s="30" t="str">
        <f ca="1">IFERROR(INDEX(Id:Структура,ROW(INDIRECT(IS$157)),COLUMN(INDIRECT(IS$157))),"")</f>
        <v/>
      </c>
      <c r="IT156" s="30" t="str">
        <f ca="1">IFERROR(INDEX(Id:Структура,ROW(INDIRECT(IT$157)),COLUMN(INDIRECT(IT$157))),"")</f>
        <v/>
      </c>
      <c r="IU156" s="30" t="str">
        <f ca="1">IFERROR(INDEX(Id:Структура,ROW(INDIRECT(IU$157)),COLUMN(INDIRECT(IU$157))),"")</f>
        <v/>
      </c>
      <c r="IV156" s="30" t="str">
        <f ca="1">IFERROR(INDEX(Id:Структура,ROW(INDIRECT(IV$157)),COLUMN(INDIRECT(IV$157))),"")</f>
        <v/>
      </c>
      <c r="IW156" s="30" t="str">
        <f ca="1">IFERROR(INDEX(Id:Структура,ROW(INDIRECT(IW$157)),COLUMN(INDIRECT(IW$157))),"")</f>
        <v/>
      </c>
      <c r="IX156" s="30" t="str">
        <f ca="1">IFERROR(INDEX(Id:Структура,ROW(INDIRECT(IX$157)),COLUMN(INDIRECT(IX$157))),"")</f>
        <v/>
      </c>
      <c r="IY156" s="30" t="str">
        <f ca="1">IFERROR(INDEX(Id:Структура,ROW(INDIRECT(IY$157)),COLUMN(INDIRECT(IY$157))),"")</f>
        <v/>
      </c>
      <c r="IZ156" s="30" t="str">
        <f ca="1">IFERROR(INDEX(Id:Структура,ROW(INDIRECT(IZ$157)),COLUMN(INDIRECT(IZ$157))),"")</f>
        <v/>
      </c>
      <c r="JA156" s="30" t="str">
        <f ca="1">IFERROR(INDEX(Id:Структура,ROW(INDIRECT(JA$157)),COLUMN(INDIRECT(JA$157))),"")</f>
        <v/>
      </c>
      <c r="JB156" s="30" t="str">
        <f ca="1">IFERROR(INDEX(Id:Структура,ROW(INDIRECT(JB$157)),COLUMN(INDIRECT(JB$157))),"")</f>
        <v/>
      </c>
      <c r="JC156" s="30"/>
      <c r="JD156" s="30"/>
      <c r="JE156" s="8"/>
      <c r="JF156" s="8"/>
    </row>
    <row r="157" spans="1:266" ht="12" customHeight="1" x14ac:dyDescent="0.2">
      <c r="I157" s="168" t="s">
        <v>48</v>
      </c>
      <c r="L157" s="30" t="str">
        <f t="shared" ref="L157:BW157" si="531">IFERROR(INDEX(Id,INDEX(LARGE((Скор="+")*(Метан="+")*ROW(Id),COUNTIFS(Скор,"+",Метан,"+")-COLUMN(L157)+COLUMN($L$157)),1)),"")</f>
        <v/>
      </c>
      <c r="M157" s="30" t="str">
        <f t="shared" si="531"/>
        <v/>
      </c>
      <c r="N157" s="30" t="str">
        <f t="shared" si="531"/>
        <v/>
      </c>
      <c r="O157" s="30" t="str">
        <f t="shared" si="531"/>
        <v/>
      </c>
      <c r="P157" s="30" t="str">
        <f t="shared" si="531"/>
        <v/>
      </c>
      <c r="Q157" s="30" t="str">
        <f t="shared" si="531"/>
        <v/>
      </c>
      <c r="R157" s="30" t="str">
        <f t="shared" si="531"/>
        <v/>
      </c>
      <c r="S157" s="30" t="str">
        <f t="shared" si="531"/>
        <v/>
      </c>
      <c r="T157" s="30" t="str">
        <f t="shared" si="531"/>
        <v/>
      </c>
      <c r="U157" s="30" t="str">
        <f t="shared" si="531"/>
        <v/>
      </c>
      <c r="V157" s="30" t="str">
        <f t="shared" si="531"/>
        <v/>
      </c>
      <c r="W157" s="30" t="str">
        <f t="shared" si="531"/>
        <v/>
      </c>
      <c r="X157" s="30" t="str">
        <f t="shared" si="531"/>
        <v/>
      </c>
      <c r="Y157" s="30" t="str">
        <f t="shared" si="531"/>
        <v/>
      </c>
      <c r="Z157" s="30" t="str">
        <f t="shared" si="531"/>
        <v/>
      </c>
      <c r="AA157" s="30" t="str">
        <f t="shared" si="531"/>
        <v/>
      </c>
      <c r="AB157" s="30" t="str">
        <f t="shared" si="531"/>
        <v/>
      </c>
      <c r="AC157" s="30" t="str">
        <f t="shared" si="531"/>
        <v/>
      </c>
      <c r="AD157" s="30" t="str">
        <f t="shared" si="531"/>
        <v/>
      </c>
      <c r="AE157" s="30" t="str">
        <f t="shared" si="531"/>
        <v/>
      </c>
      <c r="AF157" s="30" t="str">
        <f t="shared" si="531"/>
        <v/>
      </c>
      <c r="AG157" s="30" t="str">
        <f t="shared" si="531"/>
        <v/>
      </c>
      <c r="AH157" s="30" t="str">
        <f t="shared" si="531"/>
        <v/>
      </c>
      <c r="AI157" s="30" t="str">
        <f t="shared" si="531"/>
        <v/>
      </c>
      <c r="AJ157" s="30" t="str">
        <f t="shared" si="531"/>
        <v/>
      </c>
      <c r="AK157" s="30" t="str">
        <f t="shared" si="531"/>
        <v/>
      </c>
      <c r="AL157" s="30" t="str">
        <f t="shared" si="531"/>
        <v/>
      </c>
      <c r="AM157" s="30" t="str">
        <f t="shared" si="531"/>
        <v/>
      </c>
      <c r="AN157" s="30" t="str">
        <f t="shared" si="531"/>
        <v/>
      </c>
      <c r="AO157" s="30" t="str">
        <f t="shared" si="531"/>
        <v/>
      </c>
      <c r="AP157" s="30" t="str">
        <f t="shared" si="531"/>
        <v/>
      </c>
      <c r="AQ157" s="30" t="str">
        <f t="shared" si="531"/>
        <v/>
      </c>
      <c r="AR157" s="30" t="str">
        <f t="shared" si="531"/>
        <v/>
      </c>
      <c r="AS157" s="30" t="str">
        <f t="shared" si="531"/>
        <v/>
      </c>
      <c r="AT157" s="30" t="str">
        <f t="shared" si="531"/>
        <v/>
      </c>
      <c r="AU157" s="30" t="str">
        <f t="shared" si="531"/>
        <v/>
      </c>
      <c r="AV157" s="30" t="str">
        <f t="shared" si="531"/>
        <v/>
      </c>
      <c r="AW157" s="30" t="str">
        <f t="shared" si="531"/>
        <v/>
      </c>
      <c r="AX157" s="30" t="str">
        <f t="shared" si="531"/>
        <v/>
      </c>
      <c r="AY157" s="30" t="str">
        <f t="shared" si="531"/>
        <v/>
      </c>
      <c r="AZ157" s="30" t="str">
        <f t="shared" si="531"/>
        <v/>
      </c>
      <c r="BA157" s="30" t="str">
        <f t="shared" si="531"/>
        <v/>
      </c>
      <c r="BB157" s="30" t="str">
        <f t="shared" si="531"/>
        <v/>
      </c>
      <c r="BC157" s="30" t="str">
        <f t="shared" si="531"/>
        <v/>
      </c>
      <c r="BD157" s="30" t="str">
        <f t="shared" si="531"/>
        <v/>
      </c>
      <c r="BE157" s="30" t="str">
        <f t="shared" si="531"/>
        <v/>
      </c>
      <c r="BF157" s="30" t="str">
        <f t="shared" si="531"/>
        <v/>
      </c>
      <c r="BG157" s="30" t="str">
        <f t="shared" si="531"/>
        <v/>
      </c>
      <c r="BH157" s="30" t="str">
        <f t="shared" si="531"/>
        <v/>
      </c>
      <c r="BI157" s="30" t="str">
        <f t="shared" si="531"/>
        <v/>
      </c>
      <c r="BJ157" s="30" t="str">
        <f t="shared" si="531"/>
        <v/>
      </c>
      <c r="BK157" s="30" t="str">
        <f t="shared" si="531"/>
        <v/>
      </c>
      <c r="BL157" s="30" t="str">
        <f t="shared" si="531"/>
        <v/>
      </c>
      <c r="BM157" s="30" t="str">
        <f t="shared" si="531"/>
        <v/>
      </c>
      <c r="BN157" s="30" t="str">
        <f t="shared" si="531"/>
        <v/>
      </c>
      <c r="BO157" s="30" t="str">
        <f t="shared" si="531"/>
        <v/>
      </c>
      <c r="BP157" s="30" t="str">
        <f t="shared" si="531"/>
        <v/>
      </c>
      <c r="BQ157" s="30" t="str">
        <f t="shared" si="531"/>
        <v/>
      </c>
      <c r="BR157" s="30" t="str">
        <f t="shared" si="531"/>
        <v/>
      </c>
      <c r="BS157" s="30" t="str">
        <f t="shared" si="531"/>
        <v/>
      </c>
      <c r="BT157" s="30" t="str">
        <f t="shared" si="531"/>
        <v/>
      </c>
      <c r="BU157" s="30" t="str">
        <f t="shared" si="531"/>
        <v/>
      </c>
      <c r="BV157" s="30" t="str">
        <f t="shared" si="531"/>
        <v/>
      </c>
      <c r="BW157" s="30" t="str">
        <f t="shared" si="531"/>
        <v/>
      </c>
      <c r="BX157" s="30" t="str">
        <f t="shared" ref="BX157:EI157" si="532">IFERROR(INDEX(Id,INDEX(LARGE((Скор="+")*(Метан="+")*ROW(Id),COUNTIFS(Скор,"+",Метан,"+")-COLUMN(BX157)+COLUMN($L$157)),1)),"")</f>
        <v/>
      </c>
      <c r="BY157" s="30" t="str">
        <f t="shared" si="532"/>
        <v/>
      </c>
      <c r="BZ157" s="30" t="str">
        <f t="shared" si="532"/>
        <v/>
      </c>
      <c r="CA157" s="30" t="str">
        <f t="shared" si="532"/>
        <v/>
      </c>
      <c r="CB157" s="30" t="str">
        <f t="shared" si="532"/>
        <v/>
      </c>
      <c r="CC157" s="30" t="str">
        <f t="shared" si="532"/>
        <v/>
      </c>
      <c r="CD157" s="30" t="str">
        <f t="shared" si="532"/>
        <v/>
      </c>
      <c r="CE157" s="30" t="str">
        <f t="shared" si="532"/>
        <v/>
      </c>
      <c r="CF157" s="30" t="str">
        <f t="shared" si="532"/>
        <v/>
      </c>
      <c r="CG157" s="30" t="str">
        <f t="shared" si="532"/>
        <v/>
      </c>
      <c r="CH157" s="30" t="str">
        <f t="shared" si="532"/>
        <v/>
      </c>
      <c r="CI157" s="30" t="str">
        <f t="shared" si="532"/>
        <v/>
      </c>
      <c r="CJ157" s="30" t="str">
        <f t="shared" si="532"/>
        <v/>
      </c>
      <c r="CK157" s="30" t="str">
        <f t="shared" si="532"/>
        <v/>
      </c>
      <c r="CL157" s="30" t="str">
        <f t="shared" si="532"/>
        <v/>
      </c>
      <c r="CM157" s="30" t="str">
        <f t="shared" si="532"/>
        <v/>
      </c>
      <c r="CN157" s="30" t="str">
        <f t="shared" si="532"/>
        <v/>
      </c>
      <c r="CO157" s="30" t="str">
        <f t="shared" si="532"/>
        <v/>
      </c>
      <c r="CP157" s="30" t="str">
        <f t="shared" si="532"/>
        <v/>
      </c>
      <c r="CQ157" s="30" t="str">
        <f t="shared" si="532"/>
        <v/>
      </c>
      <c r="CR157" s="30" t="str">
        <f t="shared" si="532"/>
        <v/>
      </c>
      <c r="CS157" s="30" t="str">
        <f t="shared" si="532"/>
        <v/>
      </c>
      <c r="CT157" s="30" t="str">
        <f t="shared" si="532"/>
        <v/>
      </c>
      <c r="CU157" s="30" t="str">
        <f t="shared" si="532"/>
        <v/>
      </c>
      <c r="CV157" s="30" t="str">
        <f t="shared" si="532"/>
        <v/>
      </c>
      <c r="CW157" s="30" t="str">
        <f t="shared" si="532"/>
        <v/>
      </c>
      <c r="CX157" s="30" t="str">
        <f t="shared" si="532"/>
        <v/>
      </c>
      <c r="CY157" s="30" t="str">
        <f t="shared" si="532"/>
        <v/>
      </c>
      <c r="CZ157" s="30" t="str">
        <f t="shared" si="532"/>
        <v/>
      </c>
      <c r="DA157" s="30" t="str">
        <f t="shared" si="532"/>
        <v/>
      </c>
      <c r="DB157" s="30" t="str">
        <f t="shared" si="532"/>
        <v/>
      </c>
      <c r="DC157" s="30" t="str">
        <f t="shared" si="532"/>
        <v/>
      </c>
      <c r="DD157" s="30" t="str">
        <f t="shared" si="532"/>
        <v/>
      </c>
      <c r="DE157" s="30" t="str">
        <f t="shared" si="532"/>
        <v/>
      </c>
      <c r="DF157" s="30" t="str">
        <f t="shared" si="532"/>
        <v/>
      </c>
      <c r="DG157" s="30" t="str">
        <f t="shared" si="532"/>
        <v/>
      </c>
      <c r="DH157" s="30" t="str">
        <f t="shared" si="532"/>
        <v/>
      </c>
      <c r="DI157" s="30" t="str">
        <f t="shared" si="532"/>
        <v/>
      </c>
      <c r="DJ157" s="30" t="str">
        <f t="shared" si="532"/>
        <v/>
      </c>
      <c r="DK157" s="30" t="str">
        <f t="shared" si="532"/>
        <v/>
      </c>
      <c r="DL157" s="30" t="str">
        <f t="shared" si="532"/>
        <v/>
      </c>
      <c r="DM157" s="30" t="str">
        <f t="shared" si="532"/>
        <v/>
      </c>
      <c r="DN157" s="30" t="str">
        <f t="shared" si="532"/>
        <v/>
      </c>
      <c r="DO157" s="30" t="str">
        <f t="shared" si="532"/>
        <v/>
      </c>
      <c r="DP157" s="30" t="str">
        <f t="shared" si="532"/>
        <v/>
      </c>
      <c r="DQ157" s="30" t="str">
        <f t="shared" si="532"/>
        <v/>
      </c>
      <c r="DR157" s="30" t="str">
        <f t="shared" si="532"/>
        <v/>
      </c>
      <c r="DS157" s="30" t="str">
        <f t="shared" si="532"/>
        <v/>
      </c>
      <c r="DT157" s="30" t="str">
        <f t="shared" si="532"/>
        <v/>
      </c>
      <c r="DU157" s="30" t="str">
        <f t="shared" si="532"/>
        <v/>
      </c>
      <c r="DV157" s="30" t="str">
        <f t="shared" si="532"/>
        <v/>
      </c>
      <c r="DW157" s="30" t="str">
        <f t="shared" si="532"/>
        <v/>
      </c>
      <c r="DX157" s="30" t="str">
        <f t="shared" si="532"/>
        <v/>
      </c>
      <c r="DY157" s="30" t="str">
        <f t="shared" si="532"/>
        <v/>
      </c>
      <c r="DZ157" s="30" t="str">
        <f t="shared" si="532"/>
        <v/>
      </c>
      <c r="EA157" s="30" t="str">
        <f t="shared" si="532"/>
        <v/>
      </c>
      <c r="EB157" s="30" t="str">
        <f t="shared" si="532"/>
        <v/>
      </c>
      <c r="EC157" s="30" t="str">
        <f t="shared" si="532"/>
        <v/>
      </c>
      <c r="ED157" s="30" t="str">
        <f t="shared" si="532"/>
        <v/>
      </c>
      <c r="EE157" s="30" t="str">
        <f t="shared" si="532"/>
        <v/>
      </c>
      <c r="EF157" s="30" t="str">
        <f t="shared" si="532"/>
        <v/>
      </c>
      <c r="EG157" s="30" t="str">
        <f t="shared" si="532"/>
        <v/>
      </c>
      <c r="EH157" s="30" t="str">
        <f t="shared" si="532"/>
        <v/>
      </c>
      <c r="EI157" s="30" t="str">
        <f t="shared" si="532"/>
        <v/>
      </c>
      <c r="EJ157" s="30" t="str">
        <f t="shared" ref="EJ157:GU157" si="533">IFERROR(INDEX(Id,INDEX(LARGE((Скор="+")*(Метан="+")*ROW(Id),COUNTIFS(Скор,"+",Метан,"+")-COLUMN(EJ157)+COLUMN($L$157)),1)),"")</f>
        <v/>
      </c>
      <c r="EK157" s="30" t="str">
        <f t="shared" si="533"/>
        <v/>
      </c>
      <c r="EL157" s="30" t="str">
        <f t="shared" si="533"/>
        <v/>
      </c>
      <c r="EM157" s="30" t="str">
        <f t="shared" si="533"/>
        <v/>
      </c>
      <c r="EN157" s="30" t="str">
        <f t="shared" si="533"/>
        <v/>
      </c>
      <c r="EO157" s="30" t="str">
        <f t="shared" si="533"/>
        <v/>
      </c>
      <c r="EP157" s="30" t="str">
        <f t="shared" si="533"/>
        <v/>
      </c>
      <c r="EQ157" s="30" t="str">
        <f t="shared" si="533"/>
        <v/>
      </c>
      <c r="ER157" s="30" t="str">
        <f t="shared" si="533"/>
        <v/>
      </c>
      <c r="ES157" s="30" t="str">
        <f t="shared" si="533"/>
        <v/>
      </c>
      <c r="ET157" s="30" t="str">
        <f t="shared" si="533"/>
        <v/>
      </c>
      <c r="EU157" s="30" t="str">
        <f t="shared" si="533"/>
        <v/>
      </c>
      <c r="EV157" s="30" t="str">
        <f t="shared" si="533"/>
        <v/>
      </c>
      <c r="EW157" s="30" t="str">
        <f t="shared" si="533"/>
        <v/>
      </c>
      <c r="EX157" s="30" t="str">
        <f t="shared" si="533"/>
        <v/>
      </c>
      <c r="EY157" s="30" t="str">
        <f t="shared" si="533"/>
        <v/>
      </c>
      <c r="EZ157" s="30" t="str">
        <f t="shared" si="533"/>
        <v/>
      </c>
      <c r="FA157" s="30" t="str">
        <f t="shared" si="533"/>
        <v/>
      </c>
      <c r="FB157" s="30" t="str">
        <f t="shared" si="533"/>
        <v/>
      </c>
      <c r="FC157" s="30" t="str">
        <f t="shared" si="533"/>
        <v/>
      </c>
      <c r="FD157" s="30" t="str">
        <f t="shared" si="533"/>
        <v/>
      </c>
      <c r="FE157" s="30" t="str">
        <f t="shared" si="533"/>
        <v/>
      </c>
      <c r="FF157" s="30" t="str">
        <f t="shared" si="533"/>
        <v/>
      </c>
      <c r="FG157" s="30" t="str">
        <f t="shared" si="533"/>
        <v/>
      </c>
      <c r="FH157" s="30" t="str">
        <f t="shared" si="533"/>
        <v/>
      </c>
      <c r="FI157" s="30" t="str">
        <f t="shared" si="533"/>
        <v/>
      </c>
      <c r="FJ157" s="30" t="str">
        <f t="shared" si="533"/>
        <v/>
      </c>
      <c r="FK157" s="30" t="str">
        <f t="shared" si="533"/>
        <v/>
      </c>
      <c r="FL157" s="30" t="str">
        <f t="shared" si="533"/>
        <v/>
      </c>
      <c r="FM157" s="30" t="str">
        <f t="shared" si="533"/>
        <v/>
      </c>
      <c r="FN157" s="30" t="str">
        <f t="shared" si="533"/>
        <v/>
      </c>
      <c r="FO157" s="30" t="str">
        <f t="shared" si="533"/>
        <v/>
      </c>
      <c r="FP157" s="30" t="str">
        <f t="shared" si="533"/>
        <v/>
      </c>
      <c r="FQ157" s="30" t="str">
        <f t="shared" si="533"/>
        <v/>
      </c>
      <c r="FR157" s="30" t="str">
        <f t="shared" si="533"/>
        <v/>
      </c>
      <c r="FS157" s="30" t="str">
        <f t="shared" si="533"/>
        <v/>
      </c>
      <c r="FT157" s="30" t="str">
        <f t="shared" si="533"/>
        <v/>
      </c>
      <c r="FU157" s="30" t="str">
        <f t="shared" si="533"/>
        <v/>
      </c>
      <c r="FV157" s="30" t="str">
        <f t="shared" si="533"/>
        <v/>
      </c>
      <c r="FW157" s="30" t="str">
        <f t="shared" si="533"/>
        <v/>
      </c>
      <c r="FX157" s="30" t="str">
        <f t="shared" si="533"/>
        <v/>
      </c>
      <c r="FY157" s="30" t="str">
        <f t="shared" si="533"/>
        <v/>
      </c>
      <c r="FZ157" s="30" t="str">
        <f t="shared" si="533"/>
        <v/>
      </c>
      <c r="GA157" s="30" t="str">
        <f t="shared" si="533"/>
        <v/>
      </c>
      <c r="GB157" s="30" t="str">
        <f t="shared" si="533"/>
        <v/>
      </c>
      <c r="GC157" s="30" t="str">
        <f t="shared" si="533"/>
        <v/>
      </c>
      <c r="GD157" s="30" t="str">
        <f t="shared" si="533"/>
        <v/>
      </c>
      <c r="GE157" s="30" t="str">
        <f t="shared" si="533"/>
        <v/>
      </c>
      <c r="GF157" s="30" t="str">
        <f t="shared" si="533"/>
        <v/>
      </c>
      <c r="GG157" s="30" t="str">
        <f t="shared" si="533"/>
        <v/>
      </c>
      <c r="GH157" s="30" t="str">
        <f t="shared" si="533"/>
        <v/>
      </c>
      <c r="GI157" s="30" t="str">
        <f t="shared" si="533"/>
        <v/>
      </c>
      <c r="GJ157" s="30" t="str">
        <f t="shared" si="533"/>
        <v/>
      </c>
      <c r="GK157" s="30" t="str">
        <f t="shared" si="533"/>
        <v/>
      </c>
      <c r="GL157" s="30" t="str">
        <f t="shared" si="533"/>
        <v/>
      </c>
      <c r="GM157" s="30" t="str">
        <f t="shared" si="533"/>
        <v/>
      </c>
      <c r="GN157" s="30" t="str">
        <f t="shared" si="533"/>
        <v/>
      </c>
      <c r="GO157" s="30" t="str">
        <f t="shared" si="533"/>
        <v/>
      </c>
      <c r="GP157" s="30" t="str">
        <f t="shared" si="533"/>
        <v/>
      </c>
      <c r="GQ157" s="30" t="str">
        <f t="shared" si="533"/>
        <v/>
      </c>
      <c r="GR157" s="30" t="str">
        <f t="shared" si="533"/>
        <v/>
      </c>
      <c r="GS157" s="30" t="str">
        <f t="shared" si="533"/>
        <v/>
      </c>
      <c r="GT157" s="30" t="str">
        <f t="shared" si="533"/>
        <v/>
      </c>
      <c r="GU157" s="30" t="str">
        <f t="shared" si="533"/>
        <v/>
      </c>
      <c r="GV157" s="30" t="str">
        <f t="shared" ref="GV157:JB157" si="534">IFERROR(INDEX(Id,INDEX(LARGE((Скор="+")*(Метан="+")*ROW(Id),COUNTIFS(Скор,"+",Метан,"+")-COLUMN(GV157)+COLUMN($L$157)),1)),"")</f>
        <v/>
      </c>
      <c r="GW157" s="30" t="str">
        <f t="shared" si="534"/>
        <v/>
      </c>
      <c r="GX157" s="30" t="str">
        <f t="shared" si="534"/>
        <v/>
      </c>
      <c r="GY157" s="30" t="str">
        <f t="shared" si="534"/>
        <v/>
      </c>
      <c r="GZ157" s="30" t="str">
        <f t="shared" si="534"/>
        <v/>
      </c>
      <c r="HA157" s="30" t="str">
        <f t="shared" si="534"/>
        <v/>
      </c>
      <c r="HB157" s="30" t="str">
        <f t="shared" si="534"/>
        <v/>
      </c>
      <c r="HC157" s="30" t="str">
        <f t="shared" si="534"/>
        <v/>
      </c>
      <c r="HD157" s="30" t="str">
        <f t="shared" si="534"/>
        <v/>
      </c>
      <c r="HE157" s="30" t="str">
        <f t="shared" si="534"/>
        <v/>
      </c>
      <c r="HF157" s="30" t="str">
        <f t="shared" si="534"/>
        <v/>
      </c>
      <c r="HG157" s="30" t="str">
        <f t="shared" si="534"/>
        <v/>
      </c>
      <c r="HH157" s="30" t="str">
        <f t="shared" si="534"/>
        <v/>
      </c>
      <c r="HI157" s="30" t="str">
        <f t="shared" si="534"/>
        <v/>
      </c>
      <c r="HJ157" s="30" t="str">
        <f t="shared" si="534"/>
        <v/>
      </c>
      <c r="HK157" s="30" t="str">
        <f t="shared" si="534"/>
        <v/>
      </c>
      <c r="HL157" s="30" t="str">
        <f t="shared" si="534"/>
        <v/>
      </c>
      <c r="HM157" s="30" t="str">
        <f t="shared" si="534"/>
        <v/>
      </c>
      <c r="HN157" s="30" t="str">
        <f t="shared" si="534"/>
        <v/>
      </c>
      <c r="HO157" s="30" t="str">
        <f t="shared" si="534"/>
        <v/>
      </c>
      <c r="HP157" s="30" t="str">
        <f t="shared" si="534"/>
        <v/>
      </c>
      <c r="HQ157" s="30" t="str">
        <f t="shared" si="534"/>
        <v/>
      </c>
      <c r="HR157" s="30" t="str">
        <f t="shared" si="534"/>
        <v/>
      </c>
      <c r="HS157" s="30" t="str">
        <f t="shared" si="534"/>
        <v/>
      </c>
      <c r="HT157" s="30" t="str">
        <f t="shared" si="534"/>
        <v/>
      </c>
      <c r="HU157" s="30" t="str">
        <f t="shared" si="534"/>
        <v/>
      </c>
      <c r="HV157" s="30" t="str">
        <f t="shared" si="534"/>
        <v/>
      </c>
      <c r="HW157" s="30" t="str">
        <f t="shared" si="534"/>
        <v/>
      </c>
      <c r="HX157" s="30" t="str">
        <f t="shared" si="534"/>
        <v/>
      </c>
      <c r="HY157" s="30" t="str">
        <f t="shared" si="534"/>
        <v/>
      </c>
      <c r="HZ157" s="30" t="str">
        <f t="shared" si="534"/>
        <v/>
      </c>
      <c r="IA157" s="30" t="str">
        <f t="shared" si="534"/>
        <v/>
      </c>
      <c r="IB157" s="30" t="str">
        <f t="shared" si="534"/>
        <v/>
      </c>
      <c r="IC157" s="30" t="str">
        <f t="shared" si="534"/>
        <v/>
      </c>
      <c r="ID157" s="30" t="str">
        <f t="shared" si="534"/>
        <v/>
      </c>
      <c r="IE157" s="30" t="str">
        <f t="shared" si="534"/>
        <v/>
      </c>
      <c r="IF157" s="30" t="str">
        <f t="shared" si="534"/>
        <v/>
      </c>
      <c r="IG157" s="30" t="str">
        <f t="shared" si="534"/>
        <v/>
      </c>
      <c r="IH157" s="30" t="str">
        <f t="shared" si="534"/>
        <v/>
      </c>
      <c r="II157" s="30" t="str">
        <f t="shared" si="534"/>
        <v/>
      </c>
      <c r="IJ157" s="30" t="str">
        <f t="shared" si="534"/>
        <v/>
      </c>
      <c r="IK157" s="30" t="str">
        <f t="shared" si="534"/>
        <v/>
      </c>
      <c r="IL157" s="30" t="str">
        <f t="shared" si="534"/>
        <v/>
      </c>
      <c r="IM157" s="30" t="str">
        <f t="shared" si="534"/>
        <v/>
      </c>
      <c r="IN157" s="30" t="str">
        <f t="shared" si="534"/>
        <v/>
      </c>
      <c r="IO157" s="30" t="str">
        <f t="shared" si="534"/>
        <v/>
      </c>
      <c r="IP157" s="30" t="str">
        <f t="shared" si="534"/>
        <v/>
      </c>
      <c r="IQ157" s="30" t="str">
        <f t="shared" si="534"/>
        <v/>
      </c>
      <c r="IR157" s="30" t="str">
        <f t="shared" si="534"/>
        <v/>
      </c>
      <c r="IS157" s="30" t="str">
        <f t="shared" si="534"/>
        <v/>
      </c>
      <c r="IT157" s="30" t="str">
        <f t="shared" si="534"/>
        <v/>
      </c>
      <c r="IU157" s="30" t="str">
        <f t="shared" si="534"/>
        <v/>
      </c>
      <c r="IV157" s="30" t="str">
        <f t="shared" si="534"/>
        <v/>
      </c>
      <c r="IW157" s="30" t="str">
        <f t="shared" si="534"/>
        <v/>
      </c>
      <c r="IX157" s="30" t="str">
        <f t="shared" si="534"/>
        <v/>
      </c>
      <c r="IY157" s="30" t="str">
        <f t="shared" si="534"/>
        <v/>
      </c>
      <c r="IZ157" s="30" t="str">
        <f t="shared" si="534"/>
        <v/>
      </c>
      <c r="JA157" s="30" t="str">
        <f t="shared" si="534"/>
        <v/>
      </c>
      <c r="JB157" s="30" t="str">
        <f t="shared" si="534"/>
        <v/>
      </c>
      <c r="JC157" s="30"/>
      <c r="JD157" s="30"/>
      <c r="JE157" s="8"/>
      <c r="JF157" s="8"/>
    </row>
    <row r="158" spans="1:266" x14ac:dyDescent="0.2">
      <c r="I158" s="168"/>
      <c r="K158" s="135" t="s">
        <v>66</v>
      </c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3"/>
      <c r="Z158" s="103"/>
      <c r="AA158" s="103"/>
      <c r="AB158" s="103"/>
      <c r="AC158" s="103"/>
      <c r="AD158" s="103"/>
      <c r="AE158" s="103"/>
      <c r="AF158" s="103"/>
      <c r="AG158" s="103"/>
      <c r="AH158" s="103"/>
      <c r="AI158" s="103"/>
      <c r="AJ158" s="103"/>
      <c r="AK158" s="103"/>
      <c r="AL158" s="103"/>
      <c r="AM158" s="103"/>
      <c r="AN158" s="103"/>
      <c r="AO158" s="103"/>
      <c r="AP158" s="103"/>
      <c r="AQ158" s="103"/>
      <c r="AR158" s="103"/>
      <c r="AS158" s="103"/>
      <c r="AT158" s="103"/>
      <c r="AU158" s="103"/>
      <c r="AV158" s="103"/>
      <c r="AW158" s="103"/>
      <c r="AX158" s="103"/>
      <c r="AY158" s="103"/>
      <c r="AZ158" s="103"/>
      <c r="BA158" s="103"/>
      <c r="BB158" s="103"/>
      <c r="BC158" s="103"/>
      <c r="BD158" s="103"/>
      <c r="BE158" s="103"/>
      <c r="BF158" s="103"/>
      <c r="BG158" s="103"/>
      <c r="BH158" s="103"/>
      <c r="BI158" s="103"/>
      <c r="BJ158" s="103"/>
      <c r="BK158" s="103"/>
      <c r="BL158" s="103"/>
      <c r="BM158" s="103"/>
      <c r="BN158" s="103"/>
      <c r="BO158" s="103"/>
      <c r="BP158" s="103"/>
      <c r="BQ158" s="103"/>
      <c r="BR158" s="103"/>
      <c r="BS158" s="103"/>
      <c r="BT158" s="103"/>
      <c r="BU158" s="103"/>
      <c r="BV158" s="103"/>
      <c r="BW158" s="103"/>
      <c r="BX158" s="103"/>
      <c r="BY158" s="103"/>
      <c r="BZ158" s="103"/>
      <c r="CA158" s="103"/>
      <c r="CB158" s="103"/>
      <c r="CC158" s="103"/>
      <c r="CD158" s="103"/>
      <c r="CE158" s="103"/>
      <c r="CF158" s="103"/>
      <c r="CG158" s="103"/>
      <c r="CH158" s="103"/>
      <c r="CI158" s="103"/>
      <c r="CJ158" s="103"/>
      <c r="CK158" s="103"/>
      <c r="CL158" s="103"/>
      <c r="CM158" s="103"/>
      <c r="CN158" s="103"/>
      <c r="CO158" s="103"/>
      <c r="CP158" s="103"/>
      <c r="CQ158" s="103"/>
      <c r="CR158" s="103"/>
      <c r="CS158" s="103"/>
      <c r="CT158" s="103"/>
      <c r="CU158" s="103"/>
      <c r="CV158" s="103"/>
      <c r="CW158" s="103"/>
      <c r="CX158" s="103"/>
      <c r="CY158" s="103"/>
      <c r="CZ158" s="103"/>
      <c r="DA158" s="103"/>
      <c r="DB158" s="103"/>
      <c r="DC158" s="103"/>
      <c r="DD158" s="103"/>
      <c r="DE158" s="103"/>
      <c r="DF158" s="103"/>
      <c r="DG158" s="103"/>
      <c r="DH158" s="103"/>
      <c r="DI158" s="103"/>
      <c r="DJ158" s="103"/>
      <c r="DK158" s="103"/>
      <c r="DL158" s="103"/>
      <c r="DM158" s="103"/>
      <c r="DN158" s="103"/>
      <c r="DO158" s="103"/>
      <c r="DP158" s="103"/>
      <c r="DQ158" s="103"/>
      <c r="DR158" s="103"/>
      <c r="DS158" s="103"/>
      <c r="DT158" s="103"/>
      <c r="DU158" s="103"/>
      <c r="DV158" s="103"/>
      <c r="DW158" s="103"/>
      <c r="DX158" s="103"/>
      <c r="DY158" s="103"/>
      <c r="DZ158" s="103"/>
      <c r="EA158" s="103"/>
      <c r="EB158" s="103"/>
      <c r="EC158" s="103"/>
      <c r="ED158" s="103"/>
      <c r="EE158" s="103"/>
      <c r="EF158" s="103"/>
      <c r="EG158" s="103"/>
      <c r="EH158" s="103"/>
      <c r="EI158" s="103"/>
      <c r="EJ158" s="103"/>
      <c r="EK158" s="103"/>
      <c r="EL158" s="103"/>
      <c r="EM158" s="103"/>
      <c r="EN158" s="103"/>
      <c r="EO158" s="103"/>
      <c r="EP158" s="103"/>
      <c r="EQ158" s="103"/>
      <c r="ER158" s="103"/>
      <c r="ES158" s="103"/>
      <c r="ET158" s="103"/>
      <c r="EU158" s="103"/>
      <c r="EV158" s="103"/>
      <c r="EW158" s="103"/>
      <c r="EX158" s="103"/>
      <c r="EY158" s="103"/>
      <c r="EZ158" s="103"/>
      <c r="FA158" s="103"/>
      <c r="FB158" s="103"/>
      <c r="FC158" s="103"/>
      <c r="FD158" s="103"/>
      <c r="FE158" s="103"/>
      <c r="FF158" s="103"/>
      <c r="FG158" s="103"/>
      <c r="FH158" s="103"/>
      <c r="FI158" s="103"/>
      <c r="FJ158" s="103"/>
      <c r="FK158" s="103"/>
      <c r="FL158" s="103"/>
      <c r="FM158" s="103"/>
      <c r="FN158" s="103"/>
      <c r="FO158" s="103"/>
      <c r="FP158" s="103"/>
      <c r="FQ158" s="103"/>
      <c r="FR158" s="103"/>
      <c r="FS158" s="103"/>
      <c r="FT158" s="103"/>
      <c r="FU158" s="103"/>
      <c r="FV158" s="103"/>
      <c r="FW158" s="103"/>
      <c r="FX158" s="103"/>
      <c r="FY158" s="103"/>
      <c r="FZ158" s="103"/>
      <c r="GA158" s="103"/>
      <c r="GB158" s="103"/>
      <c r="GC158" s="103"/>
      <c r="GD158" s="103"/>
      <c r="GE158" s="103"/>
      <c r="GF158" s="103"/>
      <c r="GG158" s="103"/>
      <c r="GH158" s="103"/>
      <c r="GI158" s="103"/>
      <c r="GJ158" s="103"/>
      <c r="GK158" s="103"/>
      <c r="GL158" s="103"/>
      <c r="GM158" s="103"/>
      <c r="GN158" s="103"/>
      <c r="GO158" s="103"/>
      <c r="GP158" s="103"/>
      <c r="GQ158" s="103"/>
      <c r="GR158" s="103"/>
      <c r="GS158" s="103"/>
      <c r="GT158" s="103"/>
      <c r="GU158" s="103"/>
      <c r="GV158" s="103"/>
      <c r="GW158" s="103"/>
      <c r="GX158" s="103"/>
      <c r="GY158" s="103"/>
      <c r="GZ158" s="103"/>
      <c r="HA158" s="103"/>
      <c r="HB158" s="103"/>
      <c r="HC158" s="103"/>
      <c r="HD158" s="103"/>
      <c r="HE158" s="103"/>
      <c r="HF158" s="103"/>
      <c r="HG158" s="103"/>
      <c r="HH158" s="103"/>
      <c r="HI158" s="103"/>
      <c r="HJ158" s="103"/>
      <c r="HK158" s="103"/>
      <c r="HL158" s="103"/>
      <c r="HM158" s="103"/>
      <c r="HN158" s="103"/>
      <c r="HO158" s="103"/>
      <c r="HP158" s="103"/>
      <c r="HQ158" s="103"/>
      <c r="HR158" s="103"/>
      <c r="HS158" s="103"/>
      <c r="HT158" s="103"/>
      <c r="HU158" s="103"/>
      <c r="HV158" s="103"/>
      <c r="HW158" s="103"/>
      <c r="HX158" s="103"/>
      <c r="HY158" s="103"/>
      <c r="HZ158" s="103"/>
      <c r="IA158" s="103"/>
      <c r="IB158" s="103"/>
      <c r="IC158" s="103"/>
      <c r="ID158" s="103"/>
      <c r="IE158" s="103"/>
      <c r="IF158" s="103"/>
      <c r="IG158" s="103"/>
      <c r="IH158" s="103"/>
      <c r="II158" s="103"/>
      <c r="IJ158" s="103"/>
      <c r="IK158" s="103"/>
      <c r="IL158" s="103"/>
      <c r="IM158" s="103"/>
      <c r="IN158" s="103"/>
      <c r="IO158" s="103"/>
      <c r="IP158" s="103"/>
      <c r="IQ158" s="103"/>
      <c r="IR158" s="103"/>
      <c r="IS158" s="103"/>
      <c r="IT158" s="103"/>
      <c r="IU158" s="103"/>
      <c r="IV158" s="103"/>
      <c r="IW158" s="103"/>
      <c r="IX158" s="103"/>
      <c r="IY158" s="103"/>
      <c r="IZ158" s="103"/>
      <c r="JA158" s="103"/>
      <c r="JB158" s="103"/>
      <c r="JC158" s="102"/>
      <c r="JD158" s="102"/>
      <c r="JE158" s="29"/>
      <c r="JF158" s="29"/>
    </row>
    <row r="159" spans="1:266" ht="15" x14ac:dyDescent="0.2">
      <c r="C159" s="24" t="s">
        <v>72</v>
      </c>
      <c r="D159" s="165" t="s">
        <v>171</v>
      </c>
      <c r="E159" s="165"/>
      <c r="F159" s="165"/>
      <c r="G159" s="165"/>
      <c r="H159" s="165"/>
      <c r="I159" s="25" t="s">
        <v>54</v>
      </c>
      <c r="K159" s="26" t="str">
        <f>C159</f>
        <v>kвыр</v>
      </c>
      <c r="L159" s="29" t="str">
        <f>IF(L157="","",IF(L158="арочное",3.77,IF(L158="квадратное",4,IF(L158="круглое",3.54,IF(L158="прямоугольное",4.04,"не задан тип")))))</f>
        <v/>
      </c>
      <c r="M159" s="29" t="str">
        <f t="shared" ref="M159:BX159" si="535">IF(M157="","",IF(M158="арочное",3.77,IF(M158="квадратное",4,IF(M158="круглое",3.54,IF(M158="прямоугольное",4.04,"не задан тип")))))</f>
        <v/>
      </c>
      <c r="N159" s="29" t="str">
        <f t="shared" si="535"/>
        <v/>
      </c>
      <c r="O159" s="29" t="str">
        <f t="shared" si="535"/>
        <v/>
      </c>
      <c r="P159" s="29" t="str">
        <f t="shared" si="535"/>
        <v/>
      </c>
      <c r="Q159" s="29" t="str">
        <f t="shared" si="535"/>
        <v/>
      </c>
      <c r="R159" s="29" t="str">
        <f t="shared" si="535"/>
        <v/>
      </c>
      <c r="S159" s="29" t="str">
        <f t="shared" si="535"/>
        <v/>
      </c>
      <c r="T159" s="29" t="str">
        <f t="shared" si="535"/>
        <v/>
      </c>
      <c r="U159" s="29" t="str">
        <f t="shared" si="535"/>
        <v/>
      </c>
      <c r="V159" s="29" t="str">
        <f t="shared" si="535"/>
        <v/>
      </c>
      <c r="W159" s="29" t="str">
        <f t="shared" si="535"/>
        <v/>
      </c>
      <c r="X159" s="29" t="str">
        <f t="shared" si="535"/>
        <v/>
      </c>
      <c r="Y159" s="29" t="str">
        <f t="shared" si="535"/>
        <v/>
      </c>
      <c r="Z159" s="29" t="str">
        <f t="shared" si="535"/>
        <v/>
      </c>
      <c r="AA159" s="29" t="str">
        <f t="shared" si="535"/>
        <v/>
      </c>
      <c r="AB159" s="29" t="str">
        <f t="shared" si="535"/>
        <v/>
      </c>
      <c r="AC159" s="29" t="str">
        <f t="shared" si="535"/>
        <v/>
      </c>
      <c r="AD159" s="29" t="str">
        <f t="shared" si="535"/>
        <v/>
      </c>
      <c r="AE159" s="29" t="str">
        <f t="shared" si="535"/>
        <v/>
      </c>
      <c r="AF159" s="29" t="str">
        <f t="shared" si="535"/>
        <v/>
      </c>
      <c r="AG159" s="29" t="str">
        <f t="shared" si="535"/>
        <v/>
      </c>
      <c r="AH159" s="29" t="str">
        <f t="shared" si="535"/>
        <v/>
      </c>
      <c r="AI159" s="29" t="str">
        <f t="shared" si="535"/>
        <v/>
      </c>
      <c r="AJ159" s="29" t="str">
        <f t="shared" si="535"/>
        <v/>
      </c>
      <c r="AK159" s="29" t="str">
        <f t="shared" si="535"/>
        <v/>
      </c>
      <c r="AL159" s="29" t="str">
        <f t="shared" si="535"/>
        <v/>
      </c>
      <c r="AM159" s="29" t="str">
        <f t="shared" si="535"/>
        <v/>
      </c>
      <c r="AN159" s="29" t="str">
        <f t="shared" si="535"/>
        <v/>
      </c>
      <c r="AO159" s="29" t="str">
        <f t="shared" si="535"/>
        <v/>
      </c>
      <c r="AP159" s="29" t="str">
        <f t="shared" si="535"/>
        <v/>
      </c>
      <c r="AQ159" s="29" t="str">
        <f t="shared" si="535"/>
        <v/>
      </c>
      <c r="AR159" s="29" t="str">
        <f t="shared" si="535"/>
        <v/>
      </c>
      <c r="AS159" s="29" t="str">
        <f t="shared" si="535"/>
        <v/>
      </c>
      <c r="AT159" s="29" t="str">
        <f t="shared" si="535"/>
        <v/>
      </c>
      <c r="AU159" s="29" t="str">
        <f t="shared" si="535"/>
        <v/>
      </c>
      <c r="AV159" s="29" t="str">
        <f t="shared" si="535"/>
        <v/>
      </c>
      <c r="AW159" s="29" t="str">
        <f t="shared" si="535"/>
        <v/>
      </c>
      <c r="AX159" s="29" t="str">
        <f t="shared" si="535"/>
        <v/>
      </c>
      <c r="AY159" s="29" t="str">
        <f t="shared" si="535"/>
        <v/>
      </c>
      <c r="AZ159" s="29" t="str">
        <f t="shared" si="535"/>
        <v/>
      </c>
      <c r="BA159" s="29" t="str">
        <f t="shared" si="535"/>
        <v/>
      </c>
      <c r="BB159" s="29" t="str">
        <f t="shared" si="535"/>
        <v/>
      </c>
      <c r="BC159" s="29" t="str">
        <f t="shared" si="535"/>
        <v/>
      </c>
      <c r="BD159" s="29" t="str">
        <f t="shared" si="535"/>
        <v/>
      </c>
      <c r="BE159" s="29" t="str">
        <f t="shared" si="535"/>
        <v/>
      </c>
      <c r="BF159" s="29" t="str">
        <f t="shared" si="535"/>
        <v/>
      </c>
      <c r="BG159" s="29" t="str">
        <f t="shared" si="535"/>
        <v/>
      </c>
      <c r="BH159" s="29" t="str">
        <f t="shared" si="535"/>
        <v/>
      </c>
      <c r="BI159" s="29" t="str">
        <f t="shared" si="535"/>
        <v/>
      </c>
      <c r="BJ159" s="29" t="str">
        <f t="shared" si="535"/>
        <v/>
      </c>
      <c r="BK159" s="29" t="str">
        <f t="shared" si="535"/>
        <v/>
      </c>
      <c r="BL159" s="29" t="str">
        <f t="shared" si="535"/>
        <v/>
      </c>
      <c r="BM159" s="29" t="str">
        <f t="shared" si="535"/>
        <v/>
      </c>
      <c r="BN159" s="29" t="str">
        <f t="shared" si="535"/>
        <v/>
      </c>
      <c r="BO159" s="29" t="str">
        <f t="shared" si="535"/>
        <v/>
      </c>
      <c r="BP159" s="29" t="str">
        <f t="shared" si="535"/>
        <v/>
      </c>
      <c r="BQ159" s="29" t="str">
        <f t="shared" si="535"/>
        <v/>
      </c>
      <c r="BR159" s="29" t="str">
        <f t="shared" si="535"/>
        <v/>
      </c>
      <c r="BS159" s="29" t="str">
        <f t="shared" si="535"/>
        <v/>
      </c>
      <c r="BT159" s="29" t="str">
        <f t="shared" si="535"/>
        <v/>
      </c>
      <c r="BU159" s="29" t="str">
        <f t="shared" si="535"/>
        <v/>
      </c>
      <c r="BV159" s="29" t="str">
        <f t="shared" si="535"/>
        <v/>
      </c>
      <c r="BW159" s="29" t="str">
        <f t="shared" si="535"/>
        <v/>
      </c>
      <c r="BX159" s="29" t="str">
        <f t="shared" si="535"/>
        <v/>
      </c>
      <c r="BY159" s="29" t="str">
        <f t="shared" ref="BY159:EJ159" si="536">IF(BY157="","",IF(BY158="арочное",3.77,IF(BY158="квадратное",4,IF(BY158="круглое",3.54,IF(BY158="прямоугольное",4.04,"не задан тип")))))</f>
        <v/>
      </c>
      <c r="BZ159" s="29" t="str">
        <f t="shared" si="536"/>
        <v/>
      </c>
      <c r="CA159" s="29" t="str">
        <f t="shared" si="536"/>
        <v/>
      </c>
      <c r="CB159" s="29" t="str">
        <f t="shared" si="536"/>
        <v/>
      </c>
      <c r="CC159" s="29" t="str">
        <f t="shared" si="536"/>
        <v/>
      </c>
      <c r="CD159" s="29" t="str">
        <f t="shared" si="536"/>
        <v/>
      </c>
      <c r="CE159" s="29" t="str">
        <f t="shared" si="536"/>
        <v/>
      </c>
      <c r="CF159" s="29" t="str">
        <f t="shared" si="536"/>
        <v/>
      </c>
      <c r="CG159" s="29" t="str">
        <f t="shared" si="536"/>
        <v/>
      </c>
      <c r="CH159" s="29" t="str">
        <f t="shared" si="536"/>
        <v/>
      </c>
      <c r="CI159" s="29" t="str">
        <f t="shared" si="536"/>
        <v/>
      </c>
      <c r="CJ159" s="29" t="str">
        <f t="shared" si="536"/>
        <v/>
      </c>
      <c r="CK159" s="29" t="str">
        <f t="shared" si="536"/>
        <v/>
      </c>
      <c r="CL159" s="29" t="str">
        <f t="shared" si="536"/>
        <v/>
      </c>
      <c r="CM159" s="29" t="str">
        <f t="shared" si="536"/>
        <v/>
      </c>
      <c r="CN159" s="29" t="str">
        <f t="shared" si="536"/>
        <v/>
      </c>
      <c r="CO159" s="29" t="str">
        <f t="shared" si="536"/>
        <v/>
      </c>
      <c r="CP159" s="29" t="str">
        <f t="shared" si="536"/>
        <v/>
      </c>
      <c r="CQ159" s="29" t="str">
        <f t="shared" si="536"/>
        <v/>
      </c>
      <c r="CR159" s="29" t="str">
        <f t="shared" si="536"/>
        <v/>
      </c>
      <c r="CS159" s="29" t="str">
        <f t="shared" si="536"/>
        <v/>
      </c>
      <c r="CT159" s="29" t="str">
        <f t="shared" si="536"/>
        <v/>
      </c>
      <c r="CU159" s="29" t="str">
        <f t="shared" si="536"/>
        <v/>
      </c>
      <c r="CV159" s="29" t="str">
        <f t="shared" si="536"/>
        <v/>
      </c>
      <c r="CW159" s="29" t="str">
        <f t="shared" si="536"/>
        <v/>
      </c>
      <c r="CX159" s="29" t="str">
        <f t="shared" si="536"/>
        <v/>
      </c>
      <c r="CY159" s="29" t="str">
        <f t="shared" si="536"/>
        <v/>
      </c>
      <c r="CZ159" s="29" t="str">
        <f t="shared" si="536"/>
        <v/>
      </c>
      <c r="DA159" s="29" t="str">
        <f t="shared" si="536"/>
        <v/>
      </c>
      <c r="DB159" s="29" t="str">
        <f t="shared" si="536"/>
        <v/>
      </c>
      <c r="DC159" s="29" t="str">
        <f t="shared" si="536"/>
        <v/>
      </c>
      <c r="DD159" s="29" t="str">
        <f t="shared" si="536"/>
        <v/>
      </c>
      <c r="DE159" s="29" t="str">
        <f t="shared" si="536"/>
        <v/>
      </c>
      <c r="DF159" s="29" t="str">
        <f t="shared" si="536"/>
        <v/>
      </c>
      <c r="DG159" s="29" t="str">
        <f t="shared" si="536"/>
        <v/>
      </c>
      <c r="DH159" s="29" t="str">
        <f t="shared" si="536"/>
        <v/>
      </c>
      <c r="DI159" s="29" t="str">
        <f t="shared" si="536"/>
        <v/>
      </c>
      <c r="DJ159" s="29" t="str">
        <f t="shared" si="536"/>
        <v/>
      </c>
      <c r="DK159" s="29" t="str">
        <f t="shared" si="536"/>
        <v/>
      </c>
      <c r="DL159" s="29" t="str">
        <f t="shared" si="536"/>
        <v/>
      </c>
      <c r="DM159" s="29" t="str">
        <f t="shared" si="536"/>
        <v/>
      </c>
      <c r="DN159" s="29" t="str">
        <f t="shared" si="536"/>
        <v/>
      </c>
      <c r="DO159" s="29" t="str">
        <f t="shared" si="536"/>
        <v/>
      </c>
      <c r="DP159" s="29" t="str">
        <f t="shared" si="536"/>
        <v/>
      </c>
      <c r="DQ159" s="29" t="str">
        <f t="shared" si="536"/>
        <v/>
      </c>
      <c r="DR159" s="29" t="str">
        <f t="shared" si="536"/>
        <v/>
      </c>
      <c r="DS159" s="29" t="str">
        <f t="shared" si="536"/>
        <v/>
      </c>
      <c r="DT159" s="29" t="str">
        <f t="shared" si="536"/>
        <v/>
      </c>
      <c r="DU159" s="29" t="str">
        <f t="shared" si="536"/>
        <v/>
      </c>
      <c r="DV159" s="29" t="str">
        <f t="shared" si="536"/>
        <v/>
      </c>
      <c r="DW159" s="29" t="str">
        <f t="shared" si="536"/>
        <v/>
      </c>
      <c r="DX159" s="29" t="str">
        <f t="shared" si="536"/>
        <v/>
      </c>
      <c r="DY159" s="29" t="str">
        <f t="shared" si="536"/>
        <v/>
      </c>
      <c r="DZ159" s="29" t="str">
        <f t="shared" si="536"/>
        <v/>
      </c>
      <c r="EA159" s="29" t="str">
        <f t="shared" si="536"/>
        <v/>
      </c>
      <c r="EB159" s="29" t="str">
        <f t="shared" si="536"/>
        <v/>
      </c>
      <c r="EC159" s="29" t="str">
        <f t="shared" si="536"/>
        <v/>
      </c>
      <c r="ED159" s="29" t="str">
        <f t="shared" si="536"/>
        <v/>
      </c>
      <c r="EE159" s="29" t="str">
        <f t="shared" si="536"/>
        <v/>
      </c>
      <c r="EF159" s="29" t="str">
        <f t="shared" si="536"/>
        <v/>
      </c>
      <c r="EG159" s="29" t="str">
        <f t="shared" si="536"/>
        <v/>
      </c>
      <c r="EH159" s="29" t="str">
        <f t="shared" si="536"/>
        <v/>
      </c>
      <c r="EI159" s="29" t="str">
        <f t="shared" si="536"/>
        <v/>
      </c>
      <c r="EJ159" s="29" t="str">
        <f t="shared" si="536"/>
        <v/>
      </c>
      <c r="EK159" s="29" t="str">
        <f t="shared" ref="EK159:GV159" si="537">IF(EK157="","",IF(EK158="арочное",3.77,IF(EK158="квадратное",4,IF(EK158="круглое",3.54,IF(EK158="прямоугольное",4.04,"не задан тип")))))</f>
        <v/>
      </c>
      <c r="EL159" s="29" t="str">
        <f t="shared" si="537"/>
        <v/>
      </c>
      <c r="EM159" s="29" t="str">
        <f t="shared" si="537"/>
        <v/>
      </c>
      <c r="EN159" s="29" t="str">
        <f t="shared" si="537"/>
        <v/>
      </c>
      <c r="EO159" s="29" t="str">
        <f t="shared" si="537"/>
        <v/>
      </c>
      <c r="EP159" s="29" t="str">
        <f t="shared" si="537"/>
        <v/>
      </c>
      <c r="EQ159" s="29" t="str">
        <f t="shared" si="537"/>
        <v/>
      </c>
      <c r="ER159" s="29" t="str">
        <f t="shared" si="537"/>
        <v/>
      </c>
      <c r="ES159" s="29" t="str">
        <f t="shared" si="537"/>
        <v/>
      </c>
      <c r="ET159" s="29" t="str">
        <f t="shared" si="537"/>
        <v/>
      </c>
      <c r="EU159" s="29" t="str">
        <f t="shared" si="537"/>
        <v/>
      </c>
      <c r="EV159" s="29" t="str">
        <f t="shared" si="537"/>
        <v/>
      </c>
      <c r="EW159" s="29" t="str">
        <f t="shared" si="537"/>
        <v/>
      </c>
      <c r="EX159" s="29" t="str">
        <f t="shared" si="537"/>
        <v/>
      </c>
      <c r="EY159" s="29" t="str">
        <f t="shared" si="537"/>
        <v/>
      </c>
      <c r="EZ159" s="29" t="str">
        <f t="shared" si="537"/>
        <v/>
      </c>
      <c r="FA159" s="29" t="str">
        <f t="shared" si="537"/>
        <v/>
      </c>
      <c r="FB159" s="29" t="str">
        <f t="shared" si="537"/>
        <v/>
      </c>
      <c r="FC159" s="29" t="str">
        <f t="shared" si="537"/>
        <v/>
      </c>
      <c r="FD159" s="29" t="str">
        <f t="shared" si="537"/>
        <v/>
      </c>
      <c r="FE159" s="29" t="str">
        <f t="shared" si="537"/>
        <v/>
      </c>
      <c r="FF159" s="29" t="str">
        <f t="shared" si="537"/>
        <v/>
      </c>
      <c r="FG159" s="29" t="str">
        <f t="shared" si="537"/>
        <v/>
      </c>
      <c r="FH159" s="29" t="str">
        <f t="shared" si="537"/>
        <v/>
      </c>
      <c r="FI159" s="29" t="str">
        <f t="shared" si="537"/>
        <v/>
      </c>
      <c r="FJ159" s="29" t="str">
        <f t="shared" si="537"/>
        <v/>
      </c>
      <c r="FK159" s="29" t="str">
        <f t="shared" si="537"/>
        <v/>
      </c>
      <c r="FL159" s="29" t="str">
        <f t="shared" si="537"/>
        <v/>
      </c>
      <c r="FM159" s="29" t="str">
        <f t="shared" si="537"/>
        <v/>
      </c>
      <c r="FN159" s="29" t="str">
        <f t="shared" si="537"/>
        <v/>
      </c>
      <c r="FO159" s="29" t="str">
        <f t="shared" si="537"/>
        <v/>
      </c>
      <c r="FP159" s="29" t="str">
        <f t="shared" si="537"/>
        <v/>
      </c>
      <c r="FQ159" s="29" t="str">
        <f t="shared" si="537"/>
        <v/>
      </c>
      <c r="FR159" s="29" t="str">
        <f t="shared" si="537"/>
        <v/>
      </c>
      <c r="FS159" s="29" t="str">
        <f t="shared" si="537"/>
        <v/>
      </c>
      <c r="FT159" s="29" t="str">
        <f t="shared" si="537"/>
        <v/>
      </c>
      <c r="FU159" s="29" t="str">
        <f t="shared" si="537"/>
        <v/>
      </c>
      <c r="FV159" s="29" t="str">
        <f t="shared" si="537"/>
        <v/>
      </c>
      <c r="FW159" s="29" t="str">
        <f t="shared" si="537"/>
        <v/>
      </c>
      <c r="FX159" s="29" t="str">
        <f t="shared" si="537"/>
        <v/>
      </c>
      <c r="FY159" s="29" t="str">
        <f t="shared" si="537"/>
        <v/>
      </c>
      <c r="FZ159" s="29" t="str">
        <f t="shared" si="537"/>
        <v/>
      </c>
      <c r="GA159" s="29" t="str">
        <f t="shared" si="537"/>
        <v/>
      </c>
      <c r="GB159" s="29" t="str">
        <f t="shared" si="537"/>
        <v/>
      </c>
      <c r="GC159" s="29" t="str">
        <f t="shared" si="537"/>
        <v/>
      </c>
      <c r="GD159" s="29" t="str">
        <f t="shared" si="537"/>
        <v/>
      </c>
      <c r="GE159" s="29" t="str">
        <f t="shared" si="537"/>
        <v/>
      </c>
      <c r="GF159" s="29" t="str">
        <f t="shared" si="537"/>
        <v/>
      </c>
      <c r="GG159" s="29" t="str">
        <f t="shared" si="537"/>
        <v/>
      </c>
      <c r="GH159" s="29" t="str">
        <f t="shared" si="537"/>
        <v/>
      </c>
      <c r="GI159" s="29" t="str">
        <f t="shared" si="537"/>
        <v/>
      </c>
      <c r="GJ159" s="29" t="str">
        <f t="shared" si="537"/>
        <v/>
      </c>
      <c r="GK159" s="29" t="str">
        <f t="shared" si="537"/>
        <v/>
      </c>
      <c r="GL159" s="29" t="str">
        <f t="shared" si="537"/>
        <v/>
      </c>
      <c r="GM159" s="29" t="str">
        <f t="shared" si="537"/>
        <v/>
      </c>
      <c r="GN159" s="29" t="str">
        <f t="shared" si="537"/>
        <v/>
      </c>
      <c r="GO159" s="29" t="str">
        <f t="shared" si="537"/>
        <v/>
      </c>
      <c r="GP159" s="29" t="str">
        <f t="shared" si="537"/>
        <v/>
      </c>
      <c r="GQ159" s="29" t="str">
        <f t="shared" si="537"/>
        <v/>
      </c>
      <c r="GR159" s="29" t="str">
        <f t="shared" si="537"/>
        <v/>
      </c>
      <c r="GS159" s="29" t="str">
        <f t="shared" si="537"/>
        <v/>
      </c>
      <c r="GT159" s="29" t="str">
        <f t="shared" si="537"/>
        <v/>
      </c>
      <c r="GU159" s="29" t="str">
        <f t="shared" si="537"/>
        <v/>
      </c>
      <c r="GV159" s="29" t="str">
        <f t="shared" si="537"/>
        <v/>
      </c>
      <c r="GW159" s="29" t="str">
        <f t="shared" ref="GW159:IH159" si="538">IF(GW157="","",IF(GW158="арочное",3.77,IF(GW158="квадратное",4,IF(GW158="круглое",3.54,IF(GW158="прямоугольное",4.04,"не задан тип")))))</f>
        <v/>
      </c>
      <c r="GX159" s="29" t="str">
        <f t="shared" si="538"/>
        <v/>
      </c>
      <c r="GY159" s="29" t="str">
        <f t="shared" si="538"/>
        <v/>
      </c>
      <c r="GZ159" s="29" t="str">
        <f t="shared" si="538"/>
        <v/>
      </c>
      <c r="HA159" s="29" t="str">
        <f t="shared" si="538"/>
        <v/>
      </c>
      <c r="HB159" s="29" t="str">
        <f t="shared" si="538"/>
        <v/>
      </c>
      <c r="HC159" s="29" t="str">
        <f t="shared" si="538"/>
        <v/>
      </c>
      <c r="HD159" s="29" t="str">
        <f t="shared" si="538"/>
        <v/>
      </c>
      <c r="HE159" s="29" t="str">
        <f t="shared" si="538"/>
        <v/>
      </c>
      <c r="HF159" s="29" t="str">
        <f t="shared" si="538"/>
        <v/>
      </c>
      <c r="HG159" s="29" t="str">
        <f t="shared" si="538"/>
        <v/>
      </c>
      <c r="HH159" s="29" t="str">
        <f t="shared" si="538"/>
        <v/>
      </c>
      <c r="HI159" s="29" t="str">
        <f t="shared" si="538"/>
        <v/>
      </c>
      <c r="HJ159" s="29" t="str">
        <f t="shared" si="538"/>
        <v/>
      </c>
      <c r="HK159" s="29" t="str">
        <f t="shared" si="538"/>
        <v/>
      </c>
      <c r="HL159" s="29" t="str">
        <f t="shared" si="538"/>
        <v/>
      </c>
      <c r="HM159" s="29" t="str">
        <f t="shared" si="538"/>
        <v/>
      </c>
      <c r="HN159" s="29" t="str">
        <f t="shared" si="538"/>
        <v/>
      </c>
      <c r="HO159" s="29" t="str">
        <f t="shared" si="538"/>
        <v/>
      </c>
      <c r="HP159" s="29" t="str">
        <f t="shared" si="538"/>
        <v/>
      </c>
      <c r="HQ159" s="29" t="str">
        <f t="shared" si="538"/>
        <v/>
      </c>
      <c r="HR159" s="29" t="str">
        <f t="shared" si="538"/>
        <v/>
      </c>
      <c r="HS159" s="29" t="str">
        <f t="shared" si="538"/>
        <v/>
      </c>
      <c r="HT159" s="29" t="str">
        <f t="shared" si="538"/>
        <v/>
      </c>
      <c r="HU159" s="29" t="str">
        <f t="shared" si="538"/>
        <v/>
      </c>
      <c r="HV159" s="29" t="str">
        <f t="shared" si="538"/>
        <v/>
      </c>
      <c r="HW159" s="29" t="str">
        <f t="shared" si="538"/>
        <v/>
      </c>
      <c r="HX159" s="29" t="str">
        <f t="shared" si="538"/>
        <v/>
      </c>
      <c r="HY159" s="29" t="str">
        <f t="shared" si="538"/>
        <v/>
      </c>
      <c r="HZ159" s="29" t="str">
        <f t="shared" si="538"/>
        <v/>
      </c>
      <c r="IA159" s="29" t="str">
        <f t="shared" si="538"/>
        <v/>
      </c>
      <c r="IB159" s="29" t="str">
        <f t="shared" si="538"/>
        <v/>
      </c>
      <c r="IC159" s="29" t="str">
        <f t="shared" si="538"/>
        <v/>
      </c>
      <c r="ID159" s="29" t="str">
        <f t="shared" si="538"/>
        <v/>
      </c>
      <c r="IE159" s="29" t="str">
        <f t="shared" si="538"/>
        <v/>
      </c>
      <c r="IF159" s="29" t="str">
        <f t="shared" si="538"/>
        <v/>
      </c>
      <c r="IG159" s="29" t="str">
        <f t="shared" si="538"/>
        <v/>
      </c>
      <c r="IH159" s="29" t="str">
        <f t="shared" si="538"/>
        <v/>
      </c>
      <c r="II159" s="29" t="str">
        <f t="shared" ref="II159:JB159" si="539">IF(II157="","",IF(II158="арочное",3.77,IF(II158="квадратное",4,IF(II158="круглое",3.54,IF(II158="прямоугольное",4.04,"не задан тип")))))</f>
        <v/>
      </c>
      <c r="IJ159" s="29" t="str">
        <f t="shared" si="539"/>
        <v/>
      </c>
      <c r="IK159" s="29" t="str">
        <f t="shared" si="539"/>
        <v/>
      </c>
      <c r="IL159" s="29" t="str">
        <f t="shared" si="539"/>
        <v/>
      </c>
      <c r="IM159" s="29" t="str">
        <f t="shared" si="539"/>
        <v/>
      </c>
      <c r="IN159" s="29" t="str">
        <f t="shared" si="539"/>
        <v/>
      </c>
      <c r="IO159" s="29" t="str">
        <f t="shared" si="539"/>
        <v/>
      </c>
      <c r="IP159" s="29" t="str">
        <f t="shared" si="539"/>
        <v/>
      </c>
      <c r="IQ159" s="29" t="str">
        <f t="shared" si="539"/>
        <v/>
      </c>
      <c r="IR159" s="29" t="str">
        <f t="shared" si="539"/>
        <v/>
      </c>
      <c r="IS159" s="29" t="str">
        <f t="shared" si="539"/>
        <v/>
      </c>
      <c r="IT159" s="29" t="str">
        <f t="shared" si="539"/>
        <v/>
      </c>
      <c r="IU159" s="29" t="str">
        <f t="shared" si="539"/>
        <v/>
      </c>
      <c r="IV159" s="29" t="str">
        <f t="shared" si="539"/>
        <v/>
      </c>
      <c r="IW159" s="29" t="str">
        <f t="shared" si="539"/>
        <v/>
      </c>
      <c r="IX159" s="29" t="str">
        <f t="shared" si="539"/>
        <v/>
      </c>
      <c r="IY159" s="29" t="str">
        <f t="shared" si="539"/>
        <v/>
      </c>
      <c r="IZ159" s="29" t="str">
        <f t="shared" si="539"/>
        <v/>
      </c>
      <c r="JA159" s="29" t="str">
        <f t="shared" si="539"/>
        <v/>
      </c>
      <c r="JB159" s="29" t="str">
        <f t="shared" si="539"/>
        <v/>
      </c>
      <c r="JC159" s="29"/>
      <c r="JD159" s="29"/>
      <c r="JE159" s="29"/>
      <c r="JF159" s="29"/>
    </row>
    <row r="160" spans="1:266" ht="13.5" x14ac:dyDescent="0.2">
      <c r="C160" s="14" t="s">
        <v>69</v>
      </c>
      <c r="D160" s="165" t="s">
        <v>172</v>
      </c>
      <c r="E160" s="165"/>
      <c r="F160" s="165"/>
      <c r="G160" s="165"/>
      <c r="H160" s="165"/>
      <c r="I160" s="55" t="s">
        <v>71</v>
      </c>
      <c r="K160" s="150" t="str">
        <f>C160</f>
        <v>S</v>
      </c>
      <c r="L160" s="151"/>
      <c r="M160" s="151"/>
      <c r="N160" s="151"/>
      <c r="O160" s="151"/>
      <c r="P160" s="151"/>
      <c r="Q160" s="151"/>
      <c r="R160" s="151"/>
      <c r="S160" s="151"/>
      <c r="T160" s="151"/>
      <c r="U160" s="151"/>
      <c r="V160" s="151"/>
      <c r="W160" s="151"/>
      <c r="X160" s="151"/>
      <c r="Y160" s="151"/>
      <c r="Z160" s="151"/>
      <c r="AA160" s="151"/>
      <c r="AB160" s="151"/>
      <c r="AC160" s="151"/>
      <c r="AD160" s="151"/>
      <c r="AE160" s="151"/>
      <c r="AF160" s="151"/>
      <c r="AG160" s="151"/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  <c r="BI160" s="151"/>
      <c r="BJ160" s="151"/>
      <c r="BK160" s="151"/>
      <c r="BL160" s="151"/>
      <c r="BM160" s="151"/>
      <c r="BN160" s="151"/>
      <c r="BO160" s="151"/>
      <c r="BP160" s="151"/>
      <c r="BQ160" s="151"/>
      <c r="BR160" s="151"/>
      <c r="BS160" s="151"/>
      <c r="BT160" s="151"/>
      <c r="BU160" s="151"/>
      <c r="BV160" s="151"/>
      <c r="BW160" s="151"/>
      <c r="BX160" s="151"/>
      <c r="BY160" s="151"/>
      <c r="BZ160" s="151"/>
      <c r="CA160" s="151"/>
      <c r="CB160" s="151"/>
      <c r="CC160" s="151"/>
      <c r="CD160" s="151"/>
      <c r="CE160" s="151"/>
      <c r="CF160" s="151"/>
      <c r="CG160" s="151"/>
      <c r="CH160" s="151"/>
      <c r="CI160" s="151"/>
      <c r="CJ160" s="151"/>
      <c r="CK160" s="151"/>
      <c r="CL160" s="151"/>
      <c r="CM160" s="151"/>
      <c r="CN160" s="151"/>
      <c r="CO160" s="151"/>
      <c r="CP160" s="151"/>
      <c r="CQ160" s="151"/>
      <c r="CR160" s="151"/>
      <c r="CS160" s="151"/>
      <c r="CT160" s="151"/>
      <c r="CU160" s="151"/>
      <c r="CV160" s="151"/>
      <c r="CW160" s="151"/>
      <c r="CX160" s="151"/>
      <c r="CY160" s="151"/>
      <c r="CZ160" s="151"/>
      <c r="DA160" s="151"/>
      <c r="DB160" s="151"/>
      <c r="DC160" s="151"/>
      <c r="DD160" s="151"/>
      <c r="DE160" s="151"/>
      <c r="DF160" s="151"/>
      <c r="DG160" s="151"/>
      <c r="DH160" s="151"/>
      <c r="DI160" s="151"/>
      <c r="DJ160" s="151"/>
      <c r="DK160" s="151"/>
      <c r="DL160" s="151"/>
      <c r="DM160" s="151"/>
      <c r="DN160" s="151"/>
      <c r="DO160" s="151"/>
      <c r="DP160" s="151"/>
      <c r="DQ160" s="151"/>
      <c r="DR160" s="151"/>
      <c r="DS160" s="151"/>
      <c r="DT160" s="151"/>
      <c r="DU160" s="151"/>
      <c r="DV160" s="151"/>
      <c r="DW160" s="151"/>
      <c r="DX160" s="151"/>
      <c r="DY160" s="151"/>
      <c r="DZ160" s="151"/>
      <c r="EA160" s="151"/>
      <c r="EB160" s="151"/>
      <c r="EC160" s="151"/>
      <c r="ED160" s="151"/>
      <c r="EE160" s="151"/>
      <c r="EF160" s="151"/>
      <c r="EG160" s="151"/>
      <c r="EH160" s="151"/>
      <c r="EI160" s="151"/>
      <c r="EJ160" s="151"/>
      <c r="EK160" s="151"/>
      <c r="EL160" s="151"/>
      <c r="EM160" s="151"/>
      <c r="EN160" s="151"/>
      <c r="EO160" s="151"/>
      <c r="EP160" s="151"/>
      <c r="EQ160" s="151"/>
      <c r="ER160" s="151"/>
      <c r="ES160" s="151"/>
      <c r="ET160" s="151"/>
      <c r="EU160" s="151"/>
      <c r="EV160" s="151"/>
      <c r="EW160" s="151"/>
      <c r="EX160" s="151"/>
      <c r="EY160" s="151"/>
      <c r="EZ160" s="151"/>
      <c r="FA160" s="151"/>
      <c r="FB160" s="151"/>
      <c r="FC160" s="151"/>
      <c r="FD160" s="151"/>
      <c r="FE160" s="151"/>
      <c r="FF160" s="151"/>
      <c r="FG160" s="151"/>
      <c r="FH160" s="151"/>
      <c r="FI160" s="151"/>
      <c r="FJ160" s="151"/>
      <c r="FK160" s="151"/>
      <c r="FL160" s="151"/>
      <c r="FM160" s="151"/>
      <c r="FN160" s="151"/>
      <c r="FO160" s="151"/>
      <c r="FP160" s="151"/>
      <c r="FQ160" s="151"/>
      <c r="FR160" s="151"/>
      <c r="FS160" s="151"/>
      <c r="FT160" s="151"/>
      <c r="FU160" s="151"/>
      <c r="FV160" s="151"/>
      <c r="FW160" s="151"/>
      <c r="FX160" s="151"/>
      <c r="FY160" s="151"/>
      <c r="FZ160" s="151"/>
      <c r="GA160" s="151"/>
      <c r="GB160" s="151"/>
      <c r="GC160" s="151"/>
      <c r="GD160" s="151"/>
      <c r="GE160" s="151"/>
      <c r="GF160" s="151"/>
      <c r="GG160" s="151"/>
      <c r="GH160" s="151"/>
      <c r="GI160" s="151"/>
      <c r="GJ160" s="151"/>
      <c r="GK160" s="151"/>
      <c r="GL160" s="151"/>
      <c r="GM160" s="151"/>
      <c r="GN160" s="151"/>
      <c r="GO160" s="151"/>
      <c r="GP160" s="151"/>
      <c r="GQ160" s="151"/>
      <c r="GR160" s="151"/>
      <c r="GS160" s="151"/>
      <c r="GT160" s="151"/>
      <c r="GU160" s="151"/>
      <c r="GV160" s="151"/>
      <c r="GW160" s="151"/>
      <c r="GX160" s="151"/>
      <c r="GY160" s="151"/>
      <c r="GZ160" s="151"/>
      <c r="HA160" s="151"/>
      <c r="HB160" s="151"/>
      <c r="HC160" s="151"/>
      <c r="HD160" s="151"/>
      <c r="HE160" s="151"/>
      <c r="HF160" s="151"/>
      <c r="HG160" s="151"/>
      <c r="HH160" s="151"/>
      <c r="HI160" s="151"/>
      <c r="HJ160" s="151"/>
      <c r="HK160" s="151"/>
      <c r="HL160" s="151"/>
      <c r="HM160" s="151"/>
      <c r="HN160" s="151"/>
      <c r="HO160" s="151"/>
      <c r="HP160" s="151"/>
      <c r="HQ160" s="151"/>
      <c r="HR160" s="151"/>
      <c r="HS160" s="151"/>
      <c r="HT160" s="151"/>
      <c r="HU160" s="151"/>
      <c r="HV160" s="151"/>
      <c r="HW160" s="151"/>
      <c r="HX160" s="151"/>
      <c r="HY160" s="151"/>
      <c r="HZ160" s="151"/>
      <c r="IA160" s="151"/>
      <c r="IB160" s="151"/>
      <c r="IC160" s="151"/>
      <c r="ID160" s="151"/>
      <c r="IE160" s="151"/>
      <c r="IF160" s="151"/>
      <c r="IG160" s="151"/>
      <c r="IH160" s="151"/>
      <c r="II160" s="151"/>
      <c r="IJ160" s="151"/>
      <c r="IK160" s="151"/>
      <c r="IL160" s="151"/>
      <c r="IM160" s="151"/>
      <c r="IN160" s="151"/>
      <c r="IO160" s="151"/>
      <c r="IP160" s="151"/>
      <c r="IQ160" s="151"/>
      <c r="IR160" s="151"/>
      <c r="IS160" s="151"/>
      <c r="IT160" s="151"/>
      <c r="IU160" s="151"/>
      <c r="IV160" s="151"/>
      <c r="IW160" s="151"/>
      <c r="IX160" s="151"/>
      <c r="IY160" s="151"/>
      <c r="IZ160" s="151"/>
      <c r="JA160" s="151"/>
      <c r="JB160" s="151"/>
      <c r="JC160" s="151"/>
      <c r="JD160" s="151"/>
    </row>
    <row r="161" spans="1:266" x14ac:dyDescent="0.2">
      <c r="K161" s="26" t="s">
        <v>173</v>
      </c>
      <c r="L161" s="53" t="str">
        <f t="shared" ref="L161:BW161" si="540">IFERROR(IF(L157="","",L159*SQRT(L160)*0.1),"Задайте параметры")</f>
        <v/>
      </c>
      <c r="M161" s="53" t="str">
        <f t="shared" si="540"/>
        <v/>
      </c>
      <c r="N161" s="53" t="str">
        <f t="shared" si="540"/>
        <v/>
      </c>
      <c r="O161" s="53" t="str">
        <f t="shared" si="540"/>
        <v/>
      </c>
      <c r="P161" s="53" t="str">
        <f t="shared" si="540"/>
        <v/>
      </c>
      <c r="Q161" s="53" t="str">
        <f t="shared" si="540"/>
        <v/>
      </c>
      <c r="R161" s="53" t="str">
        <f t="shared" si="540"/>
        <v/>
      </c>
      <c r="S161" s="53" t="str">
        <f t="shared" si="540"/>
        <v/>
      </c>
      <c r="T161" s="53" t="str">
        <f t="shared" si="540"/>
        <v/>
      </c>
      <c r="U161" s="53" t="str">
        <f t="shared" si="540"/>
        <v/>
      </c>
      <c r="V161" s="53" t="str">
        <f t="shared" si="540"/>
        <v/>
      </c>
      <c r="W161" s="53" t="str">
        <f t="shared" si="540"/>
        <v/>
      </c>
      <c r="X161" s="53" t="str">
        <f t="shared" si="540"/>
        <v/>
      </c>
      <c r="Y161" s="53" t="str">
        <f t="shared" si="540"/>
        <v/>
      </c>
      <c r="Z161" s="53" t="str">
        <f t="shared" si="540"/>
        <v/>
      </c>
      <c r="AA161" s="53" t="str">
        <f t="shared" si="540"/>
        <v/>
      </c>
      <c r="AB161" s="53" t="str">
        <f t="shared" si="540"/>
        <v/>
      </c>
      <c r="AC161" s="53" t="str">
        <f t="shared" si="540"/>
        <v/>
      </c>
      <c r="AD161" s="53" t="str">
        <f t="shared" si="540"/>
        <v/>
      </c>
      <c r="AE161" s="53" t="str">
        <f t="shared" si="540"/>
        <v/>
      </c>
      <c r="AF161" s="53" t="str">
        <f t="shared" si="540"/>
        <v/>
      </c>
      <c r="AG161" s="53" t="str">
        <f t="shared" si="540"/>
        <v/>
      </c>
      <c r="AH161" s="53" t="str">
        <f t="shared" si="540"/>
        <v/>
      </c>
      <c r="AI161" s="53" t="str">
        <f t="shared" si="540"/>
        <v/>
      </c>
      <c r="AJ161" s="53" t="str">
        <f t="shared" si="540"/>
        <v/>
      </c>
      <c r="AK161" s="53" t="str">
        <f t="shared" si="540"/>
        <v/>
      </c>
      <c r="AL161" s="53" t="str">
        <f t="shared" si="540"/>
        <v/>
      </c>
      <c r="AM161" s="53" t="str">
        <f t="shared" si="540"/>
        <v/>
      </c>
      <c r="AN161" s="53" t="str">
        <f t="shared" si="540"/>
        <v/>
      </c>
      <c r="AO161" s="53" t="str">
        <f t="shared" si="540"/>
        <v/>
      </c>
      <c r="AP161" s="53" t="str">
        <f t="shared" si="540"/>
        <v/>
      </c>
      <c r="AQ161" s="53" t="str">
        <f t="shared" si="540"/>
        <v/>
      </c>
      <c r="AR161" s="53" t="str">
        <f t="shared" si="540"/>
        <v/>
      </c>
      <c r="AS161" s="53" t="str">
        <f t="shared" si="540"/>
        <v/>
      </c>
      <c r="AT161" s="53" t="str">
        <f t="shared" si="540"/>
        <v/>
      </c>
      <c r="AU161" s="53" t="str">
        <f t="shared" si="540"/>
        <v/>
      </c>
      <c r="AV161" s="53" t="str">
        <f t="shared" si="540"/>
        <v/>
      </c>
      <c r="AW161" s="53" t="str">
        <f t="shared" si="540"/>
        <v/>
      </c>
      <c r="AX161" s="53" t="str">
        <f t="shared" si="540"/>
        <v/>
      </c>
      <c r="AY161" s="53" t="str">
        <f t="shared" si="540"/>
        <v/>
      </c>
      <c r="AZ161" s="53" t="str">
        <f t="shared" si="540"/>
        <v/>
      </c>
      <c r="BA161" s="53" t="str">
        <f t="shared" si="540"/>
        <v/>
      </c>
      <c r="BB161" s="53" t="str">
        <f t="shared" si="540"/>
        <v/>
      </c>
      <c r="BC161" s="53" t="str">
        <f t="shared" si="540"/>
        <v/>
      </c>
      <c r="BD161" s="53" t="str">
        <f t="shared" si="540"/>
        <v/>
      </c>
      <c r="BE161" s="53" t="str">
        <f t="shared" si="540"/>
        <v/>
      </c>
      <c r="BF161" s="53" t="str">
        <f t="shared" si="540"/>
        <v/>
      </c>
      <c r="BG161" s="53" t="str">
        <f t="shared" si="540"/>
        <v/>
      </c>
      <c r="BH161" s="53" t="str">
        <f t="shared" si="540"/>
        <v/>
      </c>
      <c r="BI161" s="53" t="str">
        <f t="shared" si="540"/>
        <v/>
      </c>
      <c r="BJ161" s="53" t="str">
        <f t="shared" si="540"/>
        <v/>
      </c>
      <c r="BK161" s="53" t="str">
        <f t="shared" si="540"/>
        <v/>
      </c>
      <c r="BL161" s="53" t="str">
        <f t="shared" si="540"/>
        <v/>
      </c>
      <c r="BM161" s="53" t="str">
        <f t="shared" si="540"/>
        <v/>
      </c>
      <c r="BN161" s="53" t="str">
        <f t="shared" si="540"/>
        <v/>
      </c>
      <c r="BO161" s="53" t="str">
        <f t="shared" si="540"/>
        <v/>
      </c>
      <c r="BP161" s="53" t="str">
        <f t="shared" si="540"/>
        <v/>
      </c>
      <c r="BQ161" s="53" t="str">
        <f t="shared" si="540"/>
        <v/>
      </c>
      <c r="BR161" s="53" t="str">
        <f t="shared" si="540"/>
        <v/>
      </c>
      <c r="BS161" s="53" t="str">
        <f t="shared" si="540"/>
        <v/>
      </c>
      <c r="BT161" s="53" t="str">
        <f t="shared" si="540"/>
        <v/>
      </c>
      <c r="BU161" s="53" t="str">
        <f t="shared" si="540"/>
        <v/>
      </c>
      <c r="BV161" s="53" t="str">
        <f t="shared" si="540"/>
        <v/>
      </c>
      <c r="BW161" s="53" t="str">
        <f t="shared" si="540"/>
        <v/>
      </c>
      <c r="BX161" s="53" t="str">
        <f t="shared" ref="BX161:EI161" si="541">IFERROR(IF(BX157="","",BX159*SQRT(BX160)*0.1),"Задайте параметры")</f>
        <v/>
      </c>
      <c r="BY161" s="53" t="str">
        <f t="shared" si="541"/>
        <v/>
      </c>
      <c r="BZ161" s="53" t="str">
        <f t="shared" si="541"/>
        <v/>
      </c>
      <c r="CA161" s="53" t="str">
        <f t="shared" si="541"/>
        <v/>
      </c>
      <c r="CB161" s="53" t="str">
        <f t="shared" si="541"/>
        <v/>
      </c>
      <c r="CC161" s="53" t="str">
        <f t="shared" si="541"/>
        <v/>
      </c>
      <c r="CD161" s="53" t="str">
        <f t="shared" si="541"/>
        <v/>
      </c>
      <c r="CE161" s="53" t="str">
        <f t="shared" si="541"/>
        <v/>
      </c>
      <c r="CF161" s="53" t="str">
        <f t="shared" si="541"/>
        <v/>
      </c>
      <c r="CG161" s="53" t="str">
        <f t="shared" si="541"/>
        <v/>
      </c>
      <c r="CH161" s="53" t="str">
        <f t="shared" si="541"/>
        <v/>
      </c>
      <c r="CI161" s="53" t="str">
        <f t="shared" si="541"/>
        <v/>
      </c>
      <c r="CJ161" s="53" t="str">
        <f t="shared" si="541"/>
        <v/>
      </c>
      <c r="CK161" s="53" t="str">
        <f t="shared" si="541"/>
        <v/>
      </c>
      <c r="CL161" s="53" t="str">
        <f t="shared" si="541"/>
        <v/>
      </c>
      <c r="CM161" s="53" t="str">
        <f t="shared" si="541"/>
        <v/>
      </c>
      <c r="CN161" s="53" t="str">
        <f t="shared" si="541"/>
        <v/>
      </c>
      <c r="CO161" s="53" t="str">
        <f t="shared" si="541"/>
        <v/>
      </c>
      <c r="CP161" s="53" t="str">
        <f t="shared" si="541"/>
        <v/>
      </c>
      <c r="CQ161" s="53" t="str">
        <f t="shared" si="541"/>
        <v/>
      </c>
      <c r="CR161" s="53" t="str">
        <f t="shared" si="541"/>
        <v/>
      </c>
      <c r="CS161" s="53" t="str">
        <f t="shared" si="541"/>
        <v/>
      </c>
      <c r="CT161" s="53" t="str">
        <f t="shared" si="541"/>
        <v/>
      </c>
      <c r="CU161" s="53" t="str">
        <f t="shared" si="541"/>
        <v/>
      </c>
      <c r="CV161" s="53" t="str">
        <f t="shared" si="541"/>
        <v/>
      </c>
      <c r="CW161" s="53" t="str">
        <f t="shared" si="541"/>
        <v/>
      </c>
      <c r="CX161" s="53" t="str">
        <f t="shared" si="541"/>
        <v/>
      </c>
      <c r="CY161" s="53" t="str">
        <f t="shared" si="541"/>
        <v/>
      </c>
      <c r="CZ161" s="53" t="str">
        <f t="shared" si="541"/>
        <v/>
      </c>
      <c r="DA161" s="53" t="str">
        <f t="shared" si="541"/>
        <v/>
      </c>
      <c r="DB161" s="53" t="str">
        <f t="shared" si="541"/>
        <v/>
      </c>
      <c r="DC161" s="53" t="str">
        <f t="shared" si="541"/>
        <v/>
      </c>
      <c r="DD161" s="53" t="str">
        <f t="shared" si="541"/>
        <v/>
      </c>
      <c r="DE161" s="53" t="str">
        <f t="shared" si="541"/>
        <v/>
      </c>
      <c r="DF161" s="53" t="str">
        <f t="shared" si="541"/>
        <v/>
      </c>
      <c r="DG161" s="53" t="str">
        <f t="shared" si="541"/>
        <v/>
      </c>
      <c r="DH161" s="53" t="str">
        <f t="shared" si="541"/>
        <v/>
      </c>
      <c r="DI161" s="53" t="str">
        <f t="shared" si="541"/>
        <v/>
      </c>
      <c r="DJ161" s="53" t="str">
        <f t="shared" si="541"/>
        <v/>
      </c>
      <c r="DK161" s="53" t="str">
        <f t="shared" si="541"/>
        <v/>
      </c>
      <c r="DL161" s="53" t="str">
        <f t="shared" si="541"/>
        <v/>
      </c>
      <c r="DM161" s="53" t="str">
        <f t="shared" si="541"/>
        <v/>
      </c>
      <c r="DN161" s="53" t="str">
        <f t="shared" si="541"/>
        <v/>
      </c>
      <c r="DO161" s="53" t="str">
        <f t="shared" si="541"/>
        <v/>
      </c>
      <c r="DP161" s="53" t="str">
        <f t="shared" si="541"/>
        <v/>
      </c>
      <c r="DQ161" s="53" t="str">
        <f t="shared" si="541"/>
        <v/>
      </c>
      <c r="DR161" s="53" t="str">
        <f t="shared" si="541"/>
        <v/>
      </c>
      <c r="DS161" s="53" t="str">
        <f t="shared" si="541"/>
        <v/>
      </c>
      <c r="DT161" s="53" t="str">
        <f t="shared" si="541"/>
        <v/>
      </c>
      <c r="DU161" s="53" t="str">
        <f t="shared" si="541"/>
        <v/>
      </c>
      <c r="DV161" s="53" t="str">
        <f t="shared" si="541"/>
        <v/>
      </c>
      <c r="DW161" s="53" t="str">
        <f t="shared" si="541"/>
        <v/>
      </c>
      <c r="DX161" s="53" t="str">
        <f t="shared" si="541"/>
        <v/>
      </c>
      <c r="DY161" s="53" t="str">
        <f t="shared" si="541"/>
        <v/>
      </c>
      <c r="DZ161" s="53" t="str">
        <f t="shared" si="541"/>
        <v/>
      </c>
      <c r="EA161" s="53" t="str">
        <f t="shared" si="541"/>
        <v/>
      </c>
      <c r="EB161" s="53" t="str">
        <f t="shared" si="541"/>
        <v/>
      </c>
      <c r="EC161" s="53" t="str">
        <f t="shared" si="541"/>
        <v/>
      </c>
      <c r="ED161" s="53" t="str">
        <f t="shared" si="541"/>
        <v/>
      </c>
      <c r="EE161" s="53" t="str">
        <f t="shared" si="541"/>
        <v/>
      </c>
      <c r="EF161" s="53" t="str">
        <f t="shared" si="541"/>
        <v/>
      </c>
      <c r="EG161" s="53" t="str">
        <f t="shared" si="541"/>
        <v/>
      </c>
      <c r="EH161" s="53" t="str">
        <f t="shared" si="541"/>
        <v/>
      </c>
      <c r="EI161" s="53" t="str">
        <f t="shared" si="541"/>
        <v/>
      </c>
      <c r="EJ161" s="53" t="str">
        <f t="shared" ref="EJ161:GU161" si="542">IFERROR(IF(EJ157="","",EJ159*SQRT(EJ160)*0.1),"Задайте параметры")</f>
        <v/>
      </c>
      <c r="EK161" s="53" t="str">
        <f t="shared" si="542"/>
        <v/>
      </c>
      <c r="EL161" s="53" t="str">
        <f t="shared" si="542"/>
        <v/>
      </c>
      <c r="EM161" s="53" t="str">
        <f t="shared" si="542"/>
        <v/>
      </c>
      <c r="EN161" s="53" t="str">
        <f t="shared" si="542"/>
        <v/>
      </c>
      <c r="EO161" s="53" t="str">
        <f t="shared" si="542"/>
        <v/>
      </c>
      <c r="EP161" s="53" t="str">
        <f t="shared" si="542"/>
        <v/>
      </c>
      <c r="EQ161" s="53" t="str">
        <f t="shared" si="542"/>
        <v/>
      </c>
      <c r="ER161" s="53" t="str">
        <f t="shared" si="542"/>
        <v/>
      </c>
      <c r="ES161" s="53" t="str">
        <f t="shared" si="542"/>
        <v/>
      </c>
      <c r="ET161" s="53" t="str">
        <f t="shared" si="542"/>
        <v/>
      </c>
      <c r="EU161" s="53" t="str">
        <f t="shared" si="542"/>
        <v/>
      </c>
      <c r="EV161" s="53" t="str">
        <f t="shared" si="542"/>
        <v/>
      </c>
      <c r="EW161" s="53" t="str">
        <f t="shared" si="542"/>
        <v/>
      </c>
      <c r="EX161" s="53" t="str">
        <f t="shared" si="542"/>
        <v/>
      </c>
      <c r="EY161" s="53" t="str">
        <f t="shared" si="542"/>
        <v/>
      </c>
      <c r="EZ161" s="53" t="str">
        <f t="shared" si="542"/>
        <v/>
      </c>
      <c r="FA161" s="53" t="str">
        <f t="shared" si="542"/>
        <v/>
      </c>
      <c r="FB161" s="53" t="str">
        <f t="shared" si="542"/>
        <v/>
      </c>
      <c r="FC161" s="53" t="str">
        <f t="shared" si="542"/>
        <v/>
      </c>
      <c r="FD161" s="53" t="str">
        <f t="shared" si="542"/>
        <v/>
      </c>
      <c r="FE161" s="53" t="str">
        <f t="shared" si="542"/>
        <v/>
      </c>
      <c r="FF161" s="53" t="str">
        <f t="shared" si="542"/>
        <v/>
      </c>
      <c r="FG161" s="53" t="str">
        <f t="shared" si="542"/>
        <v/>
      </c>
      <c r="FH161" s="53" t="str">
        <f t="shared" si="542"/>
        <v/>
      </c>
      <c r="FI161" s="53" t="str">
        <f t="shared" si="542"/>
        <v/>
      </c>
      <c r="FJ161" s="53" t="str">
        <f t="shared" si="542"/>
        <v/>
      </c>
      <c r="FK161" s="53" t="str">
        <f t="shared" si="542"/>
        <v/>
      </c>
      <c r="FL161" s="53" t="str">
        <f t="shared" si="542"/>
        <v/>
      </c>
      <c r="FM161" s="53" t="str">
        <f t="shared" si="542"/>
        <v/>
      </c>
      <c r="FN161" s="53" t="str">
        <f t="shared" si="542"/>
        <v/>
      </c>
      <c r="FO161" s="53" t="str">
        <f t="shared" si="542"/>
        <v/>
      </c>
      <c r="FP161" s="53" t="str">
        <f t="shared" si="542"/>
        <v/>
      </c>
      <c r="FQ161" s="53" t="str">
        <f t="shared" si="542"/>
        <v/>
      </c>
      <c r="FR161" s="53" t="str">
        <f t="shared" si="542"/>
        <v/>
      </c>
      <c r="FS161" s="53" t="str">
        <f t="shared" si="542"/>
        <v/>
      </c>
      <c r="FT161" s="53" t="str">
        <f t="shared" si="542"/>
        <v/>
      </c>
      <c r="FU161" s="53" t="str">
        <f t="shared" si="542"/>
        <v/>
      </c>
      <c r="FV161" s="53" t="str">
        <f t="shared" si="542"/>
        <v/>
      </c>
      <c r="FW161" s="53" t="str">
        <f t="shared" si="542"/>
        <v/>
      </c>
      <c r="FX161" s="53" t="str">
        <f t="shared" si="542"/>
        <v/>
      </c>
      <c r="FY161" s="53" t="str">
        <f t="shared" si="542"/>
        <v/>
      </c>
      <c r="FZ161" s="53" t="str">
        <f t="shared" si="542"/>
        <v/>
      </c>
      <c r="GA161" s="53" t="str">
        <f t="shared" si="542"/>
        <v/>
      </c>
      <c r="GB161" s="53" t="str">
        <f t="shared" si="542"/>
        <v/>
      </c>
      <c r="GC161" s="53" t="str">
        <f t="shared" si="542"/>
        <v/>
      </c>
      <c r="GD161" s="53" t="str">
        <f t="shared" si="542"/>
        <v/>
      </c>
      <c r="GE161" s="53" t="str">
        <f t="shared" si="542"/>
        <v/>
      </c>
      <c r="GF161" s="53" t="str">
        <f t="shared" si="542"/>
        <v/>
      </c>
      <c r="GG161" s="53" t="str">
        <f t="shared" si="542"/>
        <v/>
      </c>
      <c r="GH161" s="53" t="str">
        <f t="shared" si="542"/>
        <v/>
      </c>
      <c r="GI161" s="53" t="str">
        <f t="shared" si="542"/>
        <v/>
      </c>
      <c r="GJ161" s="53" t="str">
        <f t="shared" si="542"/>
        <v/>
      </c>
      <c r="GK161" s="53" t="str">
        <f t="shared" si="542"/>
        <v/>
      </c>
      <c r="GL161" s="53" t="str">
        <f t="shared" si="542"/>
        <v/>
      </c>
      <c r="GM161" s="53" t="str">
        <f t="shared" si="542"/>
        <v/>
      </c>
      <c r="GN161" s="53" t="str">
        <f t="shared" si="542"/>
        <v/>
      </c>
      <c r="GO161" s="53" t="str">
        <f t="shared" si="542"/>
        <v/>
      </c>
      <c r="GP161" s="53" t="str">
        <f t="shared" si="542"/>
        <v/>
      </c>
      <c r="GQ161" s="53" t="str">
        <f t="shared" si="542"/>
        <v/>
      </c>
      <c r="GR161" s="53" t="str">
        <f t="shared" si="542"/>
        <v/>
      </c>
      <c r="GS161" s="53" t="str">
        <f t="shared" si="542"/>
        <v/>
      </c>
      <c r="GT161" s="53" t="str">
        <f t="shared" si="542"/>
        <v/>
      </c>
      <c r="GU161" s="53" t="str">
        <f t="shared" si="542"/>
        <v/>
      </c>
      <c r="GV161" s="53" t="str">
        <f t="shared" ref="GV161:JB161" si="543">IFERROR(IF(GV157="","",GV159*SQRT(GV160)*0.1),"Задайте параметры")</f>
        <v/>
      </c>
      <c r="GW161" s="53" t="str">
        <f t="shared" si="543"/>
        <v/>
      </c>
      <c r="GX161" s="53" t="str">
        <f t="shared" si="543"/>
        <v/>
      </c>
      <c r="GY161" s="53" t="str">
        <f t="shared" si="543"/>
        <v/>
      </c>
      <c r="GZ161" s="53" t="str">
        <f t="shared" si="543"/>
        <v/>
      </c>
      <c r="HA161" s="53" t="str">
        <f t="shared" si="543"/>
        <v/>
      </c>
      <c r="HB161" s="53" t="str">
        <f t="shared" si="543"/>
        <v/>
      </c>
      <c r="HC161" s="53" t="str">
        <f t="shared" si="543"/>
        <v/>
      </c>
      <c r="HD161" s="53" t="str">
        <f t="shared" si="543"/>
        <v/>
      </c>
      <c r="HE161" s="53" t="str">
        <f t="shared" si="543"/>
        <v/>
      </c>
      <c r="HF161" s="53" t="str">
        <f t="shared" si="543"/>
        <v/>
      </c>
      <c r="HG161" s="53" t="str">
        <f t="shared" si="543"/>
        <v/>
      </c>
      <c r="HH161" s="53" t="str">
        <f t="shared" si="543"/>
        <v/>
      </c>
      <c r="HI161" s="53" t="str">
        <f t="shared" si="543"/>
        <v/>
      </c>
      <c r="HJ161" s="53" t="str">
        <f t="shared" si="543"/>
        <v/>
      </c>
      <c r="HK161" s="53" t="str">
        <f t="shared" si="543"/>
        <v/>
      </c>
      <c r="HL161" s="53" t="str">
        <f t="shared" si="543"/>
        <v/>
      </c>
      <c r="HM161" s="53" t="str">
        <f t="shared" si="543"/>
        <v/>
      </c>
      <c r="HN161" s="53" t="str">
        <f t="shared" si="543"/>
        <v/>
      </c>
      <c r="HO161" s="53" t="str">
        <f t="shared" si="543"/>
        <v/>
      </c>
      <c r="HP161" s="53" t="str">
        <f t="shared" si="543"/>
        <v/>
      </c>
      <c r="HQ161" s="53" t="str">
        <f t="shared" si="543"/>
        <v/>
      </c>
      <c r="HR161" s="53" t="str">
        <f t="shared" si="543"/>
        <v/>
      </c>
      <c r="HS161" s="53" t="str">
        <f t="shared" si="543"/>
        <v/>
      </c>
      <c r="HT161" s="53" t="str">
        <f t="shared" si="543"/>
        <v/>
      </c>
      <c r="HU161" s="53" t="str">
        <f t="shared" si="543"/>
        <v/>
      </c>
      <c r="HV161" s="53" t="str">
        <f t="shared" si="543"/>
        <v/>
      </c>
      <c r="HW161" s="53" t="str">
        <f t="shared" si="543"/>
        <v/>
      </c>
      <c r="HX161" s="53" t="str">
        <f t="shared" si="543"/>
        <v/>
      </c>
      <c r="HY161" s="53" t="str">
        <f t="shared" si="543"/>
        <v/>
      </c>
      <c r="HZ161" s="53" t="str">
        <f t="shared" si="543"/>
        <v/>
      </c>
      <c r="IA161" s="53" t="str">
        <f t="shared" si="543"/>
        <v/>
      </c>
      <c r="IB161" s="53" t="str">
        <f t="shared" si="543"/>
        <v/>
      </c>
      <c r="IC161" s="53" t="str">
        <f t="shared" si="543"/>
        <v/>
      </c>
      <c r="ID161" s="53" t="str">
        <f t="shared" si="543"/>
        <v/>
      </c>
      <c r="IE161" s="53" t="str">
        <f t="shared" si="543"/>
        <v/>
      </c>
      <c r="IF161" s="53" t="str">
        <f t="shared" si="543"/>
        <v/>
      </c>
      <c r="IG161" s="53" t="str">
        <f t="shared" si="543"/>
        <v/>
      </c>
      <c r="IH161" s="53" t="str">
        <f t="shared" si="543"/>
        <v/>
      </c>
      <c r="II161" s="53" t="str">
        <f t="shared" si="543"/>
        <v/>
      </c>
      <c r="IJ161" s="53" t="str">
        <f t="shared" si="543"/>
        <v/>
      </c>
      <c r="IK161" s="53" t="str">
        <f t="shared" si="543"/>
        <v/>
      </c>
      <c r="IL161" s="53" t="str">
        <f t="shared" si="543"/>
        <v/>
      </c>
      <c r="IM161" s="53" t="str">
        <f t="shared" si="543"/>
        <v/>
      </c>
      <c r="IN161" s="53" t="str">
        <f t="shared" si="543"/>
        <v/>
      </c>
      <c r="IO161" s="53" t="str">
        <f t="shared" si="543"/>
        <v/>
      </c>
      <c r="IP161" s="53" t="str">
        <f t="shared" si="543"/>
        <v/>
      </c>
      <c r="IQ161" s="53" t="str">
        <f t="shared" si="543"/>
        <v/>
      </c>
      <c r="IR161" s="53" t="str">
        <f t="shared" si="543"/>
        <v/>
      </c>
      <c r="IS161" s="53" t="str">
        <f t="shared" si="543"/>
        <v/>
      </c>
      <c r="IT161" s="53" t="str">
        <f t="shared" si="543"/>
        <v/>
      </c>
      <c r="IU161" s="53" t="str">
        <f t="shared" si="543"/>
        <v/>
      </c>
      <c r="IV161" s="53" t="str">
        <f t="shared" si="543"/>
        <v/>
      </c>
      <c r="IW161" s="53" t="str">
        <f t="shared" si="543"/>
        <v/>
      </c>
      <c r="IX161" s="53" t="str">
        <f t="shared" si="543"/>
        <v/>
      </c>
      <c r="IY161" s="53" t="str">
        <f t="shared" si="543"/>
        <v/>
      </c>
      <c r="IZ161" s="53" t="str">
        <f t="shared" si="543"/>
        <v/>
      </c>
      <c r="JA161" s="53" t="str">
        <f t="shared" si="543"/>
        <v/>
      </c>
      <c r="JB161" s="53" t="str">
        <f t="shared" si="543"/>
        <v/>
      </c>
      <c r="JC161" s="53"/>
      <c r="JD161" s="53"/>
    </row>
    <row r="162" spans="1:266" x14ac:dyDescent="0.2">
      <c r="B162" s="8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  <c r="FY162" s="29"/>
      <c r="FZ162" s="29"/>
      <c r="GA162" s="29"/>
      <c r="GB162" s="29"/>
      <c r="GC162" s="29"/>
      <c r="GD162" s="29"/>
      <c r="GE162" s="29"/>
      <c r="GF162" s="29"/>
      <c r="GG162" s="29"/>
      <c r="GH162" s="29"/>
      <c r="GI162" s="29"/>
      <c r="GJ162" s="29"/>
      <c r="GK162" s="29"/>
      <c r="GL162" s="29"/>
      <c r="GM162" s="29"/>
      <c r="GN162" s="29"/>
      <c r="GO162" s="29"/>
      <c r="GP162" s="29"/>
      <c r="GQ162" s="29"/>
      <c r="GR162" s="29"/>
      <c r="GS162" s="29"/>
      <c r="GT162" s="29"/>
      <c r="GU162" s="29"/>
      <c r="GV162" s="29"/>
      <c r="GW162" s="29"/>
      <c r="GX162" s="29"/>
      <c r="GY162" s="29"/>
      <c r="GZ162" s="29"/>
      <c r="HA162" s="29"/>
      <c r="HB162" s="29"/>
      <c r="HC162" s="29"/>
      <c r="HD162" s="29"/>
      <c r="HE162" s="29"/>
      <c r="HF162" s="29"/>
      <c r="HG162" s="29"/>
      <c r="HH162" s="29"/>
      <c r="HI162" s="29"/>
      <c r="HJ162" s="29"/>
      <c r="HK162" s="29"/>
      <c r="HL162" s="29"/>
      <c r="HM162" s="29"/>
      <c r="HN162" s="29"/>
      <c r="HO162" s="29"/>
      <c r="HP162" s="29"/>
      <c r="HQ162" s="29"/>
      <c r="HR162" s="29"/>
      <c r="HS162" s="29"/>
      <c r="HT162" s="29"/>
      <c r="HU162" s="29"/>
      <c r="HV162" s="29"/>
      <c r="HW162" s="29"/>
      <c r="HX162" s="29"/>
      <c r="HY162" s="29"/>
      <c r="HZ162" s="29"/>
      <c r="IA162" s="29"/>
      <c r="IB162" s="29"/>
      <c r="IC162" s="29"/>
      <c r="ID162" s="29"/>
      <c r="IE162" s="29"/>
      <c r="IF162" s="29"/>
      <c r="IG162" s="29"/>
      <c r="IH162" s="29"/>
      <c r="II162" s="29"/>
      <c r="IJ162" s="29"/>
      <c r="IK162" s="29"/>
      <c r="IL162" s="29"/>
      <c r="IM162" s="29"/>
      <c r="IN162" s="29"/>
      <c r="IO162" s="29"/>
      <c r="IP162" s="29"/>
      <c r="IQ162" s="29"/>
      <c r="IR162" s="29"/>
      <c r="IS162" s="29"/>
      <c r="IT162" s="29"/>
      <c r="IU162" s="29"/>
      <c r="IV162" s="29"/>
      <c r="IW162" s="29"/>
      <c r="IX162" s="29"/>
      <c r="IY162" s="29"/>
      <c r="IZ162" s="29"/>
      <c r="JA162" s="29"/>
      <c r="JB162" s="29"/>
      <c r="JC162" s="29"/>
      <c r="JD162" s="29"/>
    </row>
    <row r="163" spans="1:266" x14ac:dyDescent="0.2">
      <c r="A163" s="3" t="s">
        <v>174</v>
      </c>
      <c r="B163" s="173" t="s">
        <v>175</v>
      </c>
      <c r="C163" s="173"/>
      <c r="D163" s="173"/>
      <c r="E163" s="173"/>
      <c r="F163" s="173"/>
      <c r="G163" s="173"/>
      <c r="H163" s="173"/>
      <c r="I163" s="173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  <c r="FY163" s="29"/>
      <c r="FZ163" s="29"/>
      <c r="GA163" s="29"/>
      <c r="GB163" s="29"/>
      <c r="GC163" s="29"/>
      <c r="GD163" s="29"/>
      <c r="GE163" s="29"/>
      <c r="GF163" s="29"/>
      <c r="GG163" s="29"/>
      <c r="GH163" s="29"/>
      <c r="GI163" s="29"/>
      <c r="GJ163" s="29"/>
      <c r="GK163" s="29"/>
      <c r="GL163" s="29"/>
      <c r="GM163" s="29"/>
      <c r="GN163" s="29"/>
      <c r="GO163" s="29"/>
      <c r="GP163" s="29"/>
      <c r="GQ163" s="29"/>
      <c r="GR163" s="29"/>
      <c r="GS163" s="29"/>
      <c r="GT163" s="29"/>
      <c r="GU163" s="29"/>
      <c r="GV163" s="29"/>
      <c r="GW163" s="29"/>
      <c r="GX163" s="29"/>
      <c r="GY163" s="29"/>
      <c r="GZ163" s="29"/>
      <c r="HA163" s="29"/>
      <c r="HB163" s="29"/>
      <c r="HC163" s="29"/>
      <c r="HD163" s="29"/>
      <c r="HE163" s="29"/>
      <c r="HF163" s="29"/>
      <c r="HG163" s="29"/>
      <c r="HH163" s="29"/>
      <c r="HI163" s="29"/>
      <c r="HJ163" s="29"/>
      <c r="HK163" s="29"/>
      <c r="HL163" s="29"/>
      <c r="HM163" s="29"/>
      <c r="HN163" s="29"/>
      <c r="HO163" s="29"/>
      <c r="HP163" s="29"/>
      <c r="HQ163" s="29"/>
      <c r="HR163" s="29"/>
      <c r="HS163" s="29"/>
      <c r="HT163" s="29"/>
      <c r="HU163" s="29"/>
      <c r="HV163" s="29"/>
      <c r="HW163" s="29"/>
      <c r="HX163" s="29"/>
      <c r="HY163" s="29"/>
      <c r="HZ163" s="29"/>
      <c r="IA163" s="29"/>
      <c r="IB163" s="29"/>
      <c r="IC163" s="29"/>
      <c r="ID163" s="29"/>
      <c r="IE163" s="29"/>
      <c r="IF163" s="29"/>
      <c r="IG163" s="29"/>
      <c r="IH163" s="29"/>
      <c r="II163" s="29"/>
      <c r="IJ163" s="29"/>
      <c r="IK163" s="29"/>
      <c r="IL163" s="29"/>
      <c r="IM163" s="29"/>
      <c r="IN163" s="29"/>
      <c r="IO163" s="29"/>
      <c r="IP163" s="29"/>
      <c r="IQ163" s="29"/>
      <c r="IR163" s="29"/>
      <c r="IS163" s="29"/>
      <c r="IT163" s="29"/>
      <c r="IU163" s="29"/>
      <c r="IV163" s="29"/>
      <c r="IW163" s="29"/>
      <c r="IX163" s="29"/>
      <c r="IY163" s="29"/>
      <c r="IZ163" s="29"/>
      <c r="JA163" s="29"/>
      <c r="JB163" s="29"/>
      <c r="JC163" s="29"/>
      <c r="JD163" s="29"/>
    </row>
    <row r="164" spans="1:266" x14ac:dyDescent="0.2">
      <c r="B164" s="8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  <c r="CQ164" s="29"/>
      <c r="CR164" s="29"/>
      <c r="CS164" s="29"/>
      <c r="CT164" s="29"/>
      <c r="CU164" s="29"/>
      <c r="CV164" s="29"/>
      <c r="CW164" s="29"/>
      <c r="CX164" s="29"/>
      <c r="CY164" s="29"/>
      <c r="CZ164" s="29"/>
      <c r="DA164" s="29"/>
      <c r="DB164" s="29"/>
      <c r="DC164" s="29"/>
      <c r="DD164" s="29"/>
      <c r="DE164" s="29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  <c r="FY164" s="29"/>
      <c r="FZ164" s="29"/>
      <c r="GA164" s="29"/>
      <c r="GB164" s="29"/>
      <c r="GC164" s="29"/>
      <c r="GD164" s="29"/>
      <c r="GE164" s="29"/>
      <c r="GF164" s="29"/>
      <c r="GG164" s="29"/>
      <c r="GH164" s="29"/>
      <c r="GI164" s="29"/>
      <c r="GJ164" s="29"/>
      <c r="GK164" s="29"/>
      <c r="GL164" s="29"/>
      <c r="GM164" s="29"/>
      <c r="GN164" s="29"/>
      <c r="GO164" s="29"/>
      <c r="GP164" s="29"/>
      <c r="GQ164" s="29"/>
      <c r="GR164" s="29"/>
      <c r="GS164" s="29"/>
      <c r="GT164" s="29"/>
      <c r="GU164" s="29"/>
      <c r="GV164" s="29"/>
      <c r="GW164" s="29"/>
      <c r="GX164" s="29"/>
      <c r="GY164" s="29"/>
      <c r="GZ164" s="29"/>
      <c r="HA164" s="29"/>
      <c r="HB164" s="29"/>
      <c r="HC164" s="29"/>
      <c r="HD164" s="29"/>
      <c r="HE164" s="29"/>
      <c r="HF164" s="29"/>
      <c r="HG164" s="29"/>
      <c r="HH164" s="29"/>
      <c r="HI164" s="29"/>
      <c r="HJ164" s="29"/>
      <c r="HK164" s="29"/>
      <c r="HL164" s="29"/>
      <c r="HM164" s="29"/>
      <c r="HN164" s="29"/>
      <c r="HO164" s="29"/>
      <c r="HP164" s="29"/>
      <c r="HQ164" s="29"/>
      <c r="HR164" s="29"/>
      <c r="HS164" s="29"/>
      <c r="HT164" s="29"/>
      <c r="HU164" s="29"/>
      <c r="HV164" s="29"/>
      <c r="HW164" s="29"/>
      <c r="HX164" s="29"/>
      <c r="HY164" s="29"/>
      <c r="HZ164" s="29"/>
      <c r="IA164" s="29"/>
      <c r="IB164" s="29"/>
      <c r="IC164" s="29"/>
      <c r="ID164" s="29"/>
      <c r="IE164" s="29"/>
      <c r="IF164" s="29"/>
      <c r="IG164" s="29"/>
      <c r="IH164" s="29"/>
      <c r="II164" s="29"/>
      <c r="IJ164" s="29"/>
      <c r="IK164" s="29"/>
      <c r="IL164" s="29"/>
      <c r="IM164" s="29"/>
      <c r="IN164" s="29"/>
      <c r="IO164" s="29"/>
      <c r="IP164" s="29"/>
      <c r="IQ164" s="29"/>
      <c r="IR164" s="29"/>
      <c r="IS164" s="29"/>
      <c r="IT164" s="29"/>
      <c r="IU164" s="29"/>
      <c r="IV164" s="29"/>
      <c r="IW164" s="29"/>
      <c r="IX164" s="29"/>
      <c r="IY164" s="29"/>
      <c r="IZ164" s="29"/>
      <c r="JA164" s="29"/>
      <c r="JB164" s="29"/>
      <c r="JC164" s="29"/>
      <c r="JD164" s="29"/>
    </row>
    <row r="165" spans="1:266" x14ac:dyDescent="0.2">
      <c r="B165" s="178" t="s">
        <v>176</v>
      </c>
      <c r="C165" s="178"/>
      <c r="D165" s="178"/>
      <c r="E165" s="178"/>
      <c r="F165" s="178"/>
      <c r="G165" s="178"/>
      <c r="H165" s="178"/>
      <c r="I165" s="178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29"/>
      <c r="EW165" s="29"/>
      <c r="EX165" s="29"/>
      <c r="EY165" s="29"/>
      <c r="EZ165" s="29"/>
      <c r="FA165" s="29"/>
      <c r="FB165" s="29"/>
      <c r="FC165" s="29"/>
      <c r="FD165" s="29"/>
      <c r="FE165" s="29"/>
      <c r="FF165" s="29"/>
      <c r="FG165" s="29"/>
      <c r="FH165" s="29"/>
      <c r="FI165" s="29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  <c r="FY165" s="29"/>
      <c r="FZ165" s="29"/>
      <c r="GA165" s="29"/>
      <c r="GB165" s="29"/>
      <c r="GC165" s="29"/>
      <c r="GD165" s="29"/>
      <c r="GE165" s="29"/>
      <c r="GF165" s="29"/>
      <c r="GG165" s="29"/>
      <c r="GH165" s="29"/>
      <c r="GI165" s="29"/>
      <c r="GJ165" s="29"/>
      <c r="GK165" s="29"/>
      <c r="GL165" s="29"/>
      <c r="GM165" s="29"/>
      <c r="GN165" s="29"/>
      <c r="GO165" s="29"/>
      <c r="GP165" s="29"/>
      <c r="GQ165" s="29"/>
      <c r="GR165" s="29"/>
      <c r="GS165" s="29"/>
      <c r="GT165" s="29"/>
      <c r="GU165" s="29"/>
      <c r="GV165" s="29"/>
      <c r="GW165" s="29"/>
      <c r="GX165" s="29"/>
      <c r="GY165" s="29"/>
      <c r="GZ165" s="29"/>
      <c r="HA165" s="29"/>
      <c r="HB165" s="29"/>
      <c r="HC165" s="29"/>
      <c r="HD165" s="29"/>
      <c r="HE165" s="29"/>
      <c r="HF165" s="29"/>
      <c r="HG165" s="29"/>
      <c r="HH165" s="29"/>
      <c r="HI165" s="29"/>
      <c r="HJ165" s="29"/>
      <c r="HK165" s="29"/>
      <c r="HL165" s="29"/>
      <c r="HM165" s="29"/>
      <c r="HN165" s="29"/>
      <c r="HO165" s="29"/>
      <c r="HP165" s="29"/>
      <c r="HQ165" s="29"/>
      <c r="HR165" s="29"/>
      <c r="HS165" s="29"/>
      <c r="HT165" s="29"/>
      <c r="HU165" s="29"/>
      <c r="HV165" s="29"/>
      <c r="HW165" s="29"/>
      <c r="HX165" s="29"/>
      <c r="HY165" s="29"/>
      <c r="HZ165" s="29"/>
      <c r="IA165" s="29"/>
      <c r="IB165" s="29"/>
      <c r="IC165" s="29"/>
      <c r="ID165" s="29"/>
      <c r="IE165" s="29"/>
      <c r="IF165" s="29"/>
      <c r="IG165" s="29"/>
      <c r="IH165" s="29"/>
      <c r="II165" s="29"/>
      <c r="IJ165" s="29"/>
      <c r="IK165" s="29"/>
      <c r="IL165" s="29"/>
      <c r="IM165" s="29"/>
      <c r="IN165" s="29"/>
      <c r="IO165" s="29"/>
      <c r="IP165" s="29"/>
      <c r="IQ165" s="29"/>
      <c r="IR165" s="29"/>
      <c r="IS165" s="29"/>
      <c r="IT165" s="29"/>
      <c r="IU165" s="29"/>
      <c r="IV165" s="29"/>
      <c r="IW165" s="29"/>
      <c r="IX165" s="29"/>
      <c r="IY165" s="29"/>
      <c r="IZ165" s="29"/>
      <c r="JA165" s="29"/>
      <c r="JB165" s="29"/>
      <c r="JC165" s="29"/>
      <c r="JD165" s="29"/>
    </row>
    <row r="166" spans="1:266" x14ac:dyDescent="0.2">
      <c r="B166" s="8"/>
      <c r="I166" s="168" t="s">
        <v>48</v>
      </c>
      <c r="L166" s="30" t="str">
        <f ca="1">IFERROR(INDEX(Id:Структура,ROW(INDIRECT(L$167)),COLUMN(INDIRECT(L$167))),"")</f>
        <v/>
      </c>
      <c r="M166" s="30" t="str">
        <f ca="1">IFERROR(INDEX(Id:Структура,ROW(INDIRECT(M$167)),COLUMN(INDIRECT(M$167))),"")</f>
        <v/>
      </c>
      <c r="N166" s="30" t="str">
        <f ca="1">IFERROR(INDEX(Id:Структура,ROW(INDIRECT(N$167)),COLUMN(INDIRECT(N$167))),"")</f>
        <v/>
      </c>
      <c r="O166" s="30" t="str">
        <f ca="1">IFERROR(INDEX(Id:Структура,ROW(INDIRECT(O$167)),COLUMN(INDIRECT(O$167))),"")</f>
        <v/>
      </c>
      <c r="P166" s="30" t="str">
        <f ca="1">IFERROR(INDEX(Id:Структура,ROW(INDIRECT(P$167)),COLUMN(INDIRECT(P$167))),"")</f>
        <v/>
      </c>
      <c r="Q166" s="30" t="str">
        <f ca="1">IFERROR(INDEX(Id:Структура,ROW(INDIRECT(Q$167)),COLUMN(INDIRECT(Q$167))),"")</f>
        <v/>
      </c>
      <c r="R166" s="30" t="str">
        <f ca="1">IFERROR(INDEX(Id:Структура,ROW(INDIRECT(R$167)),COLUMN(INDIRECT(R$167))),"")</f>
        <v/>
      </c>
      <c r="S166" s="30" t="str">
        <f ca="1">IFERROR(INDEX(Id:Структура,ROW(INDIRECT(S$167)),COLUMN(INDIRECT(S$167))),"")</f>
        <v/>
      </c>
      <c r="T166" s="30" t="str">
        <f ca="1">IFERROR(INDEX(Id:Структура,ROW(INDIRECT(T$167)),COLUMN(INDIRECT(T$167))),"")</f>
        <v/>
      </c>
      <c r="U166" s="30" t="str">
        <f ca="1">IFERROR(INDEX(Id:Структура,ROW(INDIRECT(U$167)),COLUMN(INDIRECT(U$167))),"")</f>
        <v/>
      </c>
      <c r="V166" s="30" t="str">
        <f ca="1">IFERROR(INDEX(Id:Структура,ROW(INDIRECT(V$167)),COLUMN(INDIRECT(V$167))),"")</f>
        <v/>
      </c>
      <c r="W166" s="30" t="str">
        <f ca="1">IFERROR(INDEX(Id:Структура,ROW(INDIRECT(W$167)),COLUMN(INDIRECT(W$167))),"")</f>
        <v/>
      </c>
      <c r="X166" s="30" t="str">
        <f ca="1">IFERROR(INDEX(Id:Структура,ROW(INDIRECT(X$167)),COLUMN(INDIRECT(X$167))),"")</f>
        <v/>
      </c>
      <c r="Y166" s="30" t="str">
        <f ca="1">IFERROR(INDEX(Id:Структура,ROW(INDIRECT(Y$167)),COLUMN(INDIRECT(Y$167))),"")</f>
        <v/>
      </c>
      <c r="Z166" s="30" t="str">
        <f ca="1">IFERROR(INDEX(Id:Структура,ROW(INDIRECT(Z$167)),COLUMN(INDIRECT(Z$167))),"")</f>
        <v/>
      </c>
      <c r="AA166" s="30" t="str">
        <f ca="1">IFERROR(INDEX(Id:Структура,ROW(INDIRECT(AA$167)),COLUMN(INDIRECT(AA$167))),"")</f>
        <v/>
      </c>
      <c r="AB166" s="30" t="str">
        <f ca="1">IFERROR(INDEX(Id:Структура,ROW(INDIRECT(AB$167)),COLUMN(INDIRECT(AB$167))),"")</f>
        <v/>
      </c>
      <c r="AC166" s="30" t="str">
        <f ca="1">IFERROR(INDEX(Id:Структура,ROW(INDIRECT(AC$167)),COLUMN(INDIRECT(AC$167))),"")</f>
        <v/>
      </c>
      <c r="AD166" s="30" t="str">
        <f ca="1">IFERROR(INDEX(Id:Структура,ROW(INDIRECT(AD$167)),COLUMN(INDIRECT(AD$167))),"")</f>
        <v/>
      </c>
      <c r="AE166" s="30" t="str">
        <f ca="1">IFERROR(INDEX(Id:Структура,ROW(INDIRECT(AE$167)),COLUMN(INDIRECT(AE$167))),"")</f>
        <v/>
      </c>
      <c r="AF166" s="30" t="str">
        <f ca="1">IFERROR(INDEX(Id:Структура,ROW(INDIRECT(AF$167)),COLUMN(INDIRECT(AF$167))),"")</f>
        <v/>
      </c>
      <c r="AG166" s="30" t="str">
        <f ca="1">IFERROR(INDEX(Id:Структура,ROW(INDIRECT(AG$167)),COLUMN(INDIRECT(AG$167))),"")</f>
        <v/>
      </c>
      <c r="AH166" s="30" t="str">
        <f ca="1">IFERROR(INDEX(Id:Структура,ROW(INDIRECT(AH$167)),COLUMN(INDIRECT(AH$167))),"")</f>
        <v/>
      </c>
      <c r="AI166" s="30" t="str">
        <f ca="1">IFERROR(INDEX(Id:Структура,ROW(INDIRECT(AI$167)),COLUMN(INDIRECT(AI$167))),"")</f>
        <v/>
      </c>
      <c r="AJ166" s="30" t="str">
        <f ca="1">IFERROR(INDEX(Id:Структура,ROW(INDIRECT(AJ$167)),COLUMN(INDIRECT(AJ$167))),"")</f>
        <v/>
      </c>
      <c r="AK166" s="30" t="str">
        <f ca="1">IFERROR(INDEX(Id:Структура,ROW(INDIRECT(AK$167)),COLUMN(INDIRECT(AK$167))),"")</f>
        <v/>
      </c>
      <c r="AL166" s="30" t="str">
        <f ca="1">IFERROR(INDEX(Id:Структура,ROW(INDIRECT(AL$167)),COLUMN(INDIRECT(AL$167))),"")</f>
        <v/>
      </c>
      <c r="AM166" s="30" t="str">
        <f ca="1">IFERROR(INDEX(Id:Структура,ROW(INDIRECT(AM$167)),COLUMN(INDIRECT(AM$167))),"")</f>
        <v/>
      </c>
      <c r="AN166" s="30" t="str">
        <f ca="1">IFERROR(INDEX(Id:Структура,ROW(INDIRECT(AN$167)),COLUMN(INDIRECT(AN$167))),"")</f>
        <v/>
      </c>
      <c r="AO166" s="30" t="str">
        <f ca="1">IFERROR(INDEX(Id:Структура,ROW(INDIRECT(AO$167)),COLUMN(INDIRECT(AO$167))),"")</f>
        <v/>
      </c>
      <c r="AP166" s="30" t="str">
        <f ca="1">IFERROR(INDEX(Id:Структура,ROW(INDIRECT(AP$167)),COLUMN(INDIRECT(AP$167))),"")</f>
        <v/>
      </c>
      <c r="AQ166" s="30" t="str">
        <f ca="1">IFERROR(INDEX(Id:Структура,ROW(INDIRECT(AQ$167)),COLUMN(INDIRECT(AQ$167))),"")</f>
        <v/>
      </c>
      <c r="AR166" s="30" t="str">
        <f ca="1">IFERROR(INDEX(Id:Структура,ROW(INDIRECT(AR$167)),COLUMN(INDIRECT(AR$167))),"")</f>
        <v/>
      </c>
      <c r="AS166" s="30" t="str">
        <f ca="1">IFERROR(INDEX(Id:Структура,ROW(INDIRECT(AS$167)),COLUMN(INDIRECT(AS$167))),"")</f>
        <v/>
      </c>
      <c r="AT166" s="30" t="str">
        <f ca="1">IFERROR(INDEX(Id:Структура,ROW(INDIRECT(AT$167)),COLUMN(INDIRECT(AT$167))),"")</f>
        <v/>
      </c>
      <c r="AU166" s="30" t="str">
        <f ca="1">IFERROR(INDEX(Id:Структура,ROW(INDIRECT(AU$167)),COLUMN(INDIRECT(AU$167))),"")</f>
        <v/>
      </c>
      <c r="AV166" s="30" t="str">
        <f ca="1">IFERROR(INDEX(Id:Структура,ROW(INDIRECT(AV$167)),COLUMN(INDIRECT(AV$167))),"")</f>
        <v/>
      </c>
      <c r="AW166" s="30" t="str">
        <f ca="1">IFERROR(INDEX(Id:Структура,ROW(INDIRECT(AW$167)),COLUMN(INDIRECT(AW$167))),"")</f>
        <v/>
      </c>
      <c r="AX166" s="30" t="str">
        <f ca="1">IFERROR(INDEX(Id:Структура,ROW(INDIRECT(AX$167)),COLUMN(INDIRECT(AX$167))),"")</f>
        <v/>
      </c>
      <c r="AY166" s="30" t="str">
        <f ca="1">IFERROR(INDEX(Id:Структура,ROW(INDIRECT(AY$167)),COLUMN(INDIRECT(AY$167))),"")</f>
        <v/>
      </c>
      <c r="AZ166" s="30" t="str">
        <f ca="1">IFERROR(INDEX(Id:Структура,ROW(INDIRECT(AZ$167)),COLUMN(INDIRECT(AZ$167))),"")</f>
        <v/>
      </c>
      <c r="BA166" s="30" t="str">
        <f ca="1">IFERROR(INDEX(Id:Структура,ROW(INDIRECT(BA$167)),COLUMN(INDIRECT(BA$167))),"")</f>
        <v/>
      </c>
      <c r="BB166" s="30" t="str">
        <f ca="1">IFERROR(INDEX(Id:Структура,ROW(INDIRECT(BB$167)),COLUMN(INDIRECT(BB$167))),"")</f>
        <v/>
      </c>
      <c r="BC166" s="30" t="str">
        <f ca="1">IFERROR(INDEX(Id:Структура,ROW(INDIRECT(BC$167)),COLUMN(INDIRECT(BC$167))),"")</f>
        <v/>
      </c>
      <c r="BD166" s="30" t="str">
        <f ca="1">IFERROR(INDEX(Id:Структура,ROW(INDIRECT(BD$167)),COLUMN(INDIRECT(BD$167))),"")</f>
        <v/>
      </c>
      <c r="BE166" s="30" t="str">
        <f ca="1">IFERROR(INDEX(Id:Структура,ROW(INDIRECT(BE$167)),COLUMN(INDIRECT(BE$167))),"")</f>
        <v/>
      </c>
      <c r="BF166" s="30" t="str">
        <f ca="1">IFERROR(INDEX(Id:Структура,ROW(INDIRECT(BF$167)),COLUMN(INDIRECT(BF$167))),"")</f>
        <v/>
      </c>
      <c r="BG166" s="30" t="str">
        <f ca="1">IFERROR(INDEX(Id:Структура,ROW(INDIRECT(BG$167)),COLUMN(INDIRECT(BG$167))),"")</f>
        <v/>
      </c>
      <c r="BH166" s="30" t="str">
        <f ca="1">IFERROR(INDEX(Id:Структура,ROW(INDIRECT(BH$167)),COLUMN(INDIRECT(BH$167))),"")</f>
        <v/>
      </c>
      <c r="BI166" s="30" t="str">
        <f ca="1">IFERROR(INDEX(Id:Структура,ROW(INDIRECT(BI$167)),COLUMN(INDIRECT(BI$167))),"")</f>
        <v/>
      </c>
      <c r="BJ166" s="30" t="str">
        <f ca="1">IFERROR(INDEX(Id:Структура,ROW(INDIRECT(BJ$167)),COLUMN(INDIRECT(BJ$167))),"")</f>
        <v/>
      </c>
      <c r="BK166" s="30" t="str">
        <f ca="1">IFERROR(INDEX(Id:Структура,ROW(INDIRECT(BK$167)),COLUMN(INDIRECT(BK$167))),"")</f>
        <v/>
      </c>
      <c r="BL166" s="30" t="str">
        <f ca="1">IFERROR(INDEX(Id:Структура,ROW(INDIRECT(BL$167)),COLUMN(INDIRECT(BL$167))),"")</f>
        <v/>
      </c>
      <c r="BM166" s="30" t="str">
        <f ca="1">IFERROR(INDEX(Id:Структура,ROW(INDIRECT(BM$167)),COLUMN(INDIRECT(BM$167))),"")</f>
        <v/>
      </c>
      <c r="BN166" s="30" t="str">
        <f ca="1">IFERROR(INDEX(Id:Структура,ROW(INDIRECT(BN$167)),COLUMN(INDIRECT(BN$167))),"")</f>
        <v/>
      </c>
      <c r="BO166" s="30" t="str">
        <f ca="1">IFERROR(INDEX(Id:Структура,ROW(INDIRECT(BO$167)),COLUMN(INDIRECT(BO$167))),"")</f>
        <v/>
      </c>
      <c r="BP166" s="30" t="str">
        <f ca="1">IFERROR(INDEX(Id:Структура,ROW(INDIRECT(BP$167)),COLUMN(INDIRECT(BP$167))),"")</f>
        <v/>
      </c>
      <c r="BQ166" s="30" t="str">
        <f ca="1">IFERROR(INDEX(Id:Структура,ROW(INDIRECT(BQ$167)),COLUMN(INDIRECT(BQ$167))),"")</f>
        <v/>
      </c>
      <c r="BR166" s="30" t="str">
        <f ca="1">IFERROR(INDEX(Id:Структура,ROW(INDIRECT(BR$167)),COLUMN(INDIRECT(BR$167))),"")</f>
        <v/>
      </c>
      <c r="BS166" s="30" t="str">
        <f ca="1">IFERROR(INDEX(Id:Структура,ROW(INDIRECT(BS$167)),COLUMN(INDIRECT(BS$167))),"")</f>
        <v/>
      </c>
      <c r="BT166" s="30" t="str">
        <f ca="1">IFERROR(INDEX(Id:Структура,ROW(INDIRECT(BT$167)),COLUMN(INDIRECT(BT$167))),"")</f>
        <v/>
      </c>
      <c r="BU166" s="30" t="str">
        <f ca="1">IFERROR(INDEX(Id:Структура,ROW(INDIRECT(BU$167)),COLUMN(INDIRECT(BU$167))),"")</f>
        <v/>
      </c>
      <c r="BV166" s="30" t="str">
        <f ca="1">IFERROR(INDEX(Id:Структура,ROW(INDIRECT(BV$167)),COLUMN(INDIRECT(BV$167))),"")</f>
        <v/>
      </c>
      <c r="BW166" s="30" t="str">
        <f ca="1">IFERROR(INDEX(Id:Структура,ROW(INDIRECT(BW$167)),COLUMN(INDIRECT(BW$167))),"")</f>
        <v/>
      </c>
      <c r="BX166" s="30" t="str">
        <f ca="1">IFERROR(INDEX(Id:Структура,ROW(INDIRECT(BX$167)),COLUMN(INDIRECT(BX$167))),"")</f>
        <v/>
      </c>
      <c r="BY166" s="30" t="str">
        <f ca="1">IFERROR(INDEX(Id:Структура,ROW(INDIRECT(BY$167)),COLUMN(INDIRECT(BY$167))),"")</f>
        <v/>
      </c>
      <c r="BZ166" s="30" t="str">
        <f ca="1">IFERROR(INDEX(Id:Структура,ROW(INDIRECT(BZ$167)),COLUMN(INDIRECT(BZ$167))),"")</f>
        <v/>
      </c>
      <c r="CA166" s="30" t="str">
        <f ca="1">IFERROR(INDEX(Id:Структура,ROW(INDIRECT(CA$167)),COLUMN(INDIRECT(CA$167))),"")</f>
        <v/>
      </c>
      <c r="CB166" s="30" t="str">
        <f ca="1">IFERROR(INDEX(Id:Структура,ROW(INDIRECT(CB$167)),COLUMN(INDIRECT(CB$167))),"")</f>
        <v/>
      </c>
      <c r="CC166" s="30" t="str">
        <f ca="1">IFERROR(INDEX(Id:Структура,ROW(INDIRECT(CC$167)),COLUMN(INDIRECT(CC$167))),"")</f>
        <v/>
      </c>
      <c r="CD166" s="30" t="str">
        <f ca="1">IFERROR(INDEX(Id:Структура,ROW(INDIRECT(CD$167)),COLUMN(INDIRECT(CD$167))),"")</f>
        <v/>
      </c>
      <c r="CE166" s="30" t="str">
        <f ca="1">IFERROR(INDEX(Id:Структура,ROW(INDIRECT(CE$167)),COLUMN(INDIRECT(CE$167))),"")</f>
        <v/>
      </c>
      <c r="CF166" s="30" t="str">
        <f ca="1">IFERROR(INDEX(Id:Структура,ROW(INDIRECT(CF$167)),COLUMN(INDIRECT(CF$167))),"")</f>
        <v/>
      </c>
      <c r="CG166" s="30" t="str">
        <f ca="1">IFERROR(INDEX(Id:Структура,ROW(INDIRECT(CG$167)),COLUMN(INDIRECT(CG$167))),"")</f>
        <v/>
      </c>
      <c r="CH166" s="30" t="str">
        <f ca="1">IFERROR(INDEX(Id:Структура,ROW(INDIRECT(CH$167)),COLUMN(INDIRECT(CH$167))),"")</f>
        <v/>
      </c>
      <c r="CI166" s="30" t="str">
        <f ca="1">IFERROR(INDEX(Id:Структура,ROW(INDIRECT(CI$167)),COLUMN(INDIRECT(CI$167))),"")</f>
        <v/>
      </c>
      <c r="CJ166" s="30" t="str">
        <f ca="1">IFERROR(INDEX(Id:Структура,ROW(INDIRECT(CJ$167)),COLUMN(INDIRECT(CJ$167))),"")</f>
        <v/>
      </c>
      <c r="CK166" s="30" t="str">
        <f ca="1">IFERROR(INDEX(Id:Структура,ROW(INDIRECT(CK$167)),COLUMN(INDIRECT(CK$167))),"")</f>
        <v/>
      </c>
      <c r="CL166" s="30" t="str">
        <f ca="1">IFERROR(INDEX(Id:Структура,ROW(INDIRECT(CL$167)),COLUMN(INDIRECT(CL$167))),"")</f>
        <v/>
      </c>
      <c r="CM166" s="30" t="str">
        <f ca="1">IFERROR(INDEX(Id:Структура,ROW(INDIRECT(CM$167)),COLUMN(INDIRECT(CM$167))),"")</f>
        <v/>
      </c>
      <c r="CN166" s="30" t="str">
        <f ca="1">IFERROR(INDEX(Id:Структура,ROW(INDIRECT(CN$167)),COLUMN(INDIRECT(CN$167))),"")</f>
        <v/>
      </c>
      <c r="CO166" s="30" t="str">
        <f ca="1">IFERROR(INDEX(Id:Структура,ROW(INDIRECT(CO$167)),COLUMN(INDIRECT(CO$167))),"")</f>
        <v/>
      </c>
      <c r="CP166" s="30" t="str">
        <f ca="1">IFERROR(INDEX(Id:Структура,ROW(INDIRECT(CP$167)),COLUMN(INDIRECT(CP$167))),"")</f>
        <v/>
      </c>
      <c r="CQ166" s="30" t="str">
        <f ca="1">IFERROR(INDEX(Id:Структура,ROW(INDIRECT(CQ$167)),COLUMN(INDIRECT(CQ$167))),"")</f>
        <v/>
      </c>
      <c r="CR166" s="30" t="str">
        <f ca="1">IFERROR(INDEX(Id:Структура,ROW(INDIRECT(CR$167)),COLUMN(INDIRECT(CR$167))),"")</f>
        <v/>
      </c>
      <c r="CS166" s="30" t="str">
        <f ca="1">IFERROR(INDEX(Id:Структура,ROW(INDIRECT(CS$167)),COLUMN(INDIRECT(CS$167))),"")</f>
        <v/>
      </c>
      <c r="CT166" s="30" t="str">
        <f ca="1">IFERROR(INDEX(Id:Структура,ROW(INDIRECT(CT$167)),COLUMN(INDIRECT(CT$167))),"")</f>
        <v/>
      </c>
      <c r="CU166" s="30" t="str">
        <f ca="1">IFERROR(INDEX(Id:Структура,ROW(INDIRECT(CU$167)),COLUMN(INDIRECT(CU$167))),"")</f>
        <v/>
      </c>
      <c r="CV166" s="30" t="str">
        <f ca="1">IFERROR(INDEX(Id:Структура,ROW(INDIRECT(CV$167)),COLUMN(INDIRECT(CV$167))),"")</f>
        <v/>
      </c>
      <c r="CW166" s="30" t="str">
        <f ca="1">IFERROR(INDEX(Id:Структура,ROW(INDIRECT(CW$167)),COLUMN(INDIRECT(CW$167))),"")</f>
        <v/>
      </c>
      <c r="CX166" s="30" t="str">
        <f ca="1">IFERROR(INDEX(Id:Структура,ROW(INDIRECT(CX$167)),COLUMN(INDIRECT(CX$167))),"")</f>
        <v/>
      </c>
      <c r="CY166" s="30" t="str">
        <f ca="1">IFERROR(INDEX(Id:Структура,ROW(INDIRECT(CY$167)),COLUMN(INDIRECT(CY$167))),"")</f>
        <v/>
      </c>
      <c r="CZ166" s="30" t="str">
        <f ca="1">IFERROR(INDEX(Id:Структура,ROW(INDIRECT(CZ$167)),COLUMN(INDIRECT(CZ$167))),"")</f>
        <v/>
      </c>
      <c r="DA166" s="30" t="str">
        <f ca="1">IFERROR(INDEX(Id:Структура,ROW(INDIRECT(DA$167)),COLUMN(INDIRECT(DA$167))),"")</f>
        <v/>
      </c>
      <c r="DB166" s="30" t="str">
        <f ca="1">IFERROR(INDEX(Id:Структура,ROW(INDIRECT(DB$167)),COLUMN(INDIRECT(DB$167))),"")</f>
        <v/>
      </c>
      <c r="DC166" s="30" t="str">
        <f ca="1">IFERROR(INDEX(Id:Структура,ROW(INDIRECT(DC$167)),COLUMN(INDIRECT(DC$167))),"")</f>
        <v/>
      </c>
      <c r="DD166" s="30" t="str">
        <f ca="1">IFERROR(INDEX(Id:Структура,ROW(INDIRECT(DD$167)),COLUMN(INDIRECT(DD$167))),"")</f>
        <v/>
      </c>
      <c r="DE166" s="30" t="str">
        <f ca="1">IFERROR(INDEX(Id:Структура,ROW(INDIRECT(DE$167)),COLUMN(INDIRECT(DE$167))),"")</f>
        <v/>
      </c>
      <c r="DF166" s="30" t="str">
        <f ca="1">IFERROR(INDEX(Id:Структура,ROW(INDIRECT(DF$167)),COLUMN(INDIRECT(DF$167))),"")</f>
        <v/>
      </c>
      <c r="DG166" s="30" t="str">
        <f ca="1">IFERROR(INDEX(Id:Структура,ROW(INDIRECT(DG$167)),COLUMN(INDIRECT(DG$167))),"")</f>
        <v/>
      </c>
      <c r="DH166" s="30" t="str">
        <f ca="1">IFERROR(INDEX(Id:Структура,ROW(INDIRECT(DH$167)),COLUMN(INDIRECT(DH$167))),"")</f>
        <v/>
      </c>
      <c r="DI166" s="30" t="str">
        <f ca="1">IFERROR(INDEX(Id:Структура,ROW(INDIRECT(DI$167)),COLUMN(INDIRECT(DI$167))),"")</f>
        <v/>
      </c>
      <c r="DJ166" s="30" t="str">
        <f ca="1">IFERROR(INDEX(Id:Структура,ROW(INDIRECT(DJ$167)),COLUMN(INDIRECT(DJ$167))),"")</f>
        <v/>
      </c>
      <c r="DK166" s="30" t="str">
        <f ca="1">IFERROR(INDEX(Id:Структура,ROW(INDIRECT(DK$167)),COLUMN(INDIRECT(DK$167))),"")</f>
        <v/>
      </c>
      <c r="DL166" s="30" t="str">
        <f ca="1">IFERROR(INDEX(Id:Структура,ROW(INDIRECT(DL$167)),COLUMN(INDIRECT(DL$167))),"")</f>
        <v/>
      </c>
      <c r="DM166" s="30" t="str">
        <f ca="1">IFERROR(INDEX(Id:Структура,ROW(INDIRECT(DM$167)),COLUMN(INDIRECT(DM$167))),"")</f>
        <v/>
      </c>
      <c r="DN166" s="30" t="str">
        <f ca="1">IFERROR(INDEX(Id:Структура,ROW(INDIRECT(DN$167)),COLUMN(INDIRECT(DN$167))),"")</f>
        <v/>
      </c>
      <c r="DO166" s="30" t="str">
        <f ca="1">IFERROR(INDEX(Id:Структура,ROW(INDIRECT(DO$167)),COLUMN(INDIRECT(DO$167))),"")</f>
        <v/>
      </c>
      <c r="DP166" s="30" t="str">
        <f ca="1">IFERROR(INDEX(Id:Структура,ROW(INDIRECT(DP$167)),COLUMN(INDIRECT(DP$167))),"")</f>
        <v/>
      </c>
      <c r="DQ166" s="30" t="str">
        <f ca="1">IFERROR(INDEX(Id:Структура,ROW(INDIRECT(DQ$167)),COLUMN(INDIRECT(DQ$167))),"")</f>
        <v/>
      </c>
      <c r="DR166" s="30" t="str">
        <f ca="1">IFERROR(INDEX(Id:Структура,ROW(INDIRECT(DR$167)),COLUMN(INDIRECT(DR$167))),"")</f>
        <v/>
      </c>
      <c r="DS166" s="30" t="str">
        <f ca="1">IFERROR(INDEX(Id:Структура,ROW(INDIRECT(DS$167)),COLUMN(INDIRECT(DS$167))),"")</f>
        <v/>
      </c>
      <c r="DT166" s="30" t="str">
        <f ca="1">IFERROR(INDEX(Id:Структура,ROW(INDIRECT(DT$167)),COLUMN(INDIRECT(DT$167))),"")</f>
        <v/>
      </c>
      <c r="DU166" s="30" t="str">
        <f ca="1">IFERROR(INDEX(Id:Структура,ROW(INDIRECT(DU$167)),COLUMN(INDIRECT(DU$167))),"")</f>
        <v/>
      </c>
      <c r="DV166" s="30" t="str">
        <f ca="1">IFERROR(INDEX(Id:Структура,ROW(INDIRECT(DV$167)),COLUMN(INDIRECT(DV$167))),"")</f>
        <v/>
      </c>
      <c r="DW166" s="30" t="str">
        <f ca="1">IFERROR(INDEX(Id:Структура,ROW(INDIRECT(DW$167)),COLUMN(INDIRECT(DW$167))),"")</f>
        <v/>
      </c>
      <c r="DX166" s="30" t="str">
        <f ca="1">IFERROR(INDEX(Id:Структура,ROW(INDIRECT(DX$167)),COLUMN(INDIRECT(DX$167))),"")</f>
        <v/>
      </c>
      <c r="DY166" s="30" t="str">
        <f ca="1">IFERROR(INDEX(Id:Структура,ROW(INDIRECT(DY$167)),COLUMN(INDIRECT(DY$167))),"")</f>
        <v/>
      </c>
      <c r="DZ166" s="30" t="str">
        <f ca="1">IFERROR(INDEX(Id:Структура,ROW(INDIRECT(DZ$167)),COLUMN(INDIRECT(DZ$167))),"")</f>
        <v/>
      </c>
      <c r="EA166" s="30" t="str">
        <f ca="1">IFERROR(INDEX(Id:Структура,ROW(INDIRECT(EA$167)),COLUMN(INDIRECT(EA$167))),"")</f>
        <v/>
      </c>
      <c r="EB166" s="30" t="str">
        <f ca="1">IFERROR(INDEX(Id:Структура,ROW(INDIRECT(EB$167)),COLUMN(INDIRECT(EB$167))),"")</f>
        <v/>
      </c>
      <c r="EC166" s="30" t="str">
        <f ca="1">IFERROR(INDEX(Id:Структура,ROW(INDIRECT(EC$167)),COLUMN(INDIRECT(EC$167))),"")</f>
        <v/>
      </c>
      <c r="ED166" s="30" t="str">
        <f ca="1">IFERROR(INDEX(Id:Структура,ROW(INDIRECT(ED$167)),COLUMN(INDIRECT(ED$167))),"")</f>
        <v/>
      </c>
      <c r="EE166" s="30" t="str">
        <f ca="1">IFERROR(INDEX(Id:Структура,ROW(INDIRECT(EE$167)),COLUMN(INDIRECT(EE$167))),"")</f>
        <v/>
      </c>
      <c r="EF166" s="30" t="str">
        <f ca="1">IFERROR(INDEX(Id:Структура,ROW(INDIRECT(EF$167)),COLUMN(INDIRECT(EF$167))),"")</f>
        <v/>
      </c>
      <c r="EG166" s="30" t="str">
        <f ca="1">IFERROR(INDEX(Id:Структура,ROW(INDIRECT(EG$167)),COLUMN(INDIRECT(EG$167))),"")</f>
        <v/>
      </c>
      <c r="EH166" s="30" t="str">
        <f ca="1">IFERROR(INDEX(Id:Структура,ROW(INDIRECT(EH$167)),COLUMN(INDIRECT(EH$167))),"")</f>
        <v/>
      </c>
      <c r="EI166" s="30" t="str">
        <f ca="1">IFERROR(INDEX(Id:Структура,ROW(INDIRECT(EI$167)),COLUMN(INDIRECT(EI$167))),"")</f>
        <v/>
      </c>
      <c r="EJ166" s="30" t="str">
        <f ca="1">IFERROR(INDEX(Id:Структура,ROW(INDIRECT(EJ$167)),COLUMN(INDIRECT(EJ$167))),"")</f>
        <v/>
      </c>
      <c r="EK166" s="30" t="str">
        <f ca="1">IFERROR(INDEX(Id:Структура,ROW(INDIRECT(EK$167)),COLUMN(INDIRECT(EK$167))),"")</f>
        <v/>
      </c>
      <c r="EL166" s="30" t="str">
        <f ca="1">IFERROR(INDEX(Id:Структура,ROW(INDIRECT(EL$167)),COLUMN(INDIRECT(EL$167))),"")</f>
        <v/>
      </c>
      <c r="EM166" s="30" t="str">
        <f ca="1">IFERROR(INDEX(Id:Структура,ROW(INDIRECT(EM$167)),COLUMN(INDIRECT(EM$167))),"")</f>
        <v/>
      </c>
      <c r="EN166" s="30" t="str">
        <f ca="1">IFERROR(INDEX(Id:Структура,ROW(INDIRECT(EN$167)),COLUMN(INDIRECT(EN$167))),"")</f>
        <v/>
      </c>
      <c r="EO166" s="30" t="str">
        <f ca="1">IFERROR(INDEX(Id:Структура,ROW(INDIRECT(EO$167)),COLUMN(INDIRECT(EO$167))),"")</f>
        <v/>
      </c>
      <c r="EP166" s="30" t="str">
        <f ca="1">IFERROR(INDEX(Id:Структура,ROW(INDIRECT(EP$167)),COLUMN(INDIRECT(EP$167))),"")</f>
        <v/>
      </c>
      <c r="EQ166" s="30" t="str">
        <f ca="1">IFERROR(INDEX(Id:Структура,ROW(INDIRECT(EQ$167)),COLUMN(INDIRECT(EQ$167))),"")</f>
        <v/>
      </c>
      <c r="ER166" s="30" t="str">
        <f ca="1">IFERROR(INDEX(Id:Структура,ROW(INDIRECT(ER$167)),COLUMN(INDIRECT(ER$167))),"")</f>
        <v/>
      </c>
      <c r="ES166" s="30" t="str">
        <f ca="1">IFERROR(INDEX(Id:Структура,ROW(INDIRECT(ES$167)),COLUMN(INDIRECT(ES$167))),"")</f>
        <v/>
      </c>
      <c r="ET166" s="30" t="str">
        <f ca="1">IFERROR(INDEX(Id:Структура,ROW(INDIRECT(ET$167)),COLUMN(INDIRECT(ET$167))),"")</f>
        <v/>
      </c>
      <c r="EU166" s="30" t="str">
        <f ca="1">IFERROR(INDEX(Id:Структура,ROW(INDIRECT(EU$167)),COLUMN(INDIRECT(EU$167))),"")</f>
        <v/>
      </c>
      <c r="EV166" s="30" t="str">
        <f ca="1">IFERROR(INDEX(Id:Структура,ROW(INDIRECT(EV$167)),COLUMN(INDIRECT(EV$167))),"")</f>
        <v/>
      </c>
      <c r="EW166" s="30" t="str">
        <f ca="1">IFERROR(INDEX(Id:Структура,ROW(INDIRECT(EW$167)),COLUMN(INDIRECT(EW$167))),"")</f>
        <v/>
      </c>
      <c r="EX166" s="30" t="str">
        <f ca="1">IFERROR(INDEX(Id:Структура,ROW(INDIRECT(EX$167)),COLUMN(INDIRECT(EX$167))),"")</f>
        <v/>
      </c>
      <c r="EY166" s="30" t="str">
        <f ca="1">IFERROR(INDEX(Id:Структура,ROW(INDIRECT(EY$167)),COLUMN(INDIRECT(EY$167))),"")</f>
        <v/>
      </c>
      <c r="EZ166" s="30" t="str">
        <f ca="1">IFERROR(INDEX(Id:Структура,ROW(INDIRECT(EZ$167)),COLUMN(INDIRECT(EZ$167))),"")</f>
        <v/>
      </c>
      <c r="FA166" s="30" t="str">
        <f ca="1">IFERROR(INDEX(Id:Структура,ROW(INDIRECT(FA$167)),COLUMN(INDIRECT(FA$167))),"")</f>
        <v/>
      </c>
      <c r="FB166" s="30" t="str">
        <f ca="1">IFERROR(INDEX(Id:Структура,ROW(INDIRECT(FB$167)),COLUMN(INDIRECT(FB$167))),"")</f>
        <v/>
      </c>
      <c r="FC166" s="30" t="str">
        <f ca="1">IFERROR(INDEX(Id:Структура,ROW(INDIRECT(FC$167)),COLUMN(INDIRECT(FC$167))),"")</f>
        <v/>
      </c>
      <c r="FD166" s="30" t="str">
        <f ca="1">IFERROR(INDEX(Id:Структура,ROW(INDIRECT(FD$167)),COLUMN(INDIRECT(FD$167))),"")</f>
        <v/>
      </c>
      <c r="FE166" s="30" t="str">
        <f ca="1">IFERROR(INDEX(Id:Структура,ROW(INDIRECT(FE$167)),COLUMN(INDIRECT(FE$167))),"")</f>
        <v/>
      </c>
      <c r="FF166" s="30" t="str">
        <f ca="1">IFERROR(INDEX(Id:Структура,ROW(INDIRECT(FF$167)),COLUMN(INDIRECT(FF$167))),"")</f>
        <v/>
      </c>
      <c r="FG166" s="30" t="str">
        <f ca="1">IFERROR(INDEX(Id:Структура,ROW(INDIRECT(FG$167)),COLUMN(INDIRECT(FG$167))),"")</f>
        <v/>
      </c>
      <c r="FH166" s="30" t="str">
        <f ca="1">IFERROR(INDEX(Id:Структура,ROW(INDIRECT(FH$167)),COLUMN(INDIRECT(FH$167))),"")</f>
        <v/>
      </c>
      <c r="FI166" s="30" t="str">
        <f ca="1">IFERROR(INDEX(Id:Структура,ROW(INDIRECT(FI$167)),COLUMN(INDIRECT(FI$167))),"")</f>
        <v/>
      </c>
      <c r="FJ166" s="30" t="str">
        <f ca="1">IFERROR(INDEX(Id:Структура,ROW(INDIRECT(FJ$167)),COLUMN(INDIRECT(FJ$167))),"")</f>
        <v/>
      </c>
      <c r="FK166" s="30" t="str">
        <f ca="1">IFERROR(INDEX(Id:Структура,ROW(INDIRECT(FK$167)),COLUMN(INDIRECT(FK$167))),"")</f>
        <v/>
      </c>
      <c r="FL166" s="30" t="str">
        <f ca="1">IFERROR(INDEX(Id:Структура,ROW(INDIRECT(FL$167)),COLUMN(INDIRECT(FL$167))),"")</f>
        <v/>
      </c>
      <c r="FM166" s="30" t="str">
        <f ca="1">IFERROR(INDEX(Id:Структура,ROW(INDIRECT(FM$167)),COLUMN(INDIRECT(FM$167))),"")</f>
        <v/>
      </c>
      <c r="FN166" s="30" t="str">
        <f ca="1">IFERROR(INDEX(Id:Структура,ROW(INDIRECT(FN$167)),COLUMN(INDIRECT(FN$167))),"")</f>
        <v/>
      </c>
      <c r="FO166" s="30" t="str">
        <f ca="1">IFERROR(INDEX(Id:Структура,ROW(INDIRECT(FO$167)),COLUMN(INDIRECT(FO$167))),"")</f>
        <v/>
      </c>
      <c r="FP166" s="30" t="str">
        <f ca="1">IFERROR(INDEX(Id:Структура,ROW(INDIRECT(FP$167)),COLUMN(INDIRECT(FP$167))),"")</f>
        <v/>
      </c>
      <c r="FQ166" s="30" t="str">
        <f ca="1">IFERROR(INDEX(Id:Структура,ROW(INDIRECT(FQ$167)),COLUMN(INDIRECT(FQ$167))),"")</f>
        <v/>
      </c>
      <c r="FR166" s="30" t="str">
        <f ca="1">IFERROR(INDEX(Id:Структура,ROW(INDIRECT(FR$167)),COLUMN(INDIRECT(FR$167))),"")</f>
        <v/>
      </c>
      <c r="FS166" s="30" t="str">
        <f ca="1">IFERROR(INDEX(Id:Структура,ROW(INDIRECT(FS$167)),COLUMN(INDIRECT(FS$167))),"")</f>
        <v/>
      </c>
      <c r="FT166" s="30" t="str">
        <f ca="1">IFERROR(INDEX(Id:Структура,ROW(INDIRECT(FT$167)),COLUMN(INDIRECT(FT$167))),"")</f>
        <v/>
      </c>
      <c r="FU166" s="30" t="str">
        <f ca="1">IFERROR(INDEX(Id:Структура,ROW(INDIRECT(FU$167)),COLUMN(INDIRECT(FU$167))),"")</f>
        <v/>
      </c>
      <c r="FV166" s="30" t="str">
        <f ca="1">IFERROR(INDEX(Id:Структура,ROW(INDIRECT(FV$167)),COLUMN(INDIRECT(FV$167))),"")</f>
        <v/>
      </c>
      <c r="FW166" s="30" t="str">
        <f ca="1">IFERROR(INDEX(Id:Структура,ROW(INDIRECT(FW$167)),COLUMN(INDIRECT(FW$167))),"")</f>
        <v/>
      </c>
      <c r="FX166" s="30" t="str">
        <f ca="1">IFERROR(INDEX(Id:Структура,ROW(INDIRECT(FX$167)),COLUMN(INDIRECT(FX$167))),"")</f>
        <v/>
      </c>
      <c r="FY166" s="30" t="str">
        <f ca="1">IFERROR(INDEX(Id:Структура,ROW(INDIRECT(FY$167)),COLUMN(INDIRECT(FY$167))),"")</f>
        <v/>
      </c>
      <c r="FZ166" s="30" t="str">
        <f ca="1">IFERROR(INDEX(Id:Структура,ROW(INDIRECT(FZ$167)),COLUMN(INDIRECT(FZ$167))),"")</f>
        <v/>
      </c>
      <c r="GA166" s="30" t="str">
        <f ca="1">IFERROR(INDEX(Id:Структура,ROW(INDIRECT(GA$167)),COLUMN(INDIRECT(GA$167))),"")</f>
        <v/>
      </c>
      <c r="GB166" s="30" t="str">
        <f ca="1">IFERROR(INDEX(Id:Структура,ROW(INDIRECT(GB$167)),COLUMN(INDIRECT(GB$167))),"")</f>
        <v/>
      </c>
      <c r="GC166" s="30" t="str">
        <f ca="1">IFERROR(INDEX(Id:Структура,ROW(INDIRECT(GC$167)),COLUMN(INDIRECT(GC$167))),"")</f>
        <v/>
      </c>
      <c r="GD166" s="30" t="str">
        <f ca="1">IFERROR(INDEX(Id:Структура,ROW(INDIRECT(GD$167)),COLUMN(INDIRECT(GD$167))),"")</f>
        <v/>
      </c>
      <c r="GE166" s="30" t="str">
        <f ca="1">IFERROR(INDEX(Id:Структура,ROW(INDIRECT(GE$167)),COLUMN(INDIRECT(GE$167))),"")</f>
        <v/>
      </c>
      <c r="GF166" s="30" t="str">
        <f ca="1">IFERROR(INDEX(Id:Структура,ROW(INDIRECT(GF$167)),COLUMN(INDIRECT(GF$167))),"")</f>
        <v/>
      </c>
      <c r="GG166" s="30" t="str">
        <f ca="1">IFERROR(INDEX(Id:Структура,ROW(INDIRECT(GG$167)),COLUMN(INDIRECT(GG$167))),"")</f>
        <v/>
      </c>
      <c r="GH166" s="30" t="str">
        <f ca="1">IFERROR(INDEX(Id:Структура,ROW(INDIRECT(GH$167)),COLUMN(INDIRECT(GH$167))),"")</f>
        <v/>
      </c>
      <c r="GI166" s="30" t="str">
        <f ca="1">IFERROR(INDEX(Id:Структура,ROW(INDIRECT(GI$167)),COLUMN(INDIRECT(GI$167))),"")</f>
        <v/>
      </c>
      <c r="GJ166" s="30" t="str">
        <f ca="1">IFERROR(INDEX(Id:Структура,ROW(INDIRECT(GJ$167)),COLUMN(INDIRECT(GJ$167))),"")</f>
        <v/>
      </c>
      <c r="GK166" s="30" t="str">
        <f ca="1">IFERROR(INDEX(Id:Структура,ROW(INDIRECT(GK$167)),COLUMN(INDIRECT(GK$167))),"")</f>
        <v/>
      </c>
      <c r="GL166" s="30" t="str">
        <f ca="1">IFERROR(INDEX(Id:Структура,ROW(INDIRECT(GL$167)),COLUMN(INDIRECT(GL$167))),"")</f>
        <v/>
      </c>
      <c r="GM166" s="30" t="str">
        <f ca="1">IFERROR(INDEX(Id:Структура,ROW(INDIRECT(GM$167)),COLUMN(INDIRECT(GM$167))),"")</f>
        <v/>
      </c>
      <c r="GN166" s="30" t="str">
        <f ca="1">IFERROR(INDEX(Id:Структура,ROW(INDIRECT(GN$167)),COLUMN(INDIRECT(GN$167))),"")</f>
        <v/>
      </c>
      <c r="GO166" s="30" t="str">
        <f ca="1">IFERROR(INDEX(Id:Структура,ROW(INDIRECT(GO$167)),COLUMN(INDIRECT(GO$167))),"")</f>
        <v/>
      </c>
      <c r="GP166" s="30" t="str">
        <f ca="1">IFERROR(INDEX(Id:Структура,ROW(INDIRECT(GP$167)),COLUMN(INDIRECT(GP$167))),"")</f>
        <v/>
      </c>
      <c r="GQ166" s="30" t="str">
        <f ca="1">IFERROR(INDEX(Id:Структура,ROW(INDIRECT(GQ$167)),COLUMN(INDIRECT(GQ$167))),"")</f>
        <v/>
      </c>
      <c r="GR166" s="30" t="str">
        <f ca="1">IFERROR(INDEX(Id:Структура,ROW(INDIRECT(GR$167)),COLUMN(INDIRECT(GR$167))),"")</f>
        <v/>
      </c>
      <c r="GS166" s="30" t="str">
        <f ca="1">IFERROR(INDEX(Id:Структура,ROW(INDIRECT(GS$167)),COLUMN(INDIRECT(GS$167))),"")</f>
        <v/>
      </c>
      <c r="GT166" s="30" t="str">
        <f ca="1">IFERROR(INDEX(Id:Структура,ROW(INDIRECT(GT$167)),COLUMN(INDIRECT(GT$167))),"")</f>
        <v/>
      </c>
      <c r="GU166" s="30" t="str">
        <f ca="1">IFERROR(INDEX(Id:Структура,ROW(INDIRECT(GU$167)),COLUMN(INDIRECT(GU$167))),"")</f>
        <v/>
      </c>
      <c r="GV166" s="30" t="str">
        <f ca="1">IFERROR(INDEX(Id:Структура,ROW(INDIRECT(GV$167)),COLUMN(INDIRECT(GV$167))),"")</f>
        <v/>
      </c>
      <c r="GW166" s="30" t="str">
        <f ca="1">IFERROR(INDEX(Id:Структура,ROW(INDIRECT(GW$167)),COLUMN(INDIRECT(GW$167))),"")</f>
        <v/>
      </c>
      <c r="GX166" s="30" t="str">
        <f ca="1">IFERROR(INDEX(Id:Структура,ROW(INDIRECT(GX$167)),COLUMN(INDIRECT(GX$167))),"")</f>
        <v/>
      </c>
      <c r="GY166" s="30" t="str">
        <f ca="1">IFERROR(INDEX(Id:Структура,ROW(INDIRECT(GY$167)),COLUMN(INDIRECT(GY$167))),"")</f>
        <v/>
      </c>
      <c r="GZ166" s="30" t="str">
        <f ca="1">IFERROR(INDEX(Id:Структура,ROW(INDIRECT(GZ$167)),COLUMN(INDIRECT(GZ$167))),"")</f>
        <v/>
      </c>
      <c r="HA166" s="30" t="str">
        <f ca="1">IFERROR(INDEX(Id:Структура,ROW(INDIRECT(HA$167)),COLUMN(INDIRECT(HA$167))),"")</f>
        <v/>
      </c>
      <c r="HB166" s="30" t="str">
        <f ca="1">IFERROR(INDEX(Id:Структура,ROW(INDIRECT(HB$167)),COLUMN(INDIRECT(HB$167))),"")</f>
        <v/>
      </c>
      <c r="HC166" s="30" t="str">
        <f ca="1">IFERROR(INDEX(Id:Структура,ROW(INDIRECT(HC$167)),COLUMN(INDIRECT(HC$167))),"")</f>
        <v/>
      </c>
      <c r="HD166" s="30" t="str">
        <f ca="1">IFERROR(INDEX(Id:Структура,ROW(INDIRECT(HD$167)),COLUMN(INDIRECT(HD$167))),"")</f>
        <v/>
      </c>
      <c r="HE166" s="30" t="str">
        <f ca="1">IFERROR(INDEX(Id:Структура,ROW(INDIRECT(HE$167)),COLUMN(INDIRECT(HE$167))),"")</f>
        <v/>
      </c>
      <c r="HF166" s="30" t="str">
        <f ca="1">IFERROR(INDEX(Id:Структура,ROW(INDIRECT(HF$167)),COLUMN(INDIRECT(HF$167))),"")</f>
        <v/>
      </c>
      <c r="HG166" s="30" t="str">
        <f ca="1">IFERROR(INDEX(Id:Структура,ROW(INDIRECT(HG$167)),COLUMN(INDIRECT(HG$167))),"")</f>
        <v/>
      </c>
      <c r="HH166" s="30" t="str">
        <f ca="1">IFERROR(INDEX(Id:Структура,ROW(INDIRECT(HH$167)),COLUMN(INDIRECT(HH$167))),"")</f>
        <v/>
      </c>
      <c r="HI166" s="30" t="str">
        <f ca="1">IFERROR(INDEX(Id:Структура,ROW(INDIRECT(HI$167)),COLUMN(INDIRECT(HI$167))),"")</f>
        <v/>
      </c>
      <c r="HJ166" s="30" t="str">
        <f ca="1">IFERROR(INDEX(Id:Структура,ROW(INDIRECT(HJ$167)),COLUMN(INDIRECT(HJ$167))),"")</f>
        <v/>
      </c>
      <c r="HK166" s="30" t="str">
        <f ca="1">IFERROR(INDEX(Id:Структура,ROW(INDIRECT(HK$167)),COLUMN(INDIRECT(HK$167))),"")</f>
        <v/>
      </c>
      <c r="HL166" s="30" t="str">
        <f ca="1">IFERROR(INDEX(Id:Структура,ROW(INDIRECT(HL$167)),COLUMN(INDIRECT(HL$167))),"")</f>
        <v/>
      </c>
      <c r="HM166" s="30" t="str">
        <f ca="1">IFERROR(INDEX(Id:Структура,ROW(INDIRECT(HM$167)),COLUMN(INDIRECT(HM$167))),"")</f>
        <v/>
      </c>
      <c r="HN166" s="30" t="str">
        <f ca="1">IFERROR(INDEX(Id:Структура,ROW(INDIRECT(HN$167)),COLUMN(INDIRECT(HN$167))),"")</f>
        <v/>
      </c>
      <c r="HO166" s="30" t="str">
        <f ca="1">IFERROR(INDEX(Id:Структура,ROW(INDIRECT(HO$167)),COLUMN(INDIRECT(HO$167))),"")</f>
        <v/>
      </c>
      <c r="HP166" s="30" t="str">
        <f ca="1">IFERROR(INDEX(Id:Структура,ROW(INDIRECT(HP$167)),COLUMN(INDIRECT(HP$167))),"")</f>
        <v/>
      </c>
      <c r="HQ166" s="30" t="str">
        <f ca="1">IFERROR(INDEX(Id:Структура,ROW(INDIRECT(HQ$167)),COLUMN(INDIRECT(HQ$167))),"")</f>
        <v/>
      </c>
      <c r="HR166" s="30" t="str">
        <f ca="1">IFERROR(INDEX(Id:Структура,ROW(INDIRECT(HR$167)),COLUMN(INDIRECT(HR$167))),"")</f>
        <v/>
      </c>
      <c r="HS166" s="30" t="str">
        <f ca="1">IFERROR(INDEX(Id:Структура,ROW(INDIRECT(HS$167)),COLUMN(INDIRECT(HS$167))),"")</f>
        <v/>
      </c>
      <c r="HT166" s="30" t="str">
        <f ca="1">IFERROR(INDEX(Id:Структура,ROW(INDIRECT(HT$167)),COLUMN(INDIRECT(HT$167))),"")</f>
        <v/>
      </c>
      <c r="HU166" s="30" t="str">
        <f ca="1">IFERROR(INDEX(Id:Структура,ROW(INDIRECT(HU$167)),COLUMN(INDIRECT(HU$167))),"")</f>
        <v/>
      </c>
      <c r="HV166" s="30" t="str">
        <f ca="1">IFERROR(INDEX(Id:Структура,ROW(INDIRECT(HV$167)),COLUMN(INDIRECT(HV$167))),"")</f>
        <v/>
      </c>
      <c r="HW166" s="30" t="str">
        <f ca="1">IFERROR(INDEX(Id:Структура,ROW(INDIRECT(HW$167)),COLUMN(INDIRECT(HW$167))),"")</f>
        <v/>
      </c>
      <c r="HX166" s="30" t="str">
        <f ca="1">IFERROR(INDEX(Id:Структура,ROW(INDIRECT(HX$167)),COLUMN(INDIRECT(HX$167))),"")</f>
        <v/>
      </c>
      <c r="HY166" s="30" t="str">
        <f ca="1">IFERROR(INDEX(Id:Структура,ROW(INDIRECT(HY$167)),COLUMN(INDIRECT(HY$167))),"")</f>
        <v/>
      </c>
      <c r="HZ166" s="30" t="str">
        <f ca="1">IFERROR(INDEX(Id:Структура,ROW(INDIRECT(HZ$167)),COLUMN(INDIRECT(HZ$167))),"")</f>
        <v/>
      </c>
      <c r="IA166" s="30" t="str">
        <f ca="1">IFERROR(INDEX(Id:Структура,ROW(INDIRECT(IA$167)),COLUMN(INDIRECT(IA$167))),"")</f>
        <v/>
      </c>
      <c r="IB166" s="30" t="str">
        <f ca="1">IFERROR(INDEX(Id:Структура,ROW(INDIRECT(IB$167)),COLUMN(INDIRECT(IB$167))),"")</f>
        <v/>
      </c>
      <c r="IC166" s="30" t="str">
        <f ca="1">IFERROR(INDEX(Id:Структура,ROW(INDIRECT(IC$167)),COLUMN(INDIRECT(IC$167))),"")</f>
        <v/>
      </c>
      <c r="ID166" s="30" t="str">
        <f ca="1">IFERROR(INDEX(Id:Структура,ROW(INDIRECT(ID$167)),COLUMN(INDIRECT(ID$167))),"")</f>
        <v/>
      </c>
      <c r="IE166" s="30" t="str">
        <f ca="1">IFERROR(INDEX(Id:Структура,ROW(INDIRECT(IE$167)),COLUMN(INDIRECT(IE$167))),"")</f>
        <v/>
      </c>
      <c r="IF166" s="30" t="str">
        <f ca="1">IFERROR(INDEX(Id:Структура,ROW(INDIRECT(IF$167)),COLUMN(INDIRECT(IF$167))),"")</f>
        <v/>
      </c>
      <c r="IG166" s="30" t="str">
        <f ca="1">IFERROR(INDEX(Id:Структура,ROW(INDIRECT(IG$167)),COLUMN(INDIRECT(IG$167))),"")</f>
        <v/>
      </c>
      <c r="IH166" s="30" t="str">
        <f ca="1">IFERROR(INDEX(Id:Структура,ROW(INDIRECT(IH$167)),COLUMN(INDIRECT(IH$167))),"")</f>
        <v/>
      </c>
      <c r="II166" s="30" t="str">
        <f ca="1">IFERROR(INDEX(Id:Структура,ROW(INDIRECT(II$167)),COLUMN(INDIRECT(II$167))),"")</f>
        <v/>
      </c>
      <c r="IJ166" s="30" t="str">
        <f ca="1">IFERROR(INDEX(Id:Структура,ROW(INDIRECT(IJ$167)),COLUMN(INDIRECT(IJ$167))),"")</f>
        <v/>
      </c>
      <c r="IK166" s="30" t="str">
        <f ca="1">IFERROR(INDEX(Id:Структура,ROW(INDIRECT(IK$167)),COLUMN(INDIRECT(IK$167))),"")</f>
        <v/>
      </c>
      <c r="IL166" s="30" t="str">
        <f ca="1">IFERROR(INDEX(Id:Структура,ROW(INDIRECT(IL$167)),COLUMN(INDIRECT(IL$167))),"")</f>
        <v/>
      </c>
      <c r="IM166" s="30" t="str">
        <f ca="1">IFERROR(INDEX(Id:Структура,ROW(INDIRECT(IM$167)),COLUMN(INDIRECT(IM$167))),"")</f>
        <v/>
      </c>
      <c r="IN166" s="30" t="str">
        <f ca="1">IFERROR(INDEX(Id:Структура,ROW(INDIRECT(IN$167)),COLUMN(INDIRECT(IN$167))),"")</f>
        <v/>
      </c>
      <c r="IO166" s="30" t="str">
        <f ca="1">IFERROR(INDEX(Id:Структура,ROW(INDIRECT(IO$167)),COLUMN(INDIRECT(IO$167))),"")</f>
        <v/>
      </c>
      <c r="IP166" s="30" t="str">
        <f ca="1">IFERROR(INDEX(Id:Структура,ROW(INDIRECT(IP$167)),COLUMN(INDIRECT(IP$167))),"")</f>
        <v/>
      </c>
      <c r="IQ166" s="30" t="str">
        <f ca="1">IFERROR(INDEX(Id:Структура,ROW(INDIRECT(IQ$167)),COLUMN(INDIRECT(IQ$167))),"")</f>
        <v/>
      </c>
      <c r="IR166" s="30" t="str">
        <f ca="1">IFERROR(INDEX(Id:Структура,ROW(INDIRECT(IR$167)),COLUMN(INDIRECT(IR$167))),"")</f>
        <v/>
      </c>
      <c r="IS166" s="30" t="str">
        <f ca="1">IFERROR(INDEX(Id:Структура,ROW(INDIRECT(IS$167)),COLUMN(INDIRECT(IS$167))),"")</f>
        <v/>
      </c>
      <c r="IT166" s="30" t="str">
        <f ca="1">IFERROR(INDEX(Id:Структура,ROW(INDIRECT(IT$167)),COLUMN(INDIRECT(IT$167))),"")</f>
        <v/>
      </c>
      <c r="IU166" s="30" t="str">
        <f ca="1">IFERROR(INDEX(Id:Структура,ROW(INDIRECT(IU$167)),COLUMN(INDIRECT(IU$167))),"")</f>
        <v/>
      </c>
      <c r="IV166" s="30" t="str">
        <f ca="1">IFERROR(INDEX(Id:Структура,ROW(INDIRECT(IV$167)),COLUMN(INDIRECT(IV$167))),"")</f>
        <v/>
      </c>
      <c r="IW166" s="30" t="str">
        <f ca="1">IFERROR(INDEX(Id:Структура,ROW(INDIRECT(IW$167)),COLUMN(INDIRECT(IW$167))),"")</f>
        <v/>
      </c>
      <c r="IX166" s="30" t="str">
        <f ca="1">IFERROR(INDEX(Id:Структура,ROW(INDIRECT(IX$167)),COLUMN(INDIRECT(IX$167))),"")</f>
        <v/>
      </c>
      <c r="IY166" s="30" t="str">
        <f ca="1">IFERROR(INDEX(Id:Структура,ROW(INDIRECT(IY$167)),COLUMN(INDIRECT(IY$167))),"")</f>
        <v/>
      </c>
      <c r="IZ166" s="30" t="str">
        <f ca="1">IFERROR(INDEX(Id:Структура,ROW(INDIRECT(IZ$167)),COLUMN(INDIRECT(IZ$167))),"")</f>
        <v/>
      </c>
      <c r="JA166" s="30" t="str">
        <f ca="1">IFERROR(INDEX(Id:Структура,ROW(INDIRECT(JA$167)),COLUMN(INDIRECT(JA$167))),"")</f>
        <v/>
      </c>
      <c r="JB166" s="30" t="str">
        <f ca="1">IFERROR(INDEX(Id:Структура,ROW(INDIRECT(JB$167)),COLUMN(INDIRECT(JB$167))),"")</f>
        <v/>
      </c>
      <c r="JC166" s="30"/>
      <c r="JD166" s="30"/>
      <c r="JE166" s="8"/>
      <c r="JF166" s="8"/>
    </row>
    <row r="167" spans="1:266" x14ac:dyDescent="0.2">
      <c r="B167" s="8"/>
      <c r="I167" s="168"/>
      <c r="L167" s="30" t="str">
        <f t="shared" ref="L167:BW167" si="544">IFERROR(INDEX(Id,INDEX(LARGE((Люди="+")*ROW(Id),COUNTIF(Люди,"+")-COLUMN(L167)+COLUMN($L$167)),1)),"")</f>
        <v/>
      </c>
      <c r="M167" s="30" t="str">
        <f t="shared" si="544"/>
        <v/>
      </c>
      <c r="N167" s="30" t="str">
        <f t="shared" si="544"/>
        <v/>
      </c>
      <c r="O167" s="30" t="str">
        <f t="shared" si="544"/>
        <v/>
      </c>
      <c r="P167" s="30" t="str">
        <f t="shared" si="544"/>
        <v/>
      </c>
      <c r="Q167" s="30" t="str">
        <f t="shared" si="544"/>
        <v/>
      </c>
      <c r="R167" s="30" t="str">
        <f t="shared" si="544"/>
        <v/>
      </c>
      <c r="S167" s="30" t="str">
        <f t="shared" si="544"/>
        <v/>
      </c>
      <c r="T167" s="30" t="str">
        <f t="shared" si="544"/>
        <v/>
      </c>
      <c r="U167" s="30" t="str">
        <f t="shared" si="544"/>
        <v/>
      </c>
      <c r="V167" s="30" t="str">
        <f t="shared" si="544"/>
        <v/>
      </c>
      <c r="W167" s="30" t="str">
        <f t="shared" si="544"/>
        <v/>
      </c>
      <c r="X167" s="30" t="str">
        <f t="shared" si="544"/>
        <v/>
      </c>
      <c r="Y167" s="30" t="str">
        <f t="shared" si="544"/>
        <v/>
      </c>
      <c r="Z167" s="30" t="str">
        <f t="shared" si="544"/>
        <v/>
      </c>
      <c r="AA167" s="30" t="str">
        <f t="shared" si="544"/>
        <v/>
      </c>
      <c r="AB167" s="30" t="str">
        <f t="shared" si="544"/>
        <v/>
      </c>
      <c r="AC167" s="30" t="str">
        <f t="shared" si="544"/>
        <v/>
      </c>
      <c r="AD167" s="30" t="str">
        <f t="shared" si="544"/>
        <v/>
      </c>
      <c r="AE167" s="30" t="str">
        <f t="shared" si="544"/>
        <v/>
      </c>
      <c r="AF167" s="30" t="str">
        <f t="shared" si="544"/>
        <v/>
      </c>
      <c r="AG167" s="30" t="str">
        <f t="shared" si="544"/>
        <v/>
      </c>
      <c r="AH167" s="30" t="str">
        <f t="shared" si="544"/>
        <v/>
      </c>
      <c r="AI167" s="30" t="str">
        <f t="shared" si="544"/>
        <v/>
      </c>
      <c r="AJ167" s="30" t="str">
        <f t="shared" si="544"/>
        <v/>
      </c>
      <c r="AK167" s="30" t="str">
        <f t="shared" si="544"/>
        <v/>
      </c>
      <c r="AL167" s="30" t="str">
        <f t="shared" si="544"/>
        <v/>
      </c>
      <c r="AM167" s="30" t="str">
        <f t="shared" si="544"/>
        <v/>
      </c>
      <c r="AN167" s="30" t="str">
        <f t="shared" si="544"/>
        <v/>
      </c>
      <c r="AO167" s="30" t="str">
        <f t="shared" si="544"/>
        <v/>
      </c>
      <c r="AP167" s="30" t="str">
        <f t="shared" si="544"/>
        <v/>
      </c>
      <c r="AQ167" s="30" t="str">
        <f t="shared" si="544"/>
        <v/>
      </c>
      <c r="AR167" s="30" t="str">
        <f t="shared" si="544"/>
        <v/>
      </c>
      <c r="AS167" s="30" t="str">
        <f t="shared" si="544"/>
        <v/>
      </c>
      <c r="AT167" s="30" t="str">
        <f t="shared" si="544"/>
        <v/>
      </c>
      <c r="AU167" s="30" t="str">
        <f t="shared" si="544"/>
        <v/>
      </c>
      <c r="AV167" s="30" t="str">
        <f t="shared" si="544"/>
        <v/>
      </c>
      <c r="AW167" s="30" t="str">
        <f t="shared" si="544"/>
        <v/>
      </c>
      <c r="AX167" s="30" t="str">
        <f t="shared" si="544"/>
        <v/>
      </c>
      <c r="AY167" s="30" t="str">
        <f t="shared" si="544"/>
        <v/>
      </c>
      <c r="AZ167" s="30" t="str">
        <f t="shared" si="544"/>
        <v/>
      </c>
      <c r="BA167" s="30" t="str">
        <f t="shared" si="544"/>
        <v/>
      </c>
      <c r="BB167" s="30" t="str">
        <f t="shared" si="544"/>
        <v/>
      </c>
      <c r="BC167" s="30" t="str">
        <f t="shared" si="544"/>
        <v/>
      </c>
      <c r="BD167" s="30" t="str">
        <f t="shared" si="544"/>
        <v/>
      </c>
      <c r="BE167" s="30" t="str">
        <f t="shared" si="544"/>
        <v/>
      </c>
      <c r="BF167" s="30" t="str">
        <f t="shared" si="544"/>
        <v/>
      </c>
      <c r="BG167" s="30" t="str">
        <f t="shared" si="544"/>
        <v/>
      </c>
      <c r="BH167" s="30" t="str">
        <f t="shared" si="544"/>
        <v/>
      </c>
      <c r="BI167" s="30" t="str">
        <f t="shared" si="544"/>
        <v/>
      </c>
      <c r="BJ167" s="30" t="str">
        <f t="shared" si="544"/>
        <v/>
      </c>
      <c r="BK167" s="30" t="str">
        <f t="shared" si="544"/>
        <v/>
      </c>
      <c r="BL167" s="30" t="str">
        <f t="shared" si="544"/>
        <v/>
      </c>
      <c r="BM167" s="30" t="str">
        <f t="shared" si="544"/>
        <v/>
      </c>
      <c r="BN167" s="30" t="str">
        <f t="shared" si="544"/>
        <v/>
      </c>
      <c r="BO167" s="30" t="str">
        <f t="shared" si="544"/>
        <v/>
      </c>
      <c r="BP167" s="30" t="str">
        <f t="shared" si="544"/>
        <v/>
      </c>
      <c r="BQ167" s="30" t="str">
        <f t="shared" si="544"/>
        <v/>
      </c>
      <c r="BR167" s="30" t="str">
        <f t="shared" si="544"/>
        <v/>
      </c>
      <c r="BS167" s="30" t="str">
        <f t="shared" si="544"/>
        <v/>
      </c>
      <c r="BT167" s="30" t="str">
        <f t="shared" si="544"/>
        <v/>
      </c>
      <c r="BU167" s="30" t="str">
        <f t="shared" si="544"/>
        <v/>
      </c>
      <c r="BV167" s="30" t="str">
        <f t="shared" si="544"/>
        <v/>
      </c>
      <c r="BW167" s="30" t="str">
        <f t="shared" si="544"/>
        <v/>
      </c>
      <c r="BX167" s="30" t="str">
        <f t="shared" ref="BX167:EI167" si="545">IFERROR(INDEX(Id,INDEX(LARGE((Люди="+")*ROW(Id),COUNTIF(Люди,"+")-COLUMN(BX167)+COLUMN($L$167)),1)),"")</f>
        <v/>
      </c>
      <c r="BY167" s="30" t="str">
        <f t="shared" si="545"/>
        <v/>
      </c>
      <c r="BZ167" s="30" t="str">
        <f t="shared" si="545"/>
        <v/>
      </c>
      <c r="CA167" s="30" t="str">
        <f t="shared" si="545"/>
        <v/>
      </c>
      <c r="CB167" s="30" t="str">
        <f t="shared" si="545"/>
        <v/>
      </c>
      <c r="CC167" s="30" t="str">
        <f t="shared" si="545"/>
        <v/>
      </c>
      <c r="CD167" s="30" t="str">
        <f t="shared" si="545"/>
        <v/>
      </c>
      <c r="CE167" s="30" t="str">
        <f t="shared" si="545"/>
        <v/>
      </c>
      <c r="CF167" s="30" t="str">
        <f t="shared" si="545"/>
        <v/>
      </c>
      <c r="CG167" s="30" t="str">
        <f t="shared" si="545"/>
        <v/>
      </c>
      <c r="CH167" s="30" t="str">
        <f t="shared" si="545"/>
        <v/>
      </c>
      <c r="CI167" s="30" t="str">
        <f t="shared" si="545"/>
        <v/>
      </c>
      <c r="CJ167" s="30" t="str">
        <f t="shared" si="545"/>
        <v/>
      </c>
      <c r="CK167" s="30" t="str">
        <f t="shared" si="545"/>
        <v/>
      </c>
      <c r="CL167" s="30" t="str">
        <f t="shared" si="545"/>
        <v/>
      </c>
      <c r="CM167" s="30" t="str">
        <f t="shared" si="545"/>
        <v/>
      </c>
      <c r="CN167" s="30" t="str">
        <f t="shared" si="545"/>
        <v/>
      </c>
      <c r="CO167" s="30" t="str">
        <f t="shared" si="545"/>
        <v/>
      </c>
      <c r="CP167" s="30" t="str">
        <f t="shared" si="545"/>
        <v/>
      </c>
      <c r="CQ167" s="30" t="str">
        <f t="shared" si="545"/>
        <v/>
      </c>
      <c r="CR167" s="30" t="str">
        <f t="shared" si="545"/>
        <v/>
      </c>
      <c r="CS167" s="30" t="str">
        <f t="shared" si="545"/>
        <v/>
      </c>
      <c r="CT167" s="30" t="str">
        <f t="shared" si="545"/>
        <v/>
      </c>
      <c r="CU167" s="30" t="str">
        <f t="shared" si="545"/>
        <v/>
      </c>
      <c r="CV167" s="30" t="str">
        <f t="shared" si="545"/>
        <v/>
      </c>
      <c r="CW167" s="30" t="str">
        <f t="shared" si="545"/>
        <v/>
      </c>
      <c r="CX167" s="30" t="str">
        <f t="shared" si="545"/>
        <v/>
      </c>
      <c r="CY167" s="30" t="str">
        <f t="shared" si="545"/>
        <v/>
      </c>
      <c r="CZ167" s="30" t="str">
        <f t="shared" si="545"/>
        <v/>
      </c>
      <c r="DA167" s="30" t="str">
        <f t="shared" si="545"/>
        <v/>
      </c>
      <c r="DB167" s="30" t="str">
        <f t="shared" si="545"/>
        <v/>
      </c>
      <c r="DC167" s="30" t="str">
        <f t="shared" si="545"/>
        <v/>
      </c>
      <c r="DD167" s="30" t="str">
        <f t="shared" si="545"/>
        <v/>
      </c>
      <c r="DE167" s="30" t="str">
        <f t="shared" si="545"/>
        <v/>
      </c>
      <c r="DF167" s="30" t="str">
        <f t="shared" si="545"/>
        <v/>
      </c>
      <c r="DG167" s="30" t="str">
        <f t="shared" si="545"/>
        <v/>
      </c>
      <c r="DH167" s="30" t="str">
        <f t="shared" si="545"/>
        <v/>
      </c>
      <c r="DI167" s="30" t="str">
        <f t="shared" si="545"/>
        <v/>
      </c>
      <c r="DJ167" s="30" t="str">
        <f t="shared" si="545"/>
        <v/>
      </c>
      <c r="DK167" s="30" t="str">
        <f t="shared" si="545"/>
        <v/>
      </c>
      <c r="DL167" s="30" t="str">
        <f t="shared" si="545"/>
        <v/>
      </c>
      <c r="DM167" s="30" t="str">
        <f t="shared" si="545"/>
        <v/>
      </c>
      <c r="DN167" s="30" t="str">
        <f t="shared" si="545"/>
        <v/>
      </c>
      <c r="DO167" s="30" t="str">
        <f t="shared" si="545"/>
        <v/>
      </c>
      <c r="DP167" s="30" t="str">
        <f t="shared" si="545"/>
        <v/>
      </c>
      <c r="DQ167" s="30" t="str">
        <f t="shared" si="545"/>
        <v/>
      </c>
      <c r="DR167" s="30" t="str">
        <f t="shared" si="545"/>
        <v/>
      </c>
      <c r="DS167" s="30" t="str">
        <f t="shared" si="545"/>
        <v/>
      </c>
      <c r="DT167" s="30" t="str">
        <f t="shared" si="545"/>
        <v/>
      </c>
      <c r="DU167" s="30" t="str">
        <f t="shared" si="545"/>
        <v/>
      </c>
      <c r="DV167" s="30" t="str">
        <f t="shared" si="545"/>
        <v/>
      </c>
      <c r="DW167" s="30" t="str">
        <f t="shared" si="545"/>
        <v/>
      </c>
      <c r="DX167" s="30" t="str">
        <f t="shared" si="545"/>
        <v/>
      </c>
      <c r="DY167" s="30" t="str">
        <f t="shared" si="545"/>
        <v/>
      </c>
      <c r="DZ167" s="30" t="str">
        <f t="shared" si="545"/>
        <v/>
      </c>
      <c r="EA167" s="30" t="str">
        <f t="shared" si="545"/>
        <v/>
      </c>
      <c r="EB167" s="30" t="str">
        <f t="shared" si="545"/>
        <v/>
      </c>
      <c r="EC167" s="30" t="str">
        <f t="shared" si="545"/>
        <v/>
      </c>
      <c r="ED167" s="30" t="str">
        <f t="shared" si="545"/>
        <v/>
      </c>
      <c r="EE167" s="30" t="str">
        <f t="shared" si="545"/>
        <v/>
      </c>
      <c r="EF167" s="30" t="str">
        <f t="shared" si="545"/>
        <v/>
      </c>
      <c r="EG167" s="30" t="str">
        <f t="shared" si="545"/>
        <v/>
      </c>
      <c r="EH167" s="30" t="str">
        <f t="shared" si="545"/>
        <v/>
      </c>
      <c r="EI167" s="30" t="str">
        <f t="shared" si="545"/>
        <v/>
      </c>
      <c r="EJ167" s="30" t="str">
        <f t="shared" ref="EJ167:GU167" si="546">IFERROR(INDEX(Id,INDEX(LARGE((Люди="+")*ROW(Id),COUNTIF(Люди,"+")-COLUMN(EJ167)+COLUMN($L$167)),1)),"")</f>
        <v/>
      </c>
      <c r="EK167" s="30" t="str">
        <f t="shared" si="546"/>
        <v/>
      </c>
      <c r="EL167" s="30" t="str">
        <f t="shared" si="546"/>
        <v/>
      </c>
      <c r="EM167" s="30" t="str">
        <f t="shared" si="546"/>
        <v/>
      </c>
      <c r="EN167" s="30" t="str">
        <f t="shared" si="546"/>
        <v/>
      </c>
      <c r="EO167" s="30" t="str">
        <f t="shared" si="546"/>
        <v/>
      </c>
      <c r="EP167" s="30" t="str">
        <f t="shared" si="546"/>
        <v/>
      </c>
      <c r="EQ167" s="30" t="str">
        <f t="shared" si="546"/>
        <v/>
      </c>
      <c r="ER167" s="30" t="str">
        <f t="shared" si="546"/>
        <v/>
      </c>
      <c r="ES167" s="30" t="str">
        <f t="shared" si="546"/>
        <v/>
      </c>
      <c r="ET167" s="30" t="str">
        <f t="shared" si="546"/>
        <v/>
      </c>
      <c r="EU167" s="30" t="str">
        <f t="shared" si="546"/>
        <v/>
      </c>
      <c r="EV167" s="30" t="str">
        <f t="shared" si="546"/>
        <v/>
      </c>
      <c r="EW167" s="30" t="str">
        <f t="shared" si="546"/>
        <v/>
      </c>
      <c r="EX167" s="30" t="str">
        <f t="shared" si="546"/>
        <v/>
      </c>
      <c r="EY167" s="30" t="str">
        <f t="shared" si="546"/>
        <v/>
      </c>
      <c r="EZ167" s="30" t="str">
        <f t="shared" si="546"/>
        <v/>
      </c>
      <c r="FA167" s="30" t="str">
        <f t="shared" si="546"/>
        <v/>
      </c>
      <c r="FB167" s="30" t="str">
        <f t="shared" si="546"/>
        <v/>
      </c>
      <c r="FC167" s="30" t="str">
        <f t="shared" si="546"/>
        <v/>
      </c>
      <c r="FD167" s="30" t="str">
        <f t="shared" si="546"/>
        <v/>
      </c>
      <c r="FE167" s="30" t="str">
        <f t="shared" si="546"/>
        <v/>
      </c>
      <c r="FF167" s="30" t="str">
        <f t="shared" si="546"/>
        <v/>
      </c>
      <c r="FG167" s="30" t="str">
        <f t="shared" si="546"/>
        <v/>
      </c>
      <c r="FH167" s="30" t="str">
        <f t="shared" si="546"/>
        <v/>
      </c>
      <c r="FI167" s="30" t="str">
        <f t="shared" si="546"/>
        <v/>
      </c>
      <c r="FJ167" s="30" t="str">
        <f t="shared" si="546"/>
        <v/>
      </c>
      <c r="FK167" s="30" t="str">
        <f t="shared" si="546"/>
        <v/>
      </c>
      <c r="FL167" s="30" t="str">
        <f t="shared" si="546"/>
        <v/>
      </c>
      <c r="FM167" s="30" t="str">
        <f t="shared" si="546"/>
        <v/>
      </c>
      <c r="FN167" s="30" t="str">
        <f t="shared" si="546"/>
        <v/>
      </c>
      <c r="FO167" s="30" t="str">
        <f t="shared" si="546"/>
        <v/>
      </c>
      <c r="FP167" s="30" t="str">
        <f t="shared" si="546"/>
        <v/>
      </c>
      <c r="FQ167" s="30" t="str">
        <f t="shared" si="546"/>
        <v/>
      </c>
      <c r="FR167" s="30" t="str">
        <f t="shared" si="546"/>
        <v/>
      </c>
      <c r="FS167" s="30" t="str">
        <f t="shared" si="546"/>
        <v/>
      </c>
      <c r="FT167" s="30" t="str">
        <f t="shared" si="546"/>
        <v/>
      </c>
      <c r="FU167" s="30" t="str">
        <f t="shared" si="546"/>
        <v/>
      </c>
      <c r="FV167" s="30" t="str">
        <f t="shared" si="546"/>
        <v/>
      </c>
      <c r="FW167" s="30" t="str">
        <f t="shared" si="546"/>
        <v/>
      </c>
      <c r="FX167" s="30" t="str">
        <f t="shared" si="546"/>
        <v/>
      </c>
      <c r="FY167" s="30" t="str">
        <f t="shared" si="546"/>
        <v/>
      </c>
      <c r="FZ167" s="30" t="str">
        <f t="shared" si="546"/>
        <v/>
      </c>
      <c r="GA167" s="30" t="str">
        <f t="shared" si="546"/>
        <v/>
      </c>
      <c r="GB167" s="30" t="str">
        <f t="shared" si="546"/>
        <v/>
      </c>
      <c r="GC167" s="30" t="str">
        <f t="shared" si="546"/>
        <v/>
      </c>
      <c r="GD167" s="30" t="str">
        <f t="shared" si="546"/>
        <v/>
      </c>
      <c r="GE167" s="30" t="str">
        <f t="shared" si="546"/>
        <v/>
      </c>
      <c r="GF167" s="30" t="str">
        <f t="shared" si="546"/>
        <v/>
      </c>
      <c r="GG167" s="30" t="str">
        <f t="shared" si="546"/>
        <v/>
      </c>
      <c r="GH167" s="30" t="str">
        <f t="shared" si="546"/>
        <v/>
      </c>
      <c r="GI167" s="30" t="str">
        <f t="shared" si="546"/>
        <v/>
      </c>
      <c r="GJ167" s="30" t="str">
        <f t="shared" si="546"/>
        <v/>
      </c>
      <c r="GK167" s="30" t="str">
        <f t="shared" si="546"/>
        <v/>
      </c>
      <c r="GL167" s="30" t="str">
        <f t="shared" si="546"/>
        <v/>
      </c>
      <c r="GM167" s="30" t="str">
        <f t="shared" si="546"/>
        <v/>
      </c>
      <c r="GN167" s="30" t="str">
        <f t="shared" si="546"/>
        <v/>
      </c>
      <c r="GO167" s="30" t="str">
        <f t="shared" si="546"/>
        <v/>
      </c>
      <c r="GP167" s="30" t="str">
        <f t="shared" si="546"/>
        <v/>
      </c>
      <c r="GQ167" s="30" t="str">
        <f t="shared" si="546"/>
        <v/>
      </c>
      <c r="GR167" s="30" t="str">
        <f t="shared" si="546"/>
        <v/>
      </c>
      <c r="GS167" s="30" t="str">
        <f t="shared" si="546"/>
        <v/>
      </c>
      <c r="GT167" s="30" t="str">
        <f t="shared" si="546"/>
        <v/>
      </c>
      <c r="GU167" s="30" t="str">
        <f t="shared" si="546"/>
        <v/>
      </c>
      <c r="GV167" s="30" t="str">
        <f t="shared" ref="GV167:JB167" si="547">IFERROR(INDEX(Id,INDEX(LARGE((Люди="+")*ROW(Id),COUNTIF(Люди,"+")-COLUMN(GV167)+COLUMN($L$167)),1)),"")</f>
        <v/>
      </c>
      <c r="GW167" s="30" t="str">
        <f t="shared" si="547"/>
        <v/>
      </c>
      <c r="GX167" s="30" t="str">
        <f t="shared" si="547"/>
        <v/>
      </c>
      <c r="GY167" s="30" t="str">
        <f t="shared" si="547"/>
        <v/>
      </c>
      <c r="GZ167" s="30" t="str">
        <f t="shared" si="547"/>
        <v/>
      </c>
      <c r="HA167" s="30" t="str">
        <f t="shared" si="547"/>
        <v/>
      </c>
      <c r="HB167" s="30" t="str">
        <f t="shared" si="547"/>
        <v/>
      </c>
      <c r="HC167" s="30" t="str">
        <f t="shared" si="547"/>
        <v/>
      </c>
      <c r="HD167" s="30" t="str">
        <f t="shared" si="547"/>
        <v/>
      </c>
      <c r="HE167" s="30" t="str">
        <f t="shared" si="547"/>
        <v/>
      </c>
      <c r="HF167" s="30" t="str">
        <f t="shared" si="547"/>
        <v/>
      </c>
      <c r="HG167" s="30" t="str">
        <f t="shared" si="547"/>
        <v/>
      </c>
      <c r="HH167" s="30" t="str">
        <f t="shared" si="547"/>
        <v/>
      </c>
      <c r="HI167" s="30" t="str">
        <f t="shared" si="547"/>
        <v/>
      </c>
      <c r="HJ167" s="30" t="str">
        <f t="shared" si="547"/>
        <v/>
      </c>
      <c r="HK167" s="30" t="str">
        <f t="shared" si="547"/>
        <v/>
      </c>
      <c r="HL167" s="30" t="str">
        <f t="shared" si="547"/>
        <v/>
      </c>
      <c r="HM167" s="30" t="str">
        <f t="shared" si="547"/>
        <v/>
      </c>
      <c r="HN167" s="30" t="str">
        <f t="shared" si="547"/>
        <v/>
      </c>
      <c r="HO167" s="30" t="str">
        <f t="shared" si="547"/>
        <v/>
      </c>
      <c r="HP167" s="30" t="str">
        <f t="shared" si="547"/>
        <v/>
      </c>
      <c r="HQ167" s="30" t="str">
        <f t="shared" si="547"/>
        <v/>
      </c>
      <c r="HR167" s="30" t="str">
        <f t="shared" si="547"/>
        <v/>
      </c>
      <c r="HS167" s="30" t="str">
        <f t="shared" si="547"/>
        <v/>
      </c>
      <c r="HT167" s="30" t="str">
        <f t="shared" si="547"/>
        <v/>
      </c>
      <c r="HU167" s="30" t="str">
        <f t="shared" si="547"/>
        <v/>
      </c>
      <c r="HV167" s="30" t="str">
        <f t="shared" si="547"/>
        <v/>
      </c>
      <c r="HW167" s="30" t="str">
        <f t="shared" si="547"/>
        <v/>
      </c>
      <c r="HX167" s="30" t="str">
        <f t="shared" si="547"/>
        <v/>
      </c>
      <c r="HY167" s="30" t="str">
        <f t="shared" si="547"/>
        <v/>
      </c>
      <c r="HZ167" s="30" t="str">
        <f t="shared" si="547"/>
        <v/>
      </c>
      <c r="IA167" s="30" t="str">
        <f t="shared" si="547"/>
        <v/>
      </c>
      <c r="IB167" s="30" t="str">
        <f t="shared" si="547"/>
        <v/>
      </c>
      <c r="IC167" s="30" t="str">
        <f t="shared" si="547"/>
        <v/>
      </c>
      <c r="ID167" s="30" t="str">
        <f t="shared" si="547"/>
        <v/>
      </c>
      <c r="IE167" s="30" t="str">
        <f t="shared" si="547"/>
        <v/>
      </c>
      <c r="IF167" s="30" t="str">
        <f t="shared" si="547"/>
        <v/>
      </c>
      <c r="IG167" s="30" t="str">
        <f t="shared" si="547"/>
        <v/>
      </c>
      <c r="IH167" s="30" t="str">
        <f t="shared" si="547"/>
        <v/>
      </c>
      <c r="II167" s="30" t="str">
        <f t="shared" si="547"/>
        <v/>
      </c>
      <c r="IJ167" s="30" t="str">
        <f t="shared" si="547"/>
        <v/>
      </c>
      <c r="IK167" s="30" t="str">
        <f t="shared" si="547"/>
        <v/>
      </c>
      <c r="IL167" s="30" t="str">
        <f t="shared" si="547"/>
        <v/>
      </c>
      <c r="IM167" s="30" t="str">
        <f t="shared" si="547"/>
        <v/>
      </c>
      <c r="IN167" s="30" t="str">
        <f t="shared" si="547"/>
        <v/>
      </c>
      <c r="IO167" s="30" t="str">
        <f t="shared" si="547"/>
        <v/>
      </c>
      <c r="IP167" s="30" t="str">
        <f t="shared" si="547"/>
        <v/>
      </c>
      <c r="IQ167" s="30" t="str">
        <f t="shared" si="547"/>
        <v/>
      </c>
      <c r="IR167" s="30" t="str">
        <f t="shared" si="547"/>
        <v/>
      </c>
      <c r="IS167" s="30" t="str">
        <f t="shared" si="547"/>
        <v/>
      </c>
      <c r="IT167" s="30" t="str">
        <f t="shared" si="547"/>
        <v/>
      </c>
      <c r="IU167" s="30" t="str">
        <f t="shared" si="547"/>
        <v/>
      </c>
      <c r="IV167" s="30" t="str">
        <f t="shared" si="547"/>
        <v/>
      </c>
      <c r="IW167" s="30" t="str">
        <f t="shared" si="547"/>
        <v/>
      </c>
      <c r="IX167" s="30" t="str">
        <f t="shared" si="547"/>
        <v/>
      </c>
      <c r="IY167" s="30" t="str">
        <f t="shared" si="547"/>
        <v/>
      </c>
      <c r="IZ167" s="30" t="str">
        <f t="shared" si="547"/>
        <v/>
      </c>
      <c r="JA167" s="30" t="str">
        <f t="shared" si="547"/>
        <v/>
      </c>
      <c r="JB167" s="30" t="str">
        <f t="shared" si="547"/>
        <v/>
      </c>
      <c r="JC167" s="30"/>
      <c r="JD167" s="30"/>
      <c r="JE167" s="8"/>
      <c r="JF167" s="8"/>
    </row>
    <row r="168" spans="1:266" ht="15" x14ac:dyDescent="0.2">
      <c r="B168" s="8"/>
      <c r="C168" s="24" t="s">
        <v>177</v>
      </c>
      <c r="D168" s="165" t="s">
        <v>178</v>
      </c>
      <c r="E168" s="165"/>
      <c r="F168" s="165"/>
      <c r="G168" s="165"/>
      <c r="H168" s="165"/>
      <c r="I168" s="25" t="s">
        <v>48</v>
      </c>
      <c r="K168" s="26" t="str">
        <f>C168</f>
        <v>qл</v>
      </c>
      <c r="L168" s="29" t="str">
        <f>IF(L167="","",0.1)</f>
        <v/>
      </c>
      <c r="M168" s="29" t="str">
        <f t="shared" ref="M168:BX168" si="548">IF(M167="","",0.1)</f>
        <v/>
      </c>
      <c r="N168" s="29" t="str">
        <f t="shared" si="548"/>
        <v/>
      </c>
      <c r="O168" s="29" t="str">
        <f t="shared" si="548"/>
        <v/>
      </c>
      <c r="P168" s="29" t="str">
        <f t="shared" si="548"/>
        <v/>
      </c>
      <c r="Q168" s="29" t="str">
        <f t="shared" si="548"/>
        <v/>
      </c>
      <c r="R168" s="29" t="str">
        <f t="shared" si="548"/>
        <v/>
      </c>
      <c r="S168" s="29" t="str">
        <f t="shared" si="548"/>
        <v/>
      </c>
      <c r="T168" s="29" t="str">
        <f t="shared" si="548"/>
        <v/>
      </c>
      <c r="U168" s="29" t="str">
        <f t="shared" si="548"/>
        <v/>
      </c>
      <c r="V168" s="29" t="str">
        <f t="shared" si="548"/>
        <v/>
      </c>
      <c r="W168" s="29" t="str">
        <f t="shared" si="548"/>
        <v/>
      </c>
      <c r="X168" s="29" t="str">
        <f t="shared" si="548"/>
        <v/>
      </c>
      <c r="Y168" s="29" t="str">
        <f t="shared" si="548"/>
        <v/>
      </c>
      <c r="Z168" s="29" t="str">
        <f t="shared" si="548"/>
        <v/>
      </c>
      <c r="AA168" s="29" t="str">
        <f t="shared" si="548"/>
        <v/>
      </c>
      <c r="AB168" s="29" t="str">
        <f t="shared" si="548"/>
        <v/>
      </c>
      <c r="AC168" s="29" t="str">
        <f t="shared" si="548"/>
        <v/>
      </c>
      <c r="AD168" s="29" t="str">
        <f t="shared" si="548"/>
        <v/>
      </c>
      <c r="AE168" s="29" t="str">
        <f t="shared" si="548"/>
        <v/>
      </c>
      <c r="AF168" s="29" t="str">
        <f t="shared" si="548"/>
        <v/>
      </c>
      <c r="AG168" s="29" t="str">
        <f t="shared" si="548"/>
        <v/>
      </c>
      <c r="AH168" s="29" t="str">
        <f t="shared" si="548"/>
        <v/>
      </c>
      <c r="AI168" s="29" t="str">
        <f t="shared" si="548"/>
        <v/>
      </c>
      <c r="AJ168" s="29" t="str">
        <f t="shared" si="548"/>
        <v/>
      </c>
      <c r="AK168" s="29" t="str">
        <f t="shared" si="548"/>
        <v/>
      </c>
      <c r="AL168" s="29" t="str">
        <f t="shared" si="548"/>
        <v/>
      </c>
      <c r="AM168" s="29" t="str">
        <f t="shared" si="548"/>
        <v/>
      </c>
      <c r="AN168" s="29" t="str">
        <f t="shared" si="548"/>
        <v/>
      </c>
      <c r="AO168" s="29" t="str">
        <f t="shared" si="548"/>
        <v/>
      </c>
      <c r="AP168" s="29" t="str">
        <f t="shared" si="548"/>
        <v/>
      </c>
      <c r="AQ168" s="29" t="str">
        <f t="shared" si="548"/>
        <v/>
      </c>
      <c r="AR168" s="29" t="str">
        <f t="shared" si="548"/>
        <v/>
      </c>
      <c r="AS168" s="29" t="str">
        <f t="shared" si="548"/>
        <v/>
      </c>
      <c r="AT168" s="29" t="str">
        <f t="shared" si="548"/>
        <v/>
      </c>
      <c r="AU168" s="29" t="str">
        <f t="shared" si="548"/>
        <v/>
      </c>
      <c r="AV168" s="29" t="str">
        <f t="shared" si="548"/>
        <v/>
      </c>
      <c r="AW168" s="29" t="str">
        <f t="shared" si="548"/>
        <v/>
      </c>
      <c r="AX168" s="29" t="str">
        <f t="shared" si="548"/>
        <v/>
      </c>
      <c r="AY168" s="29" t="str">
        <f t="shared" si="548"/>
        <v/>
      </c>
      <c r="AZ168" s="29" t="str">
        <f t="shared" si="548"/>
        <v/>
      </c>
      <c r="BA168" s="29" t="str">
        <f t="shared" si="548"/>
        <v/>
      </c>
      <c r="BB168" s="29" t="str">
        <f t="shared" si="548"/>
        <v/>
      </c>
      <c r="BC168" s="29" t="str">
        <f t="shared" si="548"/>
        <v/>
      </c>
      <c r="BD168" s="29" t="str">
        <f t="shared" si="548"/>
        <v/>
      </c>
      <c r="BE168" s="29" t="str">
        <f t="shared" si="548"/>
        <v/>
      </c>
      <c r="BF168" s="29" t="str">
        <f t="shared" si="548"/>
        <v/>
      </c>
      <c r="BG168" s="29" t="str">
        <f t="shared" si="548"/>
        <v/>
      </c>
      <c r="BH168" s="29" t="str">
        <f t="shared" si="548"/>
        <v/>
      </c>
      <c r="BI168" s="29" t="str">
        <f t="shared" si="548"/>
        <v/>
      </c>
      <c r="BJ168" s="29" t="str">
        <f t="shared" si="548"/>
        <v/>
      </c>
      <c r="BK168" s="29" t="str">
        <f t="shared" si="548"/>
        <v/>
      </c>
      <c r="BL168" s="29" t="str">
        <f t="shared" si="548"/>
        <v/>
      </c>
      <c r="BM168" s="29" t="str">
        <f t="shared" si="548"/>
        <v/>
      </c>
      <c r="BN168" s="29" t="str">
        <f t="shared" si="548"/>
        <v/>
      </c>
      <c r="BO168" s="29" t="str">
        <f t="shared" si="548"/>
        <v/>
      </c>
      <c r="BP168" s="29" t="str">
        <f t="shared" si="548"/>
        <v/>
      </c>
      <c r="BQ168" s="29" t="str">
        <f t="shared" si="548"/>
        <v/>
      </c>
      <c r="BR168" s="29" t="str">
        <f t="shared" si="548"/>
        <v/>
      </c>
      <c r="BS168" s="29" t="str">
        <f t="shared" si="548"/>
        <v/>
      </c>
      <c r="BT168" s="29" t="str">
        <f t="shared" si="548"/>
        <v/>
      </c>
      <c r="BU168" s="29" t="str">
        <f t="shared" si="548"/>
        <v/>
      </c>
      <c r="BV168" s="29" t="str">
        <f t="shared" si="548"/>
        <v/>
      </c>
      <c r="BW168" s="29" t="str">
        <f t="shared" si="548"/>
        <v/>
      </c>
      <c r="BX168" s="29" t="str">
        <f t="shared" si="548"/>
        <v/>
      </c>
      <c r="BY168" s="29" t="str">
        <f t="shared" ref="BY168:EJ168" si="549">IF(BY167="","",0.1)</f>
        <v/>
      </c>
      <c r="BZ168" s="29" t="str">
        <f t="shared" si="549"/>
        <v/>
      </c>
      <c r="CA168" s="29" t="str">
        <f t="shared" si="549"/>
        <v/>
      </c>
      <c r="CB168" s="29" t="str">
        <f t="shared" si="549"/>
        <v/>
      </c>
      <c r="CC168" s="29" t="str">
        <f t="shared" si="549"/>
        <v/>
      </c>
      <c r="CD168" s="29" t="str">
        <f t="shared" si="549"/>
        <v/>
      </c>
      <c r="CE168" s="29" t="str">
        <f t="shared" si="549"/>
        <v/>
      </c>
      <c r="CF168" s="29" t="str">
        <f t="shared" si="549"/>
        <v/>
      </c>
      <c r="CG168" s="29" t="str">
        <f t="shared" si="549"/>
        <v/>
      </c>
      <c r="CH168" s="29" t="str">
        <f t="shared" si="549"/>
        <v/>
      </c>
      <c r="CI168" s="29" t="str">
        <f t="shared" si="549"/>
        <v/>
      </c>
      <c r="CJ168" s="29" t="str">
        <f t="shared" si="549"/>
        <v/>
      </c>
      <c r="CK168" s="29" t="str">
        <f t="shared" si="549"/>
        <v/>
      </c>
      <c r="CL168" s="29" t="str">
        <f t="shared" si="549"/>
        <v/>
      </c>
      <c r="CM168" s="29" t="str">
        <f t="shared" si="549"/>
        <v/>
      </c>
      <c r="CN168" s="29" t="str">
        <f t="shared" si="549"/>
        <v/>
      </c>
      <c r="CO168" s="29" t="str">
        <f t="shared" si="549"/>
        <v/>
      </c>
      <c r="CP168" s="29" t="str">
        <f t="shared" si="549"/>
        <v/>
      </c>
      <c r="CQ168" s="29" t="str">
        <f t="shared" si="549"/>
        <v/>
      </c>
      <c r="CR168" s="29" t="str">
        <f t="shared" si="549"/>
        <v/>
      </c>
      <c r="CS168" s="29" t="str">
        <f t="shared" si="549"/>
        <v/>
      </c>
      <c r="CT168" s="29" t="str">
        <f t="shared" si="549"/>
        <v/>
      </c>
      <c r="CU168" s="29" t="str">
        <f t="shared" si="549"/>
        <v/>
      </c>
      <c r="CV168" s="29" t="str">
        <f t="shared" si="549"/>
        <v/>
      </c>
      <c r="CW168" s="29" t="str">
        <f t="shared" si="549"/>
        <v/>
      </c>
      <c r="CX168" s="29" t="str">
        <f t="shared" si="549"/>
        <v/>
      </c>
      <c r="CY168" s="29" t="str">
        <f t="shared" si="549"/>
        <v/>
      </c>
      <c r="CZ168" s="29" t="str">
        <f t="shared" si="549"/>
        <v/>
      </c>
      <c r="DA168" s="29" t="str">
        <f t="shared" si="549"/>
        <v/>
      </c>
      <c r="DB168" s="29" t="str">
        <f t="shared" si="549"/>
        <v/>
      </c>
      <c r="DC168" s="29" t="str">
        <f t="shared" si="549"/>
        <v/>
      </c>
      <c r="DD168" s="29" t="str">
        <f t="shared" si="549"/>
        <v/>
      </c>
      <c r="DE168" s="29" t="str">
        <f t="shared" si="549"/>
        <v/>
      </c>
      <c r="DF168" s="29" t="str">
        <f t="shared" si="549"/>
        <v/>
      </c>
      <c r="DG168" s="29" t="str">
        <f t="shared" si="549"/>
        <v/>
      </c>
      <c r="DH168" s="29" t="str">
        <f t="shared" si="549"/>
        <v/>
      </c>
      <c r="DI168" s="29" t="str">
        <f t="shared" si="549"/>
        <v/>
      </c>
      <c r="DJ168" s="29" t="str">
        <f t="shared" si="549"/>
        <v/>
      </c>
      <c r="DK168" s="29" t="str">
        <f t="shared" si="549"/>
        <v/>
      </c>
      <c r="DL168" s="29" t="str">
        <f t="shared" si="549"/>
        <v/>
      </c>
      <c r="DM168" s="29" t="str">
        <f t="shared" si="549"/>
        <v/>
      </c>
      <c r="DN168" s="29" t="str">
        <f t="shared" si="549"/>
        <v/>
      </c>
      <c r="DO168" s="29" t="str">
        <f t="shared" si="549"/>
        <v/>
      </c>
      <c r="DP168" s="29" t="str">
        <f t="shared" si="549"/>
        <v/>
      </c>
      <c r="DQ168" s="29" t="str">
        <f t="shared" si="549"/>
        <v/>
      </c>
      <c r="DR168" s="29" t="str">
        <f t="shared" si="549"/>
        <v/>
      </c>
      <c r="DS168" s="29" t="str">
        <f t="shared" si="549"/>
        <v/>
      </c>
      <c r="DT168" s="29" t="str">
        <f t="shared" si="549"/>
        <v/>
      </c>
      <c r="DU168" s="29" t="str">
        <f t="shared" si="549"/>
        <v/>
      </c>
      <c r="DV168" s="29" t="str">
        <f t="shared" si="549"/>
        <v/>
      </c>
      <c r="DW168" s="29" t="str">
        <f t="shared" si="549"/>
        <v/>
      </c>
      <c r="DX168" s="29" t="str">
        <f t="shared" si="549"/>
        <v/>
      </c>
      <c r="DY168" s="29" t="str">
        <f t="shared" si="549"/>
        <v/>
      </c>
      <c r="DZ168" s="29" t="str">
        <f t="shared" si="549"/>
        <v/>
      </c>
      <c r="EA168" s="29" t="str">
        <f t="shared" si="549"/>
        <v/>
      </c>
      <c r="EB168" s="29" t="str">
        <f t="shared" si="549"/>
        <v/>
      </c>
      <c r="EC168" s="29" t="str">
        <f t="shared" si="549"/>
        <v/>
      </c>
      <c r="ED168" s="29" t="str">
        <f t="shared" si="549"/>
        <v/>
      </c>
      <c r="EE168" s="29" t="str">
        <f t="shared" si="549"/>
        <v/>
      </c>
      <c r="EF168" s="29" t="str">
        <f t="shared" si="549"/>
        <v/>
      </c>
      <c r="EG168" s="29" t="str">
        <f t="shared" si="549"/>
        <v/>
      </c>
      <c r="EH168" s="29" t="str">
        <f t="shared" si="549"/>
        <v/>
      </c>
      <c r="EI168" s="29" t="str">
        <f t="shared" si="549"/>
        <v/>
      </c>
      <c r="EJ168" s="29" t="str">
        <f t="shared" si="549"/>
        <v/>
      </c>
      <c r="EK168" s="29" t="str">
        <f t="shared" ref="EK168:GV168" si="550">IF(EK167="","",0.1)</f>
        <v/>
      </c>
      <c r="EL168" s="29" t="str">
        <f t="shared" si="550"/>
        <v/>
      </c>
      <c r="EM168" s="29" t="str">
        <f t="shared" si="550"/>
        <v/>
      </c>
      <c r="EN168" s="29" t="str">
        <f t="shared" si="550"/>
        <v/>
      </c>
      <c r="EO168" s="29" t="str">
        <f t="shared" si="550"/>
        <v/>
      </c>
      <c r="EP168" s="29" t="str">
        <f t="shared" si="550"/>
        <v/>
      </c>
      <c r="EQ168" s="29" t="str">
        <f t="shared" si="550"/>
        <v/>
      </c>
      <c r="ER168" s="29" t="str">
        <f t="shared" si="550"/>
        <v/>
      </c>
      <c r="ES168" s="29" t="str">
        <f t="shared" si="550"/>
        <v/>
      </c>
      <c r="ET168" s="29" t="str">
        <f t="shared" si="550"/>
        <v/>
      </c>
      <c r="EU168" s="29" t="str">
        <f t="shared" si="550"/>
        <v/>
      </c>
      <c r="EV168" s="29" t="str">
        <f t="shared" si="550"/>
        <v/>
      </c>
      <c r="EW168" s="29" t="str">
        <f t="shared" si="550"/>
        <v/>
      </c>
      <c r="EX168" s="29" t="str">
        <f t="shared" si="550"/>
        <v/>
      </c>
      <c r="EY168" s="29" t="str">
        <f t="shared" si="550"/>
        <v/>
      </c>
      <c r="EZ168" s="29" t="str">
        <f t="shared" si="550"/>
        <v/>
      </c>
      <c r="FA168" s="29" t="str">
        <f t="shared" si="550"/>
        <v/>
      </c>
      <c r="FB168" s="29" t="str">
        <f t="shared" si="550"/>
        <v/>
      </c>
      <c r="FC168" s="29" t="str">
        <f t="shared" si="550"/>
        <v/>
      </c>
      <c r="FD168" s="29" t="str">
        <f t="shared" si="550"/>
        <v/>
      </c>
      <c r="FE168" s="29" t="str">
        <f t="shared" si="550"/>
        <v/>
      </c>
      <c r="FF168" s="29" t="str">
        <f t="shared" si="550"/>
        <v/>
      </c>
      <c r="FG168" s="29" t="str">
        <f t="shared" si="550"/>
        <v/>
      </c>
      <c r="FH168" s="29" t="str">
        <f t="shared" si="550"/>
        <v/>
      </c>
      <c r="FI168" s="29" t="str">
        <f t="shared" si="550"/>
        <v/>
      </c>
      <c r="FJ168" s="29" t="str">
        <f t="shared" si="550"/>
        <v/>
      </c>
      <c r="FK168" s="29" t="str">
        <f t="shared" si="550"/>
        <v/>
      </c>
      <c r="FL168" s="29" t="str">
        <f t="shared" si="550"/>
        <v/>
      </c>
      <c r="FM168" s="29" t="str">
        <f t="shared" si="550"/>
        <v/>
      </c>
      <c r="FN168" s="29" t="str">
        <f t="shared" si="550"/>
        <v/>
      </c>
      <c r="FO168" s="29" t="str">
        <f t="shared" si="550"/>
        <v/>
      </c>
      <c r="FP168" s="29" t="str">
        <f t="shared" si="550"/>
        <v/>
      </c>
      <c r="FQ168" s="29" t="str">
        <f t="shared" si="550"/>
        <v/>
      </c>
      <c r="FR168" s="29" t="str">
        <f t="shared" si="550"/>
        <v/>
      </c>
      <c r="FS168" s="29" t="str">
        <f t="shared" si="550"/>
        <v/>
      </c>
      <c r="FT168" s="29" t="str">
        <f t="shared" si="550"/>
        <v/>
      </c>
      <c r="FU168" s="29" t="str">
        <f t="shared" si="550"/>
        <v/>
      </c>
      <c r="FV168" s="29" t="str">
        <f t="shared" si="550"/>
        <v/>
      </c>
      <c r="FW168" s="29" t="str">
        <f t="shared" si="550"/>
        <v/>
      </c>
      <c r="FX168" s="29" t="str">
        <f t="shared" si="550"/>
        <v/>
      </c>
      <c r="FY168" s="29" t="str">
        <f t="shared" si="550"/>
        <v/>
      </c>
      <c r="FZ168" s="29" t="str">
        <f t="shared" si="550"/>
        <v/>
      </c>
      <c r="GA168" s="29" t="str">
        <f t="shared" si="550"/>
        <v/>
      </c>
      <c r="GB168" s="29" t="str">
        <f t="shared" si="550"/>
        <v/>
      </c>
      <c r="GC168" s="29" t="str">
        <f t="shared" si="550"/>
        <v/>
      </c>
      <c r="GD168" s="29" t="str">
        <f t="shared" si="550"/>
        <v/>
      </c>
      <c r="GE168" s="29" t="str">
        <f t="shared" si="550"/>
        <v/>
      </c>
      <c r="GF168" s="29" t="str">
        <f t="shared" si="550"/>
        <v/>
      </c>
      <c r="GG168" s="29" t="str">
        <f t="shared" si="550"/>
        <v/>
      </c>
      <c r="GH168" s="29" t="str">
        <f t="shared" si="550"/>
        <v/>
      </c>
      <c r="GI168" s="29" t="str">
        <f t="shared" si="550"/>
        <v/>
      </c>
      <c r="GJ168" s="29" t="str">
        <f t="shared" si="550"/>
        <v/>
      </c>
      <c r="GK168" s="29" t="str">
        <f t="shared" si="550"/>
        <v/>
      </c>
      <c r="GL168" s="29" t="str">
        <f t="shared" si="550"/>
        <v/>
      </c>
      <c r="GM168" s="29" t="str">
        <f t="shared" si="550"/>
        <v/>
      </c>
      <c r="GN168" s="29" t="str">
        <f t="shared" si="550"/>
        <v/>
      </c>
      <c r="GO168" s="29" t="str">
        <f t="shared" si="550"/>
        <v/>
      </c>
      <c r="GP168" s="29" t="str">
        <f t="shared" si="550"/>
        <v/>
      </c>
      <c r="GQ168" s="29" t="str">
        <f t="shared" si="550"/>
        <v/>
      </c>
      <c r="GR168" s="29" t="str">
        <f t="shared" si="550"/>
        <v/>
      </c>
      <c r="GS168" s="29" t="str">
        <f t="shared" si="550"/>
        <v/>
      </c>
      <c r="GT168" s="29" t="str">
        <f t="shared" si="550"/>
        <v/>
      </c>
      <c r="GU168" s="29" t="str">
        <f t="shared" si="550"/>
        <v/>
      </c>
      <c r="GV168" s="29" t="str">
        <f t="shared" si="550"/>
        <v/>
      </c>
      <c r="GW168" s="29" t="str">
        <f t="shared" ref="GW168:IH168" si="551">IF(GW167="","",0.1)</f>
        <v/>
      </c>
      <c r="GX168" s="29" t="str">
        <f t="shared" si="551"/>
        <v/>
      </c>
      <c r="GY168" s="29" t="str">
        <f t="shared" si="551"/>
        <v/>
      </c>
      <c r="GZ168" s="29" t="str">
        <f t="shared" si="551"/>
        <v/>
      </c>
      <c r="HA168" s="29" t="str">
        <f t="shared" si="551"/>
        <v/>
      </c>
      <c r="HB168" s="29" t="str">
        <f t="shared" si="551"/>
        <v/>
      </c>
      <c r="HC168" s="29" t="str">
        <f t="shared" si="551"/>
        <v/>
      </c>
      <c r="HD168" s="29" t="str">
        <f t="shared" si="551"/>
        <v/>
      </c>
      <c r="HE168" s="29" t="str">
        <f t="shared" si="551"/>
        <v/>
      </c>
      <c r="HF168" s="29" t="str">
        <f t="shared" si="551"/>
        <v/>
      </c>
      <c r="HG168" s="29" t="str">
        <f t="shared" si="551"/>
        <v/>
      </c>
      <c r="HH168" s="29" t="str">
        <f t="shared" si="551"/>
        <v/>
      </c>
      <c r="HI168" s="29" t="str">
        <f t="shared" si="551"/>
        <v/>
      </c>
      <c r="HJ168" s="29" t="str">
        <f t="shared" si="551"/>
        <v/>
      </c>
      <c r="HK168" s="29" t="str">
        <f t="shared" si="551"/>
        <v/>
      </c>
      <c r="HL168" s="29" t="str">
        <f t="shared" si="551"/>
        <v/>
      </c>
      <c r="HM168" s="29" t="str">
        <f t="shared" si="551"/>
        <v/>
      </c>
      <c r="HN168" s="29" t="str">
        <f t="shared" si="551"/>
        <v/>
      </c>
      <c r="HO168" s="29" t="str">
        <f t="shared" si="551"/>
        <v/>
      </c>
      <c r="HP168" s="29" t="str">
        <f t="shared" si="551"/>
        <v/>
      </c>
      <c r="HQ168" s="29" t="str">
        <f t="shared" si="551"/>
        <v/>
      </c>
      <c r="HR168" s="29" t="str">
        <f t="shared" si="551"/>
        <v/>
      </c>
      <c r="HS168" s="29" t="str">
        <f t="shared" si="551"/>
        <v/>
      </c>
      <c r="HT168" s="29" t="str">
        <f t="shared" si="551"/>
        <v/>
      </c>
      <c r="HU168" s="29" t="str">
        <f t="shared" si="551"/>
        <v/>
      </c>
      <c r="HV168" s="29" t="str">
        <f t="shared" si="551"/>
        <v/>
      </c>
      <c r="HW168" s="29" t="str">
        <f t="shared" si="551"/>
        <v/>
      </c>
      <c r="HX168" s="29" t="str">
        <f t="shared" si="551"/>
        <v/>
      </c>
      <c r="HY168" s="29" t="str">
        <f t="shared" si="551"/>
        <v/>
      </c>
      <c r="HZ168" s="29" t="str">
        <f t="shared" si="551"/>
        <v/>
      </c>
      <c r="IA168" s="29" t="str">
        <f t="shared" si="551"/>
        <v/>
      </c>
      <c r="IB168" s="29" t="str">
        <f t="shared" si="551"/>
        <v/>
      </c>
      <c r="IC168" s="29" t="str">
        <f t="shared" si="551"/>
        <v/>
      </c>
      <c r="ID168" s="29" t="str">
        <f t="shared" si="551"/>
        <v/>
      </c>
      <c r="IE168" s="29" t="str">
        <f t="shared" si="551"/>
        <v/>
      </c>
      <c r="IF168" s="29" t="str">
        <f t="shared" si="551"/>
        <v/>
      </c>
      <c r="IG168" s="29" t="str">
        <f t="shared" si="551"/>
        <v/>
      </c>
      <c r="IH168" s="29" t="str">
        <f t="shared" si="551"/>
        <v/>
      </c>
      <c r="II168" s="29" t="str">
        <f t="shared" ref="II168:JB168" si="552">IF(II167="","",0.1)</f>
        <v/>
      </c>
      <c r="IJ168" s="29" t="str">
        <f t="shared" si="552"/>
        <v/>
      </c>
      <c r="IK168" s="29" t="str">
        <f t="shared" si="552"/>
        <v/>
      </c>
      <c r="IL168" s="29" t="str">
        <f t="shared" si="552"/>
        <v/>
      </c>
      <c r="IM168" s="29" t="str">
        <f t="shared" si="552"/>
        <v/>
      </c>
      <c r="IN168" s="29" t="str">
        <f t="shared" si="552"/>
        <v/>
      </c>
      <c r="IO168" s="29" t="str">
        <f t="shared" si="552"/>
        <v/>
      </c>
      <c r="IP168" s="29" t="str">
        <f t="shared" si="552"/>
        <v/>
      </c>
      <c r="IQ168" s="29" t="str">
        <f t="shared" si="552"/>
        <v/>
      </c>
      <c r="IR168" s="29" t="str">
        <f t="shared" si="552"/>
        <v/>
      </c>
      <c r="IS168" s="29" t="str">
        <f t="shared" si="552"/>
        <v/>
      </c>
      <c r="IT168" s="29" t="str">
        <f t="shared" si="552"/>
        <v/>
      </c>
      <c r="IU168" s="29" t="str">
        <f t="shared" si="552"/>
        <v/>
      </c>
      <c r="IV168" s="29" t="str">
        <f t="shared" si="552"/>
        <v/>
      </c>
      <c r="IW168" s="29" t="str">
        <f t="shared" si="552"/>
        <v/>
      </c>
      <c r="IX168" s="29" t="str">
        <f t="shared" si="552"/>
        <v/>
      </c>
      <c r="IY168" s="29" t="str">
        <f t="shared" si="552"/>
        <v/>
      </c>
      <c r="IZ168" s="29" t="str">
        <f t="shared" si="552"/>
        <v/>
      </c>
      <c r="JA168" s="29" t="str">
        <f t="shared" si="552"/>
        <v/>
      </c>
      <c r="JB168" s="29" t="str">
        <f t="shared" si="552"/>
        <v/>
      </c>
      <c r="JC168" s="29"/>
      <c r="JD168" s="29"/>
    </row>
    <row r="169" spans="1:266" ht="15" x14ac:dyDescent="0.2">
      <c r="B169" s="8"/>
      <c r="C169" s="24" t="s">
        <v>179</v>
      </c>
      <c r="D169" s="165" t="s">
        <v>180</v>
      </c>
      <c r="E169" s="165"/>
      <c r="F169" s="165"/>
      <c r="G169" s="165"/>
      <c r="H169" s="165"/>
      <c r="I169" s="66" t="s">
        <v>181</v>
      </c>
      <c r="K169" s="133" t="str">
        <f>C169</f>
        <v>nл</v>
      </c>
      <c r="L169" s="98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  <c r="AA169" s="98"/>
      <c r="AB169" s="98"/>
      <c r="AC169" s="98"/>
      <c r="AD169" s="98"/>
      <c r="AE169" s="98"/>
      <c r="AF169" s="98"/>
      <c r="AG169" s="98"/>
      <c r="AH169" s="98"/>
      <c r="AI169" s="98"/>
      <c r="AJ169" s="98"/>
      <c r="AK169" s="98"/>
      <c r="AL169" s="98"/>
      <c r="AM169" s="98"/>
      <c r="AN169" s="98"/>
      <c r="AO169" s="98"/>
      <c r="AP169" s="98"/>
      <c r="AQ169" s="98"/>
      <c r="AR169" s="98"/>
      <c r="AS169" s="98"/>
      <c r="AT169" s="98"/>
      <c r="AU169" s="98"/>
      <c r="AV169" s="98"/>
      <c r="AW169" s="98"/>
      <c r="AX169" s="98"/>
      <c r="AY169" s="98"/>
      <c r="AZ169" s="98"/>
      <c r="BA169" s="98"/>
      <c r="BB169" s="98"/>
      <c r="BC169" s="98"/>
      <c r="BD169" s="98"/>
      <c r="BE169" s="98"/>
      <c r="BF169" s="98"/>
      <c r="BG169" s="98"/>
      <c r="BH169" s="98"/>
      <c r="BI169" s="98"/>
      <c r="BJ169" s="98"/>
      <c r="BK169" s="98"/>
      <c r="BL169" s="98"/>
      <c r="BM169" s="98"/>
      <c r="BN169" s="98"/>
      <c r="BO169" s="98"/>
      <c r="BP169" s="98"/>
      <c r="BQ169" s="98"/>
      <c r="BR169" s="98"/>
      <c r="BS169" s="98"/>
      <c r="BT169" s="98"/>
      <c r="BU169" s="98"/>
      <c r="BV169" s="98"/>
      <c r="BW169" s="98"/>
      <c r="BX169" s="98"/>
      <c r="BY169" s="98"/>
      <c r="BZ169" s="98"/>
      <c r="CA169" s="98"/>
      <c r="CB169" s="98"/>
      <c r="CC169" s="98"/>
      <c r="CD169" s="98"/>
      <c r="CE169" s="98"/>
      <c r="CF169" s="98"/>
      <c r="CG169" s="98"/>
      <c r="CH169" s="98"/>
      <c r="CI169" s="98"/>
      <c r="CJ169" s="98"/>
      <c r="CK169" s="98"/>
      <c r="CL169" s="98"/>
      <c r="CM169" s="98"/>
      <c r="CN169" s="98"/>
      <c r="CO169" s="98"/>
      <c r="CP169" s="98"/>
      <c r="CQ169" s="98"/>
      <c r="CR169" s="98"/>
      <c r="CS169" s="98"/>
      <c r="CT169" s="98"/>
      <c r="CU169" s="98"/>
      <c r="CV169" s="98"/>
      <c r="CW169" s="98"/>
      <c r="CX169" s="98"/>
      <c r="CY169" s="98"/>
      <c r="CZ169" s="98"/>
      <c r="DA169" s="98"/>
      <c r="DB169" s="98"/>
      <c r="DC169" s="98"/>
      <c r="DD169" s="98"/>
      <c r="DE169" s="98"/>
      <c r="DF169" s="98"/>
      <c r="DG169" s="98"/>
      <c r="DH169" s="98"/>
      <c r="DI169" s="98"/>
      <c r="DJ169" s="98"/>
      <c r="DK169" s="98"/>
      <c r="DL169" s="98"/>
      <c r="DM169" s="98"/>
      <c r="DN169" s="98"/>
      <c r="DO169" s="98"/>
      <c r="DP169" s="98"/>
      <c r="DQ169" s="98"/>
      <c r="DR169" s="98"/>
      <c r="DS169" s="98"/>
      <c r="DT169" s="98"/>
      <c r="DU169" s="98"/>
      <c r="DV169" s="98"/>
      <c r="DW169" s="98"/>
      <c r="DX169" s="98"/>
      <c r="DY169" s="98"/>
      <c r="DZ169" s="98"/>
      <c r="EA169" s="98"/>
      <c r="EB169" s="98"/>
      <c r="EC169" s="98"/>
      <c r="ED169" s="98"/>
      <c r="EE169" s="98"/>
      <c r="EF169" s="98"/>
      <c r="EG169" s="98"/>
      <c r="EH169" s="98"/>
      <c r="EI169" s="98"/>
      <c r="EJ169" s="98"/>
      <c r="EK169" s="98"/>
      <c r="EL169" s="98"/>
      <c r="EM169" s="98"/>
      <c r="EN169" s="98"/>
      <c r="EO169" s="98"/>
      <c r="EP169" s="98"/>
      <c r="EQ169" s="98"/>
      <c r="ER169" s="98"/>
      <c r="ES169" s="98"/>
      <c r="ET169" s="98"/>
      <c r="EU169" s="98"/>
      <c r="EV169" s="98"/>
      <c r="EW169" s="98"/>
      <c r="EX169" s="98"/>
      <c r="EY169" s="98"/>
      <c r="EZ169" s="98"/>
      <c r="FA169" s="98"/>
      <c r="FB169" s="98"/>
      <c r="FC169" s="98"/>
      <c r="FD169" s="98"/>
      <c r="FE169" s="98"/>
      <c r="FF169" s="98"/>
      <c r="FG169" s="98"/>
      <c r="FH169" s="98"/>
      <c r="FI169" s="98"/>
      <c r="FJ169" s="98"/>
      <c r="FK169" s="98"/>
      <c r="FL169" s="98"/>
      <c r="FM169" s="98"/>
      <c r="FN169" s="98"/>
      <c r="FO169" s="98"/>
      <c r="FP169" s="98"/>
      <c r="FQ169" s="98"/>
      <c r="FR169" s="98"/>
      <c r="FS169" s="98"/>
      <c r="FT169" s="98"/>
      <c r="FU169" s="98"/>
      <c r="FV169" s="98"/>
      <c r="FW169" s="98"/>
      <c r="FX169" s="98"/>
      <c r="FY169" s="98"/>
      <c r="FZ169" s="98"/>
      <c r="GA169" s="98"/>
      <c r="GB169" s="98"/>
      <c r="GC169" s="98"/>
      <c r="GD169" s="98"/>
      <c r="GE169" s="98"/>
      <c r="GF169" s="98"/>
      <c r="GG169" s="98"/>
      <c r="GH169" s="98"/>
      <c r="GI169" s="98"/>
      <c r="GJ169" s="98"/>
      <c r="GK169" s="98"/>
      <c r="GL169" s="98"/>
      <c r="GM169" s="98"/>
      <c r="GN169" s="98"/>
      <c r="GO169" s="98"/>
      <c r="GP169" s="98"/>
      <c r="GQ169" s="98"/>
      <c r="GR169" s="98"/>
      <c r="GS169" s="98"/>
      <c r="GT169" s="98"/>
      <c r="GU169" s="98"/>
      <c r="GV169" s="98"/>
      <c r="GW169" s="98"/>
      <c r="GX169" s="98"/>
      <c r="GY169" s="98"/>
      <c r="GZ169" s="98"/>
      <c r="HA169" s="98"/>
      <c r="HB169" s="98"/>
      <c r="HC169" s="98"/>
      <c r="HD169" s="98"/>
      <c r="HE169" s="98"/>
      <c r="HF169" s="98"/>
      <c r="HG169" s="98"/>
      <c r="HH169" s="98"/>
      <c r="HI169" s="98"/>
      <c r="HJ169" s="98"/>
      <c r="HK169" s="98"/>
      <c r="HL169" s="98"/>
      <c r="HM169" s="98"/>
      <c r="HN169" s="98"/>
      <c r="HO169" s="98"/>
      <c r="HP169" s="98"/>
      <c r="HQ169" s="98"/>
      <c r="HR169" s="98"/>
      <c r="HS169" s="98"/>
      <c r="HT169" s="98"/>
      <c r="HU169" s="98"/>
      <c r="HV169" s="98"/>
      <c r="HW169" s="98"/>
      <c r="HX169" s="98"/>
      <c r="HY169" s="98"/>
      <c r="HZ169" s="98"/>
      <c r="IA169" s="98"/>
      <c r="IB169" s="98"/>
      <c r="IC169" s="98"/>
      <c r="ID169" s="98"/>
      <c r="IE169" s="98"/>
      <c r="IF169" s="98"/>
      <c r="IG169" s="98"/>
      <c r="IH169" s="98"/>
      <c r="II169" s="98"/>
      <c r="IJ169" s="98"/>
      <c r="IK169" s="98"/>
      <c r="IL169" s="98"/>
      <c r="IM169" s="98"/>
      <c r="IN169" s="98"/>
      <c r="IO169" s="98"/>
      <c r="IP169" s="98"/>
      <c r="IQ169" s="98"/>
      <c r="IR169" s="98"/>
      <c r="IS169" s="98"/>
      <c r="IT169" s="98"/>
      <c r="IU169" s="98"/>
      <c r="IV169" s="98"/>
      <c r="IW169" s="98"/>
      <c r="IX169" s="98"/>
      <c r="IY169" s="98"/>
      <c r="IZ169" s="98"/>
      <c r="JA169" s="98"/>
      <c r="JB169" s="98"/>
      <c r="JC169" s="98"/>
      <c r="JD169" s="98"/>
    </row>
    <row r="170" spans="1:266" x14ac:dyDescent="0.2">
      <c r="B170" s="92"/>
      <c r="C170" s="93"/>
      <c r="D170" s="94"/>
      <c r="E170" s="94"/>
      <c r="F170" s="94"/>
      <c r="G170" s="94"/>
      <c r="H170" s="94"/>
      <c r="I170" s="95"/>
      <c r="K170" s="26" t="s">
        <v>182</v>
      </c>
      <c r="L170" s="29" t="str">
        <f>IF(L169="","Задайте количество",IF(L167="","",L168*L169))</f>
        <v>Задайте количество</v>
      </c>
      <c r="M170" s="29" t="str">
        <f t="shared" ref="M170:BX170" si="553">IF(M167="","",M168*M169)</f>
        <v/>
      </c>
      <c r="N170" s="29" t="str">
        <f t="shared" si="553"/>
        <v/>
      </c>
      <c r="O170" s="29" t="str">
        <f t="shared" si="553"/>
        <v/>
      </c>
      <c r="P170" s="29" t="str">
        <f t="shared" si="553"/>
        <v/>
      </c>
      <c r="Q170" s="29" t="str">
        <f t="shared" si="553"/>
        <v/>
      </c>
      <c r="R170" s="29" t="str">
        <f t="shared" si="553"/>
        <v/>
      </c>
      <c r="S170" s="29" t="str">
        <f t="shared" si="553"/>
        <v/>
      </c>
      <c r="T170" s="29" t="str">
        <f t="shared" si="553"/>
        <v/>
      </c>
      <c r="U170" s="29" t="str">
        <f t="shared" si="553"/>
        <v/>
      </c>
      <c r="V170" s="29" t="str">
        <f t="shared" si="553"/>
        <v/>
      </c>
      <c r="W170" s="29" t="str">
        <f t="shared" si="553"/>
        <v/>
      </c>
      <c r="X170" s="29" t="str">
        <f t="shared" si="553"/>
        <v/>
      </c>
      <c r="Y170" s="29" t="str">
        <f t="shared" si="553"/>
        <v/>
      </c>
      <c r="Z170" s="29" t="str">
        <f t="shared" si="553"/>
        <v/>
      </c>
      <c r="AA170" s="29" t="str">
        <f t="shared" si="553"/>
        <v/>
      </c>
      <c r="AB170" s="29" t="str">
        <f t="shared" si="553"/>
        <v/>
      </c>
      <c r="AC170" s="29" t="str">
        <f t="shared" si="553"/>
        <v/>
      </c>
      <c r="AD170" s="29" t="str">
        <f t="shared" si="553"/>
        <v/>
      </c>
      <c r="AE170" s="29" t="str">
        <f t="shared" si="553"/>
        <v/>
      </c>
      <c r="AF170" s="29" t="str">
        <f t="shared" si="553"/>
        <v/>
      </c>
      <c r="AG170" s="29" t="str">
        <f t="shared" si="553"/>
        <v/>
      </c>
      <c r="AH170" s="29" t="str">
        <f t="shared" si="553"/>
        <v/>
      </c>
      <c r="AI170" s="29" t="str">
        <f t="shared" si="553"/>
        <v/>
      </c>
      <c r="AJ170" s="29" t="str">
        <f t="shared" si="553"/>
        <v/>
      </c>
      <c r="AK170" s="29" t="str">
        <f t="shared" si="553"/>
        <v/>
      </c>
      <c r="AL170" s="29" t="str">
        <f t="shared" si="553"/>
        <v/>
      </c>
      <c r="AM170" s="29" t="str">
        <f t="shared" si="553"/>
        <v/>
      </c>
      <c r="AN170" s="29" t="str">
        <f t="shared" si="553"/>
        <v/>
      </c>
      <c r="AO170" s="29" t="str">
        <f t="shared" si="553"/>
        <v/>
      </c>
      <c r="AP170" s="29" t="str">
        <f t="shared" si="553"/>
        <v/>
      </c>
      <c r="AQ170" s="29" t="str">
        <f t="shared" si="553"/>
        <v/>
      </c>
      <c r="AR170" s="29" t="str">
        <f t="shared" si="553"/>
        <v/>
      </c>
      <c r="AS170" s="29" t="str">
        <f t="shared" si="553"/>
        <v/>
      </c>
      <c r="AT170" s="29" t="str">
        <f t="shared" si="553"/>
        <v/>
      </c>
      <c r="AU170" s="29" t="str">
        <f t="shared" si="553"/>
        <v/>
      </c>
      <c r="AV170" s="29" t="str">
        <f t="shared" si="553"/>
        <v/>
      </c>
      <c r="AW170" s="29" t="str">
        <f t="shared" si="553"/>
        <v/>
      </c>
      <c r="AX170" s="29" t="str">
        <f t="shared" si="553"/>
        <v/>
      </c>
      <c r="AY170" s="29" t="str">
        <f t="shared" si="553"/>
        <v/>
      </c>
      <c r="AZ170" s="29" t="str">
        <f t="shared" si="553"/>
        <v/>
      </c>
      <c r="BA170" s="29" t="str">
        <f t="shared" si="553"/>
        <v/>
      </c>
      <c r="BB170" s="29" t="str">
        <f t="shared" si="553"/>
        <v/>
      </c>
      <c r="BC170" s="29" t="str">
        <f t="shared" si="553"/>
        <v/>
      </c>
      <c r="BD170" s="29" t="str">
        <f t="shared" si="553"/>
        <v/>
      </c>
      <c r="BE170" s="29" t="str">
        <f t="shared" si="553"/>
        <v/>
      </c>
      <c r="BF170" s="29" t="str">
        <f t="shared" si="553"/>
        <v/>
      </c>
      <c r="BG170" s="29" t="str">
        <f t="shared" si="553"/>
        <v/>
      </c>
      <c r="BH170" s="29" t="str">
        <f t="shared" si="553"/>
        <v/>
      </c>
      <c r="BI170" s="29" t="str">
        <f t="shared" si="553"/>
        <v/>
      </c>
      <c r="BJ170" s="29" t="str">
        <f t="shared" si="553"/>
        <v/>
      </c>
      <c r="BK170" s="29" t="str">
        <f t="shared" si="553"/>
        <v/>
      </c>
      <c r="BL170" s="29" t="str">
        <f t="shared" si="553"/>
        <v/>
      </c>
      <c r="BM170" s="29" t="str">
        <f t="shared" si="553"/>
        <v/>
      </c>
      <c r="BN170" s="29" t="str">
        <f t="shared" si="553"/>
        <v/>
      </c>
      <c r="BO170" s="29" t="str">
        <f t="shared" si="553"/>
        <v/>
      </c>
      <c r="BP170" s="29" t="str">
        <f t="shared" si="553"/>
        <v/>
      </c>
      <c r="BQ170" s="29" t="str">
        <f t="shared" si="553"/>
        <v/>
      </c>
      <c r="BR170" s="29" t="str">
        <f t="shared" si="553"/>
        <v/>
      </c>
      <c r="BS170" s="29" t="str">
        <f t="shared" si="553"/>
        <v/>
      </c>
      <c r="BT170" s="29" t="str">
        <f t="shared" si="553"/>
        <v/>
      </c>
      <c r="BU170" s="29" t="str">
        <f t="shared" si="553"/>
        <v/>
      </c>
      <c r="BV170" s="29" t="str">
        <f t="shared" si="553"/>
        <v/>
      </c>
      <c r="BW170" s="29" t="str">
        <f t="shared" si="553"/>
        <v/>
      </c>
      <c r="BX170" s="29" t="str">
        <f t="shared" si="553"/>
        <v/>
      </c>
      <c r="BY170" s="29" t="str">
        <f t="shared" ref="BY170:EJ170" si="554">IF(BY167="","",BY168*BY169)</f>
        <v/>
      </c>
      <c r="BZ170" s="29" t="str">
        <f t="shared" si="554"/>
        <v/>
      </c>
      <c r="CA170" s="29" t="str">
        <f t="shared" si="554"/>
        <v/>
      </c>
      <c r="CB170" s="29" t="str">
        <f t="shared" si="554"/>
        <v/>
      </c>
      <c r="CC170" s="29" t="str">
        <f t="shared" si="554"/>
        <v/>
      </c>
      <c r="CD170" s="29" t="str">
        <f t="shared" si="554"/>
        <v/>
      </c>
      <c r="CE170" s="29" t="str">
        <f t="shared" si="554"/>
        <v/>
      </c>
      <c r="CF170" s="29" t="str">
        <f t="shared" si="554"/>
        <v/>
      </c>
      <c r="CG170" s="29" t="str">
        <f t="shared" si="554"/>
        <v/>
      </c>
      <c r="CH170" s="29" t="str">
        <f t="shared" si="554"/>
        <v/>
      </c>
      <c r="CI170" s="29" t="str">
        <f t="shared" si="554"/>
        <v/>
      </c>
      <c r="CJ170" s="29" t="str">
        <f t="shared" si="554"/>
        <v/>
      </c>
      <c r="CK170" s="29" t="str">
        <f t="shared" si="554"/>
        <v/>
      </c>
      <c r="CL170" s="29" t="str">
        <f t="shared" si="554"/>
        <v/>
      </c>
      <c r="CM170" s="29" t="str">
        <f t="shared" si="554"/>
        <v/>
      </c>
      <c r="CN170" s="29" t="str">
        <f t="shared" si="554"/>
        <v/>
      </c>
      <c r="CO170" s="29" t="str">
        <f t="shared" si="554"/>
        <v/>
      </c>
      <c r="CP170" s="29" t="str">
        <f t="shared" si="554"/>
        <v/>
      </c>
      <c r="CQ170" s="29" t="str">
        <f t="shared" si="554"/>
        <v/>
      </c>
      <c r="CR170" s="29" t="str">
        <f t="shared" si="554"/>
        <v/>
      </c>
      <c r="CS170" s="29" t="str">
        <f t="shared" si="554"/>
        <v/>
      </c>
      <c r="CT170" s="29" t="str">
        <f t="shared" si="554"/>
        <v/>
      </c>
      <c r="CU170" s="29" t="str">
        <f t="shared" si="554"/>
        <v/>
      </c>
      <c r="CV170" s="29" t="str">
        <f t="shared" si="554"/>
        <v/>
      </c>
      <c r="CW170" s="29" t="str">
        <f t="shared" si="554"/>
        <v/>
      </c>
      <c r="CX170" s="29" t="str">
        <f t="shared" si="554"/>
        <v/>
      </c>
      <c r="CY170" s="29" t="str">
        <f t="shared" si="554"/>
        <v/>
      </c>
      <c r="CZ170" s="29" t="str">
        <f t="shared" si="554"/>
        <v/>
      </c>
      <c r="DA170" s="29" t="str">
        <f t="shared" si="554"/>
        <v/>
      </c>
      <c r="DB170" s="29" t="str">
        <f t="shared" si="554"/>
        <v/>
      </c>
      <c r="DC170" s="29" t="str">
        <f t="shared" si="554"/>
        <v/>
      </c>
      <c r="DD170" s="29" t="str">
        <f t="shared" si="554"/>
        <v/>
      </c>
      <c r="DE170" s="29" t="str">
        <f t="shared" si="554"/>
        <v/>
      </c>
      <c r="DF170" s="29" t="str">
        <f t="shared" si="554"/>
        <v/>
      </c>
      <c r="DG170" s="29" t="str">
        <f t="shared" si="554"/>
        <v/>
      </c>
      <c r="DH170" s="29" t="str">
        <f t="shared" si="554"/>
        <v/>
      </c>
      <c r="DI170" s="29" t="str">
        <f t="shared" si="554"/>
        <v/>
      </c>
      <c r="DJ170" s="29" t="str">
        <f t="shared" si="554"/>
        <v/>
      </c>
      <c r="DK170" s="29" t="str">
        <f t="shared" si="554"/>
        <v/>
      </c>
      <c r="DL170" s="29" t="str">
        <f t="shared" si="554"/>
        <v/>
      </c>
      <c r="DM170" s="29" t="str">
        <f t="shared" si="554"/>
        <v/>
      </c>
      <c r="DN170" s="29" t="str">
        <f t="shared" si="554"/>
        <v/>
      </c>
      <c r="DO170" s="29" t="str">
        <f t="shared" si="554"/>
        <v/>
      </c>
      <c r="DP170" s="29" t="str">
        <f t="shared" si="554"/>
        <v/>
      </c>
      <c r="DQ170" s="29" t="str">
        <f t="shared" si="554"/>
        <v/>
      </c>
      <c r="DR170" s="29" t="str">
        <f t="shared" si="554"/>
        <v/>
      </c>
      <c r="DS170" s="29" t="str">
        <f t="shared" si="554"/>
        <v/>
      </c>
      <c r="DT170" s="29" t="str">
        <f t="shared" si="554"/>
        <v/>
      </c>
      <c r="DU170" s="29" t="str">
        <f t="shared" si="554"/>
        <v/>
      </c>
      <c r="DV170" s="29" t="str">
        <f t="shared" si="554"/>
        <v/>
      </c>
      <c r="DW170" s="29" t="str">
        <f t="shared" si="554"/>
        <v/>
      </c>
      <c r="DX170" s="29" t="str">
        <f t="shared" si="554"/>
        <v/>
      </c>
      <c r="DY170" s="29" t="str">
        <f t="shared" si="554"/>
        <v/>
      </c>
      <c r="DZ170" s="29" t="str">
        <f t="shared" si="554"/>
        <v/>
      </c>
      <c r="EA170" s="29" t="str">
        <f t="shared" si="554"/>
        <v/>
      </c>
      <c r="EB170" s="29" t="str">
        <f t="shared" si="554"/>
        <v/>
      </c>
      <c r="EC170" s="29" t="str">
        <f t="shared" si="554"/>
        <v/>
      </c>
      <c r="ED170" s="29" t="str">
        <f t="shared" si="554"/>
        <v/>
      </c>
      <c r="EE170" s="29" t="str">
        <f t="shared" si="554"/>
        <v/>
      </c>
      <c r="EF170" s="29" t="str">
        <f t="shared" si="554"/>
        <v/>
      </c>
      <c r="EG170" s="29" t="str">
        <f t="shared" si="554"/>
        <v/>
      </c>
      <c r="EH170" s="29" t="str">
        <f t="shared" si="554"/>
        <v/>
      </c>
      <c r="EI170" s="29" t="str">
        <f t="shared" si="554"/>
        <v/>
      </c>
      <c r="EJ170" s="29" t="str">
        <f t="shared" si="554"/>
        <v/>
      </c>
      <c r="EK170" s="29" t="str">
        <f t="shared" ref="EK170:GV170" si="555">IF(EK167="","",EK168*EK169)</f>
        <v/>
      </c>
      <c r="EL170" s="29" t="str">
        <f t="shared" si="555"/>
        <v/>
      </c>
      <c r="EM170" s="29" t="str">
        <f t="shared" si="555"/>
        <v/>
      </c>
      <c r="EN170" s="29" t="str">
        <f t="shared" si="555"/>
        <v/>
      </c>
      <c r="EO170" s="29" t="str">
        <f t="shared" si="555"/>
        <v/>
      </c>
      <c r="EP170" s="29" t="str">
        <f t="shared" si="555"/>
        <v/>
      </c>
      <c r="EQ170" s="29" t="str">
        <f t="shared" si="555"/>
        <v/>
      </c>
      <c r="ER170" s="29" t="str">
        <f t="shared" si="555"/>
        <v/>
      </c>
      <c r="ES170" s="29" t="str">
        <f t="shared" si="555"/>
        <v/>
      </c>
      <c r="ET170" s="29" t="str">
        <f t="shared" si="555"/>
        <v/>
      </c>
      <c r="EU170" s="29" t="str">
        <f t="shared" si="555"/>
        <v/>
      </c>
      <c r="EV170" s="29" t="str">
        <f t="shared" si="555"/>
        <v/>
      </c>
      <c r="EW170" s="29" t="str">
        <f t="shared" si="555"/>
        <v/>
      </c>
      <c r="EX170" s="29" t="str">
        <f t="shared" si="555"/>
        <v/>
      </c>
      <c r="EY170" s="29" t="str">
        <f t="shared" si="555"/>
        <v/>
      </c>
      <c r="EZ170" s="29" t="str">
        <f t="shared" si="555"/>
        <v/>
      </c>
      <c r="FA170" s="29" t="str">
        <f t="shared" si="555"/>
        <v/>
      </c>
      <c r="FB170" s="29" t="str">
        <f t="shared" si="555"/>
        <v/>
      </c>
      <c r="FC170" s="29" t="str">
        <f t="shared" si="555"/>
        <v/>
      </c>
      <c r="FD170" s="29" t="str">
        <f t="shared" si="555"/>
        <v/>
      </c>
      <c r="FE170" s="29" t="str">
        <f t="shared" si="555"/>
        <v/>
      </c>
      <c r="FF170" s="29" t="str">
        <f t="shared" si="555"/>
        <v/>
      </c>
      <c r="FG170" s="29" t="str">
        <f t="shared" si="555"/>
        <v/>
      </c>
      <c r="FH170" s="29" t="str">
        <f t="shared" si="555"/>
        <v/>
      </c>
      <c r="FI170" s="29" t="str">
        <f t="shared" si="555"/>
        <v/>
      </c>
      <c r="FJ170" s="29" t="str">
        <f t="shared" si="555"/>
        <v/>
      </c>
      <c r="FK170" s="29" t="str">
        <f t="shared" si="555"/>
        <v/>
      </c>
      <c r="FL170" s="29" t="str">
        <f t="shared" si="555"/>
        <v/>
      </c>
      <c r="FM170" s="29" t="str">
        <f t="shared" si="555"/>
        <v/>
      </c>
      <c r="FN170" s="29" t="str">
        <f t="shared" si="555"/>
        <v/>
      </c>
      <c r="FO170" s="29" t="str">
        <f t="shared" si="555"/>
        <v/>
      </c>
      <c r="FP170" s="29" t="str">
        <f t="shared" si="555"/>
        <v/>
      </c>
      <c r="FQ170" s="29" t="str">
        <f t="shared" si="555"/>
        <v/>
      </c>
      <c r="FR170" s="29" t="str">
        <f t="shared" si="555"/>
        <v/>
      </c>
      <c r="FS170" s="29" t="str">
        <f t="shared" si="555"/>
        <v/>
      </c>
      <c r="FT170" s="29" t="str">
        <f t="shared" si="555"/>
        <v/>
      </c>
      <c r="FU170" s="29" t="str">
        <f t="shared" si="555"/>
        <v/>
      </c>
      <c r="FV170" s="29" t="str">
        <f t="shared" si="555"/>
        <v/>
      </c>
      <c r="FW170" s="29" t="str">
        <f t="shared" si="555"/>
        <v/>
      </c>
      <c r="FX170" s="29" t="str">
        <f t="shared" si="555"/>
        <v/>
      </c>
      <c r="FY170" s="29" t="str">
        <f t="shared" si="555"/>
        <v/>
      </c>
      <c r="FZ170" s="29" t="str">
        <f t="shared" si="555"/>
        <v/>
      </c>
      <c r="GA170" s="29" t="str">
        <f t="shared" si="555"/>
        <v/>
      </c>
      <c r="GB170" s="29" t="str">
        <f t="shared" si="555"/>
        <v/>
      </c>
      <c r="GC170" s="29" t="str">
        <f t="shared" si="555"/>
        <v/>
      </c>
      <c r="GD170" s="29" t="str">
        <f t="shared" si="555"/>
        <v/>
      </c>
      <c r="GE170" s="29" t="str">
        <f t="shared" si="555"/>
        <v/>
      </c>
      <c r="GF170" s="29" t="str">
        <f t="shared" si="555"/>
        <v/>
      </c>
      <c r="GG170" s="29" t="str">
        <f t="shared" si="555"/>
        <v/>
      </c>
      <c r="GH170" s="29" t="str">
        <f t="shared" si="555"/>
        <v/>
      </c>
      <c r="GI170" s="29" t="str">
        <f t="shared" si="555"/>
        <v/>
      </c>
      <c r="GJ170" s="29" t="str">
        <f t="shared" si="555"/>
        <v/>
      </c>
      <c r="GK170" s="29" t="str">
        <f t="shared" si="555"/>
        <v/>
      </c>
      <c r="GL170" s="29" t="str">
        <f t="shared" si="555"/>
        <v/>
      </c>
      <c r="GM170" s="29" t="str">
        <f t="shared" si="555"/>
        <v/>
      </c>
      <c r="GN170" s="29" t="str">
        <f t="shared" si="555"/>
        <v/>
      </c>
      <c r="GO170" s="29" t="str">
        <f t="shared" si="555"/>
        <v/>
      </c>
      <c r="GP170" s="29" t="str">
        <f t="shared" si="555"/>
        <v/>
      </c>
      <c r="GQ170" s="29" t="str">
        <f t="shared" si="555"/>
        <v/>
      </c>
      <c r="GR170" s="29" t="str">
        <f t="shared" si="555"/>
        <v/>
      </c>
      <c r="GS170" s="29" t="str">
        <f t="shared" si="555"/>
        <v/>
      </c>
      <c r="GT170" s="29" t="str">
        <f t="shared" si="555"/>
        <v/>
      </c>
      <c r="GU170" s="29" t="str">
        <f t="shared" si="555"/>
        <v/>
      </c>
      <c r="GV170" s="29" t="str">
        <f t="shared" si="555"/>
        <v/>
      </c>
      <c r="GW170" s="29" t="str">
        <f t="shared" ref="GW170:IH170" si="556">IF(GW167="","",GW168*GW169)</f>
        <v/>
      </c>
      <c r="GX170" s="29" t="str">
        <f t="shared" si="556"/>
        <v/>
      </c>
      <c r="GY170" s="29" t="str">
        <f t="shared" si="556"/>
        <v/>
      </c>
      <c r="GZ170" s="29" t="str">
        <f t="shared" si="556"/>
        <v/>
      </c>
      <c r="HA170" s="29" t="str">
        <f t="shared" si="556"/>
        <v/>
      </c>
      <c r="HB170" s="29" t="str">
        <f t="shared" si="556"/>
        <v/>
      </c>
      <c r="HC170" s="29" t="str">
        <f t="shared" si="556"/>
        <v/>
      </c>
      <c r="HD170" s="29" t="str">
        <f t="shared" si="556"/>
        <v/>
      </c>
      <c r="HE170" s="29" t="str">
        <f t="shared" si="556"/>
        <v/>
      </c>
      <c r="HF170" s="29" t="str">
        <f t="shared" si="556"/>
        <v/>
      </c>
      <c r="HG170" s="29" t="str">
        <f t="shared" si="556"/>
        <v/>
      </c>
      <c r="HH170" s="29" t="str">
        <f t="shared" si="556"/>
        <v/>
      </c>
      <c r="HI170" s="29" t="str">
        <f t="shared" si="556"/>
        <v/>
      </c>
      <c r="HJ170" s="29" t="str">
        <f t="shared" si="556"/>
        <v/>
      </c>
      <c r="HK170" s="29" t="str">
        <f t="shared" si="556"/>
        <v/>
      </c>
      <c r="HL170" s="29" t="str">
        <f t="shared" si="556"/>
        <v/>
      </c>
      <c r="HM170" s="29" t="str">
        <f t="shared" si="556"/>
        <v/>
      </c>
      <c r="HN170" s="29" t="str">
        <f t="shared" si="556"/>
        <v/>
      </c>
      <c r="HO170" s="29" t="str">
        <f t="shared" si="556"/>
        <v/>
      </c>
      <c r="HP170" s="29" t="str">
        <f t="shared" si="556"/>
        <v/>
      </c>
      <c r="HQ170" s="29" t="str">
        <f t="shared" si="556"/>
        <v/>
      </c>
      <c r="HR170" s="29" t="str">
        <f t="shared" si="556"/>
        <v/>
      </c>
      <c r="HS170" s="29" t="str">
        <f t="shared" si="556"/>
        <v/>
      </c>
      <c r="HT170" s="29" t="str">
        <f t="shared" si="556"/>
        <v/>
      </c>
      <c r="HU170" s="29" t="str">
        <f t="shared" si="556"/>
        <v/>
      </c>
      <c r="HV170" s="29" t="str">
        <f t="shared" si="556"/>
        <v/>
      </c>
      <c r="HW170" s="29" t="str">
        <f t="shared" si="556"/>
        <v/>
      </c>
      <c r="HX170" s="29" t="str">
        <f t="shared" si="556"/>
        <v/>
      </c>
      <c r="HY170" s="29" t="str">
        <f t="shared" si="556"/>
        <v/>
      </c>
      <c r="HZ170" s="29" t="str">
        <f t="shared" si="556"/>
        <v/>
      </c>
      <c r="IA170" s="29" t="str">
        <f t="shared" si="556"/>
        <v/>
      </c>
      <c r="IB170" s="29" t="str">
        <f t="shared" si="556"/>
        <v/>
      </c>
      <c r="IC170" s="29" t="str">
        <f t="shared" si="556"/>
        <v/>
      </c>
      <c r="ID170" s="29" t="str">
        <f t="shared" si="556"/>
        <v/>
      </c>
      <c r="IE170" s="29" t="str">
        <f t="shared" si="556"/>
        <v/>
      </c>
      <c r="IF170" s="29" t="str">
        <f t="shared" si="556"/>
        <v/>
      </c>
      <c r="IG170" s="29" t="str">
        <f t="shared" si="556"/>
        <v/>
      </c>
      <c r="IH170" s="29" t="str">
        <f t="shared" si="556"/>
        <v/>
      </c>
      <c r="II170" s="29" t="str">
        <f t="shared" ref="II170:JB170" si="557">IF(II167="","",II168*II169)</f>
        <v/>
      </c>
      <c r="IJ170" s="29" t="str">
        <f t="shared" si="557"/>
        <v/>
      </c>
      <c r="IK170" s="29" t="str">
        <f t="shared" si="557"/>
        <v/>
      </c>
      <c r="IL170" s="29" t="str">
        <f t="shared" si="557"/>
        <v/>
      </c>
      <c r="IM170" s="29" t="str">
        <f t="shared" si="557"/>
        <v/>
      </c>
      <c r="IN170" s="29" t="str">
        <f t="shared" si="557"/>
        <v/>
      </c>
      <c r="IO170" s="29" t="str">
        <f t="shared" si="557"/>
        <v/>
      </c>
      <c r="IP170" s="29" t="str">
        <f t="shared" si="557"/>
        <v/>
      </c>
      <c r="IQ170" s="29" t="str">
        <f t="shared" si="557"/>
        <v/>
      </c>
      <c r="IR170" s="29" t="str">
        <f t="shared" si="557"/>
        <v/>
      </c>
      <c r="IS170" s="29" t="str">
        <f t="shared" si="557"/>
        <v/>
      </c>
      <c r="IT170" s="29" t="str">
        <f t="shared" si="557"/>
        <v/>
      </c>
      <c r="IU170" s="29" t="str">
        <f t="shared" si="557"/>
        <v/>
      </c>
      <c r="IV170" s="29" t="str">
        <f t="shared" si="557"/>
        <v/>
      </c>
      <c r="IW170" s="29" t="str">
        <f t="shared" si="557"/>
        <v/>
      </c>
      <c r="IX170" s="29" t="str">
        <f t="shared" si="557"/>
        <v/>
      </c>
      <c r="IY170" s="29" t="str">
        <f t="shared" si="557"/>
        <v/>
      </c>
      <c r="IZ170" s="29" t="str">
        <f t="shared" si="557"/>
        <v/>
      </c>
      <c r="JA170" s="29" t="str">
        <f t="shared" si="557"/>
        <v/>
      </c>
      <c r="JB170" s="29" t="str">
        <f t="shared" si="557"/>
        <v/>
      </c>
      <c r="JC170" s="29"/>
      <c r="JD170" s="29"/>
    </row>
    <row r="171" spans="1:266" x14ac:dyDescent="0.2">
      <c r="A171" s="3" t="s">
        <v>183</v>
      </c>
      <c r="B171" s="172" t="s">
        <v>184</v>
      </c>
      <c r="C171" s="172"/>
      <c r="D171" s="172"/>
      <c r="E171" s="172"/>
      <c r="F171" s="172"/>
      <c r="G171" s="172"/>
      <c r="H171" s="172"/>
      <c r="I171" s="172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53"/>
      <c r="CT171" s="53"/>
      <c r="CU171" s="53"/>
      <c r="CV171" s="53"/>
      <c r="CW171" s="53"/>
      <c r="CX171" s="53"/>
      <c r="CY171" s="53"/>
      <c r="CZ171" s="53"/>
      <c r="DA171" s="53"/>
      <c r="DB171" s="53"/>
      <c r="DC171" s="53"/>
      <c r="DD171" s="53"/>
      <c r="DE171" s="53"/>
      <c r="DF171" s="53"/>
      <c r="DG171" s="53"/>
      <c r="DH171" s="53"/>
      <c r="DI171" s="53"/>
      <c r="DJ171" s="53"/>
      <c r="DK171" s="53"/>
      <c r="DL171" s="53"/>
      <c r="DM171" s="53"/>
      <c r="DN171" s="53"/>
      <c r="DO171" s="53"/>
      <c r="DP171" s="53"/>
      <c r="DQ171" s="53"/>
      <c r="DR171" s="53"/>
      <c r="DS171" s="53"/>
      <c r="DT171" s="53"/>
      <c r="DU171" s="53"/>
      <c r="DV171" s="53"/>
      <c r="DW171" s="53"/>
      <c r="DX171" s="53"/>
      <c r="DY171" s="53"/>
      <c r="DZ171" s="53"/>
      <c r="EA171" s="53"/>
      <c r="EB171" s="53"/>
      <c r="EC171" s="53"/>
      <c r="ED171" s="53"/>
      <c r="EE171" s="53"/>
      <c r="EF171" s="53"/>
      <c r="EG171" s="53"/>
      <c r="EH171" s="53"/>
      <c r="EI171" s="53"/>
      <c r="EJ171" s="53"/>
      <c r="EK171" s="53"/>
      <c r="EL171" s="53"/>
      <c r="EM171" s="53"/>
      <c r="EN171" s="53"/>
      <c r="EO171" s="53"/>
      <c r="EP171" s="53"/>
      <c r="EQ171" s="53"/>
      <c r="ER171" s="53"/>
      <c r="ES171" s="53"/>
      <c r="ET171" s="53"/>
      <c r="EU171" s="53"/>
      <c r="EV171" s="53"/>
      <c r="EW171" s="53"/>
      <c r="EX171" s="53"/>
      <c r="EY171" s="53"/>
      <c r="EZ171" s="53"/>
      <c r="FA171" s="53"/>
      <c r="FB171" s="53"/>
      <c r="FC171" s="53"/>
      <c r="FD171" s="53"/>
      <c r="FE171" s="53"/>
      <c r="FF171" s="53"/>
      <c r="FG171" s="53"/>
      <c r="FH171" s="53"/>
      <c r="FI171" s="53"/>
      <c r="FJ171" s="53"/>
      <c r="FK171" s="53"/>
      <c r="FL171" s="53"/>
      <c r="FM171" s="53"/>
      <c r="FN171" s="53"/>
      <c r="FO171" s="53"/>
      <c r="FP171" s="53"/>
      <c r="FQ171" s="53"/>
      <c r="FR171" s="53"/>
      <c r="FS171" s="53"/>
      <c r="FT171" s="53"/>
      <c r="FU171" s="53"/>
      <c r="FV171" s="53"/>
      <c r="FW171" s="53"/>
      <c r="FX171" s="53"/>
      <c r="FY171" s="53"/>
      <c r="FZ171" s="53"/>
      <c r="GA171" s="53"/>
      <c r="GB171" s="53"/>
      <c r="GC171" s="53"/>
      <c r="GD171" s="53"/>
      <c r="GE171" s="53"/>
      <c r="GF171" s="53"/>
      <c r="GG171" s="53"/>
      <c r="GH171" s="53"/>
      <c r="GI171" s="53"/>
      <c r="GJ171" s="53"/>
      <c r="GK171" s="53"/>
      <c r="GL171" s="53"/>
      <c r="GM171" s="53"/>
      <c r="GN171" s="53"/>
      <c r="GO171" s="53"/>
      <c r="GP171" s="53"/>
      <c r="GQ171" s="53"/>
      <c r="GR171" s="53"/>
      <c r="GS171" s="53"/>
      <c r="GT171" s="53"/>
      <c r="GU171" s="53"/>
      <c r="GV171" s="53"/>
      <c r="GW171" s="53"/>
      <c r="GX171" s="53"/>
      <c r="GY171" s="53"/>
      <c r="GZ171" s="53"/>
      <c r="HA171" s="53"/>
      <c r="HB171" s="53"/>
      <c r="HC171" s="53"/>
      <c r="HD171" s="53"/>
      <c r="HE171" s="53"/>
      <c r="HF171" s="53"/>
      <c r="HG171" s="53"/>
      <c r="HH171" s="53"/>
      <c r="HI171" s="53"/>
      <c r="HJ171" s="53"/>
      <c r="HK171" s="53"/>
      <c r="HL171" s="53"/>
      <c r="HM171" s="53"/>
      <c r="HN171" s="53"/>
      <c r="HO171" s="53"/>
      <c r="HP171" s="53"/>
      <c r="HQ171" s="53"/>
      <c r="HR171" s="53"/>
      <c r="HS171" s="53"/>
      <c r="HT171" s="53"/>
      <c r="HU171" s="53"/>
      <c r="HV171" s="53"/>
      <c r="HW171" s="53"/>
      <c r="HX171" s="53"/>
      <c r="HY171" s="53"/>
      <c r="HZ171" s="53"/>
      <c r="IA171" s="53"/>
      <c r="IB171" s="53"/>
      <c r="IC171" s="53"/>
      <c r="ID171" s="53"/>
      <c r="IE171" s="53"/>
      <c r="IF171" s="53"/>
      <c r="IG171" s="53"/>
      <c r="IH171" s="53"/>
      <c r="II171" s="53"/>
      <c r="IJ171" s="53"/>
      <c r="IK171" s="53"/>
      <c r="IL171" s="53"/>
      <c r="IM171" s="53"/>
      <c r="IN171" s="53"/>
      <c r="IO171" s="53"/>
      <c r="IP171" s="53"/>
      <c r="IQ171" s="53"/>
      <c r="IR171" s="53"/>
      <c r="IS171" s="53"/>
      <c r="IT171" s="53"/>
      <c r="IU171" s="53"/>
      <c r="IV171" s="53"/>
      <c r="IW171" s="53"/>
      <c r="IX171" s="53"/>
      <c r="IY171" s="53"/>
      <c r="IZ171" s="53"/>
      <c r="JA171" s="53"/>
      <c r="JB171" s="53"/>
      <c r="JC171" s="53"/>
      <c r="JD171" s="53"/>
    </row>
    <row r="172" spans="1:266" x14ac:dyDescent="0.2">
      <c r="L172" s="96" t="str">
        <f ca="1">IFERROR(INDEX(Id:Структура,ROW(INDIRECT(L$173)),COLUMN(INDIRECT(L$173))),"")</f>
        <v/>
      </c>
      <c r="M172" s="96" t="str">
        <f ca="1">IFERROR(INDEX(Id:Структура,ROW(INDIRECT(M$173)),COLUMN(INDIRECT(M$173))),"")</f>
        <v/>
      </c>
      <c r="N172" s="96" t="str">
        <f ca="1">IFERROR(INDEX(Id:Структура,ROW(INDIRECT(N$173)),COLUMN(INDIRECT(N$173))),"")</f>
        <v/>
      </c>
      <c r="O172" s="96" t="str">
        <f ca="1">IFERROR(INDEX(Id:Структура,ROW(INDIRECT(O$173)),COLUMN(INDIRECT(O$173))),"")</f>
        <v/>
      </c>
      <c r="P172" s="96" t="str">
        <f ca="1">IFERROR(INDEX(Id:Структура,ROW(INDIRECT(P$173)),COLUMN(INDIRECT(P$173))),"")</f>
        <v/>
      </c>
      <c r="Q172" s="96" t="str">
        <f ca="1">IFERROR(INDEX(Id:Структура,ROW(INDIRECT(Q$173)),COLUMN(INDIRECT(Q$173))),"")</f>
        <v/>
      </c>
      <c r="R172" s="96" t="str">
        <f ca="1">IFERROR(INDEX(Id:Структура,ROW(INDIRECT(R$173)),COLUMN(INDIRECT(R$173))),"")</f>
        <v/>
      </c>
      <c r="S172" s="96" t="str">
        <f ca="1">IFERROR(INDEX(Id:Структура,ROW(INDIRECT(S$173)),COLUMN(INDIRECT(S$173))),"")</f>
        <v/>
      </c>
      <c r="T172" s="96" t="str">
        <f ca="1">IFERROR(INDEX(Id:Структура,ROW(INDIRECT(T$173)),COLUMN(INDIRECT(T$173))),"")</f>
        <v/>
      </c>
      <c r="U172" s="96" t="str">
        <f ca="1">IFERROR(INDEX(Id:Структура,ROW(INDIRECT(U$173)),COLUMN(INDIRECT(U$173))),"")</f>
        <v/>
      </c>
      <c r="V172" s="96" t="str">
        <f ca="1">IFERROR(INDEX(Id:Структура,ROW(INDIRECT(V$173)),COLUMN(INDIRECT(V$173))),"")</f>
        <v/>
      </c>
      <c r="W172" s="96" t="str">
        <f ca="1">IFERROR(INDEX(Id:Структура,ROW(INDIRECT(W$173)),COLUMN(INDIRECT(W$173))),"")</f>
        <v/>
      </c>
      <c r="X172" s="96" t="str">
        <f ca="1">IFERROR(INDEX(Id:Структура,ROW(INDIRECT(X$173)),COLUMN(INDIRECT(X$173))),"")</f>
        <v/>
      </c>
      <c r="Y172" s="96" t="str">
        <f ca="1">IFERROR(INDEX(Id:Структура,ROW(INDIRECT(Y$173)),COLUMN(INDIRECT(Y$173))),"")</f>
        <v/>
      </c>
      <c r="Z172" s="96" t="str">
        <f ca="1">IFERROR(INDEX(Id:Структура,ROW(INDIRECT(Z$173)),COLUMN(INDIRECT(Z$173))),"")</f>
        <v/>
      </c>
      <c r="AA172" s="96" t="str">
        <f ca="1">IFERROR(INDEX(Id:Структура,ROW(INDIRECT(AA$173)),COLUMN(INDIRECT(AA$173))),"")</f>
        <v/>
      </c>
      <c r="AB172" s="96" t="str">
        <f ca="1">IFERROR(INDEX(Id:Структура,ROW(INDIRECT(AB$173)),COLUMN(INDIRECT(AB$173))),"")</f>
        <v/>
      </c>
      <c r="AC172" s="96" t="str">
        <f ca="1">IFERROR(INDEX(Id:Структура,ROW(INDIRECT(AC$173)),COLUMN(INDIRECT(AC$173))),"")</f>
        <v/>
      </c>
      <c r="AD172" s="96" t="str">
        <f ca="1">IFERROR(INDEX(Id:Структура,ROW(INDIRECT(AD$173)),COLUMN(INDIRECT(AD$173))),"")</f>
        <v/>
      </c>
      <c r="AE172" s="96" t="str">
        <f ca="1">IFERROR(INDEX(Id:Структура,ROW(INDIRECT(AE$173)),COLUMN(INDIRECT(AE$173))),"")</f>
        <v/>
      </c>
      <c r="AF172" s="96" t="str">
        <f ca="1">IFERROR(INDEX(Id:Структура,ROW(INDIRECT(AF$173)),COLUMN(INDIRECT(AF$173))),"")</f>
        <v/>
      </c>
      <c r="AG172" s="96" t="str">
        <f ca="1">IFERROR(INDEX(Id:Структура,ROW(INDIRECT(AG$173)),COLUMN(INDIRECT(AG$173))),"")</f>
        <v/>
      </c>
      <c r="AH172" s="96" t="str">
        <f ca="1">IFERROR(INDEX(Id:Структура,ROW(INDIRECT(AH$173)),COLUMN(INDIRECT(AH$173))),"")</f>
        <v/>
      </c>
      <c r="AI172" s="96" t="str">
        <f ca="1">IFERROR(INDEX(Id:Структура,ROW(INDIRECT(AI$173)),COLUMN(INDIRECT(AI$173))),"")</f>
        <v/>
      </c>
      <c r="AJ172" s="96" t="str">
        <f ca="1">IFERROR(INDEX(Id:Структура,ROW(INDIRECT(AJ$173)),COLUMN(INDIRECT(AJ$173))),"")</f>
        <v/>
      </c>
      <c r="AK172" s="96" t="str">
        <f ca="1">IFERROR(INDEX(Id:Структура,ROW(INDIRECT(AK$173)),COLUMN(INDIRECT(AK$173))),"")</f>
        <v/>
      </c>
      <c r="AL172" s="96" t="str">
        <f ca="1">IFERROR(INDEX(Id:Структура,ROW(INDIRECT(AL$173)),COLUMN(INDIRECT(AL$173))),"")</f>
        <v/>
      </c>
      <c r="AM172" s="96" t="str">
        <f ca="1">IFERROR(INDEX(Id:Структура,ROW(INDIRECT(AM$173)),COLUMN(INDIRECT(AM$173))),"")</f>
        <v/>
      </c>
      <c r="AN172" s="96" t="str">
        <f ca="1">IFERROR(INDEX(Id:Структура,ROW(INDIRECT(AN$173)),COLUMN(INDIRECT(AN$173))),"")</f>
        <v/>
      </c>
      <c r="AO172" s="96" t="str">
        <f ca="1">IFERROR(INDEX(Id:Структура,ROW(INDIRECT(AO$173)),COLUMN(INDIRECT(AO$173))),"")</f>
        <v/>
      </c>
      <c r="AP172" s="96" t="str">
        <f ca="1">IFERROR(INDEX(Id:Структура,ROW(INDIRECT(AP$173)),COLUMN(INDIRECT(AP$173))),"")</f>
        <v/>
      </c>
      <c r="AQ172" s="96" t="str">
        <f ca="1">IFERROR(INDEX(Id:Структура,ROW(INDIRECT(AQ$173)),COLUMN(INDIRECT(AQ$173))),"")</f>
        <v/>
      </c>
      <c r="AR172" s="96" t="str">
        <f ca="1">IFERROR(INDEX(Id:Структура,ROW(INDIRECT(AR$173)),COLUMN(INDIRECT(AR$173))),"")</f>
        <v/>
      </c>
      <c r="AS172" s="96" t="str">
        <f ca="1">IFERROR(INDEX(Id:Структура,ROW(INDIRECT(AS$173)),COLUMN(INDIRECT(AS$173))),"")</f>
        <v/>
      </c>
      <c r="AT172" s="96" t="str">
        <f ca="1">IFERROR(INDEX(Id:Структура,ROW(INDIRECT(AT$173)),COLUMN(INDIRECT(AT$173))),"")</f>
        <v/>
      </c>
      <c r="AU172" s="96" t="str">
        <f ca="1">IFERROR(INDEX(Id:Структура,ROW(INDIRECT(AU$173)),COLUMN(INDIRECT(AU$173))),"")</f>
        <v/>
      </c>
      <c r="AV172" s="96" t="str">
        <f ca="1">IFERROR(INDEX(Id:Структура,ROW(INDIRECT(AV$173)),COLUMN(INDIRECT(AV$173))),"")</f>
        <v/>
      </c>
      <c r="AW172" s="96" t="str">
        <f ca="1">IFERROR(INDEX(Id:Структура,ROW(INDIRECT(AW$173)),COLUMN(INDIRECT(AW$173))),"")</f>
        <v/>
      </c>
      <c r="AX172" s="96" t="str">
        <f ca="1">IFERROR(INDEX(Id:Структура,ROW(INDIRECT(AX$173)),COLUMN(INDIRECT(AX$173))),"")</f>
        <v/>
      </c>
      <c r="AY172" s="96" t="str">
        <f ca="1">IFERROR(INDEX(Id:Структура,ROW(INDIRECT(AY$173)),COLUMN(INDIRECT(AY$173))),"")</f>
        <v/>
      </c>
      <c r="AZ172" s="96" t="str">
        <f ca="1">IFERROR(INDEX(Id:Структура,ROW(INDIRECT(AZ$173)),COLUMN(INDIRECT(AZ$173))),"")</f>
        <v/>
      </c>
      <c r="BA172" s="96" t="str">
        <f ca="1">IFERROR(INDEX(Id:Структура,ROW(INDIRECT(BA$173)),COLUMN(INDIRECT(BA$173))),"")</f>
        <v/>
      </c>
      <c r="BB172" s="96" t="str">
        <f ca="1">IFERROR(INDEX(Id:Структура,ROW(INDIRECT(BB$173)),COLUMN(INDIRECT(BB$173))),"")</f>
        <v/>
      </c>
      <c r="BC172" s="96" t="str">
        <f ca="1">IFERROR(INDEX(Id:Структура,ROW(INDIRECT(BC$173)),COLUMN(INDIRECT(BC$173))),"")</f>
        <v/>
      </c>
      <c r="BD172" s="96" t="str">
        <f ca="1">IFERROR(INDEX(Id:Структура,ROW(INDIRECT(BD$173)),COLUMN(INDIRECT(BD$173))),"")</f>
        <v/>
      </c>
      <c r="BE172" s="96" t="str">
        <f ca="1">IFERROR(INDEX(Id:Структура,ROW(INDIRECT(BE$173)),COLUMN(INDIRECT(BE$173))),"")</f>
        <v/>
      </c>
      <c r="BF172" s="96" t="str">
        <f ca="1">IFERROR(INDEX(Id:Структура,ROW(INDIRECT(BF$173)),COLUMN(INDIRECT(BF$173))),"")</f>
        <v/>
      </c>
      <c r="BG172" s="96" t="str">
        <f ca="1">IFERROR(INDEX(Id:Структура,ROW(INDIRECT(BG$173)),COLUMN(INDIRECT(BG$173))),"")</f>
        <v/>
      </c>
      <c r="BH172" s="96" t="str">
        <f ca="1">IFERROR(INDEX(Id:Структура,ROW(INDIRECT(BH$173)),COLUMN(INDIRECT(BH$173))),"")</f>
        <v/>
      </c>
      <c r="BI172" s="96" t="str">
        <f ca="1">IFERROR(INDEX(Id:Структура,ROW(INDIRECT(BI$173)),COLUMN(INDIRECT(BI$173))),"")</f>
        <v/>
      </c>
      <c r="BJ172" s="96" t="str">
        <f ca="1">IFERROR(INDEX(Id:Структура,ROW(INDIRECT(BJ$173)),COLUMN(INDIRECT(BJ$173))),"")</f>
        <v/>
      </c>
      <c r="BK172" s="96" t="str">
        <f ca="1">IFERROR(INDEX(Id:Структура,ROW(INDIRECT(BK$173)),COLUMN(INDIRECT(BK$173))),"")</f>
        <v/>
      </c>
      <c r="BL172" s="96" t="str">
        <f ca="1">IFERROR(INDEX(Id:Структура,ROW(INDIRECT(BL$173)),COLUMN(INDIRECT(BL$173))),"")</f>
        <v/>
      </c>
      <c r="BM172" s="96" t="str">
        <f ca="1">IFERROR(INDEX(Id:Структура,ROW(INDIRECT(BM$173)),COLUMN(INDIRECT(BM$173))),"")</f>
        <v/>
      </c>
      <c r="BN172" s="96" t="str">
        <f ca="1">IFERROR(INDEX(Id:Структура,ROW(INDIRECT(BN$173)),COLUMN(INDIRECT(BN$173))),"")</f>
        <v/>
      </c>
      <c r="BO172" s="96" t="str">
        <f ca="1">IFERROR(INDEX(Id:Структура,ROW(INDIRECT(BO$173)),COLUMN(INDIRECT(BO$173))),"")</f>
        <v/>
      </c>
      <c r="BP172" s="96" t="str">
        <f ca="1">IFERROR(INDEX(Id:Структура,ROW(INDIRECT(BP$173)),COLUMN(INDIRECT(BP$173))),"")</f>
        <v/>
      </c>
      <c r="BQ172" s="96" t="str">
        <f ca="1">IFERROR(INDEX(Id:Структура,ROW(INDIRECT(BQ$173)),COLUMN(INDIRECT(BQ$173))),"")</f>
        <v/>
      </c>
      <c r="BR172" s="96" t="str">
        <f ca="1">IFERROR(INDEX(Id:Структура,ROW(INDIRECT(BR$173)),COLUMN(INDIRECT(BR$173))),"")</f>
        <v/>
      </c>
      <c r="BS172" s="96" t="str">
        <f ca="1">IFERROR(INDEX(Id:Структура,ROW(INDIRECT(BS$173)),COLUMN(INDIRECT(BS$173))),"")</f>
        <v/>
      </c>
      <c r="BT172" s="96" t="str">
        <f ca="1">IFERROR(INDEX(Id:Структура,ROW(INDIRECT(BT$173)),COLUMN(INDIRECT(BT$173))),"")</f>
        <v/>
      </c>
      <c r="BU172" s="96" t="str">
        <f ca="1">IFERROR(INDEX(Id:Структура,ROW(INDIRECT(BU$173)),COLUMN(INDIRECT(BU$173))),"")</f>
        <v/>
      </c>
      <c r="BV172" s="96" t="str">
        <f ca="1">IFERROR(INDEX(Id:Структура,ROW(INDIRECT(BV$173)),COLUMN(INDIRECT(BV$173))),"")</f>
        <v/>
      </c>
      <c r="BW172" s="96" t="str">
        <f ca="1">IFERROR(INDEX(Id:Структура,ROW(INDIRECT(BW$173)),COLUMN(INDIRECT(BW$173))),"")</f>
        <v/>
      </c>
      <c r="BX172" s="96" t="str">
        <f ca="1">IFERROR(INDEX(Id:Структура,ROW(INDIRECT(BX$173)),COLUMN(INDIRECT(BX$173))),"")</f>
        <v/>
      </c>
      <c r="BY172" s="96" t="str">
        <f ca="1">IFERROR(INDEX(Id:Структура,ROW(INDIRECT(BY$173)),COLUMN(INDIRECT(BY$173))),"")</f>
        <v/>
      </c>
      <c r="BZ172" s="96" t="str">
        <f ca="1">IFERROR(INDEX(Id:Структура,ROW(INDIRECT(BZ$173)),COLUMN(INDIRECT(BZ$173))),"")</f>
        <v/>
      </c>
      <c r="CA172" s="96" t="str">
        <f ca="1">IFERROR(INDEX(Id:Структура,ROW(INDIRECT(CA$173)),COLUMN(INDIRECT(CA$173))),"")</f>
        <v/>
      </c>
      <c r="CB172" s="96" t="str">
        <f ca="1">IFERROR(INDEX(Id:Структура,ROW(INDIRECT(CB$173)),COLUMN(INDIRECT(CB$173))),"")</f>
        <v/>
      </c>
      <c r="CC172" s="96" t="str">
        <f ca="1">IFERROR(INDEX(Id:Структура,ROW(INDIRECT(CC$173)),COLUMN(INDIRECT(CC$173))),"")</f>
        <v/>
      </c>
      <c r="CD172" s="96" t="str">
        <f ca="1">IFERROR(INDEX(Id:Структура,ROW(INDIRECT(CD$173)),COLUMN(INDIRECT(CD$173))),"")</f>
        <v/>
      </c>
      <c r="CE172" s="96" t="str">
        <f ca="1">IFERROR(INDEX(Id:Структура,ROW(INDIRECT(CE$173)),COLUMN(INDIRECT(CE$173))),"")</f>
        <v/>
      </c>
      <c r="CF172" s="96" t="str">
        <f ca="1">IFERROR(INDEX(Id:Структура,ROW(INDIRECT(CF$173)),COLUMN(INDIRECT(CF$173))),"")</f>
        <v/>
      </c>
      <c r="CG172" s="96" t="str">
        <f ca="1">IFERROR(INDEX(Id:Структура,ROW(INDIRECT(CG$173)),COLUMN(INDIRECT(CG$173))),"")</f>
        <v/>
      </c>
      <c r="CH172" s="96" t="str">
        <f ca="1">IFERROR(INDEX(Id:Структура,ROW(INDIRECT(CH$173)),COLUMN(INDIRECT(CH$173))),"")</f>
        <v/>
      </c>
      <c r="CI172" s="96" t="str">
        <f ca="1">IFERROR(INDEX(Id:Структура,ROW(INDIRECT(CI$173)),COLUMN(INDIRECT(CI$173))),"")</f>
        <v/>
      </c>
      <c r="CJ172" s="96" t="str">
        <f ca="1">IFERROR(INDEX(Id:Структура,ROW(INDIRECT(CJ$173)),COLUMN(INDIRECT(CJ$173))),"")</f>
        <v/>
      </c>
      <c r="CK172" s="96" t="str">
        <f ca="1">IFERROR(INDEX(Id:Структура,ROW(INDIRECT(CK$173)),COLUMN(INDIRECT(CK$173))),"")</f>
        <v/>
      </c>
      <c r="CL172" s="96" t="str">
        <f ca="1">IFERROR(INDEX(Id:Структура,ROW(INDIRECT(CL$173)),COLUMN(INDIRECT(CL$173))),"")</f>
        <v/>
      </c>
      <c r="CM172" s="96" t="str">
        <f ca="1">IFERROR(INDEX(Id:Структура,ROW(INDIRECT(CM$173)),COLUMN(INDIRECT(CM$173))),"")</f>
        <v/>
      </c>
      <c r="CN172" s="96" t="str">
        <f ca="1">IFERROR(INDEX(Id:Структура,ROW(INDIRECT(CN$173)),COLUMN(INDIRECT(CN$173))),"")</f>
        <v/>
      </c>
      <c r="CO172" s="96" t="str">
        <f ca="1">IFERROR(INDEX(Id:Структура,ROW(INDIRECT(CO$173)),COLUMN(INDIRECT(CO$173))),"")</f>
        <v/>
      </c>
      <c r="CP172" s="96" t="str">
        <f ca="1">IFERROR(INDEX(Id:Структура,ROW(INDIRECT(CP$173)),COLUMN(INDIRECT(CP$173))),"")</f>
        <v/>
      </c>
      <c r="CQ172" s="96" t="str">
        <f ca="1">IFERROR(INDEX(Id:Структура,ROW(INDIRECT(CQ$173)),COLUMN(INDIRECT(CQ$173))),"")</f>
        <v/>
      </c>
      <c r="CR172" s="96" t="str">
        <f ca="1">IFERROR(INDEX(Id:Структура,ROW(INDIRECT(CR$173)),COLUMN(INDIRECT(CR$173))),"")</f>
        <v/>
      </c>
      <c r="CS172" s="96" t="str">
        <f ca="1">IFERROR(INDEX(Id:Структура,ROW(INDIRECT(CS$173)),COLUMN(INDIRECT(CS$173))),"")</f>
        <v/>
      </c>
      <c r="CT172" s="96" t="str">
        <f ca="1">IFERROR(INDEX(Id:Структура,ROW(INDIRECT(CT$173)),COLUMN(INDIRECT(CT$173))),"")</f>
        <v/>
      </c>
      <c r="CU172" s="96" t="str">
        <f ca="1">IFERROR(INDEX(Id:Структура,ROW(INDIRECT(CU$173)),COLUMN(INDIRECT(CU$173))),"")</f>
        <v/>
      </c>
      <c r="CV172" s="96" t="str">
        <f ca="1">IFERROR(INDEX(Id:Структура,ROW(INDIRECT(CV$173)),COLUMN(INDIRECT(CV$173))),"")</f>
        <v/>
      </c>
      <c r="CW172" s="96" t="str">
        <f ca="1">IFERROR(INDEX(Id:Структура,ROW(INDIRECT(CW$173)),COLUMN(INDIRECT(CW$173))),"")</f>
        <v/>
      </c>
      <c r="CX172" s="96" t="str">
        <f ca="1">IFERROR(INDEX(Id:Структура,ROW(INDIRECT(CX$173)),COLUMN(INDIRECT(CX$173))),"")</f>
        <v/>
      </c>
      <c r="CY172" s="96" t="str">
        <f ca="1">IFERROR(INDEX(Id:Структура,ROW(INDIRECT(CY$173)),COLUMN(INDIRECT(CY$173))),"")</f>
        <v/>
      </c>
      <c r="CZ172" s="96" t="str">
        <f ca="1">IFERROR(INDEX(Id:Структура,ROW(INDIRECT(CZ$173)),COLUMN(INDIRECT(CZ$173))),"")</f>
        <v/>
      </c>
      <c r="DA172" s="96" t="str">
        <f ca="1">IFERROR(INDEX(Id:Структура,ROW(INDIRECT(DA$173)),COLUMN(INDIRECT(DA$173))),"")</f>
        <v/>
      </c>
      <c r="DB172" s="96" t="str">
        <f ca="1">IFERROR(INDEX(Id:Структура,ROW(INDIRECT(DB$173)),COLUMN(INDIRECT(DB$173))),"")</f>
        <v/>
      </c>
      <c r="DC172" s="96" t="str">
        <f ca="1">IFERROR(INDEX(Id:Структура,ROW(INDIRECT(DC$173)),COLUMN(INDIRECT(DC$173))),"")</f>
        <v/>
      </c>
      <c r="DD172" s="96" t="str">
        <f ca="1">IFERROR(INDEX(Id:Структура,ROW(INDIRECT(DD$173)),COLUMN(INDIRECT(DD$173))),"")</f>
        <v/>
      </c>
      <c r="DE172" s="96" t="str">
        <f ca="1">IFERROR(INDEX(Id:Структура,ROW(INDIRECT(DE$173)),COLUMN(INDIRECT(DE$173))),"")</f>
        <v/>
      </c>
      <c r="DF172" s="96" t="str">
        <f ca="1">IFERROR(INDEX(Id:Структура,ROW(INDIRECT(DF$173)),COLUMN(INDIRECT(DF$173))),"")</f>
        <v/>
      </c>
      <c r="DG172" s="96" t="str">
        <f ca="1">IFERROR(INDEX(Id:Структура,ROW(INDIRECT(DG$173)),COLUMN(INDIRECT(DG$173))),"")</f>
        <v/>
      </c>
      <c r="DH172" s="96" t="str">
        <f ca="1">IFERROR(INDEX(Id:Структура,ROW(INDIRECT(DH$173)),COLUMN(INDIRECT(DH$173))),"")</f>
        <v/>
      </c>
      <c r="DI172" s="96" t="str">
        <f ca="1">IFERROR(INDEX(Id:Структура,ROW(INDIRECT(DI$173)),COLUMN(INDIRECT(DI$173))),"")</f>
        <v/>
      </c>
      <c r="DJ172" s="96" t="str">
        <f ca="1">IFERROR(INDEX(Id:Структура,ROW(INDIRECT(DJ$173)),COLUMN(INDIRECT(DJ$173))),"")</f>
        <v/>
      </c>
      <c r="DK172" s="96" t="str">
        <f ca="1">IFERROR(INDEX(Id:Структура,ROW(INDIRECT(DK$173)),COLUMN(INDIRECT(DK$173))),"")</f>
        <v/>
      </c>
      <c r="DL172" s="96" t="str">
        <f ca="1">IFERROR(INDEX(Id:Структура,ROW(INDIRECT(DL$173)),COLUMN(INDIRECT(DL$173))),"")</f>
        <v/>
      </c>
      <c r="DM172" s="96" t="str">
        <f ca="1">IFERROR(INDEX(Id:Структура,ROW(INDIRECT(DM$173)),COLUMN(INDIRECT(DM$173))),"")</f>
        <v/>
      </c>
      <c r="DN172" s="96" t="str">
        <f ca="1">IFERROR(INDEX(Id:Структура,ROW(INDIRECT(DN$173)),COLUMN(INDIRECT(DN$173))),"")</f>
        <v/>
      </c>
      <c r="DO172" s="96" t="str">
        <f ca="1">IFERROR(INDEX(Id:Структура,ROW(INDIRECT(DO$173)),COLUMN(INDIRECT(DO$173))),"")</f>
        <v/>
      </c>
      <c r="DP172" s="96" t="str">
        <f ca="1">IFERROR(INDEX(Id:Структура,ROW(INDIRECT(DP$173)),COLUMN(INDIRECT(DP$173))),"")</f>
        <v/>
      </c>
      <c r="DQ172" s="96" t="str">
        <f ca="1">IFERROR(INDEX(Id:Структура,ROW(INDIRECT(DQ$173)),COLUMN(INDIRECT(DQ$173))),"")</f>
        <v/>
      </c>
      <c r="DR172" s="96" t="str">
        <f ca="1">IFERROR(INDEX(Id:Структура,ROW(INDIRECT(DR$173)),COLUMN(INDIRECT(DR$173))),"")</f>
        <v/>
      </c>
      <c r="DS172" s="96" t="str">
        <f ca="1">IFERROR(INDEX(Id:Структура,ROW(INDIRECT(DS$173)),COLUMN(INDIRECT(DS$173))),"")</f>
        <v/>
      </c>
      <c r="DT172" s="96" t="str">
        <f ca="1">IFERROR(INDEX(Id:Структура,ROW(INDIRECT(DT$173)),COLUMN(INDIRECT(DT$173))),"")</f>
        <v/>
      </c>
      <c r="DU172" s="96" t="str">
        <f ca="1">IFERROR(INDEX(Id:Структура,ROW(INDIRECT(DU$173)),COLUMN(INDIRECT(DU$173))),"")</f>
        <v/>
      </c>
      <c r="DV172" s="96" t="str">
        <f ca="1">IFERROR(INDEX(Id:Структура,ROW(INDIRECT(DV$173)),COLUMN(INDIRECT(DV$173))),"")</f>
        <v/>
      </c>
      <c r="DW172" s="96" t="str">
        <f ca="1">IFERROR(INDEX(Id:Структура,ROW(INDIRECT(DW$173)),COLUMN(INDIRECT(DW$173))),"")</f>
        <v/>
      </c>
      <c r="DX172" s="96" t="str">
        <f ca="1">IFERROR(INDEX(Id:Структура,ROW(INDIRECT(DX$173)),COLUMN(INDIRECT(DX$173))),"")</f>
        <v/>
      </c>
      <c r="DY172" s="96" t="str">
        <f ca="1">IFERROR(INDEX(Id:Структура,ROW(INDIRECT(DY$173)),COLUMN(INDIRECT(DY$173))),"")</f>
        <v/>
      </c>
      <c r="DZ172" s="96" t="str">
        <f ca="1">IFERROR(INDEX(Id:Структура,ROW(INDIRECT(DZ$173)),COLUMN(INDIRECT(DZ$173))),"")</f>
        <v/>
      </c>
      <c r="EA172" s="96" t="str">
        <f ca="1">IFERROR(INDEX(Id:Структура,ROW(INDIRECT(EA$173)),COLUMN(INDIRECT(EA$173))),"")</f>
        <v/>
      </c>
      <c r="EB172" s="96" t="str">
        <f ca="1">IFERROR(INDEX(Id:Структура,ROW(INDIRECT(EB$173)),COLUMN(INDIRECT(EB$173))),"")</f>
        <v/>
      </c>
      <c r="EC172" s="96" t="str">
        <f ca="1">IFERROR(INDEX(Id:Структура,ROW(INDIRECT(EC$173)),COLUMN(INDIRECT(EC$173))),"")</f>
        <v/>
      </c>
      <c r="ED172" s="96" t="str">
        <f ca="1">IFERROR(INDEX(Id:Структура,ROW(INDIRECT(ED$173)),COLUMN(INDIRECT(ED$173))),"")</f>
        <v/>
      </c>
      <c r="EE172" s="96" t="str">
        <f ca="1">IFERROR(INDEX(Id:Структура,ROW(INDIRECT(EE$173)),COLUMN(INDIRECT(EE$173))),"")</f>
        <v/>
      </c>
      <c r="EF172" s="96" t="str">
        <f ca="1">IFERROR(INDEX(Id:Структура,ROW(INDIRECT(EF$173)),COLUMN(INDIRECT(EF$173))),"")</f>
        <v/>
      </c>
      <c r="EG172" s="96" t="str">
        <f ca="1">IFERROR(INDEX(Id:Структура,ROW(INDIRECT(EG$173)),COLUMN(INDIRECT(EG$173))),"")</f>
        <v/>
      </c>
      <c r="EH172" s="96" t="str">
        <f ca="1">IFERROR(INDEX(Id:Структура,ROW(INDIRECT(EH$173)),COLUMN(INDIRECT(EH$173))),"")</f>
        <v/>
      </c>
      <c r="EI172" s="96" t="str">
        <f ca="1">IFERROR(INDEX(Id:Структура,ROW(INDIRECT(EI$173)),COLUMN(INDIRECT(EI$173))),"")</f>
        <v/>
      </c>
      <c r="EJ172" s="96" t="str">
        <f ca="1">IFERROR(INDEX(Id:Структура,ROW(INDIRECT(EJ$173)),COLUMN(INDIRECT(EJ$173))),"")</f>
        <v/>
      </c>
      <c r="EK172" s="96" t="str">
        <f ca="1">IFERROR(INDEX(Id:Структура,ROW(INDIRECT(EK$173)),COLUMN(INDIRECT(EK$173))),"")</f>
        <v/>
      </c>
      <c r="EL172" s="96" t="str">
        <f ca="1">IFERROR(INDEX(Id:Структура,ROW(INDIRECT(EL$173)),COLUMN(INDIRECT(EL$173))),"")</f>
        <v/>
      </c>
      <c r="EM172" s="96" t="str">
        <f ca="1">IFERROR(INDEX(Id:Структура,ROW(INDIRECT(EM$173)),COLUMN(INDIRECT(EM$173))),"")</f>
        <v/>
      </c>
      <c r="EN172" s="96" t="str">
        <f ca="1">IFERROR(INDEX(Id:Структура,ROW(INDIRECT(EN$173)),COLUMN(INDIRECT(EN$173))),"")</f>
        <v/>
      </c>
      <c r="EO172" s="96" t="str">
        <f ca="1">IFERROR(INDEX(Id:Структура,ROW(INDIRECT(EO$173)),COLUMN(INDIRECT(EO$173))),"")</f>
        <v/>
      </c>
      <c r="EP172" s="96" t="str">
        <f ca="1">IFERROR(INDEX(Id:Структура,ROW(INDIRECT(EP$173)),COLUMN(INDIRECT(EP$173))),"")</f>
        <v/>
      </c>
      <c r="EQ172" s="96" t="str">
        <f ca="1">IFERROR(INDEX(Id:Структура,ROW(INDIRECT(EQ$173)),COLUMN(INDIRECT(EQ$173))),"")</f>
        <v/>
      </c>
      <c r="ER172" s="96" t="str">
        <f ca="1">IFERROR(INDEX(Id:Структура,ROW(INDIRECT(ER$173)),COLUMN(INDIRECT(ER$173))),"")</f>
        <v/>
      </c>
      <c r="ES172" s="96" t="str">
        <f ca="1">IFERROR(INDEX(Id:Структура,ROW(INDIRECT(ES$173)),COLUMN(INDIRECT(ES$173))),"")</f>
        <v/>
      </c>
      <c r="ET172" s="96" t="str">
        <f ca="1">IFERROR(INDEX(Id:Структура,ROW(INDIRECT(ET$173)),COLUMN(INDIRECT(ET$173))),"")</f>
        <v/>
      </c>
      <c r="EU172" s="96" t="str">
        <f ca="1">IFERROR(INDEX(Id:Структура,ROW(INDIRECT(EU$173)),COLUMN(INDIRECT(EU$173))),"")</f>
        <v/>
      </c>
      <c r="EV172" s="96" t="str">
        <f ca="1">IFERROR(INDEX(Id:Структура,ROW(INDIRECT(EV$173)),COLUMN(INDIRECT(EV$173))),"")</f>
        <v/>
      </c>
      <c r="EW172" s="96" t="str">
        <f ca="1">IFERROR(INDEX(Id:Структура,ROW(INDIRECT(EW$173)),COLUMN(INDIRECT(EW$173))),"")</f>
        <v/>
      </c>
      <c r="EX172" s="96" t="str">
        <f ca="1">IFERROR(INDEX(Id:Структура,ROW(INDIRECT(EX$173)),COLUMN(INDIRECT(EX$173))),"")</f>
        <v/>
      </c>
      <c r="EY172" s="96" t="str">
        <f ca="1">IFERROR(INDEX(Id:Структура,ROW(INDIRECT(EY$173)),COLUMN(INDIRECT(EY$173))),"")</f>
        <v/>
      </c>
      <c r="EZ172" s="96" t="str">
        <f ca="1">IFERROR(INDEX(Id:Структура,ROW(INDIRECT(EZ$173)),COLUMN(INDIRECT(EZ$173))),"")</f>
        <v/>
      </c>
      <c r="FA172" s="96" t="str">
        <f ca="1">IFERROR(INDEX(Id:Структура,ROW(INDIRECT(FA$173)),COLUMN(INDIRECT(FA$173))),"")</f>
        <v/>
      </c>
      <c r="FB172" s="96" t="str">
        <f ca="1">IFERROR(INDEX(Id:Структура,ROW(INDIRECT(FB$173)),COLUMN(INDIRECT(FB$173))),"")</f>
        <v/>
      </c>
      <c r="FC172" s="96" t="str">
        <f ca="1">IFERROR(INDEX(Id:Структура,ROW(INDIRECT(FC$173)),COLUMN(INDIRECT(FC$173))),"")</f>
        <v/>
      </c>
      <c r="FD172" s="96" t="str">
        <f ca="1">IFERROR(INDEX(Id:Структура,ROW(INDIRECT(FD$173)),COLUMN(INDIRECT(FD$173))),"")</f>
        <v/>
      </c>
      <c r="FE172" s="96" t="str">
        <f ca="1">IFERROR(INDEX(Id:Структура,ROW(INDIRECT(FE$173)),COLUMN(INDIRECT(FE$173))),"")</f>
        <v/>
      </c>
      <c r="FF172" s="96" t="str">
        <f ca="1">IFERROR(INDEX(Id:Структура,ROW(INDIRECT(FF$173)),COLUMN(INDIRECT(FF$173))),"")</f>
        <v/>
      </c>
      <c r="FG172" s="96" t="str">
        <f ca="1">IFERROR(INDEX(Id:Структура,ROW(INDIRECT(FG$173)),COLUMN(INDIRECT(FG$173))),"")</f>
        <v/>
      </c>
      <c r="FH172" s="96" t="str">
        <f ca="1">IFERROR(INDEX(Id:Структура,ROW(INDIRECT(FH$173)),COLUMN(INDIRECT(FH$173))),"")</f>
        <v/>
      </c>
      <c r="FI172" s="96" t="str">
        <f ca="1">IFERROR(INDEX(Id:Структура,ROW(INDIRECT(FI$173)),COLUMN(INDIRECT(FI$173))),"")</f>
        <v/>
      </c>
      <c r="FJ172" s="96" t="str">
        <f ca="1">IFERROR(INDEX(Id:Структура,ROW(INDIRECT(FJ$173)),COLUMN(INDIRECT(FJ$173))),"")</f>
        <v/>
      </c>
      <c r="FK172" s="96" t="str">
        <f ca="1">IFERROR(INDEX(Id:Структура,ROW(INDIRECT(FK$173)),COLUMN(INDIRECT(FK$173))),"")</f>
        <v/>
      </c>
      <c r="FL172" s="96" t="str">
        <f ca="1">IFERROR(INDEX(Id:Структура,ROW(INDIRECT(FL$173)),COLUMN(INDIRECT(FL$173))),"")</f>
        <v/>
      </c>
      <c r="FM172" s="96" t="str">
        <f ca="1">IFERROR(INDEX(Id:Структура,ROW(INDIRECT(FM$173)),COLUMN(INDIRECT(FM$173))),"")</f>
        <v/>
      </c>
      <c r="FN172" s="96" t="str">
        <f ca="1">IFERROR(INDEX(Id:Структура,ROW(INDIRECT(FN$173)),COLUMN(INDIRECT(FN$173))),"")</f>
        <v/>
      </c>
      <c r="FO172" s="96" t="str">
        <f ca="1">IFERROR(INDEX(Id:Структура,ROW(INDIRECT(FO$173)),COLUMN(INDIRECT(FO$173))),"")</f>
        <v/>
      </c>
      <c r="FP172" s="96" t="str">
        <f ca="1">IFERROR(INDEX(Id:Структура,ROW(INDIRECT(FP$173)),COLUMN(INDIRECT(FP$173))),"")</f>
        <v/>
      </c>
      <c r="FQ172" s="96" t="str">
        <f ca="1">IFERROR(INDEX(Id:Структура,ROW(INDIRECT(FQ$173)),COLUMN(INDIRECT(FQ$173))),"")</f>
        <v/>
      </c>
      <c r="FR172" s="96" t="str">
        <f ca="1">IFERROR(INDEX(Id:Структура,ROW(INDIRECT(FR$173)),COLUMN(INDIRECT(FR$173))),"")</f>
        <v/>
      </c>
      <c r="FS172" s="96" t="str">
        <f ca="1">IFERROR(INDEX(Id:Структура,ROW(INDIRECT(FS$173)),COLUMN(INDIRECT(FS$173))),"")</f>
        <v/>
      </c>
      <c r="FT172" s="96" t="str">
        <f ca="1">IFERROR(INDEX(Id:Структура,ROW(INDIRECT(FT$173)),COLUMN(INDIRECT(FT$173))),"")</f>
        <v/>
      </c>
      <c r="FU172" s="96" t="str">
        <f ca="1">IFERROR(INDEX(Id:Структура,ROW(INDIRECT(FU$173)),COLUMN(INDIRECT(FU$173))),"")</f>
        <v/>
      </c>
      <c r="FV172" s="96" t="str">
        <f ca="1">IFERROR(INDEX(Id:Структура,ROW(INDIRECT(FV$173)),COLUMN(INDIRECT(FV$173))),"")</f>
        <v/>
      </c>
      <c r="FW172" s="96" t="str">
        <f ca="1">IFERROR(INDEX(Id:Структура,ROW(INDIRECT(FW$173)),COLUMN(INDIRECT(FW$173))),"")</f>
        <v/>
      </c>
      <c r="FX172" s="96" t="str">
        <f ca="1">IFERROR(INDEX(Id:Структура,ROW(INDIRECT(FX$173)),COLUMN(INDIRECT(FX$173))),"")</f>
        <v/>
      </c>
      <c r="FY172" s="96" t="str">
        <f ca="1">IFERROR(INDEX(Id:Структура,ROW(INDIRECT(FY$173)),COLUMN(INDIRECT(FY$173))),"")</f>
        <v/>
      </c>
      <c r="FZ172" s="96" t="str">
        <f ca="1">IFERROR(INDEX(Id:Структура,ROW(INDIRECT(FZ$173)),COLUMN(INDIRECT(FZ$173))),"")</f>
        <v/>
      </c>
      <c r="GA172" s="96" t="str">
        <f ca="1">IFERROR(INDEX(Id:Структура,ROW(INDIRECT(GA$173)),COLUMN(INDIRECT(GA$173))),"")</f>
        <v/>
      </c>
      <c r="GB172" s="96" t="str">
        <f ca="1">IFERROR(INDEX(Id:Структура,ROW(INDIRECT(GB$173)),COLUMN(INDIRECT(GB$173))),"")</f>
        <v/>
      </c>
      <c r="GC172" s="96" t="str">
        <f ca="1">IFERROR(INDEX(Id:Структура,ROW(INDIRECT(GC$173)),COLUMN(INDIRECT(GC$173))),"")</f>
        <v/>
      </c>
      <c r="GD172" s="96" t="str">
        <f ca="1">IFERROR(INDEX(Id:Структура,ROW(INDIRECT(GD$173)),COLUMN(INDIRECT(GD$173))),"")</f>
        <v/>
      </c>
      <c r="GE172" s="96" t="str">
        <f ca="1">IFERROR(INDEX(Id:Структура,ROW(INDIRECT(GE$173)),COLUMN(INDIRECT(GE$173))),"")</f>
        <v/>
      </c>
      <c r="GF172" s="96" t="str">
        <f ca="1">IFERROR(INDEX(Id:Структура,ROW(INDIRECT(GF$173)),COLUMN(INDIRECT(GF$173))),"")</f>
        <v/>
      </c>
      <c r="GG172" s="96" t="str">
        <f ca="1">IFERROR(INDEX(Id:Структура,ROW(INDIRECT(GG$173)),COLUMN(INDIRECT(GG$173))),"")</f>
        <v/>
      </c>
      <c r="GH172" s="96" t="str">
        <f ca="1">IFERROR(INDEX(Id:Структура,ROW(INDIRECT(GH$173)),COLUMN(INDIRECT(GH$173))),"")</f>
        <v/>
      </c>
      <c r="GI172" s="96" t="str">
        <f ca="1">IFERROR(INDEX(Id:Структура,ROW(INDIRECT(GI$173)),COLUMN(INDIRECT(GI$173))),"")</f>
        <v/>
      </c>
      <c r="GJ172" s="96" t="str">
        <f ca="1">IFERROR(INDEX(Id:Структура,ROW(INDIRECT(GJ$173)),COLUMN(INDIRECT(GJ$173))),"")</f>
        <v/>
      </c>
      <c r="GK172" s="96" t="str">
        <f ca="1">IFERROR(INDEX(Id:Структура,ROW(INDIRECT(GK$173)),COLUMN(INDIRECT(GK$173))),"")</f>
        <v/>
      </c>
      <c r="GL172" s="96" t="str">
        <f ca="1">IFERROR(INDEX(Id:Структура,ROW(INDIRECT(GL$173)),COLUMN(INDIRECT(GL$173))),"")</f>
        <v/>
      </c>
      <c r="GM172" s="96" t="str">
        <f ca="1">IFERROR(INDEX(Id:Структура,ROW(INDIRECT(GM$173)),COLUMN(INDIRECT(GM$173))),"")</f>
        <v/>
      </c>
      <c r="GN172" s="96" t="str">
        <f ca="1">IFERROR(INDEX(Id:Структура,ROW(INDIRECT(GN$173)),COLUMN(INDIRECT(GN$173))),"")</f>
        <v/>
      </c>
      <c r="GO172" s="96" t="str">
        <f ca="1">IFERROR(INDEX(Id:Структура,ROW(INDIRECT(GO$173)),COLUMN(INDIRECT(GO$173))),"")</f>
        <v/>
      </c>
      <c r="GP172" s="96" t="str">
        <f ca="1">IFERROR(INDEX(Id:Структура,ROW(INDIRECT(GP$173)),COLUMN(INDIRECT(GP$173))),"")</f>
        <v/>
      </c>
      <c r="GQ172" s="96" t="str">
        <f ca="1">IFERROR(INDEX(Id:Структура,ROW(INDIRECT(GQ$173)),COLUMN(INDIRECT(GQ$173))),"")</f>
        <v/>
      </c>
      <c r="GR172" s="96" t="str">
        <f ca="1">IFERROR(INDEX(Id:Структура,ROW(INDIRECT(GR$173)),COLUMN(INDIRECT(GR$173))),"")</f>
        <v/>
      </c>
      <c r="GS172" s="96" t="str">
        <f ca="1">IFERROR(INDEX(Id:Структура,ROW(INDIRECT(GS$173)),COLUMN(INDIRECT(GS$173))),"")</f>
        <v/>
      </c>
      <c r="GT172" s="96" t="str">
        <f ca="1">IFERROR(INDEX(Id:Структура,ROW(INDIRECT(GT$173)),COLUMN(INDIRECT(GT$173))),"")</f>
        <v/>
      </c>
      <c r="GU172" s="96" t="str">
        <f ca="1">IFERROR(INDEX(Id:Структура,ROW(INDIRECT(GU$173)),COLUMN(INDIRECT(GU$173))),"")</f>
        <v/>
      </c>
      <c r="GV172" s="96" t="str">
        <f ca="1">IFERROR(INDEX(Id:Структура,ROW(INDIRECT(GV$173)),COLUMN(INDIRECT(GV$173))),"")</f>
        <v/>
      </c>
      <c r="GW172" s="96" t="str">
        <f ca="1">IFERROR(INDEX(Id:Структура,ROW(INDIRECT(GW$173)),COLUMN(INDIRECT(GW$173))),"")</f>
        <v/>
      </c>
      <c r="GX172" s="96" t="str">
        <f ca="1">IFERROR(INDEX(Id:Структура,ROW(INDIRECT(GX$173)),COLUMN(INDIRECT(GX$173))),"")</f>
        <v/>
      </c>
      <c r="GY172" s="96" t="str">
        <f ca="1">IFERROR(INDEX(Id:Структура,ROW(INDIRECT(GY$173)),COLUMN(INDIRECT(GY$173))),"")</f>
        <v/>
      </c>
      <c r="GZ172" s="96" t="str">
        <f ca="1">IFERROR(INDEX(Id:Структура,ROW(INDIRECT(GZ$173)),COLUMN(INDIRECT(GZ$173))),"")</f>
        <v/>
      </c>
      <c r="HA172" s="96" t="str">
        <f ca="1">IFERROR(INDEX(Id:Структура,ROW(INDIRECT(HA$173)),COLUMN(INDIRECT(HA$173))),"")</f>
        <v/>
      </c>
      <c r="HB172" s="96" t="str">
        <f ca="1">IFERROR(INDEX(Id:Структура,ROW(INDIRECT(HB$173)),COLUMN(INDIRECT(HB$173))),"")</f>
        <v/>
      </c>
      <c r="HC172" s="96" t="str">
        <f ca="1">IFERROR(INDEX(Id:Структура,ROW(INDIRECT(HC$173)),COLUMN(INDIRECT(HC$173))),"")</f>
        <v/>
      </c>
      <c r="HD172" s="96" t="str">
        <f ca="1">IFERROR(INDEX(Id:Структура,ROW(INDIRECT(HD$173)),COLUMN(INDIRECT(HD$173))),"")</f>
        <v/>
      </c>
      <c r="HE172" s="96" t="str">
        <f ca="1">IFERROR(INDEX(Id:Структура,ROW(INDIRECT(HE$173)),COLUMN(INDIRECT(HE$173))),"")</f>
        <v/>
      </c>
      <c r="HF172" s="96" t="str">
        <f ca="1">IFERROR(INDEX(Id:Структура,ROW(INDIRECT(HF$173)),COLUMN(INDIRECT(HF$173))),"")</f>
        <v/>
      </c>
      <c r="HG172" s="96" t="str">
        <f ca="1">IFERROR(INDEX(Id:Структура,ROW(INDIRECT(HG$173)),COLUMN(INDIRECT(HG$173))),"")</f>
        <v/>
      </c>
      <c r="HH172" s="96" t="str">
        <f ca="1">IFERROR(INDEX(Id:Структура,ROW(INDIRECT(HH$173)),COLUMN(INDIRECT(HH$173))),"")</f>
        <v/>
      </c>
      <c r="HI172" s="96" t="str">
        <f ca="1">IFERROR(INDEX(Id:Структура,ROW(INDIRECT(HI$173)),COLUMN(INDIRECT(HI$173))),"")</f>
        <v/>
      </c>
      <c r="HJ172" s="96" t="str">
        <f ca="1">IFERROR(INDEX(Id:Структура,ROW(INDIRECT(HJ$173)),COLUMN(INDIRECT(HJ$173))),"")</f>
        <v/>
      </c>
      <c r="HK172" s="96" t="str">
        <f ca="1">IFERROR(INDEX(Id:Структура,ROW(INDIRECT(HK$173)),COLUMN(INDIRECT(HK$173))),"")</f>
        <v/>
      </c>
      <c r="HL172" s="96" t="str">
        <f ca="1">IFERROR(INDEX(Id:Структура,ROW(INDIRECT(HL$173)),COLUMN(INDIRECT(HL$173))),"")</f>
        <v/>
      </c>
      <c r="HM172" s="96" t="str">
        <f ca="1">IFERROR(INDEX(Id:Структура,ROW(INDIRECT(HM$173)),COLUMN(INDIRECT(HM$173))),"")</f>
        <v/>
      </c>
      <c r="HN172" s="96" t="str">
        <f ca="1">IFERROR(INDEX(Id:Структура,ROW(INDIRECT(HN$173)),COLUMN(INDIRECT(HN$173))),"")</f>
        <v/>
      </c>
      <c r="HO172" s="96" t="str">
        <f ca="1">IFERROR(INDEX(Id:Структура,ROW(INDIRECT(HO$173)),COLUMN(INDIRECT(HO$173))),"")</f>
        <v/>
      </c>
      <c r="HP172" s="96" t="str">
        <f ca="1">IFERROR(INDEX(Id:Структура,ROW(INDIRECT(HP$173)),COLUMN(INDIRECT(HP$173))),"")</f>
        <v/>
      </c>
      <c r="HQ172" s="96" t="str">
        <f ca="1">IFERROR(INDEX(Id:Структура,ROW(INDIRECT(HQ$173)),COLUMN(INDIRECT(HQ$173))),"")</f>
        <v/>
      </c>
      <c r="HR172" s="96" t="str">
        <f ca="1">IFERROR(INDEX(Id:Структура,ROW(INDIRECT(HR$173)),COLUMN(INDIRECT(HR$173))),"")</f>
        <v/>
      </c>
      <c r="HS172" s="96" t="str">
        <f ca="1">IFERROR(INDEX(Id:Структура,ROW(INDIRECT(HS$173)),COLUMN(INDIRECT(HS$173))),"")</f>
        <v/>
      </c>
      <c r="HT172" s="96" t="str">
        <f ca="1">IFERROR(INDEX(Id:Структура,ROW(INDIRECT(HT$173)),COLUMN(INDIRECT(HT$173))),"")</f>
        <v/>
      </c>
      <c r="HU172" s="96" t="str">
        <f ca="1">IFERROR(INDEX(Id:Структура,ROW(INDIRECT(HU$173)),COLUMN(INDIRECT(HU$173))),"")</f>
        <v/>
      </c>
      <c r="HV172" s="96" t="str">
        <f ca="1">IFERROR(INDEX(Id:Структура,ROW(INDIRECT(HV$173)),COLUMN(INDIRECT(HV$173))),"")</f>
        <v/>
      </c>
      <c r="HW172" s="96" t="str">
        <f ca="1">IFERROR(INDEX(Id:Структура,ROW(INDIRECT(HW$173)),COLUMN(INDIRECT(HW$173))),"")</f>
        <v/>
      </c>
      <c r="HX172" s="96" t="str">
        <f ca="1">IFERROR(INDEX(Id:Структура,ROW(INDIRECT(HX$173)),COLUMN(INDIRECT(HX$173))),"")</f>
        <v/>
      </c>
      <c r="HY172" s="96" t="str">
        <f ca="1">IFERROR(INDEX(Id:Структура,ROW(INDIRECT(HY$173)),COLUMN(INDIRECT(HY$173))),"")</f>
        <v/>
      </c>
      <c r="HZ172" s="96" t="str">
        <f ca="1">IFERROR(INDEX(Id:Структура,ROW(INDIRECT(HZ$173)),COLUMN(INDIRECT(HZ$173))),"")</f>
        <v/>
      </c>
      <c r="IA172" s="96" t="str">
        <f ca="1">IFERROR(INDEX(Id:Структура,ROW(INDIRECT(IA$173)),COLUMN(INDIRECT(IA$173))),"")</f>
        <v/>
      </c>
      <c r="IB172" s="96" t="str">
        <f ca="1">IFERROR(INDEX(Id:Структура,ROW(INDIRECT(IB$173)),COLUMN(INDIRECT(IB$173))),"")</f>
        <v/>
      </c>
      <c r="IC172" s="96" t="str">
        <f ca="1">IFERROR(INDEX(Id:Структура,ROW(INDIRECT(IC$173)),COLUMN(INDIRECT(IC$173))),"")</f>
        <v/>
      </c>
      <c r="ID172" s="96" t="str">
        <f ca="1">IFERROR(INDEX(Id:Структура,ROW(INDIRECT(ID$173)),COLUMN(INDIRECT(ID$173))),"")</f>
        <v/>
      </c>
      <c r="IE172" s="96" t="str">
        <f ca="1">IFERROR(INDEX(Id:Структура,ROW(INDIRECT(IE$173)),COLUMN(INDIRECT(IE$173))),"")</f>
        <v/>
      </c>
      <c r="IF172" s="96" t="str">
        <f ca="1">IFERROR(INDEX(Id:Структура,ROW(INDIRECT(IF$173)),COLUMN(INDIRECT(IF$173))),"")</f>
        <v/>
      </c>
      <c r="IG172" s="96" t="str">
        <f ca="1">IFERROR(INDEX(Id:Структура,ROW(INDIRECT(IG$173)),COLUMN(INDIRECT(IG$173))),"")</f>
        <v/>
      </c>
      <c r="IH172" s="96" t="str">
        <f ca="1">IFERROR(INDEX(Id:Структура,ROW(INDIRECT(IH$173)),COLUMN(INDIRECT(IH$173))),"")</f>
        <v/>
      </c>
      <c r="II172" s="96" t="str">
        <f ca="1">IFERROR(INDEX(Id:Структура,ROW(INDIRECT(II$173)),COLUMN(INDIRECT(II$173))),"")</f>
        <v/>
      </c>
      <c r="IJ172" s="96" t="str">
        <f ca="1">IFERROR(INDEX(Id:Структура,ROW(INDIRECT(IJ$173)),COLUMN(INDIRECT(IJ$173))),"")</f>
        <v/>
      </c>
      <c r="IK172" s="96" t="str">
        <f ca="1">IFERROR(INDEX(Id:Структура,ROW(INDIRECT(IK$173)),COLUMN(INDIRECT(IK$173))),"")</f>
        <v/>
      </c>
      <c r="IL172" s="96" t="str">
        <f ca="1">IFERROR(INDEX(Id:Структура,ROW(INDIRECT(IL$173)),COLUMN(INDIRECT(IL$173))),"")</f>
        <v/>
      </c>
      <c r="IM172" s="96" t="str">
        <f ca="1">IFERROR(INDEX(Id:Структура,ROW(INDIRECT(IM$173)),COLUMN(INDIRECT(IM$173))),"")</f>
        <v/>
      </c>
      <c r="IN172" s="96" t="str">
        <f ca="1">IFERROR(INDEX(Id:Структура,ROW(INDIRECT(IN$173)),COLUMN(INDIRECT(IN$173))),"")</f>
        <v/>
      </c>
      <c r="IO172" s="96" t="str">
        <f ca="1">IFERROR(INDEX(Id:Структура,ROW(INDIRECT(IO$173)),COLUMN(INDIRECT(IO$173))),"")</f>
        <v/>
      </c>
      <c r="IP172" s="96" t="str">
        <f ca="1">IFERROR(INDEX(Id:Структура,ROW(INDIRECT(IP$173)),COLUMN(INDIRECT(IP$173))),"")</f>
        <v/>
      </c>
      <c r="IQ172" s="96" t="str">
        <f ca="1">IFERROR(INDEX(Id:Структура,ROW(INDIRECT(IQ$173)),COLUMN(INDIRECT(IQ$173))),"")</f>
        <v/>
      </c>
      <c r="IR172" s="96" t="str">
        <f ca="1">IFERROR(INDEX(Id:Структура,ROW(INDIRECT(IR$173)),COLUMN(INDIRECT(IR$173))),"")</f>
        <v/>
      </c>
      <c r="IS172" s="96" t="str">
        <f ca="1">IFERROR(INDEX(Id:Структура,ROW(INDIRECT(IS$173)),COLUMN(INDIRECT(IS$173))),"")</f>
        <v/>
      </c>
      <c r="IT172" s="96" t="str">
        <f ca="1">IFERROR(INDEX(Id:Структура,ROW(INDIRECT(IT$173)),COLUMN(INDIRECT(IT$173))),"")</f>
        <v/>
      </c>
      <c r="IU172" s="96" t="str">
        <f ca="1">IFERROR(INDEX(Id:Структура,ROW(INDIRECT(IU$173)),COLUMN(INDIRECT(IU$173))),"")</f>
        <v/>
      </c>
      <c r="IV172" s="96" t="str">
        <f ca="1">IFERROR(INDEX(Id:Структура,ROW(INDIRECT(IV$173)),COLUMN(INDIRECT(IV$173))),"")</f>
        <v/>
      </c>
      <c r="IW172" s="96" t="str">
        <f ca="1">IFERROR(INDEX(Id:Структура,ROW(INDIRECT(IW$173)),COLUMN(INDIRECT(IW$173))),"")</f>
        <v/>
      </c>
      <c r="IX172" s="96" t="str">
        <f ca="1">IFERROR(INDEX(Id:Структура,ROW(INDIRECT(IX$173)),COLUMN(INDIRECT(IX$173))),"")</f>
        <v/>
      </c>
      <c r="IY172" s="96" t="str">
        <f ca="1">IFERROR(INDEX(Id:Структура,ROW(INDIRECT(IY$173)),COLUMN(INDIRECT(IY$173))),"")</f>
        <v/>
      </c>
      <c r="IZ172" s="96" t="str">
        <f ca="1">IFERROR(INDEX(Id:Структура,ROW(INDIRECT(IZ$173)),COLUMN(INDIRECT(IZ$173))),"")</f>
        <v/>
      </c>
      <c r="JA172" s="96" t="str">
        <f ca="1">IFERROR(INDEX(Id:Структура,ROW(INDIRECT(JA$173)),COLUMN(INDIRECT(JA$173))),"")</f>
        <v/>
      </c>
      <c r="JB172" s="96" t="str">
        <f ca="1">IFERROR(INDEX(Id:Структура,ROW(INDIRECT(JB$173)),COLUMN(INDIRECT(JB$173))),"")</f>
        <v/>
      </c>
      <c r="JC172" s="96"/>
      <c r="JD172" s="96"/>
      <c r="JE172" s="8"/>
      <c r="JF172" s="8"/>
    </row>
    <row r="173" spans="1:266" ht="12" customHeight="1" x14ac:dyDescent="0.2">
      <c r="B173" s="167" t="s">
        <v>185</v>
      </c>
      <c r="C173" s="167"/>
      <c r="D173" s="167"/>
      <c r="E173" s="167"/>
      <c r="F173" s="167"/>
      <c r="G173" s="167"/>
      <c r="H173" s="167"/>
      <c r="I173" s="167"/>
      <c r="L173" s="96" t="str">
        <f>IFERROR(INDEX(Id,INDEX(LARGE((Тип="рз")*(Метан="+")*ROW(Id),COUNTIFS(Тип,"рз",Метан,"+")-COLUMN(L173)+COLUMN($L$173)),1)),"")</f>
        <v/>
      </c>
      <c r="M173" s="96" t="str">
        <f t="shared" ref="M173:BW173" si="558">IFERROR(INDEX(Id,INDEX(LARGE((Тип="рз")*(Метан="+")*ROW(Id),COUNTIFS(Тип,"рз",Метан,"+")-COLUMN(M173)+COLUMN($L$173)),1)),"")</f>
        <v/>
      </c>
      <c r="N173" s="96" t="str">
        <f t="shared" si="558"/>
        <v/>
      </c>
      <c r="O173" s="96" t="str">
        <f t="shared" si="558"/>
        <v/>
      </c>
      <c r="P173" s="96" t="str">
        <f t="shared" si="558"/>
        <v/>
      </c>
      <c r="Q173" s="96" t="str">
        <f t="shared" si="558"/>
        <v/>
      </c>
      <c r="R173" s="96" t="str">
        <f t="shared" si="558"/>
        <v/>
      </c>
      <c r="S173" s="96" t="str">
        <f t="shared" si="558"/>
        <v/>
      </c>
      <c r="T173" s="96" t="str">
        <f t="shared" si="558"/>
        <v/>
      </c>
      <c r="U173" s="96" t="str">
        <f t="shared" si="558"/>
        <v/>
      </c>
      <c r="V173" s="96" t="str">
        <f t="shared" si="558"/>
        <v/>
      </c>
      <c r="W173" s="96" t="str">
        <f t="shared" si="558"/>
        <v/>
      </c>
      <c r="X173" s="96" t="str">
        <f t="shared" si="558"/>
        <v/>
      </c>
      <c r="Y173" s="96" t="str">
        <f t="shared" si="558"/>
        <v/>
      </c>
      <c r="Z173" s="96" t="str">
        <f t="shared" si="558"/>
        <v/>
      </c>
      <c r="AA173" s="96" t="str">
        <f t="shared" si="558"/>
        <v/>
      </c>
      <c r="AB173" s="96" t="str">
        <f t="shared" si="558"/>
        <v/>
      </c>
      <c r="AC173" s="96" t="str">
        <f t="shared" si="558"/>
        <v/>
      </c>
      <c r="AD173" s="96" t="str">
        <f t="shared" si="558"/>
        <v/>
      </c>
      <c r="AE173" s="96" t="str">
        <f t="shared" si="558"/>
        <v/>
      </c>
      <c r="AF173" s="96" t="str">
        <f t="shared" si="558"/>
        <v/>
      </c>
      <c r="AG173" s="96" t="str">
        <f t="shared" si="558"/>
        <v/>
      </c>
      <c r="AH173" s="96" t="str">
        <f t="shared" si="558"/>
        <v/>
      </c>
      <c r="AI173" s="96" t="str">
        <f t="shared" si="558"/>
        <v/>
      </c>
      <c r="AJ173" s="96" t="str">
        <f t="shared" si="558"/>
        <v/>
      </c>
      <c r="AK173" s="96" t="str">
        <f t="shared" si="558"/>
        <v/>
      </c>
      <c r="AL173" s="96" t="str">
        <f t="shared" si="558"/>
        <v/>
      </c>
      <c r="AM173" s="96" t="str">
        <f t="shared" si="558"/>
        <v/>
      </c>
      <c r="AN173" s="96" t="str">
        <f t="shared" si="558"/>
        <v/>
      </c>
      <c r="AO173" s="96" t="str">
        <f t="shared" si="558"/>
        <v/>
      </c>
      <c r="AP173" s="96" t="str">
        <f t="shared" si="558"/>
        <v/>
      </c>
      <c r="AQ173" s="96" t="str">
        <f t="shared" si="558"/>
        <v/>
      </c>
      <c r="AR173" s="96" t="str">
        <f t="shared" si="558"/>
        <v/>
      </c>
      <c r="AS173" s="96" t="str">
        <f t="shared" si="558"/>
        <v/>
      </c>
      <c r="AT173" s="96" t="str">
        <f t="shared" si="558"/>
        <v/>
      </c>
      <c r="AU173" s="96" t="str">
        <f t="shared" si="558"/>
        <v/>
      </c>
      <c r="AV173" s="96" t="str">
        <f t="shared" si="558"/>
        <v/>
      </c>
      <c r="AW173" s="96" t="str">
        <f t="shared" si="558"/>
        <v/>
      </c>
      <c r="AX173" s="96" t="str">
        <f t="shared" si="558"/>
        <v/>
      </c>
      <c r="AY173" s="96" t="str">
        <f t="shared" si="558"/>
        <v/>
      </c>
      <c r="AZ173" s="96" t="str">
        <f t="shared" si="558"/>
        <v/>
      </c>
      <c r="BA173" s="96" t="str">
        <f t="shared" si="558"/>
        <v/>
      </c>
      <c r="BB173" s="96" t="str">
        <f t="shared" si="558"/>
        <v/>
      </c>
      <c r="BC173" s="96" t="str">
        <f t="shared" si="558"/>
        <v/>
      </c>
      <c r="BD173" s="96" t="str">
        <f t="shared" si="558"/>
        <v/>
      </c>
      <c r="BE173" s="96" t="str">
        <f t="shared" si="558"/>
        <v/>
      </c>
      <c r="BF173" s="96" t="str">
        <f t="shared" si="558"/>
        <v/>
      </c>
      <c r="BG173" s="96" t="str">
        <f t="shared" si="558"/>
        <v/>
      </c>
      <c r="BH173" s="96" t="str">
        <f t="shared" si="558"/>
        <v/>
      </c>
      <c r="BI173" s="96" t="str">
        <f t="shared" si="558"/>
        <v/>
      </c>
      <c r="BJ173" s="96" t="str">
        <f t="shared" si="558"/>
        <v/>
      </c>
      <c r="BK173" s="96" t="str">
        <f t="shared" si="558"/>
        <v/>
      </c>
      <c r="BL173" s="96" t="str">
        <f t="shared" si="558"/>
        <v/>
      </c>
      <c r="BM173" s="96" t="str">
        <f t="shared" si="558"/>
        <v/>
      </c>
      <c r="BN173" s="96" t="str">
        <f t="shared" si="558"/>
        <v/>
      </c>
      <c r="BO173" s="96" t="str">
        <f t="shared" si="558"/>
        <v/>
      </c>
      <c r="BP173" s="96" t="str">
        <f t="shared" si="558"/>
        <v/>
      </c>
      <c r="BQ173" s="96" t="str">
        <f t="shared" si="558"/>
        <v/>
      </c>
      <c r="BR173" s="96" t="str">
        <f t="shared" si="558"/>
        <v/>
      </c>
      <c r="BS173" s="96" t="str">
        <f t="shared" si="558"/>
        <v/>
      </c>
      <c r="BT173" s="96" t="str">
        <f t="shared" si="558"/>
        <v/>
      </c>
      <c r="BU173" s="96" t="str">
        <f t="shared" si="558"/>
        <v/>
      </c>
      <c r="BV173" s="96" t="str">
        <f t="shared" si="558"/>
        <v/>
      </c>
      <c r="BW173" s="96" t="str">
        <f t="shared" si="558"/>
        <v/>
      </c>
      <c r="BX173" s="96" t="str">
        <f t="shared" ref="BX173:EI173" si="559">IFERROR(INDEX(Id,INDEX(LARGE((Тип="рз")*(Метан="+")*ROW(Id),COUNTIFS(Тип,"рз",Метан,"+")-COLUMN(BX173)+COLUMN($L$173)),1)),"")</f>
        <v/>
      </c>
      <c r="BY173" s="96" t="str">
        <f t="shared" si="559"/>
        <v/>
      </c>
      <c r="BZ173" s="96" t="str">
        <f t="shared" si="559"/>
        <v/>
      </c>
      <c r="CA173" s="96" t="str">
        <f t="shared" si="559"/>
        <v/>
      </c>
      <c r="CB173" s="96" t="str">
        <f t="shared" si="559"/>
        <v/>
      </c>
      <c r="CC173" s="96" t="str">
        <f t="shared" si="559"/>
        <v/>
      </c>
      <c r="CD173" s="96" t="str">
        <f t="shared" si="559"/>
        <v/>
      </c>
      <c r="CE173" s="96" t="str">
        <f t="shared" si="559"/>
        <v/>
      </c>
      <c r="CF173" s="96" t="str">
        <f t="shared" si="559"/>
        <v/>
      </c>
      <c r="CG173" s="96" t="str">
        <f t="shared" si="559"/>
        <v/>
      </c>
      <c r="CH173" s="96" t="str">
        <f t="shared" si="559"/>
        <v/>
      </c>
      <c r="CI173" s="96" t="str">
        <f t="shared" si="559"/>
        <v/>
      </c>
      <c r="CJ173" s="96" t="str">
        <f t="shared" si="559"/>
        <v/>
      </c>
      <c r="CK173" s="96" t="str">
        <f t="shared" si="559"/>
        <v/>
      </c>
      <c r="CL173" s="96" t="str">
        <f t="shared" si="559"/>
        <v/>
      </c>
      <c r="CM173" s="96" t="str">
        <f t="shared" si="559"/>
        <v/>
      </c>
      <c r="CN173" s="96" t="str">
        <f t="shared" si="559"/>
        <v/>
      </c>
      <c r="CO173" s="96" t="str">
        <f t="shared" si="559"/>
        <v/>
      </c>
      <c r="CP173" s="96" t="str">
        <f t="shared" si="559"/>
        <v/>
      </c>
      <c r="CQ173" s="96" t="str">
        <f t="shared" si="559"/>
        <v/>
      </c>
      <c r="CR173" s="96" t="str">
        <f t="shared" si="559"/>
        <v/>
      </c>
      <c r="CS173" s="96" t="str">
        <f t="shared" si="559"/>
        <v/>
      </c>
      <c r="CT173" s="96" t="str">
        <f t="shared" si="559"/>
        <v/>
      </c>
      <c r="CU173" s="96" t="str">
        <f t="shared" si="559"/>
        <v/>
      </c>
      <c r="CV173" s="96" t="str">
        <f t="shared" si="559"/>
        <v/>
      </c>
      <c r="CW173" s="96" t="str">
        <f t="shared" si="559"/>
        <v/>
      </c>
      <c r="CX173" s="96" t="str">
        <f t="shared" si="559"/>
        <v/>
      </c>
      <c r="CY173" s="96" t="str">
        <f t="shared" si="559"/>
        <v/>
      </c>
      <c r="CZ173" s="96" t="str">
        <f t="shared" si="559"/>
        <v/>
      </c>
      <c r="DA173" s="96" t="str">
        <f t="shared" si="559"/>
        <v/>
      </c>
      <c r="DB173" s="96" t="str">
        <f t="shared" si="559"/>
        <v/>
      </c>
      <c r="DC173" s="96" t="str">
        <f t="shared" si="559"/>
        <v/>
      </c>
      <c r="DD173" s="96" t="str">
        <f t="shared" si="559"/>
        <v/>
      </c>
      <c r="DE173" s="96" t="str">
        <f t="shared" si="559"/>
        <v/>
      </c>
      <c r="DF173" s="96" t="str">
        <f t="shared" si="559"/>
        <v/>
      </c>
      <c r="DG173" s="96" t="str">
        <f t="shared" si="559"/>
        <v/>
      </c>
      <c r="DH173" s="96" t="str">
        <f t="shared" si="559"/>
        <v/>
      </c>
      <c r="DI173" s="96" t="str">
        <f t="shared" si="559"/>
        <v/>
      </c>
      <c r="DJ173" s="96" t="str">
        <f t="shared" si="559"/>
        <v/>
      </c>
      <c r="DK173" s="96" t="str">
        <f t="shared" si="559"/>
        <v/>
      </c>
      <c r="DL173" s="96" t="str">
        <f t="shared" si="559"/>
        <v/>
      </c>
      <c r="DM173" s="96" t="str">
        <f t="shared" si="559"/>
        <v/>
      </c>
      <c r="DN173" s="96" t="str">
        <f t="shared" si="559"/>
        <v/>
      </c>
      <c r="DO173" s="96" t="str">
        <f t="shared" si="559"/>
        <v/>
      </c>
      <c r="DP173" s="96" t="str">
        <f t="shared" si="559"/>
        <v/>
      </c>
      <c r="DQ173" s="96" t="str">
        <f t="shared" si="559"/>
        <v/>
      </c>
      <c r="DR173" s="96" t="str">
        <f t="shared" si="559"/>
        <v/>
      </c>
      <c r="DS173" s="96" t="str">
        <f t="shared" si="559"/>
        <v/>
      </c>
      <c r="DT173" s="96" t="str">
        <f t="shared" si="559"/>
        <v/>
      </c>
      <c r="DU173" s="96" t="str">
        <f t="shared" si="559"/>
        <v/>
      </c>
      <c r="DV173" s="96" t="str">
        <f t="shared" si="559"/>
        <v/>
      </c>
      <c r="DW173" s="96" t="str">
        <f t="shared" si="559"/>
        <v/>
      </c>
      <c r="DX173" s="96" t="str">
        <f t="shared" si="559"/>
        <v/>
      </c>
      <c r="DY173" s="96" t="str">
        <f t="shared" si="559"/>
        <v/>
      </c>
      <c r="DZ173" s="96" t="str">
        <f t="shared" si="559"/>
        <v/>
      </c>
      <c r="EA173" s="96" t="str">
        <f t="shared" si="559"/>
        <v/>
      </c>
      <c r="EB173" s="96" t="str">
        <f t="shared" si="559"/>
        <v/>
      </c>
      <c r="EC173" s="96" t="str">
        <f t="shared" si="559"/>
        <v/>
      </c>
      <c r="ED173" s="96" t="str">
        <f t="shared" si="559"/>
        <v/>
      </c>
      <c r="EE173" s="96" t="str">
        <f t="shared" si="559"/>
        <v/>
      </c>
      <c r="EF173" s="96" t="str">
        <f t="shared" si="559"/>
        <v/>
      </c>
      <c r="EG173" s="96" t="str">
        <f t="shared" si="559"/>
        <v/>
      </c>
      <c r="EH173" s="96" t="str">
        <f t="shared" si="559"/>
        <v/>
      </c>
      <c r="EI173" s="96" t="str">
        <f t="shared" si="559"/>
        <v/>
      </c>
      <c r="EJ173" s="96" t="str">
        <f t="shared" ref="EJ173:GU173" si="560">IFERROR(INDEX(Id,INDEX(LARGE((Тип="рз")*(Метан="+")*ROW(Id),COUNTIFS(Тип,"рз",Метан,"+")-COLUMN(EJ173)+COLUMN($L$173)),1)),"")</f>
        <v/>
      </c>
      <c r="EK173" s="96" t="str">
        <f t="shared" si="560"/>
        <v/>
      </c>
      <c r="EL173" s="96" t="str">
        <f t="shared" si="560"/>
        <v/>
      </c>
      <c r="EM173" s="96" t="str">
        <f t="shared" si="560"/>
        <v/>
      </c>
      <c r="EN173" s="96" t="str">
        <f t="shared" si="560"/>
        <v/>
      </c>
      <c r="EO173" s="96" t="str">
        <f t="shared" si="560"/>
        <v/>
      </c>
      <c r="EP173" s="96" t="str">
        <f t="shared" si="560"/>
        <v/>
      </c>
      <c r="EQ173" s="96" t="str">
        <f t="shared" si="560"/>
        <v/>
      </c>
      <c r="ER173" s="96" t="str">
        <f t="shared" si="560"/>
        <v/>
      </c>
      <c r="ES173" s="96" t="str">
        <f t="shared" si="560"/>
        <v/>
      </c>
      <c r="ET173" s="96" t="str">
        <f t="shared" si="560"/>
        <v/>
      </c>
      <c r="EU173" s="96" t="str">
        <f t="shared" si="560"/>
        <v/>
      </c>
      <c r="EV173" s="96" t="str">
        <f t="shared" si="560"/>
        <v/>
      </c>
      <c r="EW173" s="96" t="str">
        <f t="shared" si="560"/>
        <v/>
      </c>
      <c r="EX173" s="96" t="str">
        <f t="shared" si="560"/>
        <v/>
      </c>
      <c r="EY173" s="96" t="str">
        <f t="shared" si="560"/>
        <v/>
      </c>
      <c r="EZ173" s="96" t="str">
        <f t="shared" si="560"/>
        <v/>
      </c>
      <c r="FA173" s="96" t="str">
        <f t="shared" si="560"/>
        <v/>
      </c>
      <c r="FB173" s="96" t="str">
        <f t="shared" si="560"/>
        <v/>
      </c>
      <c r="FC173" s="96" t="str">
        <f t="shared" si="560"/>
        <v/>
      </c>
      <c r="FD173" s="96" t="str">
        <f t="shared" si="560"/>
        <v/>
      </c>
      <c r="FE173" s="96" t="str">
        <f t="shared" si="560"/>
        <v/>
      </c>
      <c r="FF173" s="96" t="str">
        <f t="shared" si="560"/>
        <v/>
      </c>
      <c r="FG173" s="96" t="str">
        <f t="shared" si="560"/>
        <v/>
      </c>
      <c r="FH173" s="96" t="str">
        <f t="shared" si="560"/>
        <v/>
      </c>
      <c r="FI173" s="96" t="str">
        <f t="shared" si="560"/>
        <v/>
      </c>
      <c r="FJ173" s="96" t="str">
        <f t="shared" si="560"/>
        <v/>
      </c>
      <c r="FK173" s="96" t="str">
        <f t="shared" si="560"/>
        <v/>
      </c>
      <c r="FL173" s="96" t="str">
        <f t="shared" si="560"/>
        <v/>
      </c>
      <c r="FM173" s="96" t="str">
        <f t="shared" si="560"/>
        <v/>
      </c>
      <c r="FN173" s="96" t="str">
        <f t="shared" si="560"/>
        <v/>
      </c>
      <c r="FO173" s="96" t="str">
        <f t="shared" si="560"/>
        <v/>
      </c>
      <c r="FP173" s="96" t="str">
        <f t="shared" si="560"/>
        <v/>
      </c>
      <c r="FQ173" s="96" t="str">
        <f t="shared" si="560"/>
        <v/>
      </c>
      <c r="FR173" s="96" t="str">
        <f t="shared" si="560"/>
        <v/>
      </c>
      <c r="FS173" s="96" t="str">
        <f t="shared" si="560"/>
        <v/>
      </c>
      <c r="FT173" s="96" t="str">
        <f t="shared" si="560"/>
        <v/>
      </c>
      <c r="FU173" s="96" t="str">
        <f t="shared" si="560"/>
        <v/>
      </c>
      <c r="FV173" s="96" t="str">
        <f t="shared" si="560"/>
        <v/>
      </c>
      <c r="FW173" s="96" t="str">
        <f t="shared" si="560"/>
        <v/>
      </c>
      <c r="FX173" s="96" t="str">
        <f t="shared" si="560"/>
        <v/>
      </c>
      <c r="FY173" s="96" t="str">
        <f t="shared" si="560"/>
        <v/>
      </c>
      <c r="FZ173" s="96" t="str">
        <f t="shared" si="560"/>
        <v/>
      </c>
      <c r="GA173" s="96" t="str">
        <f t="shared" si="560"/>
        <v/>
      </c>
      <c r="GB173" s="96" t="str">
        <f t="shared" si="560"/>
        <v/>
      </c>
      <c r="GC173" s="96" t="str">
        <f t="shared" si="560"/>
        <v/>
      </c>
      <c r="GD173" s="96" t="str">
        <f t="shared" si="560"/>
        <v/>
      </c>
      <c r="GE173" s="96" t="str">
        <f t="shared" si="560"/>
        <v/>
      </c>
      <c r="GF173" s="96" t="str">
        <f t="shared" si="560"/>
        <v/>
      </c>
      <c r="GG173" s="96" t="str">
        <f t="shared" si="560"/>
        <v/>
      </c>
      <c r="GH173" s="96" t="str">
        <f t="shared" si="560"/>
        <v/>
      </c>
      <c r="GI173" s="96" t="str">
        <f t="shared" si="560"/>
        <v/>
      </c>
      <c r="GJ173" s="96" t="str">
        <f t="shared" si="560"/>
        <v/>
      </c>
      <c r="GK173" s="96" t="str">
        <f t="shared" si="560"/>
        <v/>
      </c>
      <c r="GL173" s="96" t="str">
        <f t="shared" si="560"/>
        <v/>
      </c>
      <c r="GM173" s="96" t="str">
        <f t="shared" si="560"/>
        <v/>
      </c>
      <c r="GN173" s="96" t="str">
        <f t="shared" si="560"/>
        <v/>
      </c>
      <c r="GO173" s="96" t="str">
        <f t="shared" si="560"/>
        <v/>
      </c>
      <c r="GP173" s="96" t="str">
        <f t="shared" si="560"/>
        <v/>
      </c>
      <c r="GQ173" s="96" t="str">
        <f t="shared" si="560"/>
        <v/>
      </c>
      <c r="GR173" s="96" t="str">
        <f t="shared" si="560"/>
        <v/>
      </c>
      <c r="GS173" s="96" t="str">
        <f t="shared" si="560"/>
        <v/>
      </c>
      <c r="GT173" s="96" t="str">
        <f t="shared" si="560"/>
        <v/>
      </c>
      <c r="GU173" s="96" t="str">
        <f t="shared" si="560"/>
        <v/>
      </c>
      <c r="GV173" s="96" t="str">
        <f t="shared" ref="GV173:JB173" si="561">IFERROR(INDEX(Id,INDEX(LARGE((Тип="рз")*(Метан="+")*ROW(Id),COUNTIFS(Тип,"рз",Метан,"+")-COLUMN(GV173)+COLUMN($L$173)),1)),"")</f>
        <v/>
      </c>
      <c r="GW173" s="96" t="str">
        <f t="shared" si="561"/>
        <v/>
      </c>
      <c r="GX173" s="96" t="str">
        <f t="shared" si="561"/>
        <v/>
      </c>
      <c r="GY173" s="96" t="str">
        <f t="shared" si="561"/>
        <v/>
      </c>
      <c r="GZ173" s="96" t="str">
        <f t="shared" si="561"/>
        <v/>
      </c>
      <c r="HA173" s="96" t="str">
        <f t="shared" si="561"/>
        <v/>
      </c>
      <c r="HB173" s="96" t="str">
        <f t="shared" si="561"/>
        <v/>
      </c>
      <c r="HC173" s="96" t="str">
        <f t="shared" si="561"/>
        <v/>
      </c>
      <c r="HD173" s="96" t="str">
        <f t="shared" si="561"/>
        <v/>
      </c>
      <c r="HE173" s="96" t="str">
        <f t="shared" si="561"/>
        <v/>
      </c>
      <c r="HF173" s="96" t="str">
        <f t="shared" si="561"/>
        <v/>
      </c>
      <c r="HG173" s="96" t="str">
        <f t="shared" si="561"/>
        <v/>
      </c>
      <c r="HH173" s="96" t="str">
        <f t="shared" si="561"/>
        <v/>
      </c>
      <c r="HI173" s="96" t="str">
        <f t="shared" si="561"/>
        <v/>
      </c>
      <c r="HJ173" s="96" t="str">
        <f t="shared" si="561"/>
        <v/>
      </c>
      <c r="HK173" s="96" t="str">
        <f t="shared" si="561"/>
        <v/>
      </c>
      <c r="HL173" s="96" t="str">
        <f t="shared" si="561"/>
        <v/>
      </c>
      <c r="HM173" s="96" t="str">
        <f t="shared" si="561"/>
        <v/>
      </c>
      <c r="HN173" s="96" t="str">
        <f t="shared" si="561"/>
        <v/>
      </c>
      <c r="HO173" s="96" t="str">
        <f t="shared" si="561"/>
        <v/>
      </c>
      <c r="HP173" s="96" t="str">
        <f t="shared" si="561"/>
        <v/>
      </c>
      <c r="HQ173" s="96" t="str">
        <f t="shared" si="561"/>
        <v/>
      </c>
      <c r="HR173" s="96" t="str">
        <f t="shared" si="561"/>
        <v/>
      </c>
      <c r="HS173" s="96" t="str">
        <f t="shared" si="561"/>
        <v/>
      </c>
      <c r="HT173" s="96" t="str">
        <f t="shared" si="561"/>
        <v/>
      </c>
      <c r="HU173" s="96" t="str">
        <f t="shared" si="561"/>
        <v/>
      </c>
      <c r="HV173" s="96" t="str">
        <f t="shared" si="561"/>
        <v/>
      </c>
      <c r="HW173" s="96" t="str">
        <f t="shared" si="561"/>
        <v/>
      </c>
      <c r="HX173" s="96" t="str">
        <f t="shared" si="561"/>
        <v/>
      </c>
      <c r="HY173" s="96" t="str">
        <f t="shared" si="561"/>
        <v/>
      </c>
      <c r="HZ173" s="96" t="str">
        <f t="shared" si="561"/>
        <v/>
      </c>
      <c r="IA173" s="96" t="str">
        <f t="shared" si="561"/>
        <v/>
      </c>
      <c r="IB173" s="96" t="str">
        <f t="shared" si="561"/>
        <v/>
      </c>
      <c r="IC173" s="96" t="str">
        <f t="shared" si="561"/>
        <v/>
      </c>
      <c r="ID173" s="96" t="str">
        <f t="shared" si="561"/>
        <v/>
      </c>
      <c r="IE173" s="96" t="str">
        <f t="shared" si="561"/>
        <v/>
      </c>
      <c r="IF173" s="96" t="str">
        <f t="shared" si="561"/>
        <v/>
      </c>
      <c r="IG173" s="96" t="str">
        <f t="shared" si="561"/>
        <v/>
      </c>
      <c r="IH173" s="96" t="str">
        <f t="shared" si="561"/>
        <v/>
      </c>
      <c r="II173" s="96" t="str">
        <f t="shared" si="561"/>
        <v/>
      </c>
      <c r="IJ173" s="96" t="str">
        <f t="shared" si="561"/>
        <v/>
      </c>
      <c r="IK173" s="96" t="str">
        <f t="shared" si="561"/>
        <v/>
      </c>
      <c r="IL173" s="96" t="str">
        <f t="shared" si="561"/>
        <v/>
      </c>
      <c r="IM173" s="96" t="str">
        <f t="shared" si="561"/>
        <v/>
      </c>
      <c r="IN173" s="96" t="str">
        <f t="shared" si="561"/>
        <v/>
      </c>
      <c r="IO173" s="96" t="str">
        <f t="shared" si="561"/>
        <v/>
      </c>
      <c r="IP173" s="96" t="str">
        <f t="shared" si="561"/>
        <v/>
      </c>
      <c r="IQ173" s="96" t="str">
        <f t="shared" si="561"/>
        <v/>
      </c>
      <c r="IR173" s="96" t="str">
        <f t="shared" si="561"/>
        <v/>
      </c>
      <c r="IS173" s="96" t="str">
        <f t="shared" si="561"/>
        <v/>
      </c>
      <c r="IT173" s="96" t="str">
        <f t="shared" si="561"/>
        <v/>
      </c>
      <c r="IU173" s="96" t="str">
        <f t="shared" si="561"/>
        <v/>
      </c>
      <c r="IV173" s="96" t="str">
        <f t="shared" si="561"/>
        <v/>
      </c>
      <c r="IW173" s="96" t="str">
        <f t="shared" si="561"/>
        <v/>
      </c>
      <c r="IX173" s="96" t="str">
        <f t="shared" si="561"/>
        <v/>
      </c>
      <c r="IY173" s="96" t="str">
        <f t="shared" si="561"/>
        <v/>
      </c>
      <c r="IZ173" s="96" t="str">
        <f t="shared" si="561"/>
        <v/>
      </c>
      <c r="JA173" s="96" t="str">
        <f t="shared" si="561"/>
        <v/>
      </c>
      <c r="JB173" s="96" t="str">
        <f t="shared" si="561"/>
        <v/>
      </c>
      <c r="JC173" s="96"/>
      <c r="JD173" s="96"/>
      <c r="JE173" s="8"/>
      <c r="JF173" s="8"/>
    </row>
    <row r="174" spans="1:266" ht="13.5" customHeight="1" x14ac:dyDescent="0.2">
      <c r="B174" s="167"/>
      <c r="C174" s="167"/>
      <c r="D174" s="167"/>
      <c r="E174" s="167"/>
      <c r="F174" s="167"/>
      <c r="G174" s="167"/>
      <c r="H174" s="167"/>
      <c r="I174" s="167"/>
      <c r="K174" s="14" t="s">
        <v>186</v>
      </c>
      <c r="L174" s="53" t="str">
        <f t="shared" ref="L174:BW174" si="562">IFERROR(IF(L173="","",INDEX($L$41:$JD$41,1,MATCH(L173,$L$36:$JD$36,0))),"-")</f>
        <v/>
      </c>
      <c r="M174" s="53" t="str">
        <f t="shared" si="562"/>
        <v/>
      </c>
      <c r="N174" s="53" t="str">
        <f t="shared" si="562"/>
        <v/>
      </c>
      <c r="O174" s="53" t="str">
        <f t="shared" si="562"/>
        <v/>
      </c>
      <c r="P174" s="53" t="str">
        <f t="shared" si="562"/>
        <v/>
      </c>
      <c r="Q174" s="53" t="str">
        <f t="shared" si="562"/>
        <v/>
      </c>
      <c r="R174" s="53" t="str">
        <f t="shared" si="562"/>
        <v/>
      </c>
      <c r="S174" s="53" t="str">
        <f t="shared" si="562"/>
        <v/>
      </c>
      <c r="T174" s="53" t="str">
        <f t="shared" si="562"/>
        <v/>
      </c>
      <c r="U174" s="53" t="str">
        <f t="shared" si="562"/>
        <v/>
      </c>
      <c r="V174" s="53" t="str">
        <f t="shared" si="562"/>
        <v/>
      </c>
      <c r="W174" s="53" t="str">
        <f t="shared" si="562"/>
        <v/>
      </c>
      <c r="X174" s="53" t="str">
        <f t="shared" si="562"/>
        <v/>
      </c>
      <c r="Y174" s="53" t="str">
        <f t="shared" si="562"/>
        <v/>
      </c>
      <c r="Z174" s="53" t="str">
        <f t="shared" si="562"/>
        <v/>
      </c>
      <c r="AA174" s="53" t="str">
        <f t="shared" si="562"/>
        <v/>
      </c>
      <c r="AB174" s="53" t="str">
        <f t="shared" si="562"/>
        <v/>
      </c>
      <c r="AC174" s="53" t="str">
        <f t="shared" si="562"/>
        <v/>
      </c>
      <c r="AD174" s="53" t="str">
        <f t="shared" si="562"/>
        <v/>
      </c>
      <c r="AE174" s="53" t="str">
        <f t="shared" si="562"/>
        <v/>
      </c>
      <c r="AF174" s="53" t="str">
        <f t="shared" si="562"/>
        <v/>
      </c>
      <c r="AG174" s="53" t="str">
        <f t="shared" si="562"/>
        <v/>
      </c>
      <c r="AH174" s="53" t="str">
        <f t="shared" si="562"/>
        <v/>
      </c>
      <c r="AI174" s="53" t="str">
        <f t="shared" si="562"/>
        <v/>
      </c>
      <c r="AJ174" s="53" t="str">
        <f t="shared" si="562"/>
        <v/>
      </c>
      <c r="AK174" s="53" t="str">
        <f t="shared" si="562"/>
        <v/>
      </c>
      <c r="AL174" s="53" t="str">
        <f t="shared" si="562"/>
        <v/>
      </c>
      <c r="AM174" s="53" t="str">
        <f t="shared" si="562"/>
        <v/>
      </c>
      <c r="AN174" s="53" t="str">
        <f t="shared" si="562"/>
        <v/>
      </c>
      <c r="AO174" s="53" t="str">
        <f t="shared" si="562"/>
        <v/>
      </c>
      <c r="AP174" s="53" t="str">
        <f t="shared" si="562"/>
        <v/>
      </c>
      <c r="AQ174" s="53" t="str">
        <f t="shared" si="562"/>
        <v/>
      </c>
      <c r="AR174" s="53" t="str">
        <f t="shared" si="562"/>
        <v/>
      </c>
      <c r="AS174" s="53" t="str">
        <f t="shared" si="562"/>
        <v/>
      </c>
      <c r="AT174" s="53" t="str">
        <f t="shared" si="562"/>
        <v/>
      </c>
      <c r="AU174" s="53" t="str">
        <f t="shared" si="562"/>
        <v/>
      </c>
      <c r="AV174" s="53" t="str">
        <f t="shared" si="562"/>
        <v/>
      </c>
      <c r="AW174" s="53" t="str">
        <f t="shared" si="562"/>
        <v/>
      </c>
      <c r="AX174" s="53" t="str">
        <f t="shared" si="562"/>
        <v/>
      </c>
      <c r="AY174" s="53" t="str">
        <f t="shared" si="562"/>
        <v/>
      </c>
      <c r="AZ174" s="53" t="str">
        <f t="shared" si="562"/>
        <v/>
      </c>
      <c r="BA174" s="53" t="str">
        <f t="shared" si="562"/>
        <v/>
      </c>
      <c r="BB174" s="53" t="str">
        <f t="shared" si="562"/>
        <v/>
      </c>
      <c r="BC174" s="53" t="str">
        <f t="shared" si="562"/>
        <v/>
      </c>
      <c r="BD174" s="53" t="str">
        <f t="shared" si="562"/>
        <v/>
      </c>
      <c r="BE174" s="53" t="str">
        <f t="shared" si="562"/>
        <v/>
      </c>
      <c r="BF174" s="53" t="str">
        <f t="shared" si="562"/>
        <v/>
      </c>
      <c r="BG174" s="53" t="str">
        <f t="shared" si="562"/>
        <v/>
      </c>
      <c r="BH174" s="53" t="str">
        <f t="shared" si="562"/>
        <v/>
      </c>
      <c r="BI174" s="53" t="str">
        <f t="shared" si="562"/>
        <v/>
      </c>
      <c r="BJ174" s="53" t="str">
        <f t="shared" si="562"/>
        <v/>
      </c>
      <c r="BK174" s="53" t="str">
        <f t="shared" si="562"/>
        <v/>
      </c>
      <c r="BL174" s="53" t="str">
        <f t="shared" si="562"/>
        <v/>
      </c>
      <c r="BM174" s="53" t="str">
        <f t="shared" si="562"/>
        <v/>
      </c>
      <c r="BN174" s="53" t="str">
        <f t="shared" si="562"/>
        <v/>
      </c>
      <c r="BO174" s="53" t="str">
        <f t="shared" si="562"/>
        <v/>
      </c>
      <c r="BP174" s="53" t="str">
        <f t="shared" si="562"/>
        <v/>
      </c>
      <c r="BQ174" s="53" t="str">
        <f t="shared" si="562"/>
        <v/>
      </c>
      <c r="BR174" s="53" t="str">
        <f t="shared" si="562"/>
        <v/>
      </c>
      <c r="BS174" s="53" t="str">
        <f t="shared" si="562"/>
        <v/>
      </c>
      <c r="BT174" s="53" t="str">
        <f t="shared" si="562"/>
        <v/>
      </c>
      <c r="BU174" s="53" t="str">
        <f t="shared" si="562"/>
        <v/>
      </c>
      <c r="BV174" s="53" t="str">
        <f t="shared" si="562"/>
        <v/>
      </c>
      <c r="BW174" s="53" t="str">
        <f t="shared" si="562"/>
        <v/>
      </c>
      <c r="BX174" s="53" t="str">
        <f t="shared" ref="BX174:EI174" si="563">IFERROR(IF(BX173="","",INDEX($L$41:$JD$41,1,MATCH(BX173,$L$36:$JD$36,0))),"-")</f>
        <v/>
      </c>
      <c r="BY174" s="53" t="str">
        <f t="shared" si="563"/>
        <v/>
      </c>
      <c r="BZ174" s="53" t="str">
        <f t="shared" si="563"/>
        <v/>
      </c>
      <c r="CA174" s="53" t="str">
        <f t="shared" si="563"/>
        <v/>
      </c>
      <c r="CB174" s="53" t="str">
        <f t="shared" si="563"/>
        <v/>
      </c>
      <c r="CC174" s="53" t="str">
        <f t="shared" si="563"/>
        <v/>
      </c>
      <c r="CD174" s="53" t="str">
        <f t="shared" si="563"/>
        <v/>
      </c>
      <c r="CE174" s="53" t="str">
        <f t="shared" si="563"/>
        <v/>
      </c>
      <c r="CF174" s="53" t="str">
        <f t="shared" si="563"/>
        <v/>
      </c>
      <c r="CG174" s="53" t="str">
        <f t="shared" si="563"/>
        <v/>
      </c>
      <c r="CH174" s="53" t="str">
        <f t="shared" si="563"/>
        <v/>
      </c>
      <c r="CI174" s="53" t="str">
        <f t="shared" si="563"/>
        <v/>
      </c>
      <c r="CJ174" s="53" t="str">
        <f t="shared" si="563"/>
        <v/>
      </c>
      <c r="CK174" s="53" t="str">
        <f t="shared" si="563"/>
        <v/>
      </c>
      <c r="CL174" s="53" t="str">
        <f t="shared" si="563"/>
        <v/>
      </c>
      <c r="CM174" s="53" t="str">
        <f t="shared" si="563"/>
        <v/>
      </c>
      <c r="CN174" s="53" t="str">
        <f t="shared" si="563"/>
        <v/>
      </c>
      <c r="CO174" s="53" t="str">
        <f t="shared" si="563"/>
        <v/>
      </c>
      <c r="CP174" s="53" t="str">
        <f t="shared" si="563"/>
        <v/>
      </c>
      <c r="CQ174" s="53" t="str">
        <f t="shared" si="563"/>
        <v/>
      </c>
      <c r="CR174" s="53" t="str">
        <f t="shared" si="563"/>
        <v/>
      </c>
      <c r="CS174" s="53" t="str">
        <f t="shared" si="563"/>
        <v/>
      </c>
      <c r="CT174" s="53" t="str">
        <f t="shared" si="563"/>
        <v/>
      </c>
      <c r="CU174" s="53" t="str">
        <f t="shared" si="563"/>
        <v/>
      </c>
      <c r="CV174" s="53" t="str">
        <f t="shared" si="563"/>
        <v/>
      </c>
      <c r="CW174" s="53" t="str">
        <f t="shared" si="563"/>
        <v/>
      </c>
      <c r="CX174" s="53" t="str">
        <f t="shared" si="563"/>
        <v/>
      </c>
      <c r="CY174" s="53" t="str">
        <f t="shared" si="563"/>
        <v/>
      </c>
      <c r="CZ174" s="53" t="str">
        <f t="shared" si="563"/>
        <v/>
      </c>
      <c r="DA174" s="53" t="str">
        <f t="shared" si="563"/>
        <v/>
      </c>
      <c r="DB174" s="53" t="str">
        <f t="shared" si="563"/>
        <v/>
      </c>
      <c r="DC174" s="53" t="str">
        <f t="shared" si="563"/>
        <v/>
      </c>
      <c r="DD174" s="53" t="str">
        <f t="shared" si="563"/>
        <v/>
      </c>
      <c r="DE174" s="53" t="str">
        <f t="shared" si="563"/>
        <v/>
      </c>
      <c r="DF174" s="53" t="str">
        <f t="shared" si="563"/>
        <v/>
      </c>
      <c r="DG174" s="53" t="str">
        <f t="shared" si="563"/>
        <v/>
      </c>
      <c r="DH174" s="53" t="str">
        <f t="shared" si="563"/>
        <v/>
      </c>
      <c r="DI174" s="53" t="str">
        <f t="shared" si="563"/>
        <v/>
      </c>
      <c r="DJ174" s="53" t="str">
        <f t="shared" si="563"/>
        <v/>
      </c>
      <c r="DK174" s="53" t="str">
        <f t="shared" si="563"/>
        <v/>
      </c>
      <c r="DL174" s="53" t="str">
        <f t="shared" si="563"/>
        <v/>
      </c>
      <c r="DM174" s="53" t="str">
        <f t="shared" si="563"/>
        <v/>
      </c>
      <c r="DN174" s="53" t="str">
        <f t="shared" si="563"/>
        <v/>
      </c>
      <c r="DO174" s="53" t="str">
        <f t="shared" si="563"/>
        <v/>
      </c>
      <c r="DP174" s="53" t="str">
        <f t="shared" si="563"/>
        <v/>
      </c>
      <c r="DQ174" s="53" t="str">
        <f t="shared" si="563"/>
        <v/>
      </c>
      <c r="DR174" s="53" t="str">
        <f t="shared" si="563"/>
        <v/>
      </c>
      <c r="DS174" s="53" t="str">
        <f t="shared" si="563"/>
        <v/>
      </c>
      <c r="DT174" s="53" t="str">
        <f t="shared" si="563"/>
        <v/>
      </c>
      <c r="DU174" s="53" t="str">
        <f t="shared" si="563"/>
        <v/>
      </c>
      <c r="DV174" s="53" t="str">
        <f t="shared" si="563"/>
        <v/>
      </c>
      <c r="DW174" s="53" t="str">
        <f t="shared" si="563"/>
        <v/>
      </c>
      <c r="DX174" s="53" t="str">
        <f t="shared" si="563"/>
        <v/>
      </c>
      <c r="DY174" s="53" t="str">
        <f t="shared" si="563"/>
        <v/>
      </c>
      <c r="DZ174" s="53" t="str">
        <f t="shared" si="563"/>
        <v/>
      </c>
      <c r="EA174" s="53" t="str">
        <f t="shared" si="563"/>
        <v/>
      </c>
      <c r="EB174" s="53" t="str">
        <f t="shared" si="563"/>
        <v/>
      </c>
      <c r="EC174" s="53" t="str">
        <f t="shared" si="563"/>
        <v/>
      </c>
      <c r="ED174" s="53" t="str">
        <f t="shared" si="563"/>
        <v/>
      </c>
      <c r="EE174" s="53" t="str">
        <f t="shared" si="563"/>
        <v/>
      </c>
      <c r="EF174" s="53" t="str">
        <f t="shared" si="563"/>
        <v/>
      </c>
      <c r="EG174" s="53" t="str">
        <f t="shared" si="563"/>
        <v/>
      </c>
      <c r="EH174" s="53" t="str">
        <f t="shared" si="563"/>
        <v/>
      </c>
      <c r="EI174" s="53" t="str">
        <f t="shared" si="563"/>
        <v/>
      </c>
      <c r="EJ174" s="53" t="str">
        <f t="shared" ref="EJ174:GU174" si="564">IFERROR(IF(EJ173="","",INDEX($L$41:$JD$41,1,MATCH(EJ173,$L$36:$JD$36,0))),"-")</f>
        <v/>
      </c>
      <c r="EK174" s="53" t="str">
        <f t="shared" si="564"/>
        <v/>
      </c>
      <c r="EL174" s="53" t="str">
        <f t="shared" si="564"/>
        <v/>
      </c>
      <c r="EM174" s="53" t="str">
        <f t="shared" si="564"/>
        <v/>
      </c>
      <c r="EN174" s="53" t="str">
        <f t="shared" si="564"/>
        <v/>
      </c>
      <c r="EO174" s="53" t="str">
        <f t="shared" si="564"/>
        <v/>
      </c>
      <c r="EP174" s="53" t="str">
        <f t="shared" si="564"/>
        <v/>
      </c>
      <c r="EQ174" s="53" t="str">
        <f t="shared" si="564"/>
        <v/>
      </c>
      <c r="ER174" s="53" t="str">
        <f t="shared" si="564"/>
        <v/>
      </c>
      <c r="ES174" s="53" t="str">
        <f t="shared" si="564"/>
        <v/>
      </c>
      <c r="ET174" s="53" t="str">
        <f t="shared" si="564"/>
        <v/>
      </c>
      <c r="EU174" s="53" t="str">
        <f t="shared" si="564"/>
        <v/>
      </c>
      <c r="EV174" s="53" t="str">
        <f t="shared" si="564"/>
        <v/>
      </c>
      <c r="EW174" s="53" t="str">
        <f t="shared" si="564"/>
        <v/>
      </c>
      <c r="EX174" s="53" t="str">
        <f t="shared" si="564"/>
        <v/>
      </c>
      <c r="EY174" s="53" t="str">
        <f t="shared" si="564"/>
        <v/>
      </c>
      <c r="EZ174" s="53" t="str">
        <f t="shared" si="564"/>
        <v/>
      </c>
      <c r="FA174" s="53" t="str">
        <f t="shared" si="564"/>
        <v/>
      </c>
      <c r="FB174" s="53" t="str">
        <f t="shared" si="564"/>
        <v/>
      </c>
      <c r="FC174" s="53" t="str">
        <f t="shared" si="564"/>
        <v/>
      </c>
      <c r="FD174" s="53" t="str">
        <f t="shared" si="564"/>
        <v/>
      </c>
      <c r="FE174" s="53" t="str">
        <f t="shared" si="564"/>
        <v/>
      </c>
      <c r="FF174" s="53" t="str">
        <f t="shared" si="564"/>
        <v/>
      </c>
      <c r="FG174" s="53" t="str">
        <f t="shared" si="564"/>
        <v/>
      </c>
      <c r="FH174" s="53" t="str">
        <f t="shared" si="564"/>
        <v/>
      </c>
      <c r="FI174" s="53" t="str">
        <f t="shared" si="564"/>
        <v/>
      </c>
      <c r="FJ174" s="53" t="str">
        <f t="shared" si="564"/>
        <v/>
      </c>
      <c r="FK174" s="53" t="str">
        <f t="shared" si="564"/>
        <v/>
      </c>
      <c r="FL174" s="53" t="str">
        <f t="shared" si="564"/>
        <v/>
      </c>
      <c r="FM174" s="53" t="str">
        <f t="shared" si="564"/>
        <v/>
      </c>
      <c r="FN174" s="53" t="str">
        <f t="shared" si="564"/>
        <v/>
      </c>
      <c r="FO174" s="53" t="str">
        <f t="shared" si="564"/>
        <v/>
      </c>
      <c r="FP174" s="53" t="str">
        <f t="shared" si="564"/>
        <v/>
      </c>
      <c r="FQ174" s="53" t="str">
        <f t="shared" si="564"/>
        <v/>
      </c>
      <c r="FR174" s="53" t="str">
        <f t="shared" si="564"/>
        <v/>
      </c>
      <c r="FS174" s="53" t="str">
        <f t="shared" si="564"/>
        <v/>
      </c>
      <c r="FT174" s="53" t="str">
        <f t="shared" si="564"/>
        <v/>
      </c>
      <c r="FU174" s="53" t="str">
        <f t="shared" si="564"/>
        <v/>
      </c>
      <c r="FV174" s="53" t="str">
        <f t="shared" si="564"/>
        <v/>
      </c>
      <c r="FW174" s="53" t="str">
        <f t="shared" si="564"/>
        <v/>
      </c>
      <c r="FX174" s="53" t="str">
        <f t="shared" si="564"/>
        <v/>
      </c>
      <c r="FY174" s="53" t="str">
        <f t="shared" si="564"/>
        <v/>
      </c>
      <c r="FZ174" s="53" t="str">
        <f t="shared" si="564"/>
        <v/>
      </c>
      <c r="GA174" s="53" t="str">
        <f t="shared" si="564"/>
        <v/>
      </c>
      <c r="GB174" s="53" t="str">
        <f t="shared" si="564"/>
        <v/>
      </c>
      <c r="GC174" s="53" t="str">
        <f t="shared" si="564"/>
        <v/>
      </c>
      <c r="GD174" s="53" t="str">
        <f t="shared" si="564"/>
        <v/>
      </c>
      <c r="GE174" s="53" t="str">
        <f t="shared" si="564"/>
        <v/>
      </c>
      <c r="GF174" s="53" t="str">
        <f t="shared" si="564"/>
        <v/>
      </c>
      <c r="GG174" s="53" t="str">
        <f t="shared" si="564"/>
        <v/>
      </c>
      <c r="GH174" s="53" t="str">
        <f t="shared" si="564"/>
        <v/>
      </c>
      <c r="GI174" s="53" t="str">
        <f t="shared" si="564"/>
        <v/>
      </c>
      <c r="GJ174" s="53" t="str">
        <f t="shared" si="564"/>
        <v/>
      </c>
      <c r="GK174" s="53" t="str">
        <f t="shared" si="564"/>
        <v/>
      </c>
      <c r="GL174" s="53" t="str">
        <f t="shared" si="564"/>
        <v/>
      </c>
      <c r="GM174" s="53" t="str">
        <f t="shared" si="564"/>
        <v/>
      </c>
      <c r="GN174" s="53" t="str">
        <f t="shared" si="564"/>
        <v/>
      </c>
      <c r="GO174" s="53" t="str">
        <f t="shared" si="564"/>
        <v/>
      </c>
      <c r="GP174" s="53" t="str">
        <f t="shared" si="564"/>
        <v/>
      </c>
      <c r="GQ174" s="53" t="str">
        <f t="shared" si="564"/>
        <v/>
      </c>
      <c r="GR174" s="53" t="str">
        <f t="shared" si="564"/>
        <v/>
      </c>
      <c r="GS174" s="53" t="str">
        <f t="shared" si="564"/>
        <v/>
      </c>
      <c r="GT174" s="53" t="str">
        <f t="shared" si="564"/>
        <v/>
      </c>
      <c r="GU174" s="53" t="str">
        <f t="shared" si="564"/>
        <v/>
      </c>
      <c r="GV174" s="53" t="str">
        <f t="shared" ref="GV174:JB174" si="565">IFERROR(IF(GV173="","",INDEX($L$41:$JD$41,1,MATCH(GV173,$L$36:$JD$36,0))),"-")</f>
        <v/>
      </c>
      <c r="GW174" s="53" t="str">
        <f t="shared" si="565"/>
        <v/>
      </c>
      <c r="GX174" s="53" t="str">
        <f t="shared" si="565"/>
        <v/>
      </c>
      <c r="GY174" s="53" t="str">
        <f t="shared" si="565"/>
        <v/>
      </c>
      <c r="GZ174" s="53" t="str">
        <f t="shared" si="565"/>
        <v/>
      </c>
      <c r="HA174" s="53" t="str">
        <f t="shared" si="565"/>
        <v/>
      </c>
      <c r="HB174" s="53" t="str">
        <f t="shared" si="565"/>
        <v/>
      </c>
      <c r="HC174" s="53" t="str">
        <f t="shared" si="565"/>
        <v/>
      </c>
      <c r="HD174" s="53" t="str">
        <f t="shared" si="565"/>
        <v/>
      </c>
      <c r="HE174" s="53" t="str">
        <f t="shared" si="565"/>
        <v/>
      </c>
      <c r="HF174" s="53" t="str">
        <f t="shared" si="565"/>
        <v/>
      </c>
      <c r="HG174" s="53" t="str">
        <f t="shared" si="565"/>
        <v/>
      </c>
      <c r="HH174" s="53" t="str">
        <f t="shared" si="565"/>
        <v/>
      </c>
      <c r="HI174" s="53" t="str">
        <f t="shared" si="565"/>
        <v/>
      </c>
      <c r="HJ174" s="53" t="str">
        <f t="shared" si="565"/>
        <v/>
      </c>
      <c r="HK174" s="53" t="str">
        <f t="shared" si="565"/>
        <v/>
      </c>
      <c r="HL174" s="53" t="str">
        <f t="shared" si="565"/>
        <v/>
      </c>
      <c r="HM174" s="53" t="str">
        <f t="shared" si="565"/>
        <v/>
      </c>
      <c r="HN174" s="53" t="str">
        <f t="shared" si="565"/>
        <v/>
      </c>
      <c r="HO174" s="53" t="str">
        <f t="shared" si="565"/>
        <v/>
      </c>
      <c r="HP174" s="53" t="str">
        <f t="shared" si="565"/>
        <v/>
      </c>
      <c r="HQ174" s="53" t="str">
        <f t="shared" si="565"/>
        <v/>
      </c>
      <c r="HR174" s="53" t="str">
        <f t="shared" si="565"/>
        <v/>
      </c>
      <c r="HS174" s="53" t="str">
        <f t="shared" si="565"/>
        <v/>
      </c>
      <c r="HT174" s="53" t="str">
        <f t="shared" si="565"/>
        <v/>
      </c>
      <c r="HU174" s="53" t="str">
        <f t="shared" si="565"/>
        <v/>
      </c>
      <c r="HV174" s="53" t="str">
        <f t="shared" si="565"/>
        <v/>
      </c>
      <c r="HW174" s="53" t="str">
        <f t="shared" si="565"/>
        <v/>
      </c>
      <c r="HX174" s="53" t="str">
        <f t="shared" si="565"/>
        <v/>
      </c>
      <c r="HY174" s="53" t="str">
        <f t="shared" si="565"/>
        <v/>
      </c>
      <c r="HZ174" s="53" t="str">
        <f t="shared" si="565"/>
        <v/>
      </c>
      <c r="IA174" s="53" t="str">
        <f t="shared" si="565"/>
        <v/>
      </c>
      <c r="IB174" s="53" t="str">
        <f t="shared" si="565"/>
        <v/>
      </c>
      <c r="IC174" s="53" t="str">
        <f t="shared" si="565"/>
        <v/>
      </c>
      <c r="ID174" s="53" t="str">
        <f t="shared" si="565"/>
        <v/>
      </c>
      <c r="IE174" s="53" t="str">
        <f t="shared" si="565"/>
        <v/>
      </c>
      <c r="IF174" s="53" t="str">
        <f t="shared" si="565"/>
        <v/>
      </c>
      <c r="IG174" s="53" t="str">
        <f t="shared" si="565"/>
        <v/>
      </c>
      <c r="IH174" s="53" t="str">
        <f t="shared" si="565"/>
        <v/>
      </c>
      <c r="II174" s="53" t="str">
        <f t="shared" si="565"/>
        <v/>
      </c>
      <c r="IJ174" s="53" t="str">
        <f t="shared" si="565"/>
        <v/>
      </c>
      <c r="IK174" s="53" t="str">
        <f t="shared" si="565"/>
        <v/>
      </c>
      <c r="IL174" s="53" t="str">
        <f t="shared" si="565"/>
        <v/>
      </c>
      <c r="IM174" s="53" t="str">
        <f t="shared" si="565"/>
        <v/>
      </c>
      <c r="IN174" s="53" t="str">
        <f t="shared" si="565"/>
        <v/>
      </c>
      <c r="IO174" s="53" t="str">
        <f t="shared" si="565"/>
        <v/>
      </c>
      <c r="IP174" s="53" t="str">
        <f t="shared" si="565"/>
        <v/>
      </c>
      <c r="IQ174" s="53" t="str">
        <f t="shared" si="565"/>
        <v/>
      </c>
      <c r="IR174" s="53" t="str">
        <f t="shared" si="565"/>
        <v/>
      </c>
      <c r="IS174" s="53" t="str">
        <f t="shared" si="565"/>
        <v/>
      </c>
      <c r="IT174" s="53" t="str">
        <f t="shared" si="565"/>
        <v/>
      </c>
      <c r="IU174" s="53" t="str">
        <f t="shared" si="565"/>
        <v/>
      </c>
      <c r="IV174" s="53" t="str">
        <f t="shared" si="565"/>
        <v/>
      </c>
      <c r="IW174" s="53" t="str">
        <f t="shared" si="565"/>
        <v/>
      </c>
      <c r="IX174" s="53" t="str">
        <f t="shared" si="565"/>
        <v/>
      </c>
      <c r="IY174" s="53" t="str">
        <f t="shared" si="565"/>
        <v/>
      </c>
      <c r="IZ174" s="53" t="str">
        <f t="shared" si="565"/>
        <v/>
      </c>
      <c r="JA174" s="53" t="str">
        <f t="shared" si="565"/>
        <v/>
      </c>
      <c r="JB174" s="53" t="str">
        <f t="shared" si="565"/>
        <v/>
      </c>
      <c r="JC174" s="53"/>
      <c r="JD174" s="53"/>
    </row>
    <row r="175" spans="1:266" ht="13.5" customHeight="1" x14ac:dyDescent="0.2">
      <c r="B175" s="167"/>
      <c r="C175" s="167"/>
      <c r="D175" s="167"/>
      <c r="E175" s="167"/>
      <c r="F175" s="167"/>
      <c r="G175" s="167"/>
      <c r="H175" s="167"/>
      <c r="I175" s="167"/>
      <c r="K175" s="26" t="s">
        <v>27</v>
      </c>
      <c r="L175" s="53" t="str">
        <f t="shared" ref="L175:AQ175" si="566">IFERROR(IFERROR(IF(L173="","",INDEX($L$67:$JD$67,1,MATCH(L173,$L$59:$JD$59,0))),0)+IFERROR(IF(L173="","",INDEX($L$79:$JD$79,1,MATCH(L173,$L$72:$JD$72,0))),0),"")</f>
        <v/>
      </c>
      <c r="M175" s="53" t="str">
        <f t="shared" si="566"/>
        <v/>
      </c>
      <c r="N175" s="53" t="str">
        <f t="shared" si="566"/>
        <v/>
      </c>
      <c r="O175" s="53" t="str">
        <f t="shared" si="566"/>
        <v/>
      </c>
      <c r="P175" s="53" t="str">
        <f t="shared" si="566"/>
        <v/>
      </c>
      <c r="Q175" s="53" t="str">
        <f t="shared" si="566"/>
        <v/>
      </c>
      <c r="R175" s="53" t="str">
        <f t="shared" si="566"/>
        <v/>
      </c>
      <c r="S175" s="53" t="str">
        <f t="shared" si="566"/>
        <v/>
      </c>
      <c r="T175" s="53" t="str">
        <f t="shared" si="566"/>
        <v/>
      </c>
      <c r="U175" s="53" t="str">
        <f t="shared" si="566"/>
        <v/>
      </c>
      <c r="V175" s="53" t="str">
        <f t="shared" si="566"/>
        <v/>
      </c>
      <c r="W175" s="53" t="str">
        <f t="shared" si="566"/>
        <v/>
      </c>
      <c r="X175" s="53" t="str">
        <f t="shared" si="566"/>
        <v/>
      </c>
      <c r="Y175" s="53" t="str">
        <f t="shared" si="566"/>
        <v/>
      </c>
      <c r="Z175" s="53" t="str">
        <f t="shared" si="566"/>
        <v/>
      </c>
      <c r="AA175" s="53" t="str">
        <f t="shared" si="566"/>
        <v/>
      </c>
      <c r="AB175" s="53" t="str">
        <f t="shared" si="566"/>
        <v/>
      </c>
      <c r="AC175" s="53" t="str">
        <f t="shared" si="566"/>
        <v/>
      </c>
      <c r="AD175" s="53" t="str">
        <f t="shared" si="566"/>
        <v/>
      </c>
      <c r="AE175" s="53" t="str">
        <f t="shared" si="566"/>
        <v/>
      </c>
      <c r="AF175" s="53" t="str">
        <f t="shared" si="566"/>
        <v/>
      </c>
      <c r="AG175" s="53" t="str">
        <f t="shared" si="566"/>
        <v/>
      </c>
      <c r="AH175" s="53" t="str">
        <f t="shared" si="566"/>
        <v/>
      </c>
      <c r="AI175" s="53" t="str">
        <f t="shared" si="566"/>
        <v/>
      </c>
      <c r="AJ175" s="53" t="str">
        <f t="shared" si="566"/>
        <v/>
      </c>
      <c r="AK175" s="53" t="str">
        <f t="shared" si="566"/>
        <v/>
      </c>
      <c r="AL175" s="53" t="str">
        <f t="shared" si="566"/>
        <v/>
      </c>
      <c r="AM175" s="53" t="str">
        <f t="shared" si="566"/>
        <v/>
      </c>
      <c r="AN175" s="53" t="str">
        <f t="shared" si="566"/>
        <v/>
      </c>
      <c r="AO175" s="53" t="str">
        <f t="shared" si="566"/>
        <v/>
      </c>
      <c r="AP175" s="53" t="str">
        <f t="shared" si="566"/>
        <v/>
      </c>
      <c r="AQ175" s="53" t="str">
        <f t="shared" si="566"/>
        <v/>
      </c>
      <c r="AR175" s="53" t="str">
        <f t="shared" ref="AR175:BW175" si="567">IFERROR(IFERROR(IF(AR173="","",INDEX($L$67:$JD$67,1,MATCH(AR173,$L$59:$JD$59,0))),0)+IFERROR(IF(AR173="","",INDEX($L$79:$JD$79,1,MATCH(AR173,$L$72:$JD$72,0))),0),"")</f>
        <v/>
      </c>
      <c r="AS175" s="53" t="str">
        <f t="shared" si="567"/>
        <v/>
      </c>
      <c r="AT175" s="53" t="str">
        <f t="shared" si="567"/>
        <v/>
      </c>
      <c r="AU175" s="53" t="str">
        <f t="shared" si="567"/>
        <v/>
      </c>
      <c r="AV175" s="53" t="str">
        <f t="shared" si="567"/>
        <v/>
      </c>
      <c r="AW175" s="53" t="str">
        <f t="shared" si="567"/>
        <v/>
      </c>
      <c r="AX175" s="53" t="str">
        <f t="shared" si="567"/>
        <v/>
      </c>
      <c r="AY175" s="53" t="str">
        <f t="shared" si="567"/>
        <v/>
      </c>
      <c r="AZ175" s="53" t="str">
        <f t="shared" si="567"/>
        <v/>
      </c>
      <c r="BA175" s="53" t="str">
        <f t="shared" si="567"/>
        <v/>
      </c>
      <c r="BB175" s="53" t="str">
        <f t="shared" si="567"/>
        <v/>
      </c>
      <c r="BC175" s="53" t="str">
        <f t="shared" si="567"/>
        <v/>
      </c>
      <c r="BD175" s="53" t="str">
        <f t="shared" si="567"/>
        <v/>
      </c>
      <c r="BE175" s="53" t="str">
        <f t="shared" si="567"/>
        <v/>
      </c>
      <c r="BF175" s="53" t="str">
        <f t="shared" si="567"/>
        <v/>
      </c>
      <c r="BG175" s="53" t="str">
        <f t="shared" si="567"/>
        <v/>
      </c>
      <c r="BH175" s="53" t="str">
        <f t="shared" si="567"/>
        <v/>
      </c>
      <c r="BI175" s="53" t="str">
        <f t="shared" si="567"/>
        <v/>
      </c>
      <c r="BJ175" s="53" t="str">
        <f t="shared" si="567"/>
        <v/>
      </c>
      <c r="BK175" s="53" t="str">
        <f t="shared" si="567"/>
        <v/>
      </c>
      <c r="BL175" s="53" t="str">
        <f t="shared" si="567"/>
        <v/>
      </c>
      <c r="BM175" s="53" t="str">
        <f t="shared" si="567"/>
        <v/>
      </c>
      <c r="BN175" s="53" t="str">
        <f t="shared" si="567"/>
        <v/>
      </c>
      <c r="BO175" s="53" t="str">
        <f t="shared" si="567"/>
        <v/>
      </c>
      <c r="BP175" s="53" t="str">
        <f t="shared" si="567"/>
        <v/>
      </c>
      <c r="BQ175" s="53" t="str">
        <f t="shared" si="567"/>
        <v/>
      </c>
      <c r="BR175" s="53" t="str">
        <f t="shared" si="567"/>
        <v/>
      </c>
      <c r="BS175" s="53" t="str">
        <f t="shared" si="567"/>
        <v/>
      </c>
      <c r="BT175" s="53" t="str">
        <f t="shared" si="567"/>
        <v/>
      </c>
      <c r="BU175" s="53" t="str">
        <f t="shared" si="567"/>
        <v/>
      </c>
      <c r="BV175" s="53" t="str">
        <f t="shared" si="567"/>
        <v/>
      </c>
      <c r="BW175" s="53" t="str">
        <f t="shared" si="567"/>
        <v/>
      </c>
      <c r="BX175" s="53" t="str">
        <f t="shared" ref="BX175:CR175" si="568">IFERROR(IFERROR(IF(BX173="","",INDEX($L$67:$JD$67,1,MATCH(BX173,$L$59:$JD$59,0))),0)+IFERROR(IF(BX173="","",INDEX($L$79:$JD$79,1,MATCH(BX173,$L$72:$JD$72,0))),0),"")</f>
        <v/>
      </c>
      <c r="BY175" s="53" t="str">
        <f t="shared" si="568"/>
        <v/>
      </c>
      <c r="BZ175" s="53" t="str">
        <f t="shared" si="568"/>
        <v/>
      </c>
      <c r="CA175" s="53" t="str">
        <f t="shared" si="568"/>
        <v/>
      </c>
      <c r="CB175" s="53" t="str">
        <f t="shared" si="568"/>
        <v/>
      </c>
      <c r="CC175" s="53" t="str">
        <f t="shared" si="568"/>
        <v/>
      </c>
      <c r="CD175" s="53" t="str">
        <f t="shared" si="568"/>
        <v/>
      </c>
      <c r="CE175" s="53" t="str">
        <f t="shared" si="568"/>
        <v/>
      </c>
      <c r="CF175" s="53" t="str">
        <f t="shared" si="568"/>
        <v/>
      </c>
      <c r="CG175" s="53" t="str">
        <f t="shared" si="568"/>
        <v/>
      </c>
      <c r="CH175" s="53" t="str">
        <f t="shared" si="568"/>
        <v/>
      </c>
      <c r="CI175" s="53" t="str">
        <f t="shared" si="568"/>
        <v/>
      </c>
      <c r="CJ175" s="53" t="str">
        <f t="shared" si="568"/>
        <v/>
      </c>
      <c r="CK175" s="53" t="str">
        <f t="shared" si="568"/>
        <v/>
      </c>
      <c r="CL175" s="53" t="str">
        <f t="shared" si="568"/>
        <v/>
      </c>
      <c r="CM175" s="53" t="str">
        <f t="shared" si="568"/>
        <v/>
      </c>
      <c r="CN175" s="53" t="str">
        <f t="shared" si="568"/>
        <v/>
      </c>
      <c r="CO175" s="53" t="str">
        <f t="shared" si="568"/>
        <v/>
      </c>
      <c r="CP175" s="53" t="str">
        <f t="shared" si="568"/>
        <v/>
      </c>
      <c r="CQ175" s="53" t="str">
        <f t="shared" si="568"/>
        <v/>
      </c>
      <c r="CR175" s="53" t="str">
        <f t="shared" si="568"/>
        <v/>
      </c>
      <c r="CS175" s="53"/>
      <c r="CT175" s="53"/>
      <c r="CU175" s="53"/>
      <c r="CV175" s="53"/>
      <c r="CW175" s="53"/>
      <c r="CX175" s="53"/>
      <c r="CY175" s="53"/>
      <c r="CZ175" s="53"/>
      <c r="DA175" s="53"/>
      <c r="DB175" s="53"/>
      <c r="DC175" s="53"/>
      <c r="DD175" s="53"/>
      <c r="DE175" s="53"/>
      <c r="DF175" s="53"/>
      <c r="DG175" s="53"/>
      <c r="DH175" s="53"/>
      <c r="DI175" s="53"/>
      <c r="DJ175" s="53"/>
      <c r="DK175" s="53"/>
      <c r="DL175" s="53"/>
      <c r="DM175" s="53"/>
      <c r="DN175" s="53"/>
      <c r="DO175" s="53"/>
      <c r="DP175" s="53"/>
      <c r="DQ175" s="53"/>
      <c r="DR175" s="53"/>
      <c r="DS175" s="53"/>
      <c r="DT175" s="53"/>
      <c r="DU175" s="53"/>
      <c r="DV175" s="53"/>
      <c r="DW175" s="53"/>
      <c r="DX175" s="53"/>
      <c r="DY175" s="53"/>
      <c r="DZ175" s="53"/>
      <c r="EA175" s="53"/>
      <c r="EB175" s="53"/>
      <c r="EC175" s="53"/>
      <c r="ED175" s="53"/>
      <c r="EE175" s="53"/>
      <c r="EF175" s="53"/>
      <c r="EG175" s="53"/>
      <c r="EH175" s="53"/>
      <c r="EI175" s="53"/>
      <c r="EJ175" s="53"/>
      <c r="EK175" s="53"/>
      <c r="EL175" s="53"/>
      <c r="EM175" s="53"/>
      <c r="EN175" s="53"/>
      <c r="EO175" s="53"/>
      <c r="EP175" s="53"/>
      <c r="EQ175" s="53"/>
      <c r="ER175" s="53"/>
      <c r="ES175" s="53"/>
      <c r="ET175" s="53"/>
      <c r="EU175" s="53"/>
      <c r="EV175" s="53"/>
      <c r="EW175" s="53"/>
      <c r="EX175" s="53"/>
      <c r="EY175" s="53"/>
      <c r="EZ175" s="53"/>
      <c r="FA175" s="53"/>
      <c r="FB175" s="53"/>
      <c r="FC175" s="53"/>
      <c r="FD175" s="53"/>
      <c r="FE175" s="53"/>
      <c r="FF175" s="53"/>
      <c r="FG175" s="53"/>
      <c r="FH175" s="53"/>
      <c r="FI175" s="53"/>
      <c r="FJ175" s="53"/>
      <c r="FK175" s="53"/>
      <c r="FL175" s="53"/>
      <c r="FM175" s="53"/>
      <c r="FN175" s="53"/>
      <c r="FO175" s="53"/>
      <c r="FP175" s="53"/>
      <c r="FQ175" s="53"/>
      <c r="FR175" s="53"/>
      <c r="FS175" s="53"/>
      <c r="FT175" s="53"/>
      <c r="FU175" s="53"/>
      <c r="FV175" s="53"/>
      <c r="FW175" s="53"/>
      <c r="FX175" s="53"/>
      <c r="FY175" s="53"/>
      <c r="FZ175" s="53"/>
      <c r="GA175" s="53"/>
      <c r="GB175" s="53"/>
      <c r="GC175" s="53"/>
      <c r="GD175" s="53"/>
      <c r="GE175" s="53"/>
      <c r="GF175" s="53"/>
      <c r="GG175" s="53"/>
      <c r="GH175" s="53"/>
      <c r="GI175" s="53"/>
      <c r="GJ175" s="53"/>
      <c r="GK175" s="53"/>
      <c r="GL175" s="53"/>
      <c r="GM175" s="53"/>
      <c r="GN175" s="53"/>
      <c r="GO175" s="53"/>
      <c r="GP175" s="53"/>
      <c r="GQ175" s="53"/>
      <c r="GR175" s="53"/>
      <c r="GS175" s="53"/>
      <c r="GT175" s="53"/>
      <c r="GU175" s="53"/>
      <c r="GV175" s="53"/>
      <c r="GW175" s="53"/>
      <c r="GX175" s="53"/>
      <c r="GY175" s="53"/>
      <c r="GZ175" s="53"/>
      <c r="HA175" s="53"/>
      <c r="HB175" s="53"/>
      <c r="HC175" s="53"/>
      <c r="HD175" s="53"/>
      <c r="HE175" s="53"/>
      <c r="HF175" s="53"/>
      <c r="HG175" s="53"/>
      <c r="HH175" s="53"/>
      <c r="HI175" s="53"/>
      <c r="HJ175" s="53"/>
      <c r="HK175" s="53"/>
      <c r="HL175" s="53"/>
      <c r="HM175" s="53"/>
      <c r="HN175" s="53"/>
      <c r="HO175" s="53"/>
      <c r="HP175" s="53"/>
      <c r="HQ175" s="53"/>
      <c r="HR175" s="53"/>
      <c r="HS175" s="53"/>
      <c r="HT175" s="53"/>
      <c r="HU175" s="53"/>
      <c r="HV175" s="53"/>
      <c r="HW175" s="53"/>
      <c r="HX175" s="53"/>
      <c r="HY175" s="53"/>
      <c r="HZ175" s="53"/>
      <c r="IA175" s="53"/>
      <c r="IB175" s="53"/>
      <c r="IC175" s="53"/>
      <c r="ID175" s="53"/>
      <c r="IE175" s="53"/>
      <c r="IF175" s="53"/>
      <c r="IG175" s="53"/>
      <c r="IH175" s="53"/>
      <c r="II175" s="53"/>
      <c r="IJ175" s="53"/>
      <c r="IK175" s="53"/>
      <c r="IL175" s="53"/>
      <c r="IM175" s="53"/>
      <c r="IN175" s="53"/>
      <c r="IO175" s="53"/>
      <c r="IP175" s="53"/>
      <c r="IQ175" s="53"/>
      <c r="IR175" s="53"/>
      <c r="IS175" s="53"/>
      <c r="IT175" s="53"/>
      <c r="IU175" s="53"/>
      <c r="IV175" s="53"/>
      <c r="IW175" s="53"/>
      <c r="IX175" s="53"/>
      <c r="IY175" s="53"/>
      <c r="IZ175" s="53"/>
      <c r="JA175" s="53"/>
      <c r="JB175" s="53"/>
      <c r="JC175" s="53"/>
      <c r="JD175" s="53"/>
    </row>
    <row r="176" spans="1:266" ht="13.5" customHeight="1" x14ac:dyDescent="0.2">
      <c r="K176" s="14" t="s">
        <v>28</v>
      </c>
      <c r="L176" s="53" t="str">
        <f t="shared" ref="L176:BW176" si="569">IFERROR(IF(L173="","",INDEX($L$150:$JD$150,1,MATCH(L173,$L$146:$JD$146,0))),"-")</f>
        <v/>
      </c>
      <c r="M176" s="53" t="str">
        <f t="shared" si="569"/>
        <v/>
      </c>
      <c r="N176" s="53" t="str">
        <f t="shared" si="569"/>
        <v/>
      </c>
      <c r="O176" s="53" t="str">
        <f t="shared" si="569"/>
        <v/>
      </c>
      <c r="P176" s="53" t="str">
        <f t="shared" si="569"/>
        <v/>
      </c>
      <c r="Q176" s="53" t="str">
        <f t="shared" si="569"/>
        <v/>
      </c>
      <c r="R176" s="53" t="str">
        <f t="shared" si="569"/>
        <v/>
      </c>
      <c r="S176" s="53" t="str">
        <f t="shared" si="569"/>
        <v/>
      </c>
      <c r="T176" s="53" t="str">
        <f t="shared" si="569"/>
        <v/>
      </c>
      <c r="U176" s="53" t="str">
        <f t="shared" si="569"/>
        <v/>
      </c>
      <c r="V176" s="53" t="str">
        <f t="shared" si="569"/>
        <v/>
      </c>
      <c r="W176" s="53" t="str">
        <f t="shared" si="569"/>
        <v/>
      </c>
      <c r="X176" s="53" t="str">
        <f t="shared" si="569"/>
        <v/>
      </c>
      <c r="Y176" s="53" t="str">
        <f t="shared" si="569"/>
        <v/>
      </c>
      <c r="Z176" s="53" t="str">
        <f t="shared" si="569"/>
        <v/>
      </c>
      <c r="AA176" s="53" t="str">
        <f t="shared" si="569"/>
        <v/>
      </c>
      <c r="AB176" s="53" t="str">
        <f t="shared" si="569"/>
        <v/>
      </c>
      <c r="AC176" s="53" t="str">
        <f t="shared" si="569"/>
        <v/>
      </c>
      <c r="AD176" s="53" t="str">
        <f t="shared" si="569"/>
        <v/>
      </c>
      <c r="AE176" s="53" t="str">
        <f t="shared" si="569"/>
        <v/>
      </c>
      <c r="AF176" s="53" t="str">
        <f t="shared" si="569"/>
        <v/>
      </c>
      <c r="AG176" s="53" t="str">
        <f t="shared" si="569"/>
        <v/>
      </c>
      <c r="AH176" s="53" t="str">
        <f t="shared" si="569"/>
        <v/>
      </c>
      <c r="AI176" s="53" t="str">
        <f t="shared" si="569"/>
        <v/>
      </c>
      <c r="AJ176" s="53" t="str">
        <f t="shared" si="569"/>
        <v/>
      </c>
      <c r="AK176" s="53" t="str">
        <f t="shared" si="569"/>
        <v/>
      </c>
      <c r="AL176" s="53" t="str">
        <f t="shared" si="569"/>
        <v/>
      </c>
      <c r="AM176" s="53" t="str">
        <f t="shared" si="569"/>
        <v/>
      </c>
      <c r="AN176" s="53" t="str">
        <f t="shared" si="569"/>
        <v/>
      </c>
      <c r="AO176" s="53" t="str">
        <f t="shared" si="569"/>
        <v/>
      </c>
      <c r="AP176" s="53" t="str">
        <f t="shared" si="569"/>
        <v/>
      </c>
      <c r="AQ176" s="53" t="str">
        <f t="shared" si="569"/>
        <v/>
      </c>
      <c r="AR176" s="53" t="str">
        <f t="shared" si="569"/>
        <v/>
      </c>
      <c r="AS176" s="53" t="str">
        <f t="shared" si="569"/>
        <v/>
      </c>
      <c r="AT176" s="53" t="str">
        <f t="shared" si="569"/>
        <v/>
      </c>
      <c r="AU176" s="53" t="str">
        <f t="shared" si="569"/>
        <v/>
      </c>
      <c r="AV176" s="53" t="str">
        <f t="shared" si="569"/>
        <v/>
      </c>
      <c r="AW176" s="53" t="str">
        <f t="shared" si="569"/>
        <v/>
      </c>
      <c r="AX176" s="53" t="str">
        <f t="shared" si="569"/>
        <v/>
      </c>
      <c r="AY176" s="53" t="str">
        <f t="shared" si="569"/>
        <v/>
      </c>
      <c r="AZ176" s="53" t="str">
        <f t="shared" si="569"/>
        <v/>
      </c>
      <c r="BA176" s="53" t="str">
        <f t="shared" si="569"/>
        <v/>
      </c>
      <c r="BB176" s="53" t="str">
        <f t="shared" si="569"/>
        <v/>
      </c>
      <c r="BC176" s="53" t="str">
        <f t="shared" si="569"/>
        <v/>
      </c>
      <c r="BD176" s="53" t="str">
        <f t="shared" si="569"/>
        <v/>
      </c>
      <c r="BE176" s="53" t="str">
        <f t="shared" si="569"/>
        <v/>
      </c>
      <c r="BF176" s="53" t="str">
        <f t="shared" si="569"/>
        <v/>
      </c>
      <c r="BG176" s="53" t="str">
        <f t="shared" si="569"/>
        <v/>
      </c>
      <c r="BH176" s="53" t="str">
        <f t="shared" si="569"/>
        <v/>
      </c>
      <c r="BI176" s="53" t="str">
        <f t="shared" si="569"/>
        <v/>
      </c>
      <c r="BJ176" s="53" t="str">
        <f t="shared" si="569"/>
        <v/>
      </c>
      <c r="BK176" s="53" t="str">
        <f t="shared" si="569"/>
        <v/>
      </c>
      <c r="BL176" s="53" t="str">
        <f t="shared" si="569"/>
        <v/>
      </c>
      <c r="BM176" s="53" t="str">
        <f t="shared" si="569"/>
        <v/>
      </c>
      <c r="BN176" s="53" t="str">
        <f t="shared" si="569"/>
        <v/>
      </c>
      <c r="BO176" s="53" t="str">
        <f t="shared" si="569"/>
        <v/>
      </c>
      <c r="BP176" s="53" t="str">
        <f t="shared" si="569"/>
        <v/>
      </c>
      <c r="BQ176" s="53" t="str">
        <f t="shared" si="569"/>
        <v/>
      </c>
      <c r="BR176" s="53" t="str">
        <f t="shared" si="569"/>
        <v/>
      </c>
      <c r="BS176" s="53" t="str">
        <f t="shared" si="569"/>
        <v/>
      </c>
      <c r="BT176" s="53" t="str">
        <f t="shared" si="569"/>
        <v/>
      </c>
      <c r="BU176" s="53" t="str">
        <f t="shared" si="569"/>
        <v/>
      </c>
      <c r="BV176" s="53" t="str">
        <f t="shared" si="569"/>
        <v/>
      </c>
      <c r="BW176" s="53" t="str">
        <f t="shared" si="569"/>
        <v/>
      </c>
      <c r="BX176" s="53" t="str">
        <f t="shared" ref="BX176:EI176" si="570">IFERROR(IF(BX173="","",INDEX($L$150:$JD$150,1,MATCH(BX173,$L$146:$JD$146,0))),"-")</f>
        <v/>
      </c>
      <c r="BY176" s="53" t="str">
        <f t="shared" si="570"/>
        <v/>
      </c>
      <c r="BZ176" s="53" t="str">
        <f t="shared" si="570"/>
        <v/>
      </c>
      <c r="CA176" s="53" t="str">
        <f t="shared" si="570"/>
        <v/>
      </c>
      <c r="CB176" s="53" t="str">
        <f t="shared" si="570"/>
        <v/>
      </c>
      <c r="CC176" s="53" t="str">
        <f t="shared" si="570"/>
        <v/>
      </c>
      <c r="CD176" s="53" t="str">
        <f t="shared" si="570"/>
        <v/>
      </c>
      <c r="CE176" s="53" t="str">
        <f t="shared" si="570"/>
        <v/>
      </c>
      <c r="CF176" s="53" t="str">
        <f t="shared" si="570"/>
        <v/>
      </c>
      <c r="CG176" s="53" t="str">
        <f t="shared" si="570"/>
        <v/>
      </c>
      <c r="CH176" s="53" t="str">
        <f t="shared" si="570"/>
        <v/>
      </c>
      <c r="CI176" s="53" t="str">
        <f t="shared" si="570"/>
        <v/>
      </c>
      <c r="CJ176" s="53" t="str">
        <f t="shared" si="570"/>
        <v/>
      </c>
      <c r="CK176" s="53" t="str">
        <f t="shared" si="570"/>
        <v/>
      </c>
      <c r="CL176" s="53" t="str">
        <f t="shared" si="570"/>
        <v/>
      </c>
      <c r="CM176" s="53" t="str">
        <f t="shared" si="570"/>
        <v/>
      </c>
      <c r="CN176" s="53" t="str">
        <f t="shared" si="570"/>
        <v/>
      </c>
      <c r="CO176" s="53" t="str">
        <f t="shared" si="570"/>
        <v/>
      </c>
      <c r="CP176" s="53" t="str">
        <f t="shared" si="570"/>
        <v/>
      </c>
      <c r="CQ176" s="53" t="str">
        <f t="shared" si="570"/>
        <v/>
      </c>
      <c r="CR176" s="53" t="str">
        <f t="shared" si="570"/>
        <v/>
      </c>
      <c r="CS176" s="53" t="str">
        <f t="shared" si="570"/>
        <v/>
      </c>
      <c r="CT176" s="53" t="str">
        <f t="shared" si="570"/>
        <v/>
      </c>
      <c r="CU176" s="53" t="str">
        <f t="shared" si="570"/>
        <v/>
      </c>
      <c r="CV176" s="53" t="str">
        <f t="shared" si="570"/>
        <v/>
      </c>
      <c r="CW176" s="53" t="str">
        <f t="shared" si="570"/>
        <v/>
      </c>
      <c r="CX176" s="53" t="str">
        <f t="shared" si="570"/>
        <v/>
      </c>
      <c r="CY176" s="53" t="str">
        <f t="shared" si="570"/>
        <v/>
      </c>
      <c r="CZ176" s="53" t="str">
        <f t="shared" si="570"/>
        <v/>
      </c>
      <c r="DA176" s="53" t="str">
        <f t="shared" si="570"/>
        <v/>
      </c>
      <c r="DB176" s="53" t="str">
        <f t="shared" si="570"/>
        <v/>
      </c>
      <c r="DC176" s="53" t="str">
        <f t="shared" si="570"/>
        <v/>
      </c>
      <c r="DD176" s="53" t="str">
        <f t="shared" si="570"/>
        <v/>
      </c>
      <c r="DE176" s="53" t="str">
        <f t="shared" si="570"/>
        <v/>
      </c>
      <c r="DF176" s="53" t="str">
        <f t="shared" si="570"/>
        <v/>
      </c>
      <c r="DG176" s="53" t="str">
        <f t="shared" si="570"/>
        <v/>
      </c>
      <c r="DH176" s="53" t="str">
        <f t="shared" si="570"/>
        <v/>
      </c>
      <c r="DI176" s="53" t="str">
        <f t="shared" si="570"/>
        <v/>
      </c>
      <c r="DJ176" s="53" t="str">
        <f t="shared" si="570"/>
        <v/>
      </c>
      <c r="DK176" s="53" t="str">
        <f t="shared" si="570"/>
        <v/>
      </c>
      <c r="DL176" s="53" t="str">
        <f t="shared" si="570"/>
        <v/>
      </c>
      <c r="DM176" s="53" t="str">
        <f t="shared" si="570"/>
        <v/>
      </c>
      <c r="DN176" s="53" t="str">
        <f t="shared" si="570"/>
        <v/>
      </c>
      <c r="DO176" s="53" t="str">
        <f t="shared" si="570"/>
        <v/>
      </c>
      <c r="DP176" s="53" t="str">
        <f t="shared" si="570"/>
        <v/>
      </c>
      <c r="DQ176" s="53" t="str">
        <f t="shared" si="570"/>
        <v/>
      </c>
      <c r="DR176" s="53" t="str">
        <f t="shared" si="570"/>
        <v/>
      </c>
      <c r="DS176" s="53" t="str">
        <f t="shared" si="570"/>
        <v/>
      </c>
      <c r="DT176" s="53" t="str">
        <f t="shared" si="570"/>
        <v/>
      </c>
      <c r="DU176" s="53" t="str">
        <f t="shared" si="570"/>
        <v/>
      </c>
      <c r="DV176" s="53" t="str">
        <f t="shared" si="570"/>
        <v/>
      </c>
      <c r="DW176" s="53" t="str">
        <f t="shared" si="570"/>
        <v/>
      </c>
      <c r="DX176" s="53" t="str">
        <f t="shared" si="570"/>
        <v/>
      </c>
      <c r="DY176" s="53" t="str">
        <f t="shared" si="570"/>
        <v/>
      </c>
      <c r="DZ176" s="53" t="str">
        <f t="shared" si="570"/>
        <v/>
      </c>
      <c r="EA176" s="53" t="str">
        <f t="shared" si="570"/>
        <v/>
      </c>
      <c r="EB176" s="53" t="str">
        <f t="shared" si="570"/>
        <v/>
      </c>
      <c r="EC176" s="53" t="str">
        <f t="shared" si="570"/>
        <v/>
      </c>
      <c r="ED176" s="53" t="str">
        <f t="shared" si="570"/>
        <v/>
      </c>
      <c r="EE176" s="53" t="str">
        <f t="shared" si="570"/>
        <v/>
      </c>
      <c r="EF176" s="53" t="str">
        <f t="shared" si="570"/>
        <v/>
      </c>
      <c r="EG176" s="53" t="str">
        <f t="shared" si="570"/>
        <v/>
      </c>
      <c r="EH176" s="53" t="str">
        <f t="shared" si="570"/>
        <v/>
      </c>
      <c r="EI176" s="53" t="str">
        <f t="shared" si="570"/>
        <v/>
      </c>
      <c r="EJ176" s="53" t="str">
        <f t="shared" ref="EJ176:GU176" si="571">IFERROR(IF(EJ173="","",INDEX($L$150:$JD$150,1,MATCH(EJ173,$L$146:$JD$146,0))),"-")</f>
        <v/>
      </c>
      <c r="EK176" s="53" t="str">
        <f t="shared" si="571"/>
        <v/>
      </c>
      <c r="EL176" s="53" t="str">
        <f t="shared" si="571"/>
        <v/>
      </c>
      <c r="EM176" s="53" t="str">
        <f t="shared" si="571"/>
        <v/>
      </c>
      <c r="EN176" s="53" t="str">
        <f t="shared" si="571"/>
        <v/>
      </c>
      <c r="EO176" s="53" t="str">
        <f t="shared" si="571"/>
        <v/>
      </c>
      <c r="EP176" s="53" t="str">
        <f t="shared" si="571"/>
        <v/>
      </c>
      <c r="EQ176" s="53" t="str">
        <f t="shared" si="571"/>
        <v/>
      </c>
      <c r="ER176" s="53" t="str">
        <f t="shared" si="571"/>
        <v/>
      </c>
      <c r="ES176" s="53" t="str">
        <f t="shared" si="571"/>
        <v/>
      </c>
      <c r="ET176" s="53" t="str">
        <f t="shared" si="571"/>
        <v/>
      </c>
      <c r="EU176" s="53" t="str">
        <f t="shared" si="571"/>
        <v/>
      </c>
      <c r="EV176" s="53" t="str">
        <f t="shared" si="571"/>
        <v/>
      </c>
      <c r="EW176" s="53" t="str">
        <f t="shared" si="571"/>
        <v/>
      </c>
      <c r="EX176" s="53" t="str">
        <f t="shared" si="571"/>
        <v/>
      </c>
      <c r="EY176" s="53" t="str">
        <f t="shared" si="571"/>
        <v/>
      </c>
      <c r="EZ176" s="53" t="str">
        <f t="shared" si="571"/>
        <v/>
      </c>
      <c r="FA176" s="53" t="str">
        <f t="shared" si="571"/>
        <v/>
      </c>
      <c r="FB176" s="53" t="str">
        <f t="shared" si="571"/>
        <v/>
      </c>
      <c r="FC176" s="53" t="str">
        <f t="shared" si="571"/>
        <v/>
      </c>
      <c r="FD176" s="53" t="str">
        <f t="shared" si="571"/>
        <v/>
      </c>
      <c r="FE176" s="53" t="str">
        <f t="shared" si="571"/>
        <v/>
      </c>
      <c r="FF176" s="53" t="str">
        <f t="shared" si="571"/>
        <v/>
      </c>
      <c r="FG176" s="53" t="str">
        <f t="shared" si="571"/>
        <v/>
      </c>
      <c r="FH176" s="53" t="str">
        <f t="shared" si="571"/>
        <v/>
      </c>
      <c r="FI176" s="53" t="str">
        <f t="shared" si="571"/>
        <v/>
      </c>
      <c r="FJ176" s="53" t="str">
        <f t="shared" si="571"/>
        <v/>
      </c>
      <c r="FK176" s="53" t="str">
        <f t="shared" si="571"/>
        <v/>
      </c>
      <c r="FL176" s="53" t="str">
        <f t="shared" si="571"/>
        <v/>
      </c>
      <c r="FM176" s="53" t="str">
        <f t="shared" si="571"/>
        <v/>
      </c>
      <c r="FN176" s="53" t="str">
        <f t="shared" si="571"/>
        <v/>
      </c>
      <c r="FO176" s="53" t="str">
        <f t="shared" si="571"/>
        <v/>
      </c>
      <c r="FP176" s="53" t="str">
        <f t="shared" si="571"/>
        <v/>
      </c>
      <c r="FQ176" s="53" t="str">
        <f t="shared" si="571"/>
        <v/>
      </c>
      <c r="FR176" s="53" t="str">
        <f t="shared" si="571"/>
        <v/>
      </c>
      <c r="FS176" s="53" t="str">
        <f t="shared" si="571"/>
        <v/>
      </c>
      <c r="FT176" s="53" t="str">
        <f t="shared" si="571"/>
        <v/>
      </c>
      <c r="FU176" s="53" t="str">
        <f t="shared" si="571"/>
        <v/>
      </c>
      <c r="FV176" s="53" t="str">
        <f t="shared" si="571"/>
        <v/>
      </c>
      <c r="FW176" s="53" t="str">
        <f t="shared" si="571"/>
        <v/>
      </c>
      <c r="FX176" s="53" t="str">
        <f t="shared" si="571"/>
        <v/>
      </c>
      <c r="FY176" s="53" t="str">
        <f t="shared" si="571"/>
        <v/>
      </c>
      <c r="FZ176" s="53" t="str">
        <f t="shared" si="571"/>
        <v/>
      </c>
      <c r="GA176" s="53" t="str">
        <f t="shared" si="571"/>
        <v/>
      </c>
      <c r="GB176" s="53" t="str">
        <f t="shared" si="571"/>
        <v/>
      </c>
      <c r="GC176" s="53" t="str">
        <f t="shared" si="571"/>
        <v/>
      </c>
      <c r="GD176" s="53" t="str">
        <f t="shared" si="571"/>
        <v/>
      </c>
      <c r="GE176" s="53" t="str">
        <f t="shared" si="571"/>
        <v/>
      </c>
      <c r="GF176" s="53" t="str">
        <f t="shared" si="571"/>
        <v/>
      </c>
      <c r="GG176" s="53" t="str">
        <f t="shared" si="571"/>
        <v/>
      </c>
      <c r="GH176" s="53" t="str">
        <f t="shared" si="571"/>
        <v/>
      </c>
      <c r="GI176" s="53" t="str">
        <f t="shared" si="571"/>
        <v/>
      </c>
      <c r="GJ176" s="53" t="str">
        <f t="shared" si="571"/>
        <v/>
      </c>
      <c r="GK176" s="53" t="str">
        <f t="shared" si="571"/>
        <v/>
      </c>
      <c r="GL176" s="53" t="str">
        <f t="shared" si="571"/>
        <v/>
      </c>
      <c r="GM176" s="53" t="str">
        <f t="shared" si="571"/>
        <v/>
      </c>
      <c r="GN176" s="53" t="str">
        <f t="shared" si="571"/>
        <v/>
      </c>
      <c r="GO176" s="53" t="str">
        <f t="shared" si="571"/>
        <v/>
      </c>
      <c r="GP176" s="53" t="str">
        <f t="shared" si="571"/>
        <v/>
      </c>
      <c r="GQ176" s="53" t="str">
        <f t="shared" si="571"/>
        <v/>
      </c>
      <c r="GR176" s="53" t="str">
        <f t="shared" si="571"/>
        <v/>
      </c>
      <c r="GS176" s="53" t="str">
        <f t="shared" si="571"/>
        <v/>
      </c>
      <c r="GT176" s="53" t="str">
        <f t="shared" si="571"/>
        <v/>
      </c>
      <c r="GU176" s="53" t="str">
        <f t="shared" si="571"/>
        <v/>
      </c>
      <c r="GV176" s="53" t="str">
        <f t="shared" ref="GV176:JB176" si="572">IFERROR(IF(GV173="","",INDEX($L$150:$JD$150,1,MATCH(GV173,$L$146:$JD$146,0))),"-")</f>
        <v/>
      </c>
      <c r="GW176" s="53" t="str">
        <f t="shared" si="572"/>
        <v/>
      </c>
      <c r="GX176" s="53" t="str">
        <f t="shared" si="572"/>
        <v/>
      </c>
      <c r="GY176" s="53" t="str">
        <f t="shared" si="572"/>
        <v/>
      </c>
      <c r="GZ176" s="53" t="str">
        <f t="shared" si="572"/>
        <v/>
      </c>
      <c r="HA176" s="53" t="str">
        <f t="shared" si="572"/>
        <v/>
      </c>
      <c r="HB176" s="53" t="str">
        <f t="shared" si="572"/>
        <v/>
      </c>
      <c r="HC176" s="53" t="str">
        <f t="shared" si="572"/>
        <v/>
      </c>
      <c r="HD176" s="53" t="str">
        <f t="shared" si="572"/>
        <v/>
      </c>
      <c r="HE176" s="53" t="str">
        <f t="shared" si="572"/>
        <v/>
      </c>
      <c r="HF176" s="53" t="str">
        <f t="shared" si="572"/>
        <v/>
      </c>
      <c r="HG176" s="53" t="str">
        <f t="shared" si="572"/>
        <v/>
      </c>
      <c r="HH176" s="53" t="str">
        <f t="shared" si="572"/>
        <v/>
      </c>
      <c r="HI176" s="53" t="str">
        <f t="shared" si="572"/>
        <v/>
      </c>
      <c r="HJ176" s="53" t="str">
        <f t="shared" si="572"/>
        <v/>
      </c>
      <c r="HK176" s="53" t="str">
        <f t="shared" si="572"/>
        <v/>
      </c>
      <c r="HL176" s="53" t="str">
        <f t="shared" si="572"/>
        <v/>
      </c>
      <c r="HM176" s="53" t="str">
        <f t="shared" si="572"/>
        <v/>
      </c>
      <c r="HN176" s="53" t="str">
        <f t="shared" si="572"/>
        <v/>
      </c>
      <c r="HO176" s="53" t="str">
        <f t="shared" si="572"/>
        <v/>
      </c>
      <c r="HP176" s="53" t="str">
        <f t="shared" si="572"/>
        <v/>
      </c>
      <c r="HQ176" s="53" t="str">
        <f t="shared" si="572"/>
        <v/>
      </c>
      <c r="HR176" s="53" t="str">
        <f t="shared" si="572"/>
        <v/>
      </c>
      <c r="HS176" s="53" t="str">
        <f t="shared" si="572"/>
        <v/>
      </c>
      <c r="HT176" s="53" t="str">
        <f t="shared" si="572"/>
        <v/>
      </c>
      <c r="HU176" s="53" t="str">
        <f t="shared" si="572"/>
        <v/>
      </c>
      <c r="HV176" s="53" t="str">
        <f t="shared" si="572"/>
        <v/>
      </c>
      <c r="HW176" s="53" t="str">
        <f t="shared" si="572"/>
        <v/>
      </c>
      <c r="HX176" s="53" t="str">
        <f t="shared" si="572"/>
        <v/>
      </c>
      <c r="HY176" s="53" t="str">
        <f t="shared" si="572"/>
        <v/>
      </c>
      <c r="HZ176" s="53" t="str">
        <f t="shared" si="572"/>
        <v/>
      </c>
      <c r="IA176" s="53" t="str">
        <f t="shared" si="572"/>
        <v/>
      </c>
      <c r="IB176" s="53" t="str">
        <f t="shared" si="572"/>
        <v/>
      </c>
      <c r="IC176" s="53" t="str">
        <f t="shared" si="572"/>
        <v/>
      </c>
      <c r="ID176" s="53" t="str">
        <f t="shared" si="572"/>
        <v/>
      </c>
      <c r="IE176" s="53" t="str">
        <f t="shared" si="572"/>
        <v/>
      </c>
      <c r="IF176" s="53" t="str">
        <f t="shared" si="572"/>
        <v/>
      </c>
      <c r="IG176" s="53" t="str">
        <f t="shared" si="572"/>
        <v/>
      </c>
      <c r="IH176" s="53" t="str">
        <f t="shared" si="572"/>
        <v/>
      </c>
      <c r="II176" s="53" t="str">
        <f t="shared" si="572"/>
        <v/>
      </c>
      <c r="IJ176" s="53" t="str">
        <f t="shared" si="572"/>
        <v/>
      </c>
      <c r="IK176" s="53" t="str">
        <f t="shared" si="572"/>
        <v/>
      </c>
      <c r="IL176" s="53" t="str">
        <f t="shared" si="572"/>
        <v/>
      </c>
      <c r="IM176" s="53" t="str">
        <f t="shared" si="572"/>
        <v/>
      </c>
      <c r="IN176" s="53" t="str">
        <f t="shared" si="572"/>
        <v/>
      </c>
      <c r="IO176" s="53" t="str">
        <f t="shared" si="572"/>
        <v/>
      </c>
      <c r="IP176" s="53" t="str">
        <f t="shared" si="572"/>
        <v/>
      </c>
      <c r="IQ176" s="53" t="str">
        <f t="shared" si="572"/>
        <v/>
      </c>
      <c r="IR176" s="53" t="str">
        <f t="shared" si="572"/>
        <v/>
      </c>
      <c r="IS176" s="53" t="str">
        <f t="shared" si="572"/>
        <v/>
      </c>
      <c r="IT176" s="53" t="str">
        <f t="shared" si="572"/>
        <v/>
      </c>
      <c r="IU176" s="53" t="str">
        <f t="shared" si="572"/>
        <v/>
      </c>
      <c r="IV176" s="53" t="str">
        <f t="shared" si="572"/>
        <v/>
      </c>
      <c r="IW176" s="53" t="str">
        <f t="shared" si="572"/>
        <v/>
      </c>
      <c r="IX176" s="53" t="str">
        <f t="shared" si="572"/>
        <v/>
      </c>
      <c r="IY176" s="53" t="str">
        <f t="shared" si="572"/>
        <v/>
      </c>
      <c r="IZ176" s="53" t="str">
        <f t="shared" si="572"/>
        <v/>
      </c>
      <c r="JA176" s="53" t="str">
        <f t="shared" si="572"/>
        <v/>
      </c>
      <c r="JB176" s="53" t="str">
        <f t="shared" si="572"/>
        <v/>
      </c>
      <c r="JC176" s="53"/>
      <c r="JD176" s="53"/>
    </row>
    <row r="177" spans="1:264" x14ac:dyDescent="0.2">
      <c r="A177" s="3" t="s">
        <v>187</v>
      </c>
      <c r="B177" s="172" t="s">
        <v>188</v>
      </c>
      <c r="C177" s="172"/>
      <c r="D177" s="172"/>
      <c r="E177" s="172"/>
      <c r="F177" s="172"/>
      <c r="G177" s="172"/>
      <c r="H177" s="172"/>
      <c r="I177" s="172"/>
      <c r="K177" s="14" t="s">
        <v>189</v>
      </c>
      <c r="L177" s="53" t="str">
        <f t="shared" ref="L177:BW177" si="573">IFERROR(IF(L173="","",INDEX($L$161:$JD$161,1,MATCH(L173,$L$157:$JD$157,0))),"-")</f>
        <v/>
      </c>
      <c r="M177" s="53" t="str">
        <f t="shared" si="573"/>
        <v/>
      </c>
      <c r="N177" s="53" t="str">
        <f t="shared" si="573"/>
        <v/>
      </c>
      <c r="O177" s="53" t="str">
        <f t="shared" si="573"/>
        <v/>
      </c>
      <c r="P177" s="53" t="str">
        <f t="shared" si="573"/>
        <v/>
      </c>
      <c r="Q177" s="53" t="str">
        <f t="shared" si="573"/>
        <v/>
      </c>
      <c r="R177" s="53" t="str">
        <f t="shared" si="573"/>
        <v/>
      </c>
      <c r="S177" s="53" t="str">
        <f t="shared" si="573"/>
        <v/>
      </c>
      <c r="T177" s="53" t="str">
        <f t="shared" si="573"/>
        <v/>
      </c>
      <c r="U177" s="53" t="str">
        <f t="shared" si="573"/>
        <v/>
      </c>
      <c r="V177" s="53" t="str">
        <f t="shared" si="573"/>
        <v/>
      </c>
      <c r="W177" s="53" t="str">
        <f t="shared" si="573"/>
        <v/>
      </c>
      <c r="X177" s="53" t="str">
        <f t="shared" si="573"/>
        <v/>
      </c>
      <c r="Y177" s="53" t="str">
        <f t="shared" si="573"/>
        <v/>
      </c>
      <c r="Z177" s="53" t="str">
        <f t="shared" si="573"/>
        <v/>
      </c>
      <c r="AA177" s="53" t="str">
        <f t="shared" si="573"/>
        <v/>
      </c>
      <c r="AB177" s="53" t="str">
        <f t="shared" si="573"/>
        <v/>
      </c>
      <c r="AC177" s="53" t="str">
        <f t="shared" si="573"/>
        <v/>
      </c>
      <c r="AD177" s="53" t="str">
        <f t="shared" si="573"/>
        <v/>
      </c>
      <c r="AE177" s="53" t="str">
        <f t="shared" si="573"/>
        <v/>
      </c>
      <c r="AF177" s="53" t="str">
        <f t="shared" si="573"/>
        <v/>
      </c>
      <c r="AG177" s="53" t="str">
        <f t="shared" si="573"/>
        <v/>
      </c>
      <c r="AH177" s="53" t="str">
        <f t="shared" si="573"/>
        <v/>
      </c>
      <c r="AI177" s="53" t="str">
        <f t="shared" si="573"/>
        <v/>
      </c>
      <c r="AJ177" s="53" t="str">
        <f t="shared" si="573"/>
        <v/>
      </c>
      <c r="AK177" s="53" t="str">
        <f t="shared" si="573"/>
        <v/>
      </c>
      <c r="AL177" s="53" t="str">
        <f t="shared" si="573"/>
        <v/>
      </c>
      <c r="AM177" s="53" t="str">
        <f t="shared" si="573"/>
        <v/>
      </c>
      <c r="AN177" s="53" t="str">
        <f t="shared" si="573"/>
        <v/>
      </c>
      <c r="AO177" s="53" t="str">
        <f t="shared" si="573"/>
        <v/>
      </c>
      <c r="AP177" s="53" t="str">
        <f t="shared" si="573"/>
        <v/>
      </c>
      <c r="AQ177" s="53" t="str">
        <f t="shared" si="573"/>
        <v/>
      </c>
      <c r="AR177" s="53" t="str">
        <f t="shared" si="573"/>
        <v/>
      </c>
      <c r="AS177" s="53" t="str">
        <f t="shared" si="573"/>
        <v/>
      </c>
      <c r="AT177" s="53" t="str">
        <f t="shared" si="573"/>
        <v/>
      </c>
      <c r="AU177" s="53" t="str">
        <f t="shared" si="573"/>
        <v/>
      </c>
      <c r="AV177" s="53" t="str">
        <f t="shared" si="573"/>
        <v/>
      </c>
      <c r="AW177" s="53" t="str">
        <f t="shared" si="573"/>
        <v/>
      </c>
      <c r="AX177" s="53" t="str">
        <f t="shared" si="573"/>
        <v/>
      </c>
      <c r="AY177" s="53" t="str">
        <f t="shared" si="573"/>
        <v/>
      </c>
      <c r="AZ177" s="53" t="str">
        <f t="shared" si="573"/>
        <v/>
      </c>
      <c r="BA177" s="53" t="str">
        <f t="shared" si="573"/>
        <v/>
      </c>
      <c r="BB177" s="53" t="str">
        <f t="shared" si="573"/>
        <v/>
      </c>
      <c r="BC177" s="53" t="str">
        <f t="shared" si="573"/>
        <v/>
      </c>
      <c r="BD177" s="53" t="str">
        <f t="shared" si="573"/>
        <v/>
      </c>
      <c r="BE177" s="53" t="str">
        <f t="shared" si="573"/>
        <v/>
      </c>
      <c r="BF177" s="53" t="str">
        <f t="shared" si="573"/>
        <v/>
      </c>
      <c r="BG177" s="53" t="str">
        <f t="shared" si="573"/>
        <v/>
      </c>
      <c r="BH177" s="53" t="str">
        <f t="shared" si="573"/>
        <v/>
      </c>
      <c r="BI177" s="53" t="str">
        <f t="shared" si="573"/>
        <v/>
      </c>
      <c r="BJ177" s="53" t="str">
        <f t="shared" si="573"/>
        <v/>
      </c>
      <c r="BK177" s="53" t="str">
        <f t="shared" si="573"/>
        <v/>
      </c>
      <c r="BL177" s="53" t="str">
        <f t="shared" si="573"/>
        <v/>
      </c>
      <c r="BM177" s="53" t="str">
        <f t="shared" si="573"/>
        <v/>
      </c>
      <c r="BN177" s="53" t="str">
        <f t="shared" si="573"/>
        <v/>
      </c>
      <c r="BO177" s="53" t="str">
        <f t="shared" si="573"/>
        <v/>
      </c>
      <c r="BP177" s="53" t="str">
        <f t="shared" si="573"/>
        <v/>
      </c>
      <c r="BQ177" s="53" t="str">
        <f t="shared" si="573"/>
        <v/>
      </c>
      <c r="BR177" s="53" t="str">
        <f t="shared" si="573"/>
        <v/>
      </c>
      <c r="BS177" s="53" t="str">
        <f t="shared" si="573"/>
        <v/>
      </c>
      <c r="BT177" s="53" t="str">
        <f t="shared" si="573"/>
        <v/>
      </c>
      <c r="BU177" s="53" t="str">
        <f t="shared" si="573"/>
        <v/>
      </c>
      <c r="BV177" s="53" t="str">
        <f t="shared" si="573"/>
        <v/>
      </c>
      <c r="BW177" s="53" t="str">
        <f t="shared" si="573"/>
        <v/>
      </c>
      <c r="BX177" s="53" t="str">
        <f t="shared" ref="BX177:EI177" si="574">IFERROR(IF(BX173="","",INDEX($L$161:$JD$161,1,MATCH(BX173,$L$157:$JD$157,0))),"-")</f>
        <v/>
      </c>
      <c r="BY177" s="53" t="str">
        <f t="shared" si="574"/>
        <v/>
      </c>
      <c r="BZ177" s="53" t="str">
        <f t="shared" si="574"/>
        <v/>
      </c>
      <c r="CA177" s="53" t="str">
        <f t="shared" si="574"/>
        <v/>
      </c>
      <c r="CB177" s="53" t="str">
        <f t="shared" si="574"/>
        <v/>
      </c>
      <c r="CC177" s="53" t="str">
        <f t="shared" si="574"/>
        <v/>
      </c>
      <c r="CD177" s="53" t="str">
        <f t="shared" si="574"/>
        <v/>
      </c>
      <c r="CE177" s="53" t="str">
        <f t="shared" si="574"/>
        <v/>
      </c>
      <c r="CF177" s="53" t="str">
        <f t="shared" si="574"/>
        <v/>
      </c>
      <c r="CG177" s="53" t="str">
        <f t="shared" si="574"/>
        <v/>
      </c>
      <c r="CH177" s="53" t="str">
        <f t="shared" si="574"/>
        <v/>
      </c>
      <c r="CI177" s="53" t="str">
        <f t="shared" si="574"/>
        <v/>
      </c>
      <c r="CJ177" s="53" t="str">
        <f t="shared" si="574"/>
        <v/>
      </c>
      <c r="CK177" s="53" t="str">
        <f t="shared" si="574"/>
        <v/>
      </c>
      <c r="CL177" s="53" t="str">
        <f t="shared" si="574"/>
        <v/>
      </c>
      <c r="CM177" s="53" t="str">
        <f t="shared" si="574"/>
        <v/>
      </c>
      <c r="CN177" s="53" t="str">
        <f t="shared" si="574"/>
        <v/>
      </c>
      <c r="CO177" s="53" t="str">
        <f t="shared" si="574"/>
        <v/>
      </c>
      <c r="CP177" s="53" t="str">
        <f t="shared" si="574"/>
        <v/>
      </c>
      <c r="CQ177" s="53" t="str">
        <f t="shared" si="574"/>
        <v/>
      </c>
      <c r="CR177" s="53" t="str">
        <f t="shared" si="574"/>
        <v/>
      </c>
      <c r="CS177" s="53" t="str">
        <f t="shared" si="574"/>
        <v/>
      </c>
      <c r="CT177" s="53" t="str">
        <f t="shared" si="574"/>
        <v/>
      </c>
      <c r="CU177" s="53" t="str">
        <f t="shared" si="574"/>
        <v/>
      </c>
      <c r="CV177" s="53" t="str">
        <f t="shared" si="574"/>
        <v/>
      </c>
      <c r="CW177" s="53" t="str">
        <f t="shared" si="574"/>
        <v/>
      </c>
      <c r="CX177" s="53" t="str">
        <f t="shared" si="574"/>
        <v/>
      </c>
      <c r="CY177" s="53" t="str">
        <f t="shared" si="574"/>
        <v/>
      </c>
      <c r="CZ177" s="53" t="str">
        <f t="shared" si="574"/>
        <v/>
      </c>
      <c r="DA177" s="53" t="str">
        <f t="shared" si="574"/>
        <v/>
      </c>
      <c r="DB177" s="53" t="str">
        <f t="shared" si="574"/>
        <v/>
      </c>
      <c r="DC177" s="53" t="str">
        <f t="shared" si="574"/>
        <v/>
      </c>
      <c r="DD177" s="53" t="str">
        <f t="shared" si="574"/>
        <v/>
      </c>
      <c r="DE177" s="53" t="str">
        <f t="shared" si="574"/>
        <v/>
      </c>
      <c r="DF177" s="53" t="str">
        <f t="shared" si="574"/>
        <v/>
      </c>
      <c r="DG177" s="53" t="str">
        <f t="shared" si="574"/>
        <v/>
      </c>
      <c r="DH177" s="53" t="str">
        <f t="shared" si="574"/>
        <v/>
      </c>
      <c r="DI177" s="53" t="str">
        <f t="shared" si="574"/>
        <v/>
      </c>
      <c r="DJ177" s="53" t="str">
        <f t="shared" si="574"/>
        <v/>
      </c>
      <c r="DK177" s="53" t="str">
        <f t="shared" si="574"/>
        <v/>
      </c>
      <c r="DL177" s="53" t="str">
        <f t="shared" si="574"/>
        <v/>
      </c>
      <c r="DM177" s="53" t="str">
        <f t="shared" si="574"/>
        <v/>
      </c>
      <c r="DN177" s="53" t="str">
        <f t="shared" si="574"/>
        <v/>
      </c>
      <c r="DO177" s="53" t="str">
        <f t="shared" si="574"/>
        <v/>
      </c>
      <c r="DP177" s="53" t="str">
        <f t="shared" si="574"/>
        <v/>
      </c>
      <c r="DQ177" s="53" t="str">
        <f t="shared" si="574"/>
        <v/>
      </c>
      <c r="DR177" s="53" t="str">
        <f t="shared" si="574"/>
        <v/>
      </c>
      <c r="DS177" s="53" t="str">
        <f t="shared" si="574"/>
        <v/>
      </c>
      <c r="DT177" s="53" t="str">
        <f t="shared" si="574"/>
        <v/>
      </c>
      <c r="DU177" s="53" t="str">
        <f t="shared" si="574"/>
        <v/>
      </c>
      <c r="DV177" s="53" t="str">
        <f t="shared" si="574"/>
        <v/>
      </c>
      <c r="DW177" s="53" t="str">
        <f t="shared" si="574"/>
        <v/>
      </c>
      <c r="DX177" s="53" t="str">
        <f t="shared" si="574"/>
        <v/>
      </c>
      <c r="DY177" s="53" t="str">
        <f t="shared" si="574"/>
        <v/>
      </c>
      <c r="DZ177" s="53" t="str">
        <f t="shared" si="574"/>
        <v/>
      </c>
      <c r="EA177" s="53" t="str">
        <f t="shared" si="574"/>
        <v/>
      </c>
      <c r="EB177" s="53" t="str">
        <f t="shared" si="574"/>
        <v/>
      </c>
      <c r="EC177" s="53" t="str">
        <f t="shared" si="574"/>
        <v/>
      </c>
      <c r="ED177" s="53" t="str">
        <f t="shared" si="574"/>
        <v/>
      </c>
      <c r="EE177" s="53" t="str">
        <f t="shared" si="574"/>
        <v/>
      </c>
      <c r="EF177" s="53" t="str">
        <f t="shared" si="574"/>
        <v/>
      </c>
      <c r="EG177" s="53" t="str">
        <f t="shared" si="574"/>
        <v/>
      </c>
      <c r="EH177" s="53" t="str">
        <f t="shared" si="574"/>
        <v/>
      </c>
      <c r="EI177" s="53" t="str">
        <f t="shared" si="574"/>
        <v/>
      </c>
      <c r="EJ177" s="53" t="str">
        <f t="shared" ref="EJ177:GU177" si="575">IFERROR(IF(EJ173="","",INDEX($L$161:$JD$161,1,MATCH(EJ173,$L$157:$JD$157,0))),"-")</f>
        <v/>
      </c>
      <c r="EK177" s="53" t="str">
        <f t="shared" si="575"/>
        <v/>
      </c>
      <c r="EL177" s="53" t="str">
        <f t="shared" si="575"/>
        <v/>
      </c>
      <c r="EM177" s="53" t="str">
        <f t="shared" si="575"/>
        <v/>
      </c>
      <c r="EN177" s="53" t="str">
        <f t="shared" si="575"/>
        <v/>
      </c>
      <c r="EO177" s="53" t="str">
        <f t="shared" si="575"/>
        <v/>
      </c>
      <c r="EP177" s="53" t="str">
        <f t="shared" si="575"/>
        <v/>
      </c>
      <c r="EQ177" s="53" t="str">
        <f t="shared" si="575"/>
        <v/>
      </c>
      <c r="ER177" s="53" t="str">
        <f t="shared" si="575"/>
        <v/>
      </c>
      <c r="ES177" s="53" t="str">
        <f t="shared" si="575"/>
        <v/>
      </c>
      <c r="ET177" s="53" t="str">
        <f t="shared" si="575"/>
        <v/>
      </c>
      <c r="EU177" s="53" t="str">
        <f t="shared" si="575"/>
        <v/>
      </c>
      <c r="EV177" s="53" t="str">
        <f t="shared" si="575"/>
        <v/>
      </c>
      <c r="EW177" s="53" t="str">
        <f t="shared" si="575"/>
        <v/>
      </c>
      <c r="EX177" s="53" t="str">
        <f t="shared" si="575"/>
        <v/>
      </c>
      <c r="EY177" s="53" t="str">
        <f t="shared" si="575"/>
        <v/>
      </c>
      <c r="EZ177" s="53" t="str">
        <f t="shared" si="575"/>
        <v/>
      </c>
      <c r="FA177" s="53" t="str">
        <f t="shared" si="575"/>
        <v/>
      </c>
      <c r="FB177" s="53" t="str">
        <f t="shared" si="575"/>
        <v/>
      </c>
      <c r="FC177" s="53" t="str">
        <f t="shared" si="575"/>
        <v/>
      </c>
      <c r="FD177" s="53" t="str">
        <f t="shared" si="575"/>
        <v/>
      </c>
      <c r="FE177" s="53" t="str">
        <f t="shared" si="575"/>
        <v/>
      </c>
      <c r="FF177" s="53" t="str">
        <f t="shared" si="575"/>
        <v/>
      </c>
      <c r="FG177" s="53" t="str">
        <f t="shared" si="575"/>
        <v/>
      </c>
      <c r="FH177" s="53" t="str">
        <f t="shared" si="575"/>
        <v/>
      </c>
      <c r="FI177" s="53" t="str">
        <f t="shared" si="575"/>
        <v/>
      </c>
      <c r="FJ177" s="53" t="str">
        <f t="shared" si="575"/>
        <v/>
      </c>
      <c r="FK177" s="53" t="str">
        <f t="shared" si="575"/>
        <v/>
      </c>
      <c r="FL177" s="53" t="str">
        <f t="shared" si="575"/>
        <v/>
      </c>
      <c r="FM177" s="53" t="str">
        <f t="shared" si="575"/>
        <v/>
      </c>
      <c r="FN177" s="53" t="str">
        <f t="shared" si="575"/>
        <v/>
      </c>
      <c r="FO177" s="53" t="str">
        <f t="shared" si="575"/>
        <v/>
      </c>
      <c r="FP177" s="53" t="str">
        <f t="shared" si="575"/>
        <v/>
      </c>
      <c r="FQ177" s="53" t="str">
        <f t="shared" si="575"/>
        <v/>
      </c>
      <c r="FR177" s="53" t="str">
        <f t="shared" si="575"/>
        <v/>
      </c>
      <c r="FS177" s="53" t="str">
        <f t="shared" si="575"/>
        <v/>
      </c>
      <c r="FT177" s="53" t="str">
        <f t="shared" si="575"/>
        <v/>
      </c>
      <c r="FU177" s="53" t="str">
        <f t="shared" si="575"/>
        <v/>
      </c>
      <c r="FV177" s="53" t="str">
        <f t="shared" si="575"/>
        <v/>
      </c>
      <c r="FW177" s="53" t="str">
        <f t="shared" si="575"/>
        <v/>
      </c>
      <c r="FX177" s="53" t="str">
        <f t="shared" si="575"/>
        <v/>
      </c>
      <c r="FY177" s="53" t="str">
        <f t="shared" si="575"/>
        <v/>
      </c>
      <c r="FZ177" s="53" t="str">
        <f t="shared" si="575"/>
        <v/>
      </c>
      <c r="GA177" s="53" t="str">
        <f t="shared" si="575"/>
        <v/>
      </c>
      <c r="GB177" s="53" t="str">
        <f t="shared" si="575"/>
        <v/>
      </c>
      <c r="GC177" s="53" t="str">
        <f t="shared" si="575"/>
        <v/>
      </c>
      <c r="GD177" s="53" t="str">
        <f t="shared" si="575"/>
        <v/>
      </c>
      <c r="GE177" s="53" t="str">
        <f t="shared" si="575"/>
        <v/>
      </c>
      <c r="GF177" s="53" t="str">
        <f t="shared" si="575"/>
        <v/>
      </c>
      <c r="GG177" s="53" t="str">
        <f t="shared" si="575"/>
        <v/>
      </c>
      <c r="GH177" s="53" t="str">
        <f t="shared" si="575"/>
        <v/>
      </c>
      <c r="GI177" s="53" t="str">
        <f t="shared" si="575"/>
        <v/>
      </c>
      <c r="GJ177" s="53" t="str">
        <f t="shared" si="575"/>
        <v/>
      </c>
      <c r="GK177" s="53" t="str">
        <f t="shared" si="575"/>
        <v/>
      </c>
      <c r="GL177" s="53" t="str">
        <f t="shared" si="575"/>
        <v/>
      </c>
      <c r="GM177" s="53" t="str">
        <f t="shared" si="575"/>
        <v/>
      </c>
      <c r="GN177" s="53" t="str">
        <f t="shared" si="575"/>
        <v/>
      </c>
      <c r="GO177" s="53" t="str">
        <f t="shared" si="575"/>
        <v/>
      </c>
      <c r="GP177" s="53" t="str">
        <f t="shared" si="575"/>
        <v/>
      </c>
      <c r="GQ177" s="53" t="str">
        <f t="shared" si="575"/>
        <v/>
      </c>
      <c r="GR177" s="53" t="str">
        <f t="shared" si="575"/>
        <v/>
      </c>
      <c r="GS177" s="53" t="str">
        <f t="shared" si="575"/>
        <v/>
      </c>
      <c r="GT177" s="53" t="str">
        <f t="shared" si="575"/>
        <v/>
      </c>
      <c r="GU177" s="53" t="str">
        <f t="shared" si="575"/>
        <v/>
      </c>
      <c r="GV177" s="53" t="str">
        <f t="shared" ref="GV177:JB177" si="576">IFERROR(IF(GV173="","",INDEX($L$161:$JD$161,1,MATCH(GV173,$L$157:$JD$157,0))),"-")</f>
        <v/>
      </c>
      <c r="GW177" s="53" t="str">
        <f t="shared" si="576"/>
        <v/>
      </c>
      <c r="GX177" s="53" t="str">
        <f t="shared" si="576"/>
        <v/>
      </c>
      <c r="GY177" s="53" t="str">
        <f t="shared" si="576"/>
        <v/>
      </c>
      <c r="GZ177" s="53" t="str">
        <f t="shared" si="576"/>
        <v/>
      </c>
      <c r="HA177" s="53" t="str">
        <f t="shared" si="576"/>
        <v/>
      </c>
      <c r="HB177" s="53" t="str">
        <f t="shared" si="576"/>
        <v/>
      </c>
      <c r="HC177" s="53" t="str">
        <f t="shared" si="576"/>
        <v/>
      </c>
      <c r="HD177" s="53" t="str">
        <f t="shared" si="576"/>
        <v/>
      </c>
      <c r="HE177" s="53" t="str">
        <f t="shared" si="576"/>
        <v/>
      </c>
      <c r="HF177" s="53" t="str">
        <f t="shared" si="576"/>
        <v/>
      </c>
      <c r="HG177" s="53" t="str">
        <f t="shared" si="576"/>
        <v/>
      </c>
      <c r="HH177" s="53" t="str">
        <f t="shared" si="576"/>
        <v/>
      </c>
      <c r="HI177" s="53" t="str">
        <f t="shared" si="576"/>
        <v/>
      </c>
      <c r="HJ177" s="53" t="str">
        <f t="shared" si="576"/>
        <v/>
      </c>
      <c r="HK177" s="53" t="str">
        <f t="shared" si="576"/>
        <v/>
      </c>
      <c r="HL177" s="53" t="str">
        <f t="shared" si="576"/>
        <v/>
      </c>
      <c r="HM177" s="53" t="str">
        <f t="shared" si="576"/>
        <v/>
      </c>
      <c r="HN177" s="53" t="str">
        <f t="shared" si="576"/>
        <v/>
      </c>
      <c r="HO177" s="53" t="str">
        <f t="shared" si="576"/>
        <v/>
      </c>
      <c r="HP177" s="53" t="str">
        <f t="shared" si="576"/>
        <v/>
      </c>
      <c r="HQ177" s="53" t="str">
        <f t="shared" si="576"/>
        <v/>
      </c>
      <c r="HR177" s="53" t="str">
        <f t="shared" si="576"/>
        <v/>
      </c>
      <c r="HS177" s="53" t="str">
        <f t="shared" si="576"/>
        <v/>
      </c>
      <c r="HT177" s="53" t="str">
        <f t="shared" si="576"/>
        <v/>
      </c>
      <c r="HU177" s="53" t="str">
        <f t="shared" si="576"/>
        <v/>
      </c>
      <c r="HV177" s="53" t="str">
        <f t="shared" si="576"/>
        <v/>
      </c>
      <c r="HW177" s="53" t="str">
        <f t="shared" si="576"/>
        <v/>
      </c>
      <c r="HX177" s="53" t="str">
        <f t="shared" si="576"/>
        <v/>
      </c>
      <c r="HY177" s="53" t="str">
        <f t="shared" si="576"/>
        <v/>
      </c>
      <c r="HZ177" s="53" t="str">
        <f t="shared" si="576"/>
        <v/>
      </c>
      <c r="IA177" s="53" t="str">
        <f t="shared" si="576"/>
        <v/>
      </c>
      <c r="IB177" s="53" t="str">
        <f t="shared" si="576"/>
        <v/>
      </c>
      <c r="IC177" s="53" t="str">
        <f t="shared" si="576"/>
        <v/>
      </c>
      <c r="ID177" s="53" t="str">
        <f t="shared" si="576"/>
        <v/>
      </c>
      <c r="IE177" s="53" t="str">
        <f t="shared" si="576"/>
        <v/>
      </c>
      <c r="IF177" s="53" t="str">
        <f t="shared" si="576"/>
        <v/>
      </c>
      <c r="IG177" s="53" t="str">
        <f t="shared" si="576"/>
        <v/>
      </c>
      <c r="IH177" s="53" t="str">
        <f t="shared" si="576"/>
        <v/>
      </c>
      <c r="II177" s="53" t="str">
        <f t="shared" si="576"/>
        <v/>
      </c>
      <c r="IJ177" s="53" t="str">
        <f t="shared" si="576"/>
        <v/>
      </c>
      <c r="IK177" s="53" t="str">
        <f t="shared" si="576"/>
        <v/>
      </c>
      <c r="IL177" s="53" t="str">
        <f t="shared" si="576"/>
        <v/>
      </c>
      <c r="IM177" s="53" t="str">
        <f t="shared" si="576"/>
        <v/>
      </c>
      <c r="IN177" s="53" t="str">
        <f t="shared" si="576"/>
        <v/>
      </c>
      <c r="IO177" s="53" t="str">
        <f t="shared" si="576"/>
        <v/>
      </c>
      <c r="IP177" s="53" t="str">
        <f t="shared" si="576"/>
        <v/>
      </c>
      <c r="IQ177" s="53" t="str">
        <f t="shared" si="576"/>
        <v/>
      </c>
      <c r="IR177" s="53" t="str">
        <f t="shared" si="576"/>
        <v/>
      </c>
      <c r="IS177" s="53" t="str">
        <f t="shared" si="576"/>
        <v/>
      </c>
      <c r="IT177" s="53" t="str">
        <f t="shared" si="576"/>
        <v/>
      </c>
      <c r="IU177" s="53" t="str">
        <f t="shared" si="576"/>
        <v/>
      </c>
      <c r="IV177" s="53" t="str">
        <f t="shared" si="576"/>
        <v/>
      </c>
      <c r="IW177" s="53" t="str">
        <f t="shared" si="576"/>
        <v/>
      </c>
      <c r="IX177" s="53" t="str">
        <f t="shared" si="576"/>
        <v/>
      </c>
      <c r="IY177" s="53" t="str">
        <f t="shared" si="576"/>
        <v/>
      </c>
      <c r="IZ177" s="53" t="str">
        <f t="shared" si="576"/>
        <v/>
      </c>
      <c r="JA177" s="53" t="str">
        <f t="shared" si="576"/>
        <v/>
      </c>
      <c r="JB177" s="53" t="str">
        <f t="shared" si="576"/>
        <v/>
      </c>
      <c r="JC177" s="53"/>
      <c r="JD177" s="53"/>
    </row>
    <row r="178" spans="1:264" x14ac:dyDescent="0.2">
      <c r="B178" s="8"/>
      <c r="C178" s="24"/>
      <c r="D178" s="57"/>
      <c r="E178" s="57"/>
      <c r="F178" s="57"/>
      <c r="G178" s="57"/>
      <c r="H178" s="57"/>
      <c r="I178" s="25"/>
      <c r="K178" s="14" t="s">
        <v>190</v>
      </c>
      <c r="L178" s="53" t="str">
        <f t="shared" ref="L178:BW178" si="577">IFERROR(IF(L173="","",INDEX($L$170:$JD$170,1,MATCH(L173,$L$167:$JD$167,0))),"-")</f>
        <v/>
      </c>
      <c r="M178" s="53" t="str">
        <f t="shared" si="577"/>
        <v/>
      </c>
      <c r="N178" s="53" t="str">
        <f t="shared" si="577"/>
        <v/>
      </c>
      <c r="O178" s="53" t="str">
        <f t="shared" si="577"/>
        <v/>
      </c>
      <c r="P178" s="53" t="str">
        <f t="shared" si="577"/>
        <v/>
      </c>
      <c r="Q178" s="53" t="str">
        <f t="shared" si="577"/>
        <v/>
      </c>
      <c r="R178" s="53" t="str">
        <f t="shared" si="577"/>
        <v/>
      </c>
      <c r="S178" s="53" t="str">
        <f t="shared" si="577"/>
        <v/>
      </c>
      <c r="T178" s="53" t="str">
        <f t="shared" si="577"/>
        <v/>
      </c>
      <c r="U178" s="53" t="str">
        <f t="shared" si="577"/>
        <v/>
      </c>
      <c r="V178" s="53" t="str">
        <f t="shared" si="577"/>
        <v/>
      </c>
      <c r="W178" s="53" t="str">
        <f t="shared" si="577"/>
        <v/>
      </c>
      <c r="X178" s="53" t="str">
        <f t="shared" si="577"/>
        <v/>
      </c>
      <c r="Y178" s="53" t="str">
        <f t="shared" si="577"/>
        <v/>
      </c>
      <c r="Z178" s="53" t="str">
        <f t="shared" si="577"/>
        <v/>
      </c>
      <c r="AA178" s="53" t="str">
        <f t="shared" si="577"/>
        <v/>
      </c>
      <c r="AB178" s="53" t="str">
        <f t="shared" si="577"/>
        <v/>
      </c>
      <c r="AC178" s="53" t="str">
        <f t="shared" si="577"/>
        <v/>
      </c>
      <c r="AD178" s="53" t="str">
        <f t="shared" si="577"/>
        <v/>
      </c>
      <c r="AE178" s="53" t="str">
        <f t="shared" si="577"/>
        <v/>
      </c>
      <c r="AF178" s="53" t="str">
        <f t="shared" si="577"/>
        <v/>
      </c>
      <c r="AG178" s="53" t="str">
        <f t="shared" si="577"/>
        <v/>
      </c>
      <c r="AH178" s="53" t="str">
        <f t="shared" si="577"/>
        <v/>
      </c>
      <c r="AI178" s="53" t="str">
        <f t="shared" si="577"/>
        <v/>
      </c>
      <c r="AJ178" s="53" t="str">
        <f t="shared" si="577"/>
        <v/>
      </c>
      <c r="AK178" s="53" t="str">
        <f t="shared" si="577"/>
        <v/>
      </c>
      <c r="AL178" s="53" t="str">
        <f t="shared" si="577"/>
        <v/>
      </c>
      <c r="AM178" s="53" t="str">
        <f t="shared" si="577"/>
        <v/>
      </c>
      <c r="AN178" s="53" t="str">
        <f t="shared" si="577"/>
        <v/>
      </c>
      <c r="AO178" s="53" t="str">
        <f t="shared" si="577"/>
        <v/>
      </c>
      <c r="AP178" s="53" t="str">
        <f t="shared" si="577"/>
        <v/>
      </c>
      <c r="AQ178" s="53" t="str">
        <f t="shared" si="577"/>
        <v/>
      </c>
      <c r="AR178" s="53" t="str">
        <f t="shared" si="577"/>
        <v/>
      </c>
      <c r="AS178" s="53" t="str">
        <f t="shared" si="577"/>
        <v/>
      </c>
      <c r="AT178" s="53" t="str">
        <f t="shared" si="577"/>
        <v/>
      </c>
      <c r="AU178" s="53" t="str">
        <f t="shared" si="577"/>
        <v/>
      </c>
      <c r="AV178" s="53" t="str">
        <f t="shared" si="577"/>
        <v/>
      </c>
      <c r="AW178" s="53" t="str">
        <f t="shared" si="577"/>
        <v/>
      </c>
      <c r="AX178" s="53" t="str">
        <f t="shared" si="577"/>
        <v/>
      </c>
      <c r="AY178" s="53" t="str">
        <f t="shared" si="577"/>
        <v/>
      </c>
      <c r="AZ178" s="53" t="str">
        <f t="shared" si="577"/>
        <v/>
      </c>
      <c r="BA178" s="53" t="str">
        <f t="shared" si="577"/>
        <v/>
      </c>
      <c r="BB178" s="53" t="str">
        <f t="shared" si="577"/>
        <v/>
      </c>
      <c r="BC178" s="53" t="str">
        <f t="shared" si="577"/>
        <v/>
      </c>
      <c r="BD178" s="53" t="str">
        <f t="shared" si="577"/>
        <v/>
      </c>
      <c r="BE178" s="53" t="str">
        <f t="shared" si="577"/>
        <v/>
      </c>
      <c r="BF178" s="53" t="str">
        <f t="shared" si="577"/>
        <v/>
      </c>
      <c r="BG178" s="53" t="str">
        <f t="shared" si="577"/>
        <v/>
      </c>
      <c r="BH178" s="53" t="str">
        <f t="shared" si="577"/>
        <v/>
      </c>
      <c r="BI178" s="53" t="str">
        <f t="shared" si="577"/>
        <v/>
      </c>
      <c r="BJ178" s="53" t="str">
        <f t="shared" si="577"/>
        <v/>
      </c>
      <c r="BK178" s="53" t="str">
        <f t="shared" si="577"/>
        <v/>
      </c>
      <c r="BL178" s="53" t="str">
        <f t="shared" si="577"/>
        <v/>
      </c>
      <c r="BM178" s="53" t="str">
        <f t="shared" si="577"/>
        <v/>
      </c>
      <c r="BN178" s="53" t="str">
        <f t="shared" si="577"/>
        <v/>
      </c>
      <c r="BO178" s="53" t="str">
        <f t="shared" si="577"/>
        <v/>
      </c>
      <c r="BP178" s="53" t="str">
        <f t="shared" si="577"/>
        <v/>
      </c>
      <c r="BQ178" s="53" t="str">
        <f t="shared" si="577"/>
        <v/>
      </c>
      <c r="BR178" s="53" t="str">
        <f t="shared" si="577"/>
        <v/>
      </c>
      <c r="BS178" s="53" t="str">
        <f t="shared" si="577"/>
        <v/>
      </c>
      <c r="BT178" s="53" t="str">
        <f t="shared" si="577"/>
        <v/>
      </c>
      <c r="BU178" s="53" t="str">
        <f t="shared" si="577"/>
        <v/>
      </c>
      <c r="BV178" s="53" t="str">
        <f t="shared" si="577"/>
        <v/>
      </c>
      <c r="BW178" s="53" t="str">
        <f t="shared" si="577"/>
        <v/>
      </c>
      <c r="BX178" s="53" t="str">
        <f t="shared" ref="BX178:EI178" si="578">IFERROR(IF(BX173="","",INDEX($L$170:$JD$170,1,MATCH(BX173,$L$167:$JD$167,0))),"-")</f>
        <v/>
      </c>
      <c r="BY178" s="53" t="str">
        <f t="shared" si="578"/>
        <v/>
      </c>
      <c r="BZ178" s="53" t="str">
        <f t="shared" si="578"/>
        <v/>
      </c>
      <c r="CA178" s="53" t="str">
        <f t="shared" si="578"/>
        <v/>
      </c>
      <c r="CB178" s="53" t="str">
        <f t="shared" si="578"/>
        <v/>
      </c>
      <c r="CC178" s="53" t="str">
        <f t="shared" si="578"/>
        <v/>
      </c>
      <c r="CD178" s="53" t="str">
        <f t="shared" si="578"/>
        <v/>
      </c>
      <c r="CE178" s="53" t="str">
        <f t="shared" si="578"/>
        <v/>
      </c>
      <c r="CF178" s="53" t="str">
        <f t="shared" si="578"/>
        <v/>
      </c>
      <c r="CG178" s="53" t="str">
        <f t="shared" si="578"/>
        <v/>
      </c>
      <c r="CH178" s="53" t="str">
        <f t="shared" si="578"/>
        <v/>
      </c>
      <c r="CI178" s="53" t="str">
        <f t="shared" si="578"/>
        <v/>
      </c>
      <c r="CJ178" s="53" t="str">
        <f t="shared" si="578"/>
        <v/>
      </c>
      <c r="CK178" s="53" t="str">
        <f t="shared" si="578"/>
        <v/>
      </c>
      <c r="CL178" s="53" t="str">
        <f t="shared" si="578"/>
        <v/>
      </c>
      <c r="CM178" s="53" t="str">
        <f t="shared" si="578"/>
        <v/>
      </c>
      <c r="CN178" s="53" t="str">
        <f t="shared" si="578"/>
        <v/>
      </c>
      <c r="CO178" s="53" t="str">
        <f t="shared" si="578"/>
        <v/>
      </c>
      <c r="CP178" s="53" t="str">
        <f t="shared" si="578"/>
        <v/>
      </c>
      <c r="CQ178" s="53" t="str">
        <f t="shared" si="578"/>
        <v/>
      </c>
      <c r="CR178" s="53" t="str">
        <f t="shared" si="578"/>
        <v/>
      </c>
      <c r="CS178" s="53" t="str">
        <f t="shared" si="578"/>
        <v/>
      </c>
      <c r="CT178" s="53" t="str">
        <f t="shared" si="578"/>
        <v/>
      </c>
      <c r="CU178" s="53" t="str">
        <f t="shared" si="578"/>
        <v/>
      </c>
      <c r="CV178" s="53" t="str">
        <f t="shared" si="578"/>
        <v/>
      </c>
      <c r="CW178" s="53" t="str">
        <f t="shared" si="578"/>
        <v/>
      </c>
      <c r="CX178" s="53" t="str">
        <f t="shared" si="578"/>
        <v/>
      </c>
      <c r="CY178" s="53" t="str">
        <f t="shared" si="578"/>
        <v/>
      </c>
      <c r="CZ178" s="53" t="str">
        <f t="shared" si="578"/>
        <v/>
      </c>
      <c r="DA178" s="53" t="str">
        <f t="shared" si="578"/>
        <v/>
      </c>
      <c r="DB178" s="53" t="str">
        <f t="shared" si="578"/>
        <v/>
      </c>
      <c r="DC178" s="53" t="str">
        <f t="shared" si="578"/>
        <v/>
      </c>
      <c r="DD178" s="53" t="str">
        <f t="shared" si="578"/>
        <v/>
      </c>
      <c r="DE178" s="53" t="str">
        <f t="shared" si="578"/>
        <v/>
      </c>
      <c r="DF178" s="53" t="str">
        <f t="shared" si="578"/>
        <v/>
      </c>
      <c r="DG178" s="53" t="str">
        <f t="shared" si="578"/>
        <v/>
      </c>
      <c r="DH178" s="53" t="str">
        <f t="shared" si="578"/>
        <v/>
      </c>
      <c r="DI178" s="53" t="str">
        <f t="shared" si="578"/>
        <v/>
      </c>
      <c r="DJ178" s="53" t="str">
        <f t="shared" si="578"/>
        <v/>
      </c>
      <c r="DK178" s="53" t="str">
        <f t="shared" si="578"/>
        <v/>
      </c>
      <c r="DL178" s="53" t="str">
        <f t="shared" si="578"/>
        <v/>
      </c>
      <c r="DM178" s="53" t="str">
        <f t="shared" si="578"/>
        <v/>
      </c>
      <c r="DN178" s="53" t="str">
        <f t="shared" si="578"/>
        <v/>
      </c>
      <c r="DO178" s="53" t="str">
        <f t="shared" si="578"/>
        <v/>
      </c>
      <c r="DP178" s="53" t="str">
        <f t="shared" si="578"/>
        <v/>
      </c>
      <c r="DQ178" s="53" t="str">
        <f t="shared" si="578"/>
        <v/>
      </c>
      <c r="DR178" s="53" t="str">
        <f t="shared" si="578"/>
        <v/>
      </c>
      <c r="DS178" s="53" t="str">
        <f t="shared" si="578"/>
        <v/>
      </c>
      <c r="DT178" s="53" t="str">
        <f t="shared" si="578"/>
        <v/>
      </c>
      <c r="DU178" s="53" t="str">
        <f t="shared" si="578"/>
        <v/>
      </c>
      <c r="DV178" s="53" t="str">
        <f t="shared" si="578"/>
        <v/>
      </c>
      <c r="DW178" s="53" t="str">
        <f t="shared" si="578"/>
        <v/>
      </c>
      <c r="DX178" s="53" t="str">
        <f t="shared" si="578"/>
        <v/>
      </c>
      <c r="DY178" s="53" t="str">
        <f t="shared" si="578"/>
        <v/>
      </c>
      <c r="DZ178" s="53" t="str">
        <f t="shared" si="578"/>
        <v/>
      </c>
      <c r="EA178" s="53" t="str">
        <f t="shared" si="578"/>
        <v/>
      </c>
      <c r="EB178" s="53" t="str">
        <f t="shared" si="578"/>
        <v/>
      </c>
      <c r="EC178" s="53" t="str">
        <f t="shared" si="578"/>
        <v/>
      </c>
      <c r="ED178" s="53" t="str">
        <f t="shared" si="578"/>
        <v/>
      </c>
      <c r="EE178" s="53" t="str">
        <f t="shared" si="578"/>
        <v/>
      </c>
      <c r="EF178" s="53" t="str">
        <f t="shared" si="578"/>
        <v/>
      </c>
      <c r="EG178" s="53" t="str">
        <f t="shared" si="578"/>
        <v/>
      </c>
      <c r="EH178" s="53" t="str">
        <f t="shared" si="578"/>
        <v/>
      </c>
      <c r="EI178" s="53" t="str">
        <f t="shared" si="578"/>
        <v/>
      </c>
      <c r="EJ178" s="53" t="str">
        <f t="shared" ref="EJ178:GU178" si="579">IFERROR(IF(EJ173="","",INDEX($L$170:$JD$170,1,MATCH(EJ173,$L$167:$JD$167,0))),"-")</f>
        <v/>
      </c>
      <c r="EK178" s="53" t="str">
        <f t="shared" si="579"/>
        <v/>
      </c>
      <c r="EL178" s="53" t="str">
        <f t="shared" si="579"/>
        <v/>
      </c>
      <c r="EM178" s="53" t="str">
        <f t="shared" si="579"/>
        <v/>
      </c>
      <c r="EN178" s="53" t="str">
        <f t="shared" si="579"/>
        <v/>
      </c>
      <c r="EO178" s="53" t="str">
        <f t="shared" si="579"/>
        <v/>
      </c>
      <c r="EP178" s="53" t="str">
        <f t="shared" si="579"/>
        <v/>
      </c>
      <c r="EQ178" s="53" t="str">
        <f t="shared" si="579"/>
        <v/>
      </c>
      <c r="ER178" s="53" t="str">
        <f t="shared" si="579"/>
        <v/>
      </c>
      <c r="ES178" s="53" t="str">
        <f t="shared" si="579"/>
        <v/>
      </c>
      <c r="ET178" s="53" t="str">
        <f t="shared" si="579"/>
        <v/>
      </c>
      <c r="EU178" s="53" t="str">
        <f t="shared" si="579"/>
        <v/>
      </c>
      <c r="EV178" s="53" t="str">
        <f t="shared" si="579"/>
        <v/>
      </c>
      <c r="EW178" s="53" t="str">
        <f t="shared" si="579"/>
        <v/>
      </c>
      <c r="EX178" s="53" t="str">
        <f t="shared" si="579"/>
        <v/>
      </c>
      <c r="EY178" s="53" t="str">
        <f t="shared" si="579"/>
        <v/>
      </c>
      <c r="EZ178" s="53" t="str">
        <f t="shared" si="579"/>
        <v/>
      </c>
      <c r="FA178" s="53" t="str">
        <f t="shared" si="579"/>
        <v/>
      </c>
      <c r="FB178" s="53" t="str">
        <f t="shared" si="579"/>
        <v/>
      </c>
      <c r="FC178" s="53" t="str">
        <f t="shared" si="579"/>
        <v/>
      </c>
      <c r="FD178" s="53" t="str">
        <f t="shared" si="579"/>
        <v/>
      </c>
      <c r="FE178" s="53" t="str">
        <f t="shared" si="579"/>
        <v/>
      </c>
      <c r="FF178" s="53" t="str">
        <f t="shared" si="579"/>
        <v/>
      </c>
      <c r="FG178" s="53" t="str">
        <f t="shared" si="579"/>
        <v/>
      </c>
      <c r="FH178" s="53" t="str">
        <f t="shared" si="579"/>
        <v/>
      </c>
      <c r="FI178" s="53" t="str">
        <f t="shared" si="579"/>
        <v/>
      </c>
      <c r="FJ178" s="53" t="str">
        <f t="shared" si="579"/>
        <v/>
      </c>
      <c r="FK178" s="53" t="str">
        <f t="shared" si="579"/>
        <v/>
      </c>
      <c r="FL178" s="53" t="str">
        <f t="shared" si="579"/>
        <v/>
      </c>
      <c r="FM178" s="53" t="str">
        <f t="shared" si="579"/>
        <v/>
      </c>
      <c r="FN178" s="53" t="str">
        <f t="shared" si="579"/>
        <v/>
      </c>
      <c r="FO178" s="53" t="str">
        <f t="shared" si="579"/>
        <v/>
      </c>
      <c r="FP178" s="53" t="str">
        <f t="shared" si="579"/>
        <v/>
      </c>
      <c r="FQ178" s="53" t="str">
        <f t="shared" si="579"/>
        <v/>
      </c>
      <c r="FR178" s="53" t="str">
        <f t="shared" si="579"/>
        <v/>
      </c>
      <c r="FS178" s="53" t="str">
        <f t="shared" si="579"/>
        <v/>
      </c>
      <c r="FT178" s="53" t="str">
        <f t="shared" si="579"/>
        <v/>
      </c>
      <c r="FU178" s="53" t="str">
        <f t="shared" si="579"/>
        <v/>
      </c>
      <c r="FV178" s="53" t="str">
        <f t="shared" si="579"/>
        <v/>
      </c>
      <c r="FW178" s="53" t="str">
        <f t="shared" si="579"/>
        <v/>
      </c>
      <c r="FX178" s="53" t="str">
        <f t="shared" si="579"/>
        <v/>
      </c>
      <c r="FY178" s="53" t="str">
        <f t="shared" si="579"/>
        <v/>
      </c>
      <c r="FZ178" s="53" t="str">
        <f t="shared" si="579"/>
        <v/>
      </c>
      <c r="GA178" s="53" t="str">
        <f t="shared" si="579"/>
        <v/>
      </c>
      <c r="GB178" s="53" t="str">
        <f t="shared" si="579"/>
        <v/>
      </c>
      <c r="GC178" s="53" t="str">
        <f t="shared" si="579"/>
        <v/>
      </c>
      <c r="GD178" s="53" t="str">
        <f t="shared" si="579"/>
        <v/>
      </c>
      <c r="GE178" s="53" t="str">
        <f t="shared" si="579"/>
        <v/>
      </c>
      <c r="GF178" s="53" t="str">
        <f t="shared" si="579"/>
        <v/>
      </c>
      <c r="GG178" s="53" t="str">
        <f t="shared" si="579"/>
        <v/>
      </c>
      <c r="GH178" s="53" t="str">
        <f t="shared" si="579"/>
        <v/>
      </c>
      <c r="GI178" s="53" t="str">
        <f t="shared" si="579"/>
        <v/>
      </c>
      <c r="GJ178" s="53" t="str">
        <f t="shared" si="579"/>
        <v/>
      </c>
      <c r="GK178" s="53" t="str">
        <f t="shared" si="579"/>
        <v/>
      </c>
      <c r="GL178" s="53" t="str">
        <f t="shared" si="579"/>
        <v/>
      </c>
      <c r="GM178" s="53" t="str">
        <f t="shared" si="579"/>
        <v/>
      </c>
      <c r="GN178" s="53" t="str">
        <f t="shared" si="579"/>
        <v/>
      </c>
      <c r="GO178" s="53" t="str">
        <f t="shared" si="579"/>
        <v/>
      </c>
      <c r="GP178" s="53" t="str">
        <f t="shared" si="579"/>
        <v/>
      </c>
      <c r="GQ178" s="53" t="str">
        <f t="shared" si="579"/>
        <v/>
      </c>
      <c r="GR178" s="53" t="str">
        <f t="shared" si="579"/>
        <v/>
      </c>
      <c r="GS178" s="53" t="str">
        <f t="shared" si="579"/>
        <v/>
      </c>
      <c r="GT178" s="53" t="str">
        <f t="shared" si="579"/>
        <v/>
      </c>
      <c r="GU178" s="53" t="str">
        <f t="shared" si="579"/>
        <v/>
      </c>
      <c r="GV178" s="53" t="str">
        <f t="shared" ref="GV178:JB178" si="580">IFERROR(IF(GV173="","",INDEX($L$170:$JD$170,1,MATCH(GV173,$L$167:$JD$167,0))),"-")</f>
        <v/>
      </c>
      <c r="GW178" s="53" t="str">
        <f t="shared" si="580"/>
        <v/>
      </c>
      <c r="GX178" s="53" t="str">
        <f t="shared" si="580"/>
        <v/>
      </c>
      <c r="GY178" s="53" t="str">
        <f t="shared" si="580"/>
        <v/>
      </c>
      <c r="GZ178" s="53" t="str">
        <f t="shared" si="580"/>
        <v/>
      </c>
      <c r="HA178" s="53" t="str">
        <f t="shared" si="580"/>
        <v/>
      </c>
      <c r="HB178" s="53" t="str">
        <f t="shared" si="580"/>
        <v/>
      </c>
      <c r="HC178" s="53" t="str">
        <f t="shared" si="580"/>
        <v/>
      </c>
      <c r="HD178" s="53" t="str">
        <f t="shared" si="580"/>
        <v/>
      </c>
      <c r="HE178" s="53" t="str">
        <f t="shared" si="580"/>
        <v/>
      </c>
      <c r="HF178" s="53" t="str">
        <f t="shared" si="580"/>
        <v/>
      </c>
      <c r="HG178" s="53" t="str">
        <f t="shared" si="580"/>
        <v/>
      </c>
      <c r="HH178" s="53" t="str">
        <f t="shared" si="580"/>
        <v/>
      </c>
      <c r="HI178" s="53" t="str">
        <f t="shared" si="580"/>
        <v/>
      </c>
      <c r="HJ178" s="53" t="str">
        <f t="shared" si="580"/>
        <v/>
      </c>
      <c r="HK178" s="53" t="str">
        <f t="shared" si="580"/>
        <v/>
      </c>
      <c r="HL178" s="53" t="str">
        <f t="shared" si="580"/>
        <v/>
      </c>
      <c r="HM178" s="53" t="str">
        <f t="shared" si="580"/>
        <v/>
      </c>
      <c r="HN178" s="53" t="str">
        <f t="shared" si="580"/>
        <v/>
      </c>
      <c r="HO178" s="53" t="str">
        <f t="shared" si="580"/>
        <v/>
      </c>
      <c r="HP178" s="53" t="str">
        <f t="shared" si="580"/>
        <v/>
      </c>
      <c r="HQ178" s="53" t="str">
        <f t="shared" si="580"/>
        <v/>
      </c>
      <c r="HR178" s="53" t="str">
        <f t="shared" si="580"/>
        <v/>
      </c>
      <c r="HS178" s="53" t="str">
        <f t="shared" si="580"/>
        <v/>
      </c>
      <c r="HT178" s="53" t="str">
        <f t="shared" si="580"/>
        <v/>
      </c>
      <c r="HU178" s="53" t="str">
        <f t="shared" si="580"/>
        <v/>
      </c>
      <c r="HV178" s="53" t="str">
        <f t="shared" si="580"/>
        <v/>
      </c>
      <c r="HW178" s="53" t="str">
        <f t="shared" si="580"/>
        <v/>
      </c>
      <c r="HX178" s="53" t="str">
        <f t="shared" si="580"/>
        <v/>
      </c>
      <c r="HY178" s="53" t="str">
        <f t="shared" si="580"/>
        <v/>
      </c>
      <c r="HZ178" s="53" t="str">
        <f t="shared" si="580"/>
        <v/>
      </c>
      <c r="IA178" s="53" t="str">
        <f t="shared" si="580"/>
        <v/>
      </c>
      <c r="IB178" s="53" t="str">
        <f t="shared" si="580"/>
        <v/>
      </c>
      <c r="IC178" s="53" t="str">
        <f t="shared" si="580"/>
        <v/>
      </c>
      <c r="ID178" s="53" t="str">
        <f t="shared" si="580"/>
        <v/>
      </c>
      <c r="IE178" s="53" t="str">
        <f t="shared" si="580"/>
        <v/>
      </c>
      <c r="IF178" s="53" t="str">
        <f t="shared" si="580"/>
        <v/>
      </c>
      <c r="IG178" s="53" t="str">
        <f t="shared" si="580"/>
        <v/>
      </c>
      <c r="IH178" s="53" t="str">
        <f t="shared" si="580"/>
        <v/>
      </c>
      <c r="II178" s="53" t="str">
        <f t="shared" si="580"/>
        <v/>
      </c>
      <c r="IJ178" s="53" t="str">
        <f t="shared" si="580"/>
        <v/>
      </c>
      <c r="IK178" s="53" t="str">
        <f t="shared" si="580"/>
        <v/>
      </c>
      <c r="IL178" s="53" t="str">
        <f t="shared" si="580"/>
        <v/>
      </c>
      <c r="IM178" s="53" t="str">
        <f t="shared" si="580"/>
        <v/>
      </c>
      <c r="IN178" s="53" t="str">
        <f t="shared" si="580"/>
        <v/>
      </c>
      <c r="IO178" s="53" t="str">
        <f t="shared" si="580"/>
        <v/>
      </c>
      <c r="IP178" s="53" t="str">
        <f t="shared" si="580"/>
        <v/>
      </c>
      <c r="IQ178" s="53" t="str">
        <f t="shared" si="580"/>
        <v/>
      </c>
      <c r="IR178" s="53" t="str">
        <f t="shared" si="580"/>
        <v/>
      </c>
      <c r="IS178" s="53" t="str">
        <f t="shared" si="580"/>
        <v/>
      </c>
      <c r="IT178" s="53" t="str">
        <f t="shared" si="580"/>
        <v/>
      </c>
      <c r="IU178" s="53" t="str">
        <f t="shared" si="580"/>
        <v/>
      </c>
      <c r="IV178" s="53" t="str">
        <f t="shared" si="580"/>
        <v/>
      </c>
      <c r="IW178" s="53" t="str">
        <f t="shared" si="580"/>
        <v/>
      </c>
      <c r="IX178" s="53" t="str">
        <f t="shared" si="580"/>
        <v/>
      </c>
      <c r="IY178" s="53" t="str">
        <f t="shared" si="580"/>
        <v/>
      </c>
      <c r="IZ178" s="53" t="str">
        <f t="shared" si="580"/>
        <v/>
      </c>
      <c r="JA178" s="53" t="str">
        <f t="shared" si="580"/>
        <v/>
      </c>
      <c r="JB178" s="53" t="str">
        <f t="shared" si="580"/>
        <v/>
      </c>
      <c r="JC178" s="53"/>
      <c r="JD178" s="53"/>
    </row>
    <row r="179" spans="1:264" x14ac:dyDescent="0.2">
      <c r="B179" s="167" t="s">
        <v>191</v>
      </c>
      <c r="C179" s="167"/>
      <c r="D179" s="167"/>
      <c r="E179" s="167"/>
      <c r="F179" s="167"/>
      <c r="G179" s="167"/>
      <c r="H179" s="167"/>
      <c r="I179" s="167"/>
      <c r="K179" s="14" t="s">
        <v>192</v>
      </c>
      <c r="L179" s="53" t="str">
        <f t="shared" ref="L179:BW179" si="581">IF(L173="","",MAX(L174:L178))</f>
        <v/>
      </c>
      <c r="M179" s="53" t="str">
        <f t="shared" si="581"/>
        <v/>
      </c>
      <c r="N179" s="53" t="str">
        <f>IF(N173="","",MAX(N174:N178))</f>
        <v/>
      </c>
      <c r="O179" s="53" t="str">
        <f t="shared" si="581"/>
        <v/>
      </c>
      <c r="P179" s="53" t="str">
        <f t="shared" si="581"/>
        <v/>
      </c>
      <c r="Q179" s="53" t="str">
        <f t="shared" si="581"/>
        <v/>
      </c>
      <c r="R179" s="53" t="str">
        <f t="shared" si="581"/>
        <v/>
      </c>
      <c r="S179" s="53" t="str">
        <f t="shared" si="581"/>
        <v/>
      </c>
      <c r="T179" s="53" t="str">
        <f t="shared" si="581"/>
        <v/>
      </c>
      <c r="U179" s="53" t="str">
        <f t="shared" si="581"/>
        <v/>
      </c>
      <c r="V179" s="53" t="str">
        <f t="shared" si="581"/>
        <v/>
      </c>
      <c r="W179" s="53" t="str">
        <f t="shared" si="581"/>
        <v/>
      </c>
      <c r="X179" s="53" t="str">
        <f t="shared" si="581"/>
        <v/>
      </c>
      <c r="Y179" s="53" t="str">
        <f t="shared" si="581"/>
        <v/>
      </c>
      <c r="Z179" s="53" t="str">
        <f t="shared" si="581"/>
        <v/>
      </c>
      <c r="AA179" s="53" t="str">
        <f t="shared" si="581"/>
        <v/>
      </c>
      <c r="AB179" s="53" t="str">
        <f t="shared" si="581"/>
        <v/>
      </c>
      <c r="AC179" s="53" t="str">
        <f t="shared" si="581"/>
        <v/>
      </c>
      <c r="AD179" s="53" t="str">
        <f t="shared" si="581"/>
        <v/>
      </c>
      <c r="AE179" s="53" t="str">
        <f t="shared" si="581"/>
        <v/>
      </c>
      <c r="AF179" s="53" t="str">
        <f t="shared" si="581"/>
        <v/>
      </c>
      <c r="AG179" s="53" t="str">
        <f t="shared" si="581"/>
        <v/>
      </c>
      <c r="AH179" s="53" t="str">
        <f t="shared" si="581"/>
        <v/>
      </c>
      <c r="AI179" s="53" t="str">
        <f t="shared" si="581"/>
        <v/>
      </c>
      <c r="AJ179" s="53" t="str">
        <f t="shared" si="581"/>
        <v/>
      </c>
      <c r="AK179" s="53" t="str">
        <f t="shared" si="581"/>
        <v/>
      </c>
      <c r="AL179" s="53" t="str">
        <f t="shared" si="581"/>
        <v/>
      </c>
      <c r="AM179" s="53" t="str">
        <f t="shared" si="581"/>
        <v/>
      </c>
      <c r="AN179" s="53" t="str">
        <f t="shared" si="581"/>
        <v/>
      </c>
      <c r="AO179" s="53" t="str">
        <f t="shared" si="581"/>
        <v/>
      </c>
      <c r="AP179" s="53" t="str">
        <f t="shared" si="581"/>
        <v/>
      </c>
      <c r="AQ179" s="53" t="str">
        <f t="shared" si="581"/>
        <v/>
      </c>
      <c r="AR179" s="53" t="str">
        <f t="shared" si="581"/>
        <v/>
      </c>
      <c r="AS179" s="53" t="str">
        <f t="shared" si="581"/>
        <v/>
      </c>
      <c r="AT179" s="53" t="str">
        <f t="shared" si="581"/>
        <v/>
      </c>
      <c r="AU179" s="53" t="str">
        <f t="shared" si="581"/>
        <v/>
      </c>
      <c r="AV179" s="53" t="str">
        <f t="shared" si="581"/>
        <v/>
      </c>
      <c r="AW179" s="53" t="str">
        <f t="shared" si="581"/>
        <v/>
      </c>
      <c r="AX179" s="53" t="str">
        <f t="shared" si="581"/>
        <v/>
      </c>
      <c r="AY179" s="53" t="str">
        <f t="shared" si="581"/>
        <v/>
      </c>
      <c r="AZ179" s="53" t="str">
        <f t="shared" si="581"/>
        <v/>
      </c>
      <c r="BA179" s="53" t="str">
        <f t="shared" si="581"/>
        <v/>
      </c>
      <c r="BB179" s="53" t="str">
        <f t="shared" si="581"/>
        <v/>
      </c>
      <c r="BC179" s="53" t="str">
        <f t="shared" si="581"/>
        <v/>
      </c>
      <c r="BD179" s="53" t="str">
        <f t="shared" si="581"/>
        <v/>
      </c>
      <c r="BE179" s="53" t="str">
        <f t="shared" si="581"/>
        <v/>
      </c>
      <c r="BF179" s="53" t="str">
        <f t="shared" si="581"/>
        <v/>
      </c>
      <c r="BG179" s="53" t="str">
        <f t="shared" si="581"/>
        <v/>
      </c>
      <c r="BH179" s="53" t="str">
        <f t="shared" si="581"/>
        <v/>
      </c>
      <c r="BI179" s="53" t="str">
        <f t="shared" si="581"/>
        <v/>
      </c>
      <c r="BJ179" s="53" t="str">
        <f t="shared" si="581"/>
        <v/>
      </c>
      <c r="BK179" s="53" t="str">
        <f t="shared" si="581"/>
        <v/>
      </c>
      <c r="BL179" s="53" t="str">
        <f t="shared" si="581"/>
        <v/>
      </c>
      <c r="BM179" s="53" t="str">
        <f t="shared" si="581"/>
        <v/>
      </c>
      <c r="BN179" s="53" t="str">
        <f t="shared" si="581"/>
        <v/>
      </c>
      <c r="BO179" s="53" t="str">
        <f t="shared" si="581"/>
        <v/>
      </c>
      <c r="BP179" s="53" t="str">
        <f t="shared" si="581"/>
        <v/>
      </c>
      <c r="BQ179" s="53" t="str">
        <f t="shared" si="581"/>
        <v/>
      </c>
      <c r="BR179" s="53" t="str">
        <f t="shared" si="581"/>
        <v/>
      </c>
      <c r="BS179" s="53" t="str">
        <f t="shared" si="581"/>
        <v/>
      </c>
      <c r="BT179" s="53" t="str">
        <f t="shared" si="581"/>
        <v/>
      </c>
      <c r="BU179" s="53" t="str">
        <f t="shared" si="581"/>
        <v/>
      </c>
      <c r="BV179" s="53" t="str">
        <f t="shared" si="581"/>
        <v/>
      </c>
      <c r="BW179" s="53" t="str">
        <f t="shared" si="581"/>
        <v/>
      </c>
      <c r="BX179" s="53" t="str">
        <f t="shared" ref="BX179:EI179" si="582">IF(BX173="","",MAX(BX174:BX178))</f>
        <v/>
      </c>
      <c r="BY179" s="53" t="str">
        <f t="shared" si="582"/>
        <v/>
      </c>
      <c r="BZ179" s="53" t="str">
        <f t="shared" si="582"/>
        <v/>
      </c>
      <c r="CA179" s="53" t="str">
        <f t="shared" si="582"/>
        <v/>
      </c>
      <c r="CB179" s="53" t="str">
        <f t="shared" si="582"/>
        <v/>
      </c>
      <c r="CC179" s="53" t="str">
        <f t="shared" si="582"/>
        <v/>
      </c>
      <c r="CD179" s="53" t="str">
        <f t="shared" si="582"/>
        <v/>
      </c>
      <c r="CE179" s="53" t="str">
        <f t="shared" si="582"/>
        <v/>
      </c>
      <c r="CF179" s="53" t="str">
        <f t="shared" si="582"/>
        <v/>
      </c>
      <c r="CG179" s="53" t="str">
        <f t="shared" si="582"/>
        <v/>
      </c>
      <c r="CH179" s="53" t="str">
        <f t="shared" si="582"/>
        <v/>
      </c>
      <c r="CI179" s="53" t="str">
        <f t="shared" si="582"/>
        <v/>
      </c>
      <c r="CJ179" s="53" t="str">
        <f t="shared" si="582"/>
        <v/>
      </c>
      <c r="CK179" s="53" t="str">
        <f t="shared" si="582"/>
        <v/>
      </c>
      <c r="CL179" s="53" t="str">
        <f t="shared" si="582"/>
        <v/>
      </c>
      <c r="CM179" s="53" t="str">
        <f t="shared" si="582"/>
        <v/>
      </c>
      <c r="CN179" s="53" t="str">
        <f t="shared" si="582"/>
        <v/>
      </c>
      <c r="CO179" s="53" t="str">
        <f t="shared" si="582"/>
        <v/>
      </c>
      <c r="CP179" s="53" t="str">
        <f t="shared" si="582"/>
        <v/>
      </c>
      <c r="CQ179" s="53" t="str">
        <f t="shared" si="582"/>
        <v/>
      </c>
      <c r="CR179" s="53" t="str">
        <f t="shared" si="582"/>
        <v/>
      </c>
      <c r="CS179" s="53" t="str">
        <f t="shared" si="582"/>
        <v/>
      </c>
      <c r="CT179" s="53" t="str">
        <f t="shared" si="582"/>
        <v/>
      </c>
      <c r="CU179" s="53" t="str">
        <f t="shared" si="582"/>
        <v/>
      </c>
      <c r="CV179" s="53" t="str">
        <f t="shared" si="582"/>
        <v/>
      </c>
      <c r="CW179" s="53" t="str">
        <f t="shared" si="582"/>
        <v/>
      </c>
      <c r="CX179" s="53" t="str">
        <f t="shared" si="582"/>
        <v/>
      </c>
      <c r="CY179" s="53" t="str">
        <f t="shared" si="582"/>
        <v/>
      </c>
      <c r="CZ179" s="53" t="str">
        <f t="shared" si="582"/>
        <v/>
      </c>
      <c r="DA179" s="53" t="str">
        <f t="shared" si="582"/>
        <v/>
      </c>
      <c r="DB179" s="53" t="str">
        <f t="shared" si="582"/>
        <v/>
      </c>
      <c r="DC179" s="53" t="str">
        <f t="shared" si="582"/>
        <v/>
      </c>
      <c r="DD179" s="53" t="str">
        <f t="shared" si="582"/>
        <v/>
      </c>
      <c r="DE179" s="53" t="str">
        <f t="shared" si="582"/>
        <v/>
      </c>
      <c r="DF179" s="53" t="str">
        <f t="shared" si="582"/>
        <v/>
      </c>
      <c r="DG179" s="53" t="str">
        <f t="shared" si="582"/>
        <v/>
      </c>
      <c r="DH179" s="53" t="str">
        <f t="shared" si="582"/>
        <v/>
      </c>
      <c r="DI179" s="53" t="str">
        <f t="shared" si="582"/>
        <v/>
      </c>
      <c r="DJ179" s="53" t="str">
        <f t="shared" si="582"/>
        <v/>
      </c>
      <c r="DK179" s="53" t="str">
        <f t="shared" si="582"/>
        <v/>
      </c>
      <c r="DL179" s="53" t="str">
        <f t="shared" si="582"/>
        <v/>
      </c>
      <c r="DM179" s="53" t="str">
        <f t="shared" si="582"/>
        <v/>
      </c>
      <c r="DN179" s="53" t="str">
        <f t="shared" si="582"/>
        <v/>
      </c>
      <c r="DO179" s="53" t="str">
        <f t="shared" si="582"/>
        <v/>
      </c>
      <c r="DP179" s="53" t="str">
        <f t="shared" si="582"/>
        <v/>
      </c>
      <c r="DQ179" s="53" t="str">
        <f t="shared" si="582"/>
        <v/>
      </c>
      <c r="DR179" s="53" t="str">
        <f t="shared" si="582"/>
        <v/>
      </c>
      <c r="DS179" s="53" t="str">
        <f t="shared" si="582"/>
        <v/>
      </c>
      <c r="DT179" s="53" t="str">
        <f t="shared" si="582"/>
        <v/>
      </c>
      <c r="DU179" s="53" t="str">
        <f t="shared" si="582"/>
        <v/>
      </c>
      <c r="DV179" s="53" t="str">
        <f t="shared" si="582"/>
        <v/>
      </c>
      <c r="DW179" s="53" t="str">
        <f t="shared" si="582"/>
        <v/>
      </c>
      <c r="DX179" s="53" t="str">
        <f t="shared" si="582"/>
        <v/>
      </c>
      <c r="DY179" s="53" t="str">
        <f t="shared" si="582"/>
        <v/>
      </c>
      <c r="DZ179" s="53" t="str">
        <f t="shared" si="582"/>
        <v/>
      </c>
      <c r="EA179" s="53" t="str">
        <f t="shared" si="582"/>
        <v/>
      </c>
      <c r="EB179" s="53" t="str">
        <f t="shared" si="582"/>
        <v/>
      </c>
      <c r="EC179" s="53" t="str">
        <f t="shared" si="582"/>
        <v/>
      </c>
      <c r="ED179" s="53" t="str">
        <f t="shared" si="582"/>
        <v/>
      </c>
      <c r="EE179" s="53" t="str">
        <f t="shared" si="582"/>
        <v/>
      </c>
      <c r="EF179" s="53" t="str">
        <f t="shared" si="582"/>
        <v/>
      </c>
      <c r="EG179" s="53" t="str">
        <f t="shared" si="582"/>
        <v/>
      </c>
      <c r="EH179" s="53" t="str">
        <f t="shared" si="582"/>
        <v/>
      </c>
      <c r="EI179" s="53" t="str">
        <f t="shared" si="582"/>
        <v/>
      </c>
      <c r="EJ179" s="53" t="str">
        <f t="shared" ref="EJ179:GU179" si="583">IF(EJ173="","",MAX(EJ174:EJ178))</f>
        <v/>
      </c>
      <c r="EK179" s="53" t="str">
        <f t="shared" si="583"/>
        <v/>
      </c>
      <c r="EL179" s="53" t="str">
        <f t="shared" si="583"/>
        <v/>
      </c>
      <c r="EM179" s="53" t="str">
        <f t="shared" si="583"/>
        <v/>
      </c>
      <c r="EN179" s="53" t="str">
        <f t="shared" si="583"/>
        <v/>
      </c>
      <c r="EO179" s="53" t="str">
        <f t="shared" si="583"/>
        <v/>
      </c>
      <c r="EP179" s="53" t="str">
        <f t="shared" si="583"/>
        <v/>
      </c>
      <c r="EQ179" s="53" t="str">
        <f t="shared" si="583"/>
        <v/>
      </c>
      <c r="ER179" s="53" t="str">
        <f t="shared" si="583"/>
        <v/>
      </c>
      <c r="ES179" s="53" t="str">
        <f t="shared" si="583"/>
        <v/>
      </c>
      <c r="ET179" s="53" t="str">
        <f t="shared" si="583"/>
        <v/>
      </c>
      <c r="EU179" s="53" t="str">
        <f t="shared" si="583"/>
        <v/>
      </c>
      <c r="EV179" s="53" t="str">
        <f t="shared" si="583"/>
        <v/>
      </c>
      <c r="EW179" s="53" t="str">
        <f t="shared" si="583"/>
        <v/>
      </c>
      <c r="EX179" s="53" t="str">
        <f t="shared" si="583"/>
        <v/>
      </c>
      <c r="EY179" s="53" t="str">
        <f t="shared" si="583"/>
        <v/>
      </c>
      <c r="EZ179" s="53" t="str">
        <f t="shared" si="583"/>
        <v/>
      </c>
      <c r="FA179" s="53" t="str">
        <f t="shared" si="583"/>
        <v/>
      </c>
      <c r="FB179" s="53" t="str">
        <f t="shared" si="583"/>
        <v/>
      </c>
      <c r="FC179" s="53" t="str">
        <f t="shared" si="583"/>
        <v/>
      </c>
      <c r="FD179" s="53" t="str">
        <f t="shared" si="583"/>
        <v/>
      </c>
      <c r="FE179" s="53" t="str">
        <f t="shared" si="583"/>
        <v/>
      </c>
      <c r="FF179" s="53" t="str">
        <f t="shared" si="583"/>
        <v/>
      </c>
      <c r="FG179" s="53" t="str">
        <f t="shared" si="583"/>
        <v/>
      </c>
      <c r="FH179" s="53" t="str">
        <f t="shared" si="583"/>
        <v/>
      </c>
      <c r="FI179" s="53" t="str">
        <f t="shared" si="583"/>
        <v/>
      </c>
      <c r="FJ179" s="53" t="str">
        <f t="shared" si="583"/>
        <v/>
      </c>
      <c r="FK179" s="53" t="str">
        <f t="shared" si="583"/>
        <v/>
      </c>
      <c r="FL179" s="53" t="str">
        <f t="shared" si="583"/>
        <v/>
      </c>
      <c r="FM179" s="53" t="str">
        <f t="shared" si="583"/>
        <v/>
      </c>
      <c r="FN179" s="53" t="str">
        <f t="shared" si="583"/>
        <v/>
      </c>
      <c r="FO179" s="53" t="str">
        <f t="shared" si="583"/>
        <v/>
      </c>
      <c r="FP179" s="53" t="str">
        <f t="shared" si="583"/>
        <v/>
      </c>
      <c r="FQ179" s="53" t="str">
        <f t="shared" si="583"/>
        <v/>
      </c>
      <c r="FR179" s="53" t="str">
        <f t="shared" si="583"/>
        <v/>
      </c>
      <c r="FS179" s="53" t="str">
        <f t="shared" si="583"/>
        <v/>
      </c>
      <c r="FT179" s="53" t="str">
        <f t="shared" si="583"/>
        <v/>
      </c>
      <c r="FU179" s="53" t="str">
        <f t="shared" si="583"/>
        <v/>
      </c>
      <c r="FV179" s="53" t="str">
        <f t="shared" si="583"/>
        <v/>
      </c>
      <c r="FW179" s="53" t="str">
        <f t="shared" si="583"/>
        <v/>
      </c>
      <c r="FX179" s="53" t="str">
        <f t="shared" si="583"/>
        <v/>
      </c>
      <c r="FY179" s="53" t="str">
        <f t="shared" si="583"/>
        <v/>
      </c>
      <c r="FZ179" s="53" t="str">
        <f t="shared" si="583"/>
        <v/>
      </c>
      <c r="GA179" s="53" t="str">
        <f t="shared" si="583"/>
        <v/>
      </c>
      <c r="GB179" s="53" t="str">
        <f t="shared" si="583"/>
        <v/>
      </c>
      <c r="GC179" s="53" t="str">
        <f t="shared" si="583"/>
        <v/>
      </c>
      <c r="GD179" s="53" t="str">
        <f t="shared" si="583"/>
        <v/>
      </c>
      <c r="GE179" s="53" t="str">
        <f t="shared" si="583"/>
        <v/>
      </c>
      <c r="GF179" s="53" t="str">
        <f t="shared" si="583"/>
        <v/>
      </c>
      <c r="GG179" s="53" t="str">
        <f t="shared" si="583"/>
        <v/>
      </c>
      <c r="GH179" s="53" t="str">
        <f t="shared" si="583"/>
        <v/>
      </c>
      <c r="GI179" s="53" t="str">
        <f t="shared" si="583"/>
        <v/>
      </c>
      <c r="GJ179" s="53" t="str">
        <f t="shared" si="583"/>
        <v/>
      </c>
      <c r="GK179" s="53" t="str">
        <f t="shared" si="583"/>
        <v/>
      </c>
      <c r="GL179" s="53" t="str">
        <f t="shared" si="583"/>
        <v/>
      </c>
      <c r="GM179" s="53" t="str">
        <f t="shared" si="583"/>
        <v/>
      </c>
      <c r="GN179" s="53" t="str">
        <f t="shared" si="583"/>
        <v/>
      </c>
      <c r="GO179" s="53" t="str">
        <f t="shared" si="583"/>
        <v/>
      </c>
      <c r="GP179" s="53" t="str">
        <f t="shared" si="583"/>
        <v/>
      </c>
      <c r="GQ179" s="53" t="str">
        <f t="shared" si="583"/>
        <v/>
      </c>
      <c r="GR179" s="53" t="str">
        <f t="shared" si="583"/>
        <v/>
      </c>
      <c r="GS179" s="53" t="str">
        <f t="shared" si="583"/>
        <v/>
      </c>
      <c r="GT179" s="53" t="str">
        <f t="shared" si="583"/>
        <v/>
      </c>
      <c r="GU179" s="53" t="str">
        <f t="shared" si="583"/>
        <v/>
      </c>
      <c r="GV179" s="53" t="str">
        <f t="shared" ref="GV179:JB179" si="584">IF(GV173="","",MAX(GV174:GV178))</f>
        <v/>
      </c>
      <c r="GW179" s="53" t="str">
        <f t="shared" si="584"/>
        <v/>
      </c>
      <c r="GX179" s="53" t="str">
        <f t="shared" si="584"/>
        <v/>
      </c>
      <c r="GY179" s="53" t="str">
        <f t="shared" si="584"/>
        <v/>
      </c>
      <c r="GZ179" s="53" t="str">
        <f t="shared" si="584"/>
        <v/>
      </c>
      <c r="HA179" s="53" t="str">
        <f t="shared" si="584"/>
        <v/>
      </c>
      <c r="HB179" s="53" t="str">
        <f t="shared" si="584"/>
        <v/>
      </c>
      <c r="HC179" s="53" t="str">
        <f t="shared" si="584"/>
        <v/>
      </c>
      <c r="HD179" s="53" t="str">
        <f t="shared" si="584"/>
        <v/>
      </c>
      <c r="HE179" s="53" t="str">
        <f t="shared" si="584"/>
        <v/>
      </c>
      <c r="HF179" s="53" t="str">
        <f t="shared" si="584"/>
        <v/>
      </c>
      <c r="HG179" s="53" t="str">
        <f t="shared" si="584"/>
        <v/>
      </c>
      <c r="HH179" s="53" t="str">
        <f t="shared" si="584"/>
        <v/>
      </c>
      <c r="HI179" s="53" t="str">
        <f t="shared" si="584"/>
        <v/>
      </c>
      <c r="HJ179" s="53" t="str">
        <f t="shared" si="584"/>
        <v/>
      </c>
      <c r="HK179" s="53" t="str">
        <f t="shared" si="584"/>
        <v/>
      </c>
      <c r="HL179" s="53" t="str">
        <f t="shared" si="584"/>
        <v/>
      </c>
      <c r="HM179" s="53" t="str">
        <f t="shared" si="584"/>
        <v/>
      </c>
      <c r="HN179" s="53" t="str">
        <f t="shared" si="584"/>
        <v/>
      </c>
      <c r="HO179" s="53" t="str">
        <f t="shared" si="584"/>
        <v/>
      </c>
      <c r="HP179" s="53" t="str">
        <f t="shared" si="584"/>
        <v/>
      </c>
      <c r="HQ179" s="53" t="str">
        <f t="shared" si="584"/>
        <v/>
      </c>
      <c r="HR179" s="53" t="str">
        <f t="shared" si="584"/>
        <v/>
      </c>
      <c r="HS179" s="53" t="str">
        <f t="shared" si="584"/>
        <v/>
      </c>
      <c r="HT179" s="53" t="str">
        <f t="shared" si="584"/>
        <v/>
      </c>
      <c r="HU179" s="53" t="str">
        <f t="shared" si="584"/>
        <v/>
      </c>
      <c r="HV179" s="53" t="str">
        <f t="shared" si="584"/>
        <v/>
      </c>
      <c r="HW179" s="53" t="str">
        <f t="shared" si="584"/>
        <v/>
      </c>
      <c r="HX179" s="53" t="str">
        <f t="shared" si="584"/>
        <v/>
      </c>
      <c r="HY179" s="53" t="str">
        <f t="shared" si="584"/>
        <v/>
      </c>
      <c r="HZ179" s="53" t="str">
        <f t="shared" si="584"/>
        <v/>
      </c>
      <c r="IA179" s="53" t="str">
        <f t="shared" si="584"/>
        <v/>
      </c>
      <c r="IB179" s="53" t="str">
        <f t="shared" si="584"/>
        <v/>
      </c>
      <c r="IC179" s="53" t="str">
        <f t="shared" si="584"/>
        <v/>
      </c>
      <c r="ID179" s="53" t="str">
        <f t="shared" si="584"/>
        <v/>
      </c>
      <c r="IE179" s="53" t="str">
        <f t="shared" si="584"/>
        <v/>
      </c>
      <c r="IF179" s="53" t="str">
        <f t="shared" si="584"/>
        <v/>
      </c>
      <c r="IG179" s="53" t="str">
        <f t="shared" si="584"/>
        <v/>
      </c>
      <c r="IH179" s="53" t="str">
        <f t="shared" si="584"/>
        <v/>
      </c>
      <c r="II179" s="53" t="str">
        <f t="shared" si="584"/>
        <v/>
      </c>
      <c r="IJ179" s="53" t="str">
        <f t="shared" si="584"/>
        <v/>
      </c>
      <c r="IK179" s="53" t="str">
        <f t="shared" si="584"/>
        <v/>
      </c>
      <c r="IL179" s="53" t="str">
        <f t="shared" si="584"/>
        <v/>
      </c>
      <c r="IM179" s="53" t="str">
        <f t="shared" si="584"/>
        <v/>
      </c>
      <c r="IN179" s="53" t="str">
        <f t="shared" si="584"/>
        <v/>
      </c>
      <c r="IO179" s="53" t="str">
        <f t="shared" si="584"/>
        <v/>
      </c>
      <c r="IP179" s="53" t="str">
        <f t="shared" si="584"/>
        <v/>
      </c>
      <c r="IQ179" s="53" t="str">
        <f t="shared" si="584"/>
        <v/>
      </c>
      <c r="IR179" s="53" t="str">
        <f t="shared" si="584"/>
        <v/>
      </c>
      <c r="IS179" s="53" t="str">
        <f t="shared" si="584"/>
        <v/>
      </c>
      <c r="IT179" s="53" t="str">
        <f t="shared" si="584"/>
        <v/>
      </c>
      <c r="IU179" s="53" t="str">
        <f t="shared" si="584"/>
        <v/>
      </c>
      <c r="IV179" s="53" t="str">
        <f t="shared" si="584"/>
        <v/>
      </c>
      <c r="IW179" s="53" t="str">
        <f t="shared" si="584"/>
        <v/>
      </c>
      <c r="IX179" s="53" t="str">
        <f t="shared" si="584"/>
        <v/>
      </c>
      <c r="IY179" s="53" t="str">
        <f t="shared" si="584"/>
        <v/>
      </c>
      <c r="IZ179" s="53" t="str">
        <f t="shared" si="584"/>
        <v/>
      </c>
      <c r="JA179" s="53" t="str">
        <f t="shared" si="584"/>
        <v/>
      </c>
      <c r="JB179" s="53" t="str">
        <f t="shared" si="584"/>
        <v/>
      </c>
      <c r="JC179" s="53"/>
      <c r="JD179" s="53"/>
    </row>
    <row r="180" spans="1:264" x14ac:dyDescent="0.2">
      <c r="B180" s="167"/>
      <c r="C180" s="167"/>
      <c r="D180" s="167"/>
      <c r="E180" s="167"/>
      <c r="F180" s="167"/>
      <c r="G180" s="167"/>
      <c r="H180" s="167"/>
      <c r="I180" s="167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  <c r="BI180" s="53"/>
      <c r="BJ180" s="53"/>
      <c r="BK180" s="53"/>
      <c r="BL180" s="53"/>
      <c r="BM180" s="53"/>
      <c r="BN180" s="53"/>
      <c r="BO180" s="53"/>
      <c r="BP180" s="53"/>
      <c r="BQ180" s="53"/>
      <c r="BR180" s="53"/>
      <c r="BS180" s="53"/>
      <c r="BT180" s="53"/>
      <c r="BU180" s="53"/>
      <c r="BV180" s="53"/>
      <c r="BW180" s="53"/>
      <c r="BX180" s="53"/>
      <c r="BY180" s="53"/>
      <c r="BZ180" s="53"/>
      <c r="CA180" s="53"/>
      <c r="CB180" s="53"/>
      <c r="CC180" s="53"/>
      <c r="CD180" s="53"/>
      <c r="CE180" s="53"/>
      <c r="CF180" s="53"/>
      <c r="CG180" s="53"/>
      <c r="CH180" s="53"/>
      <c r="CI180" s="53"/>
      <c r="CJ180" s="53"/>
      <c r="CK180" s="53"/>
      <c r="CL180" s="53"/>
      <c r="CM180" s="53"/>
      <c r="CN180" s="53"/>
      <c r="CO180" s="53"/>
      <c r="CP180" s="53"/>
      <c r="CQ180" s="53"/>
      <c r="CR180" s="53"/>
      <c r="CS180" s="53"/>
      <c r="CT180" s="53"/>
      <c r="CU180" s="53"/>
      <c r="CV180" s="53"/>
      <c r="CW180" s="53"/>
      <c r="CX180" s="53"/>
      <c r="CY180" s="53"/>
      <c r="CZ180" s="53"/>
      <c r="DA180" s="53"/>
      <c r="DB180" s="53"/>
      <c r="DC180" s="53"/>
      <c r="DD180" s="53"/>
      <c r="DE180" s="53"/>
      <c r="DF180" s="53"/>
      <c r="DG180" s="53"/>
      <c r="DH180" s="53"/>
      <c r="DI180" s="53"/>
      <c r="DJ180" s="53"/>
      <c r="DK180" s="53"/>
      <c r="DL180" s="53"/>
      <c r="DM180" s="53"/>
      <c r="DN180" s="53"/>
      <c r="DO180" s="53"/>
      <c r="DP180" s="53"/>
      <c r="DQ180" s="53"/>
      <c r="DR180" s="53"/>
      <c r="DS180" s="53"/>
      <c r="DT180" s="53"/>
      <c r="DU180" s="53"/>
      <c r="DV180" s="53"/>
      <c r="DW180" s="53"/>
      <c r="DX180" s="53"/>
      <c r="DY180" s="53"/>
      <c r="DZ180" s="53"/>
      <c r="EA180" s="53"/>
      <c r="EB180" s="53"/>
      <c r="EC180" s="53"/>
      <c r="ED180" s="53"/>
      <c r="EE180" s="53"/>
      <c r="EF180" s="53"/>
      <c r="EG180" s="53"/>
      <c r="EH180" s="53"/>
      <c r="EI180" s="53"/>
      <c r="EJ180" s="53"/>
      <c r="EK180" s="53"/>
      <c r="EL180" s="53"/>
      <c r="EM180" s="53"/>
      <c r="EN180" s="53"/>
      <c r="EO180" s="53"/>
      <c r="EP180" s="53"/>
      <c r="EQ180" s="53"/>
      <c r="ER180" s="53"/>
      <c r="ES180" s="53"/>
      <c r="ET180" s="53"/>
      <c r="EU180" s="53"/>
      <c r="EV180" s="53"/>
      <c r="EW180" s="53"/>
      <c r="EX180" s="53"/>
      <c r="EY180" s="53"/>
      <c r="EZ180" s="53"/>
      <c r="FA180" s="53"/>
      <c r="FB180" s="53"/>
      <c r="FC180" s="53"/>
      <c r="FD180" s="53"/>
      <c r="FE180" s="53"/>
      <c r="FF180" s="53"/>
      <c r="FG180" s="53"/>
      <c r="FH180" s="53"/>
      <c r="FI180" s="53"/>
      <c r="FJ180" s="53"/>
      <c r="FK180" s="53"/>
      <c r="FL180" s="53"/>
      <c r="FM180" s="53"/>
      <c r="FN180" s="53"/>
      <c r="FO180" s="53"/>
      <c r="FP180" s="53"/>
      <c r="FQ180" s="53"/>
      <c r="FR180" s="53"/>
      <c r="FS180" s="53"/>
      <c r="FT180" s="53"/>
      <c r="FU180" s="53"/>
      <c r="FV180" s="53"/>
      <c r="FW180" s="53"/>
      <c r="FX180" s="53"/>
      <c r="FY180" s="53"/>
      <c r="FZ180" s="53"/>
      <c r="GA180" s="53"/>
      <c r="GB180" s="53"/>
      <c r="GC180" s="53"/>
      <c r="GD180" s="53"/>
      <c r="GE180" s="53"/>
      <c r="GF180" s="53"/>
      <c r="GG180" s="53"/>
      <c r="GH180" s="53"/>
      <c r="GI180" s="53"/>
      <c r="GJ180" s="53"/>
      <c r="GK180" s="53"/>
      <c r="GL180" s="53"/>
      <c r="GM180" s="53"/>
      <c r="GN180" s="53"/>
      <c r="GO180" s="53"/>
      <c r="GP180" s="53"/>
      <c r="GQ180" s="53"/>
      <c r="GR180" s="53"/>
      <c r="GS180" s="53"/>
      <c r="GT180" s="53"/>
      <c r="GU180" s="53"/>
      <c r="GV180" s="53"/>
      <c r="GW180" s="53"/>
      <c r="GX180" s="53"/>
      <c r="GY180" s="53"/>
      <c r="GZ180" s="53"/>
      <c r="HA180" s="53"/>
      <c r="HB180" s="53"/>
      <c r="HC180" s="53"/>
      <c r="HD180" s="53"/>
      <c r="HE180" s="53"/>
      <c r="HF180" s="53"/>
      <c r="HG180" s="53"/>
      <c r="HH180" s="53"/>
      <c r="HI180" s="53"/>
      <c r="HJ180" s="53"/>
      <c r="HK180" s="53"/>
      <c r="HL180" s="53"/>
      <c r="HM180" s="53"/>
      <c r="HN180" s="53"/>
      <c r="HO180" s="53"/>
      <c r="HP180" s="53"/>
      <c r="HQ180" s="53"/>
      <c r="HR180" s="53"/>
      <c r="HS180" s="53"/>
      <c r="HT180" s="53"/>
      <c r="HU180" s="53"/>
      <c r="HV180" s="53"/>
      <c r="HW180" s="53"/>
      <c r="HX180" s="53"/>
      <c r="HY180" s="53"/>
      <c r="HZ180" s="53"/>
      <c r="IA180" s="53"/>
      <c r="IB180" s="53"/>
      <c r="IC180" s="53"/>
      <c r="ID180" s="53"/>
      <c r="IE180" s="53"/>
      <c r="IF180" s="53"/>
      <c r="IG180" s="53"/>
      <c r="IH180" s="53"/>
      <c r="II180" s="53"/>
      <c r="IJ180" s="53"/>
      <c r="IK180" s="53"/>
      <c r="IL180" s="53"/>
      <c r="IM180" s="53"/>
      <c r="IN180" s="53"/>
      <c r="IO180" s="53"/>
      <c r="IP180" s="53"/>
      <c r="IQ180" s="53"/>
      <c r="IR180" s="53"/>
      <c r="IS180" s="53"/>
      <c r="IT180" s="53"/>
      <c r="IU180" s="53"/>
      <c r="IV180" s="53"/>
      <c r="IW180" s="53"/>
      <c r="IX180" s="53"/>
      <c r="IY180" s="53"/>
      <c r="IZ180" s="53"/>
      <c r="JA180" s="53"/>
      <c r="JB180" s="53"/>
      <c r="JC180" s="53"/>
      <c r="JD180" s="53"/>
    </row>
    <row r="181" spans="1:264" x14ac:dyDescent="0.2">
      <c r="B181" s="167"/>
      <c r="C181" s="167"/>
      <c r="D181" s="167"/>
      <c r="E181" s="167"/>
      <c r="F181" s="167"/>
      <c r="G181" s="167"/>
      <c r="H181" s="167"/>
      <c r="I181" s="167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53"/>
      <c r="CT181" s="53"/>
      <c r="CU181" s="53"/>
      <c r="CV181" s="53"/>
      <c r="CW181" s="53"/>
      <c r="CX181" s="53"/>
      <c r="CY181" s="53"/>
      <c r="CZ181" s="53"/>
      <c r="DA181" s="53"/>
      <c r="DB181" s="53"/>
      <c r="DC181" s="53"/>
      <c r="DD181" s="53"/>
      <c r="DE181" s="53"/>
      <c r="DF181" s="53"/>
      <c r="DG181" s="53"/>
      <c r="DH181" s="53"/>
      <c r="DI181" s="53"/>
      <c r="DJ181" s="53"/>
      <c r="DK181" s="53"/>
      <c r="DL181" s="53"/>
      <c r="DM181" s="53"/>
      <c r="DN181" s="53"/>
      <c r="DO181" s="53"/>
      <c r="DP181" s="53"/>
      <c r="DQ181" s="53"/>
      <c r="DR181" s="53"/>
      <c r="DS181" s="53"/>
      <c r="DT181" s="53"/>
      <c r="DU181" s="53"/>
      <c r="DV181" s="53"/>
      <c r="DW181" s="53"/>
      <c r="DX181" s="53"/>
      <c r="DY181" s="53"/>
      <c r="DZ181" s="53"/>
      <c r="EA181" s="53"/>
      <c r="EB181" s="53"/>
      <c r="EC181" s="53"/>
      <c r="ED181" s="53"/>
      <c r="EE181" s="53"/>
      <c r="EF181" s="53"/>
      <c r="EG181" s="53"/>
      <c r="EH181" s="53"/>
      <c r="EI181" s="53"/>
      <c r="EJ181" s="53"/>
      <c r="EK181" s="53"/>
      <c r="EL181" s="53"/>
      <c r="EM181" s="53"/>
      <c r="EN181" s="53"/>
      <c r="EO181" s="53"/>
      <c r="EP181" s="53"/>
      <c r="EQ181" s="53"/>
      <c r="ER181" s="53"/>
      <c r="ES181" s="53"/>
      <c r="ET181" s="53"/>
      <c r="EU181" s="53"/>
      <c r="EV181" s="53"/>
      <c r="EW181" s="53"/>
      <c r="EX181" s="53"/>
      <c r="EY181" s="53"/>
      <c r="EZ181" s="53"/>
      <c r="FA181" s="53"/>
      <c r="FB181" s="53"/>
      <c r="FC181" s="53"/>
      <c r="FD181" s="53"/>
      <c r="FE181" s="53"/>
      <c r="FF181" s="53"/>
      <c r="FG181" s="53"/>
      <c r="FH181" s="53"/>
      <c r="FI181" s="53"/>
      <c r="FJ181" s="53"/>
      <c r="FK181" s="53"/>
      <c r="FL181" s="53"/>
      <c r="FM181" s="53"/>
      <c r="FN181" s="53"/>
      <c r="FO181" s="53"/>
      <c r="FP181" s="53"/>
      <c r="FQ181" s="53"/>
      <c r="FR181" s="53"/>
      <c r="FS181" s="53"/>
      <c r="FT181" s="53"/>
      <c r="FU181" s="53"/>
      <c r="FV181" s="53"/>
      <c r="FW181" s="53"/>
      <c r="FX181" s="53"/>
      <c r="FY181" s="53"/>
      <c r="FZ181" s="53"/>
      <c r="GA181" s="53"/>
      <c r="GB181" s="53"/>
      <c r="GC181" s="53"/>
      <c r="GD181" s="53"/>
      <c r="GE181" s="53"/>
      <c r="GF181" s="53"/>
      <c r="GG181" s="53"/>
      <c r="GH181" s="53"/>
      <c r="GI181" s="53"/>
      <c r="GJ181" s="53"/>
      <c r="GK181" s="53"/>
      <c r="GL181" s="53"/>
      <c r="GM181" s="53"/>
      <c r="GN181" s="53"/>
      <c r="GO181" s="53"/>
      <c r="GP181" s="53"/>
      <c r="GQ181" s="53"/>
      <c r="GR181" s="53"/>
      <c r="GS181" s="53"/>
      <c r="GT181" s="53"/>
      <c r="GU181" s="53"/>
      <c r="GV181" s="53"/>
      <c r="GW181" s="53"/>
      <c r="GX181" s="53"/>
      <c r="GY181" s="53"/>
      <c r="GZ181" s="53"/>
      <c r="HA181" s="53"/>
      <c r="HB181" s="53"/>
      <c r="HC181" s="53"/>
      <c r="HD181" s="53"/>
      <c r="HE181" s="53"/>
      <c r="HF181" s="53"/>
      <c r="HG181" s="53"/>
      <c r="HH181" s="53"/>
      <c r="HI181" s="53"/>
      <c r="HJ181" s="53"/>
      <c r="HK181" s="53"/>
      <c r="HL181" s="53"/>
      <c r="HM181" s="53"/>
      <c r="HN181" s="53"/>
      <c r="HO181" s="53"/>
      <c r="HP181" s="53"/>
      <c r="HQ181" s="53"/>
      <c r="HR181" s="53"/>
      <c r="HS181" s="53"/>
      <c r="HT181" s="53"/>
      <c r="HU181" s="53"/>
      <c r="HV181" s="53"/>
      <c r="HW181" s="53"/>
      <c r="HX181" s="53"/>
      <c r="HY181" s="53"/>
      <c r="HZ181" s="53"/>
      <c r="IA181" s="53"/>
      <c r="IB181" s="53"/>
      <c r="IC181" s="53"/>
      <c r="ID181" s="53"/>
      <c r="IE181" s="53"/>
      <c r="IF181" s="53"/>
      <c r="IG181" s="53"/>
      <c r="IH181" s="53"/>
      <c r="II181" s="53"/>
      <c r="IJ181" s="53"/>
      <c r="IK181" s="53"/>
      <c r="IL181" s="53"/>
      <c r="IM181" s="53"/>
      <c r="IN181" s="53"/>
      <c r="IO181" s="53"/>
      <c r="IP181" s="53"/>
      <c r="IQ181" s="53"/>
      <c r="IR181" s="53"/>
      <c r="IS181" s="53"/>
      <c r="IT181" s="53"/>
      <c r="IU181" s="53"/>
      <c r="IV181" s="53"/>
      <c r="IW181" s="53"/>
      <c r="IX181" s="53"/>
      <c r="IY181" s="53"/>
      <c r="IZ181" s="53"/>
      <c r="JA181" s="53"/>
      <c r="JB181" s="53"/>
      <c r="JC181" s="53"/>
      <c r="JD181" s="53"/>
    </row>
    <row r="182" spans="1:264" x14ac:dyDescent="0.2">
      <c r="B182" s="167"/>
      <c r="C182" s="167"/>
      <c r="D182" s="167"/>
      <c r="E182" s="167"/>
      <c r="F182" s="167"/>
      <c r="G182" s="167"/>
      <c r="H182" s="167"/>
      <c r="I182" s="167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  <c r="BI182" s="53"/>
      <c r="BJ182" s="53"/>
      <c r="BK182" s="53"/>
      <c r="BL182" s="53"/>
      <c r="BM182" s="53"/>
      <c r="BN182" s="53"/>
      <c r="BO182" s="53"/>
      <c r="BP182" s="53"/>
      <c r="BQ182" s="53"/>
      <c r="BR182" s="53"/>
      <c r="BS182" s="53"/>
      <c r="BT182" s="53"/>
      <c r="BU182" s="53"/>
      <c r="BV182" s="53"/>
      <c r="BW182" s="53"/>
      <c r="BX182" s="53"/>
      <c r="BY182" s="53"/>
      <c r="BZ182" s="53"/>
      <c r="CA182" s="53"/>
      <c r="CB182" s="53"/>
      <c r="CC182" s="53"/>
      <c r="CD182" s="53"/>
      <c r="CE182" s="53"/>
      <c r="CF182" s="53"/>
      <c r="CG182" s="53"/>
      <c r="CH182" s="53"/>
      <c r="CI182" s="53"/>
      <c r="CJ182" s="53"/>
      <c r="CK182" s="53"/>
      <c r="CL182" s="53"/>
      <c r="CM182" s="53"/>
      <c r="CN182" s="53"/>
      <c r="CO182" s="53"/>
      <c r="CP182" s="53"/>
      <c r="CQ182" s="53"/>
      <c r="CR182" s="53"/>
      <c r="CS182" s="53"/>
      <c r="CT182" s="53"/>
      <c r="CU182" s="53"/>
      <c r="CV182" s="53"/>
      <c r="CW182" s="53"/>
      <c r="CX182" s="53"/>
      <c r="CY182" s="53"/>
      <c r="CZ182" s="53"/>
      <c r="DA182" s="53"/>
      <c r="DB182" s="53"/>
      <c r="DC182" s="53"/>
      <c r="DD182" s="53"/>
      <c r="DE182" s="53"/>
      <c r="DF182" s="53"/>
      <c r="DG182" s="53"/>
      <c r="DH182" s="53"/>
      <c r="DI182" s="53"/>
      <c r="DJ182" s="53"/>
      <c r="DK182" s="53"/>
      <c r="DL182" s="53"/>
      <c r="DM182" s="53"/>
      <c r="DN182" s="53"/>
      <c r="DO182" s="53"/>
      <c r="DP182" s="53"/>
      <c r="DQ182" s="53"/>
      <c r="DR182" s="53"/>
      <c r="DS182" s="53"/>
      <c r="DT182" s="53"/>
      <c r="DU182" s="53"/>
      <c r="DV182" s="53"/>
      <c r="DW182" s="53"/>
      <c r="DX182" s="53"/>
      <c r="DY182" s="53"/>
      <c r="DZ182" s="53"/>
      <c r="EA182" s="53"/>
      <c r="EB182" s="53"/>
      <c r="EC182" s="53"/>
      <c r="ED182" s="53"/>
      <c r="EE182" s="53"/>
      <c r="EF182" s="53"/>
      <c r="EG182" s="53"/>
      <c r="EH182" s="53"/>
      <c r="EI182" s="53"/>
      <c r="EJ182" s="53"/>
      <c r="EK182" s="53"/>
      <c r="EL182" s="53"/>
      <c r="EM182" s="53"/>
      <c r="EN182" s="53"/>
      <c r="EO182" s="53"/>
      <c r="EP182" s="53"/>
      <c r="EQ182" s="53"/>
      <c r="ER182" s="53"/>
      <c r="ES182" s="53"/>
      <c r="ET182" s="53"/>
      <c r="EU182" s="53"/>
      <c r="EV182" s="53"/>
      <c r="EW182" s="53"/>
      <c r="EX182" s="53"/>
      <c r="EY182" s="53"/>
      <c r="EZ182" s="53"/>
      <c r="FA182" s="53"/>
      <c r="FB182" s="53"/>
      <c r="FC182" s="53"/>
      <c r="FD182" s="53"/>
      <c r="FE182" s="53"/>
      <c r="FF182" s="53"/>
      <c r="FG182" s="53"/>
      <c r="FH182" s="53"/>
      <c r="FI182" s="53"/>
      <c r="FJ182" s="53"/>
      <c r="FK182" s="53"/>
      <c r="FL182" s="53"/>
      <c r="FM182" s="53"/>
      <c r="FN182" s="53"/>
      <c r="FO182" s="53"/>
      <c r="FP182" s="53"/>
      <c r="FQ182" s="53"/>
      <c r="FR182" s="53"/>
      <c r="FS182" s="53"/>
      <c r="FT182" s="53"/>
      <c r="FU182" s="53"/>
      <c r="FV182" s="53"/>
      <c r="FW182" s="53"/>
      <c r="FX182" s="53"/>
      <c r="FY182" s="53"/>
      <c r="FZ182" s="53"/>
      <c r="GA182" s="53"/>
      <c r="GB182" s="53"/>
      <c r="GC182" s="53"/>
      <c r="GD182" s="53"/>
      <c r="GE182" s="53"/>
      <c r="GF182" s="53"/>
      <c r="GG182" s="53"/>
      <c r="GH182" s="53"/>
      <c r="GI182" s="53"/>
      <c r="GJ182" s="53"/>
      <c r="GK182" s="53"/>
      <c r="GL182" s="53"/>
      <c r="GM182" s="53"/>
      <c r="GN182" s="53"/>
      <c r="GO182" s="53"/>
      <c r="GP182" s="53"/>
      <c r="GQ182" s="53"/>
      <c r="GR182" s="53"/>
      <c r="GS182" s="53"/>
      <c r="GT182" s="53"/>
      <c r="GU182" s="53"/>
      <c r="GV182" s="53"/>
      <c r="GW182" s="53"/>
      <c r="GX182" s="53"/>
      <c r="GY182" s="53"/>
      <c r="GZ182" s="53"/>
      <c r="HA182" s="53"/>
      <c r="HB182" s="53"/>
      <c r="HC182" s="53"/>
      <c r="HD182" s="53"/>
      <c r="HE182" s="53"/>
      <c r="HF182" s="53"/>
      <c r="HG182" s="53"/>
      <c r="HH182" s="53"/>
      <c r="HI182" s="53"/>
      <c r="HJ182" s="53"/>
      <c r="HK182" s="53"/>
      <c r="HL182" s="53"/>
      <c r="HM182" s="53"/>
      <c r="HN182" s="53"/>
      <c r="HO182" s="53"/>
      <c r="HP182" s="53"/>
      <c r="HQ182" s="53"/>
      <c r="HR182" s="53"/>
      <c r="HS182" s="53"/>
      <c r="HT182" s="53"/>
      <c r="HU182" s="53"/>
      <c r="HV182" s="53"/>
      <c r="HW182" s="53"/>
      <c r="HX182" s="53"/>
      <c r="HY182" s="53"/>
      <c r="HZ182" s="53"/>
      <c r="IA182" s="53"/>
      <c r="IB182" s="53"/>
      <c r="IC182" s="53"/>
      <c r="ID182" s="53"/>
      <c r="IE182" s="53"/>
      <c r="IF182" s="53"/>
      <c r="IG182" s="53"/>
      <c r="IH182" s="53"/>
      <c r="II182" s="53"/>
      <c r="IJ182" s="53"/>
      <c r="IK182" s="53"/>
      <c r="IL182" s="53"/>
      <c r="IM182" s="53"/>
      <c r="IN182" s="53"/>
      <c r="IO182" s="53"/>
      <c r="IP182" s="53"/>
      <c r="IQ182" s="53"/>
      <c r="IR182" s="53"/>
      <c r="IS182" s="53"/>
      <c r="IT182" s="53"/>
      <c r="IU182" s="53"/>
      <c r="IV182" s="53"/>
      <c r="IW182" s="53"/>
      <c r="IX182" s="53"/>
      <c r="IY182" s="53"/>
      <c r="IZ182" s="53"/>
      <c r="JA182" s="53"/>
      <c r="JB182" s="53"/>
      <c r="JC182" s="53"/>
      <c r="JD182" s="53"/>
    </row>
    <row r="183" spans="1:264" ht="14.25" customHeight="1" x14ac:dyDescent="0.2">
      <c r="A183" s="39"/>
      <c r="B183" s="181" t="s">
        <v>193</v>
      </c>
      <c r="C183" s="181"/>
      <c r="D183" s="181"/>
      <c r="E183" s="181"/>
      <c r="F183" s="181"/>
      <c r="G183" s="181"/>
      <c r="H183" s="181"/>
      <c r="I183" s="181"/>
      <c r="J183" s="48"/>
      <c r="K183" s="2"/>
    </row>
    <row r="184" spans="1:264" ht="14.25" customHeight="1" x14ac:dyDescent="0.2">
      <c r="A184" s="39"/>
      <c r="B184" s="181"/>
      <c r="C184" s="181"/>
      <c r="D184" s="181"/>
      <c r="E184" s="181"/>
      <c r="F184" s="181"/>
      <c r="G184" s="181"/>
      <c r="H184" s="181"/>
      <c r="I184" s="181"/>
      <c r="J184" s="48"/>
      <c r="K184" s="2"/>
    </row>
    <row r="185" spans="1:264" x14ac:dyDescent="0.2">
      <c r="A185" s="40"/>
      <c r="B185" s="181"/>
      <c r="C185" s="181"/>
      <c r="D185" s="181"/>
      <c r="E185" s="181"/>
      <c r="F185" s="181"/>
      <c r="G185" s="181"/>
      <c r="H185" s="181"/>
      <c r="I185" s="181"/>
      <c r="J185" s="40"/>
      <c r="K185" s="2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  <c r="FY185" s="29"/>
      <c r="FZ185" s="29"/>
      <c r="GA185" s="29"/>
      <c r="GB185" s="29"/>
      <c r="GC185" s="29"/>
      <c r="GD185" s="29"/>
      <c r="GE185" s="29"/>
      <c r="GF185" s="29"/>
      <c r="GG185" s="29"/>
      <c r="GH185" s="29"/>
      <c r="GI185" s="29"/>
      <c r="GJ185" s="29"/>
      <c r="GK185" s="29"/>
      <c r="GL185" s="29"/>
      <c r="GM185" s="29"/>
      <c r="GN185" s="29"/>
      <c r="GO185" s="29"/>
      <c r="GP185" s="29"/>
      <c r="GQ185" s="29"/>
      <c r="GR185" s="29"/>
      <c r="GS185" s="29"/>
      <c r="GT185" s="29"/>
      <c r="GU185" s="29"/>
      <c r="GV185" s="29"/>
      <c r="GW185" s="29"/>
      <c r="GX185" s="29"/>
      <c r="GY185" s="29"/>
      <c r="GZ185" s="29"/>
      <c r="HA185" s="29"/>
      <c r="HB185" s="29"/>
      <c r="HC185" s="29"/>
      <c r="HD185" s="29"/>
      <c r="HE185" s="29"/>
      <c r="HF185" s="29"/>
      <c r="HG185" s="29"/>
      <c r="HH185" s="29"/>
      <c r="HI185" s="29"/>
      <c r="HJ185" s="29"/>
      <c r="HK185" s="29"/>
      <c r="HL185" s="29"/>
      <c r="HM185" s="29"/>
      <c r="HN185" s="29"/>
      <c r="HO185" s="29"/>
      <c r="HP185" s="29"/>
      <c r="HQ185" s="29"/>
      <c r="HR185" s="29"/>
      <c r="HS185" s="29"/>
      <c r="HT185" s="29"/>
      <c r="HU185" s="29"/>
      <c r="HV185" s="29"/>
      <c r="HW185" s="29"/>
      <c r="HX185" s="29"/>
      <c r="HY185" s="29"/>
      <c r="HZ185" s="29"/>
      <c r="IA185" s="29"/>
      <c r="IB185" s="29"/>
      <c r="IC185" s="29"/>
      <c r="ID185" s="29"/>
      <c r="IE185" s="29"/>
      <c r="IF185" s="29"/>
      <c r="IG185" s="29"/>
      <c r="IH185" s="29"/>
      <c r="II185" s="29"/>
      <c r="IJ185" s="29"/>
      <c r="IK185" s="29"/>
      <c r="IL185" s="29"/>
      <c r="IM185" s="29"/>
      <c r="IN185" s="29"/>
      <c r="IO185" s="29"/>
      <c r="IP185" s="29"/>
      <c r="IQ185" s="29"/>
      <c r="IR185" s="29"/>
      <c r="IS185" s="29"/>
      <c r="IT185" s="29"/>
      <c r="IU185" s="29"/>
      <c r="IV185" s="29"/>
      <c r="IW185" s="29"/>
      <c r="IX185" s="29"/>
      <c r="IY185" s="29"/>
      <c r="IZ185" s="29"/>
      <c r="JA185" s="29"/>
      <c r="JB185" s="29"/>
      <c r="JC185" s="29"/>
      <c r="JD185" s="29"/>
    </row>
    <row r="186" spans="1:264" ht="12" customHeight="1" x14ac:dyDescent="0.2">
      <c r="A186" s="40"/>
      <c r="B186" s="40"/>
      <c r="C186" s="40"/>
      <c r="D186" s="40"/>
      <c r="E186" s="40"/>
      <c r="F186" s="40"/>
      <c r="G186" s="40"/>
      <c r="H186" s="40"/>
      <c r="I186" s="174" t="s">
        <v>194</v>
      </c>
      <c r="J186" s="44"/>
      <c r="L186" s="30" t="str">
        <f ca="1">IFERROR(INDEX(Id:Структура,ROW(INDIRECT(L187)),COLUMN(INDIRECT(L187))),"")</f>
        <v/>
      </c>
      <c r="M186" s="29" t="str">
        <f ca="1">IFERROR(INDEX(Id:Структура,ROW(INDIRECT(M187)),COLUMN(INDIRECT(M187))),"")</f>
        <v/>
      </c>
      <c r="N186" s="29" t="str">
        <f ca="1">IFERROR(INDEX(Id:Структура,ROW(INDIRECT(N187)),COLUMN(INDIRECT(N187))),"")</f>
        <v/>
      </c>
      <c r="O186" s="29" t="str">
        <f ca="1">IFERROR(INDEX(Id:Структура,ROW(INDIRECT(O187)),COLUMN(INDIRECT(O187))),"")</f>
        <v/>
      </c>
      <c r="P186" s="29" t="str">
        <f ca="1">IFERROR(INDEX(Id:Структура,ROW(INDIRECT(P187)),COLUMN(INDIRECT(P187))),"")</f>
        <v/>
      </c>
      <c r="Q186" s="29" t="str">
        <f ca="1">IFERROR(INDEX(Id:Структура,ROW(INDIRECT(Q187)),COLUMN(INDIRECT(Q187))),"")</f>
        <v/>
      </c>
      <c r="R186" s="29" t="str">
        <f ca="1">IFERROR(INDEX(Id:Структура,ROW(INDIRECT(R187)),COLUMN(INDIRECT(R187))),"")</f>
        <v/>
      </c>
      <c r="S186" s="29" t="str">
        <f ca="1">IFERROR(INDEX(Id:Структура,ROW(INDIRECT(S187)),COLUMN(INDIRECT(S187))),"")</f>
        <v/>
      </c>
      <c r="T186" s="29" t="str">
        <f ca="1">IFERROR(INDEX(Id:Структура,ROW(INDIRECT(T187)),COLUMN(INDIRECT(T187))),"")</f>
        <v/>
      </c>
      <c r="U186" s="29" t="str">
        <f ca="1">IFERROR(INDEX(Id:Структура,ROW(INDIRECT(U187)),COLUMN(INDIRECT(U187))),"")</f>
        <v/>
      </c>
      <c r="V186" s="29" t="str">
        <f ca="1">IFERROR(INDEX(Id:Структура,ROW(INDIRECT(V187)),COLUMN(INDIRECT(V187))),"")</f>
        <v/>
      </c>
      <c r="W186" s="29" t="str">
        <f ca="1">IFERROR(INDEX(Id:Структура,ROW(INDIRECT(W187)),COLUMN(INDIRECT(W187))),"")</f>
        <v/>
      </c>
      <c r="X186" s="29" t="str">
        <f ca="1">IFERROR(INDEX(Id:Структура,ROW(INDIRECT(X187)),COLUMN(INDIRECT(X187))),"")</f>
        <v/>
      </c>
      <c r="Y186" s="29" t="str">
        <f ca="1">IFERROR(INDEX(Id:Структура,ROW(INDIRECT(Y187)),COLUMN(INDIRECT(Y187))),"")</f>
        <v/>
      </c>
      <c r="Z186" s="29" t="str">
        <f ca="1">IFERROR(INDEX(Id:Структура,ROW(INDIRECT(Z187)),COLUMN(INDIRECT(Z187))),"")</f>
        <v/>
      </c>
      <c r="AA186" s="29" t="str">
        <f ca="1">IFERROR(INDEX(Id:Структура,ROW(INDIRECT(AA187)),COLUMN(INDIRECT(AA187))),"")</f>
        <v/>
      </c>
      <c r="AB186" s="29" t="str">
        <f ca="1">IFERROR(INDEX(Id:Структура,ROW(INDIRECT(AB187)),COLUMN(INDIRECT(AB187))),"")</f>
        <v/>
      </c>
      <c r="AC186" s="29" t="str">
        <f ca="1">IFERROR(INDEX(Id:Структура,ROW(INDIRECT(AC187)),COLUMN(INDIRECT(AC187))),"")</f>
        <v/>
      </c>
      <c r="AD186" s="29" t="str">
        <f ca="1">IFERROR(INDEX(Id:Структура,ROW(INDIRECT(AD187)),COLUMN(INDIRECT(AD187))),"")</f>
        <v/>
      </c>
      <c r="AE186" s="29" t="str">
        <f ca="1">IFERROR(INDEX(Id:Структура,ROW(INDIRECT(AE187)),COLUMN(INDIRECT(AE187))),"")</f>
        <v/>
      </c>
      <c r="AF186" s="29" t="str">
        <f ca="1">IFERROR(INDEX(Id:Структура,ROW(INDIRECT(AF187)),COLUMN(INDIRECT(AF187))),"")</f>
        <v/>
      </c>
      <c r="AG186" s="29" t="str">
        <f ca="1">IFERROR(INDEX(Id:Структура,ROW(INDIRECT(AG187)),COLUMN(INDIRECT(AG187))),"")</f>
        <v/>
      </c>
      <c r="AH186" s="29" t="str">
        <f ca="1">IFERROR(INDEX(Id:Структура,ROW(INDIRECT(AH187)),COLUMN(INDIRECT(AH187))),"")</f>
        <v/>
      </c>
      <c r="AI186" s="29" t="str">
        <f ca="1">IFERROR(INDEX(Id:Структура,ROW(INDIRECT(AI187)),COLUMN(INDIRECT(AI187))),"")</f>
        <v/>
      </c>
      <c r="AJ186" s="29" t="str">
        <f ca="1">IFERROR(INDEX(Id:Структура,ROW(INDIRECT(AJ187)),COLUMN(INDIRECT(AJ187))),"")</f>
        <v/>
      </c>
      <c r="AK186" s="29" t="str">
        <f ca="1">IFERROR(INDEX(Id:Структура,ROW(INDIRECT(AK187)),COLUMN(INDIRECT(AK187))),"")</f>
        <v/>
      </c>
      <c r="AL186" s="29" t="str">
        <f ca="1">IFERROR(INDEX(Id:Структура,ROW(INDIRECT(AL187)),COLUMN(INDIRECT(AL187))),"")</f>
        <v/>
      </c>
      <c r="AM186" s="29" t="str">
        <f ca="1">IFERROR(INDEX(Id:Структура,ROW(INDIRECT(AM187)),COLUMN(INDIRECT(AM187))),"")</f>
        <v/>
      </c>
      <c r="AN186" s="29" t="str">
        <f ca="1">IFERROR(INDEX(Id:Структура,ROW(INDIRECT(AN187)),COLUMN(INDIRECT(AN187))),"")</f>
        <v/>
      </c>
      <c r="AO186" s="29" t="str">
        <f ca="1">IFERROR(INDEX(Id:Структура,ROW(INDIRECT(AO187)),COLUMN(INDIRECT(AO187))),"")</f>
        <v/>
      </c>
      <c r="AP186" s="29" t="str">
        <f ca="1">IFERROR(INDEX(Id:Структура,ROW(INDIRECT(AP187)),COLUMN(INDIRECT(AP187))),"")</f>
        <v/>
      </c>
      <c r="AQ186" s="29" t="str">
        <f ca="1">IFERROR(INDEX(Id:Структура,ROW(INDIRECT(AQ187)),COLUMN(INDIRECT(AQ187))),"")</f>
        <v/>
      </c>
      <c r="AR186" s="29" t="str">
        <f ca="1">IFERROR(INDEX(Id:Структура,ROW(INDIRECT(AR187)),COLUMN(INDIRECT(AR187))),"")</f>
        <v/>
      </c>
      <c r="AS186" s="29" t="str">
        <f ca="1">IFERROR(INDEX(Id:Структура,ROW(INDIRECT(AS187)),COLUMN(INDIRECT(AS187))),"")</f>
        <v/>
      </c>
      <c r="AT186" s="29" t="str">
        <f ca="1">IFERROR(INDEX(Id:Структура,ROW(INDIRECT(AT187)),COLUMN(INDIRECT(AT187))),"")</f>
        <v/>
      </c>
      <c r="AU186" s="29" t="str">
        <f ca="1">IFERROR(INDEX(Id:Структура,ROW(INDIRECT(AU187)),COLUMN(INDIRECT(AU187))),"")</f>
        <v/>
      </c>
      <c r="AV186" s="29" t="str">
        <f ca="1">IFERROR(INDEX(Id:Структура,ROW(INDIRECT(AV187)),COLUMN(INDIRECT(AV187))),"")</f>
        <v/>
      </c>
      <c r="AW186" s="29" t="str">
        <f ca="1">IFERROR(INDEX(Id:Структура,ROW(INDIRECT(AW187)),COLUMN(INDIRECT(AW187))),"")</f>
        <v/>
      </c>
      <c r="AX186" s="29" t="str">
        <f ca="1">IFERROR(INDEX(Id:Структура,ROW(INDIRECT(AX187)),COLUMN(INDIRECT(AX187))),"")</f>
        <v/>
      </c>
      <c r="AY186" s="29" t="str">
        <f ca="1">IFERROR(INDEX(Id:Структура,ROW(INDIRECT(AY187)),COLUMN(INDIRECT(AY187))),"")</f>
        <v/>
      </c>
      <c r="AZ186" s="29" t="str">
        <f ca="1">IFERROR(INDEX(Id:Структура,ROW(INDIRECT(AZ187)),COLUMN(INDIRECT(AZ187))),"")</f>
        <v/>
      </c>
      <c r="BA186" s="29" t="str">
        <f ca="1">IFERROR(INDEX(Id:Структура,ROW(INDIRECT(BA187)),COLUMN(INDIRECT(BA187))),"")</f>
        <v/>
      </c>
      <c r="BB186" s="29" t="str">
        <f ca="1">IFERROR(INDEX(Id:Структура,ROW(INDIRECT(BB187)),COLUMN(INDIRECT(BB187))),"")</f>
        <v/>
      </c>
      <c r="BC186" s="29" t="str">
        <f ca="1">IFERROR(INDEX(Id:Структура,ROW(INDIRECT(BC187)),COLUMN(INDIRECT(BC187))),"")</f>
        <v/>
      </c>
      <c r="BD186" s="29" t="str">
        <f ca="1">IFERROR(INDEX(Id:Структура,ROW(INDIRECT(BD187)),COLUMN(INDIRECT(BD187))),"")</f>
        <v/>
      </c>
      <c r="BE186" s="29" t="str">
        <f ca="1">IFERROR(INDEX(Id:Структура,ROW(INDIRECT(BE187)),COLUMN(INDIRECT(BE187))),"")</f>
        <v/>
      </c>
      <c r="BF186" s="29" t="str">
        <f ca="1">IFERROR(INDEX(Id:Структура,ROW(INDIRECT(BF187)),COLUMN(INDIRECT(BF187))),"")</f>
        <v/>
      </c>
      <c r="BG186" s="29" t="str">
        <f ca="1">IFERROR(INDEX(Id:Структура,ROW(INDIRECT(BG187)),COLUMN(INDIRECT(BG187))),"")</f>
        <v/>
      </c>
      <c r="BH186" s="29" t="str">
        <f ca="1">IFERROR(INDEX(Id:Структура,ROW(INDIRECT(BH187)),COLUMN(INDIRECT(BH187))),"")</f>
        <v/>
      </c>
      <c r="BI186" s="29" t="str">
        <f ca="1">IFERROR(INDEX(Id:Структура,ROW(INDIRECT(BI187)),COLUMN(INDIRECT(BI187))),"")</f>
        <v/>
      </c>
      <c r="BJ186" s="29" t="str">
        <f ca="1">IFERROR(INDEX(Id:Структура,ROW(INDIRECT(BJ187)),COLUMN(INDIRECT(BJ187))),"")</f>
        <v/>
      </c>
      <c r="BK186" s="29" t="str">
        <f ca="1">IFERROR(INDEX(Id:Структура,ROW(INDIRECT(BK187)),COLUMN(INDIRECT(BK187))),"")</f>
        <v/>
      </c>
      <c r="BL186" s="29" t="str">
        <f ca="1">IFERROR(INDEX(Id:Структура,ROW(INDIRECT(BL187)),COLUMN(INDIRECT(BL187))),"")</f>
        <v/>
      </c>
      <c r="BM186" s="29" t="str">
        <f ca="1">IFERROR(INDEX(Id:Структура,ROW(INDIRECT(BM187)),COLUMN(INDIRECT(BM187))),"")</f>
        <v/>
      </c>
      <c r="BN186" s="29" t="str">
        <f ca="1">IFERROR(INDEX(Id:Структура,ROW(INDIRECT(BN187)),COLUMN(INDIRECT(BN187))),"")</f>
        <v/>
      </c>
      <c r="BO186" s="29" t="str">
        <f ca="1">IFERROR(INDEX(Id:Структура,ROW(INDIRECT(BO187)),COLUMN(INDIRECT(BO187))),"")</f>
        <v/>
      </c>
      <c r="BP186" s="29" t="str">
        <f ca="1">IFERROR(INDEX(Id:Структура,ROW(INDIRECT(BP187)),COLUMN(INDIRECT(BP187))),"")</f>
        <v/>
      </c>
      <c r="BQ186" s="29" t="str">
        <f ca="1">IFERROR(INDEX(Id:Структура,ROW(INDIRECT(BQ187)),COLUMN(INDIRECT(BQ187))),"")</f>
        <v/>
      </c>
      <c r="BR186" s="29" t="str">
        <f ca="1">IFERROR(INDEX(Id:Структура,ROW(INDIRECT(BR187)),COLUMN(INDIRECT(BR187))),"")</f>
        <v/>
      </c>
      <c r="BS186" s="29" t="str">
        <f ca="1">IFERROR(INDEX(Id:Структура,ROW(INDIRECT(BS187)),COLUMN(INDIRECT(BS187))),"")</f>
        <v/>
      </c>
      <c r="BT186" s="29" t="str">
        <f ca="1">IFERROR(INDEX(Id:Структура,ROW(INDIRECT(BT187)),COLUMN(INDIRECT(BT187))),"")</f>
        <v/>
      </c>
      <c r="BU186" s="29" t="str">
        <f ca="1">IFERROR(INDEX(Id:Структура,ROW(INDIRECT(BU187)),COLUMN(INDIRECT(BU187))),"")</f>
        <v/>
      </c>
      <c r="BV186" s="29" t="str">
        <f ca="1">IFERROR(INDEX(Id:Структура,ROW(INDIRECT(BV187)),COLUMN(INDIRECT(BV187))),"")</f>
        <v/>
      </c>
      <c r="BW186" s="29" t="str">
        <f ca="1">IFERROR(INDEX(Id:Структура,ROW(INDIRECT(BW187)),COLUMN(INDIRECT(BW187))),"")</f>
        <v/>
      </c>
      <c r="BX186" s="29" t="str">
        <f ca="1">IFERROR(INDEX(Id:Структура,ROW(INDIRECT(BX187)),COLUMN(INDIRECT(BX187))),"")</f>
        <v/>
      </c>
      <c r="BY186" s="29" t="str">
        <f ca="1">IFERROR(INDEX(Id:Структура,ROW(INDIRECT(BY187)),COLUMN(INDIRECT(BY187))),"")</f>
        <v/>
      </c>
      <c r="BZ186" s="29" t="str">
        <f ca="1">IFERROR(INDEX(Id:Структура,ROW(INDIRECT(BZ187)),COLUMN(INDIRECT(BZ187))),"")</f>
        <v/>
      </c>
      <c r="CA186" s="29" t="str">
        <f ca="1">IFERROR(INDEX(Id:Структура,ROW(INDIRECT(CA187)),COLUMN(INDIRECT(CA187))),"")</f>
        <v/>
      </c>
      <c r="CB186" s="29" t="str">
        <f ca="1">IFERROR(INDEX(Id:Структура,ROW(INDIRECT(CB187)),COLUMN(INDIRECT(CB187))),"")</f>
        <v/>
      </c>
      <c r="CC186" s="29" t="str">
        <f ca="1">IFERROR(INDEX(Id:Структура,ROW(INDIRECT(CC187)),COLUMN(INDIRECT(CC187))),"")</f>
        <v/>
      </c>
      <c r="CD186" s="29" t="str">
        <f ca="1">IFERROR(INDEX(Id:Структура,ROW(INDIRECT(CD187)),COLUMN(INDIRECT(CD187))),"")</f>
        <v/>
      </c>
      <c r="CE186" s="29" t="str">
        <f ca="1">IFERROR(INDEX(Id:Структура,ROW(INDIRECT(CE187)),COLUMN(INDIRECT(CE187))),"")</f>
        <v/>
      </c>
      <c r="CF186" s="29" t="str">
        <f ca="1">IFERROR(INDEX(Id:Структура,ROW(INDIRECT(CF187)),COLUMN(INDIRECT(CF187))),"")</f>
        <v/>
      </c>
      <c r="CG186" s="29" t="str">
        <f ca="1">IFERROR(INDEX(Id:Структура,ROW(INDIRECT(CG187)),COLUMN(INDIRECT(CG187))),"")</f>
        <v/>
      </c>
      <c r="CH186" s="29" t="str">
        <f ca="1">IFERROR(INDEX(Id:Структура,ROW(INDIRECT(CH187)),COLUMN(INDIRECT(CH187))),"")</f>
        <v/>
      </c>
      <c r="CI186" s="29" t="str">
        <f ca="1">IFERROR(INDEX(Id:Структура,ROW(INDIRECT(CI187)),COLUMN(INDIRECT(CI187))),"")</f>
        <v/>
      </c>
      <c r="CJ186" s="29" t="str">
        <f ca="1">IFERROR(INDEX(Id:Структура,ROW(INDIRECT(CJ187)),COLUMN(INDIRECT(CJ187))),"")</f>
        <v/>
      </c>
      <c r="CK186" s="29" t="str">
        <f ca="1">IFERROR(INDEX(Id:Структура,ROW(INDIRECT(CK187)),COLUMN(INDIRECT(CK187))),"")</f>
        <v/>
      </c>
      <c r="CL186" s="29" t="str">
        <f ca="1">IFERROR(INDEX(Id:Структура,ROW(INDIRECT(CL187)),COLUMN(INDIRECT(CL187))),"")</f>
        <v/>
      </c>
      <c r="CM186" s="29" t="str">
        <f ca="1">IFERROR(INDEX(Id:Структура,ROW(INDIRECT(CM187)),COLUMN(INDIRECT(CM187))),"")</f>
        <v/>
      </c>
      <c r="CN186" s="29" t="str">
        <f ca="1">IFERROR(INDEX(Id:Структура,ROW(INDIRECT(CN187)),COLUMN(INDIRECT(CN187))),"")</f>
        <v/>
      </c>
      <c r="CO186" s="29" t="str">
        <f ca="1">IFERROR(INDEX(Id:Структура,ROW(INDIRECT(CO187)),COLUMN(INDIRECT(CO187))),"")</f>
        <v/>
      </c>
      <c r="CP186" s="29" t="str">
        <f ca="1">IFERROR(INDEX(Id:Структура,ROW(INDIRECT(CP187)),COLUMN(INDIRECT(CP187))),"")</f>
        <v/>
      </c>
      <c r="CQ186" s="29" t="str">
        <f ca="1">IFERROR(INDEX(Id:Структура,ROW(INDIRECT(CQ187)),COLUMN(INDIRECT(CQ187))),"")</f>
        <v/>
      </c>
      <c r="CR186" s="29" t="str">
        <f ca="1">IFERROR(INDEX(Id:Структура,ROW(INDIRECT(CR187)),COLUMN(INDIRECT(CR187))),"")</f>
        <v/>
      </c>
      <c r="CS186" s="29" t="str">
        <f ca="1">IFERROR(INDEX(Id:Структура,ROW(INDIRECT(CS187)),COLUMN(INDIRECT(CS187))),"")</f>
        <v/>
      </c>
      <c r="CT186" s="29" t="str">
        <f ca="1">IFERROR(INDEX(Id:Структура,ROW(INDIRECT(CT187)),COLUMN(INDIRECT(CT187))),"")</f>
        <v/>
      </c>
      <c r="CU186" s="29" t="str">
        <f ca="1">IFERROR(INDEX(Id:Структура,ROW(INDIRECT(CU187)),COLUMN(INDIRECT(CU187))),"")</f>
        <v/>
      </c>
      <c r="CV186" s="29" t="str">
        <f ca="1">IFERROR(INDEX(Id:Структура,ROW(INDIRECT(CV187)),COLUMN(INDIRECT(CV187))),"")</f>
        <v/>
      </c>
      <c r="CW186" s="29" t="str">
        <f ca="1">IFERROR(INDEX(Id:Структура,ROW(INDIRECT(CW187)),COLUMN(INDIRECT(CW187))),"")</f>
        <v/>
      </c>
      <c r="CX186" s="29" t="str">
        <f ca="1">IFERROR(INDEX(Id:Структура,ROW(INDIRECT(CX187)),COLUMN(INDIRECT(CX187))),"")</f>
        <v/>
      </c>
      <c r="CY186" s="29" t="str">
        <f ca="1">IFERROR(INDEX(Id:Структура,ROW(INDIRECT(CY187)),COLUMN(INDIRECT(CY187))),"")</f>
        <v/>
      </c>
      <c r="CZ186" s="29" t="str">
        <f ca="1">IFERROR(INDEX(Id:Структура,ROW(INDIRECT(CZ187)),COLUMN(INDIRECT(CZ187))),"")</f>
        <v/>
      </c>
      <c r="DA186" s="29" t="str">
        <f ca="1">IFERROR(INDEX(Id:Структура,ROW(INDIRECT(DA187)),COLUMN(INDIRECT(DA187))),"")</f>
        <v/>
      </c>
      <c r="DB186" s="29" t="str">
        <f ca="1">IFERROR(INDEX(Id:Структура,ROW(INDIRECT(DB187)),COLUMN(INDIRECT(DB187))),"")</f>
        <v/>
      </c>
      <c r="DC186" s="29" t="str">
        <f ca="1">IFERROR(INDEX(Id:Структура,ROW(INDIRECT(DC187)),COLUMN(INDIRECT(DC187))),"")</f>
        <v/>
      </c>
      <c r="DD186" s="29" t="str">
        <f ca="1">IFERROR(INDEX(Id:Структура,ROW(INDIRECT(DD187)),COLUMN(INDIRECT(DD187))),"")</f>
        <v/>
      </c>
      <c r="DE186" s="29" t="str">
        <f ca="1">IFERROR(INDEX(Id:Структура,ROW(INDIRECT(DE187)),COLUMN(INDIRECT(DE187))),"")</f>
        <v/>
      </c>
      <c r="DF186" s="29" t="str">
        <f ca="1">IFERROR(INDEX(Id:Структура,ROW(INDIRECT(DF187)),COLUMN(INDIRECT(DF187))),"")</f>
        <v/>
      </c>
      <c r="DG186" s="29" t="str">
        <f ca="1">IFERROR(INDEX(Id:Структура,ROW(INDIRECT(DG187)),COLUMN(INDIRECT(DG187))),"")</f>
        <v/>
      </c>
      <c r="DH186" s="29" t="str">
        <f ca="1">IFERROR(INDEX(Id:Структура,ROW(INDIRECT(DH187)),COLUMN(INDIRECT(DH187))),"")</f>
        <v/>
      </c>
      <c r="DI186" s="29" t="str">
        <f ca="1">IFERROR(INDEX(Id:Структура,ROW(INDIRECT(DI187)),COLUMN(INDIRECT(DI187))),"")</f>
        <v/>
      </c>
      <c r="DJ186" s="29" t="str">
        <f ca="1">IFERROR(INDEX(Id:Структура,ROW(INDIRECT(DJ187)),COLUMN(INDIRECT(DJ187))),"")</f>
        <v/>
      </c>
      <c r="DK186" s="29" t="str">
        <f ca="1">IFERROR(INDEX(Id:Структура,ROW(INDIRECT(DK187)),COLUMN(INDIRECT(DK187))),"")</f>
        <v/>
      </c>
      <c r="DL186" s="29" t="str">
        <f ca="1">IFERROR(INDEX(Id:Структура,ROW(INDIRECT(DL187)),COLUMN(INDIRECT(DL187))),"")</f>
        <v/>
      </c>
      <c r="DM186" s="29" t="str">
        <f ca="1">IFERROR(INDEX(Id:Структура,ROW(INDIRECT(DM187)),COLUMN(INDIRECT(DM187))),"")</f>
        <v/>
      </c>
      <c r="DN186" s="29" t="str">
        <f ca="1">IFERROR(INDEX(Id:Структура,ROW(INDIRECT(DN187)),COLUMN(INDIRECT(DN187))),"")</f>
        <v/>
      </c>
      <c r="DO186" s="29" t="str">
        <f ca="1">IFERROR(INDEX(Id:Структура,ROW(INDIRECT(DO187)),COLUMN(INDIRECT(DO187))),"")</f>
        <v/>
      </c>
      <c r="DP186" s="29" t="str">
        <f ca="1">IFERROR(INDEX(Id:Структура,ROW(INDIRECT(DP187)),COLUMN(INDIRECT(DP187))),"")</f>
        <v/>
      </c>
      <c r="DQ186" s="29" t="str">
        <f ca="1">IFERROR(INDEX(Id:Структура,ROW(INDIRECT(DQ187)),COLUMN(INDIRECT(DQ187))),"")</f>
        <v/>
      </c>
      <c r="DR186" s="29" t="str">
        <f ca="1">IFERROR(INDEX(Id:Структура,ROW(INDIRECT(DR187)),COLUMN(INDIRECT(DR187))),"")</f>
        <v/>
      </c>
      <c r="DS186" s="29" t="str">
        <f ca="1">IFERROR(INDEX(Id:Структура,ROW(INDIRECT(DS187)),COLUMN(INDIRECT(DS187))),"")</f>
        <v/>
      </c>
      <c r="DT186" s="29" t="str">
        <f ca="1">IFERROR(INDEX(Id:Структура,ROW(INDIRECT(DT187)),COLUMN(INDIRECT(DT187))),"")</f>
        <v/>
      </c>
      <c r="DU186" s="29" t="str">
        <f ca="1">IFERROR(INDEX(Id:Структура,ROW(INDIRECT(DU187)),COLUMN(INDIRECT(DU187))),"")</f>
        <v/>
      </c>
      <c r="DV186" s="29" t="str">
        <f ca="1">IFERROR(INDEX(Id:Структура,ROW(INDIRECT(DV187)),COLUMN(INDIRECT(DV187))),"")</f>
        <v/>
      </c>
      <c r="DW186" s="29" t="str">
        <f ca="1">IFERROR(INDEX(Id:Структура,ROW(INDIRECT(DW187)),COLUMN(INDIRECT(DW187))),"")</f>
        <v/>
      </c>
      <c r="DX186" s="29" t="str">
        <f ca="1">IFERROR(INDEX(Id:Структура,ROW(INDIRECT(DX187)),COLUMN(INDIRECT(DX187))),"")</f>
        <v/>
      </c>
      <c r="DY186" s="29" t="str">
        <f ca="1">IFERROR(INDEX(Id:Структура,ROW(INDIRECT(DY187)),COLUMN(INDIRECT(DY187))),"")</f>
        <v/>
      </c>
      <c r="DZ186" s="29" t="str">
        <f ca="1">IFERROR(INDEX(Id:Структура,ROW(INDIRECT(DZ187)),COLUMN(INDIRECT(DZ187))),"")</f>
        <v/>
      </c>
      <c r="EA186" s="29" t="str">
        <f ca="1">IFERROR(INDEX(Id:Структура,ROW(INDIRECT(EA187)),COLUMN(INDIRECT(EA187))),"")</f>
        <v/>
      </c>
      <c r="EB186" s="29" t="str">
        <f ca="1">IFERROR(INDEX(Id:Структура,ROW(INDIRECT(EB187)),COLUMN(INDIRECT(EB187))),"")</f>
        <v/>
      </c>
      <c r="EC186" s="29" t="str">
        <f ca="1">IFERROR(INDEX(Id:Структура,ROW(INDIRECT(EC187)),COLUMN(INDIRECT(EC187))),"")</f>
        <v/>
      </c>
      <c r="ED186" s="29" t="str">
        <f ca="1">IFERROR(INDEX(Id:Структура,ROW(INDIRECT(ED187)),COLUMN(INDIRECT(ED187))),"")</f>
        <v/>
      </c>
      <c r="EE186" s="29" t="str">
        <f ca="1">IFERROR(INDEX(Id:Структура,ROW(INDIRECT(EE187)),COLUMN(INDIRECT(EE187))),"")</f>
        <v/>
      </c>
      <c r="EF186" s="29" t="str">
        <f ca="1">IFERROR(INDEX(Id:Структура,ROW(INDIRECT(EF187)),COLUMN(INDIRECT(EF187))),"")</f>
        <v/>
      </c>
      <c r="EG186" s="29" t="str">
        <f ca="1">IFERROR(INDEX(Id:Структура,ROW(INDIRECT(EG187)),COLUMN(INDIRECT(EG187))),"")</f>
        <v/>
      </c>
      <c r="EH186" s="29" t="str">
        <f ca="1">IFERROR(INDEX(Id:Структура,ROW(INDIRECT(EH187)),COLUMN(INDIRECT(EH187))),"")</f>
        <v/>
      </c>
      <c r="EI186" s="29" t="str">
        <f ca="1">IFERROR(INDEX(Id:Структура,ROW(INDIRECT(EI187)),COLUMN(INDIRECT(EI187))),"")</f>
        <v/>
      </c>
      <c r="EJ186" s="29" t="str">
        <f ca="1">IFERROR(INDEX(Id:Структура,ROW(INDIRECT(EJ187)),COLUMN(INDIRECT(EJ187))),"")</f>
        <v/>
      </c>
      <c r="EK186" s="29" t="str">
        <f ca="1">IFERROR(INDEX(Id:Структура,ROW(INDIRECT(EK187)),COLUMN(INDIRECT(EK187))),"")</f>
        <v/>
      </c>
      <c r="EL186" s="29" t="str">
        <f ca="1">IFERROR(INDEX(Id:Структура,ROW(INDIRECT(EL187)),COLUMN(INDIRECT(EL187))),"")</f>
        <v/>
      </c>
      <c r="EM186" s="29" t="str">
        <f ca="1">IFERROR(INDEX(Id:Структура,ROW(INDIRECT(EM187)),COLUMN(INDIRECT(EM187))),"")</f>
        <v/>
      </c>
      <c r="EN186" s="29" t="str">
        <f ca="1">IFERROR(INDEX(Id:Структура,ROW(INDIRECT(EN187)),COLUMN(INDIRECT(EN187))),"")</f>
        <v/>
      </c>
      <c r="EO186" s="29" t="str">
        <f ca="1">IFERROR(INDEX(Id:Структура,ROW(INDIRECT(EO187)),COLUMN(INDIRECT(EO187))),"")</f>
        <v/>
      </c>
      <c r="EP186" s="29" t="str">
        <f ca="1">IFERROR(INDEX(Id:Структура,ROW(INDIRECT(EP187)),COLUMN(INDIRECT(EP187))),"")</f>
        <v/>
      </c>
      <c r="EQ186" s="29" t="str">
        <f ca="1">IFERROR(INDEX(Id:Структура,ROW(INDIRECT(EQ187)),COLUMN(INDIRECT(EQ187))),"")</f>
        <v/>
      </c>
      <c r="ER186" s="29" t="str">
        <f ca="1">IFERROR(INDEX(Id:Структура,ROW(INDIRECT(ER187)),COLUMN(INDIRECT(ER187))),"")</f>
        <v/>
      </c>
      <c r="ES186" s="29" t="str">
        <f ca="1">IFERROR(INDEX(Id:Структура,ROW(INDIRECT(ES187)),COLUMN(INDIRECT(ES187))),"")</f>
        <v/>
      </c>
      <c r="ET186" s="29" t="str">
        <f ca="1">IFERROR(INDEX(Id:Структура,ROW(INDIRECT(ET187)),COLUMN(INDIRECT(ET187))),"")</f>
        <v/>
      </c>
      <c r="EU186" s="29" t="str">
        <f ca="1">IFERROR(INDEX(Id:Структура,ROW(INDIRECT(EU187)),COLUMN(INDIRECT(EU187))),"")</f>
        <v/>
      </c>
      <c r="EV186" s="29" t="str">
        <f ca="1">IFERROR(INDEX(Id:Структура,ROW(INDIRECT(EV187)),COLUMN(INDIRECT(EV187))),"")</f>
        <v/>
      </c>
      <c r="EW186" s="29" t="str">
        <f ca="1">IFERROR(INDEX(Id:Структура,ROW(INDIRECT(EW187)),COLUMN(INDIRECT(EW187))),"")</f>
        <v/>
      </c>
      <c r="EX186" s="29" t="str">
        <f ca="1">IFERROR(INDEX(Id:Структура,ROW(INDIRECT(EX187)),COLUMN(INDIRECT(EX187))),"")</f>
        <v/>
      </c>
      <c r="EY186" s="29" t="str">
        <f ca="1">IFERROR(INDEX(Id:Структура,ROW(INDIRECT(EY187)),COLUMN(INDIRECT(EY187))),"")</f>
        <v/>
      </c>
      <c r="EZ186" s="29" t="str">
        <f ca="1">IFERROR(INDEX(Id:Структура,ROW(INDIRECT(EZ187)),COLUMN(INDIRECT(EZ187))),"")</f>
        <v/>
      </c>
      <c r="FA186" s="29" t="str">
        <f ca="1">IFERROR(INDEX(Id:Структура,ROW(INDIRECT(FA187)),COLUMN(INDIRECT(FA187))),"")</f>
        <v/>
      </c>
      <c r="FB186" s="29" t="str">
        <f ca="1">IFERROR(INDEX(Id:Структура,ROW(INDIRECT(FB187)),COLUMN(INDIRECT(FB187))),"")</f>
        <v/>
      </c>
      <c r="FC186" s="29" t="str">
        <f ca="1">IFERROR(INDEX(Id:Структура,ROW(INDIRECT(FC187)),COLUMN(INDIRECT(FC187))),"")</f>
        <v/>
      </c>
      <c r="FD186" s="29" t="str">
        <f ca="1">IFERROR(INDEX(Id:Структура,ROW(INDIRECT(FD187)),COLUMN(INDIRECT(FD187))),"")</f>
        <v/>
      </c>
      <c r="FE186" s="29" t="str">
        <f ca="1">IFERROR(INDEX(Id:Структура,ROW(INDIRECT(FE187)),COLUMN(INDIRECT(FE187))),"")</f>
        <v/>
      </c>
      <c r="FF186" s="29" t="str">
        <f ca="1">IFERROR(INDEX(Id:Структура,ROW(INDIRECT(FF187)),COLUMN(INDIRECT(FF187))),"")</f>
        <v/>
      </c>
      <c r="FG186" s="29" t="str">
        <f ca="1">IFERROR(INDEX(Id:Структура,ROW(INDIRECT(FG187)),COLUMN(INDIRECT(FG187))),"")</f>
        <v/>
      </c>
      <c r="FH186" s="29" t="str">
        <f ca="1">IFERROR(INDEX(Id:Структура,ROW(INDIRECT(FH187)),COLUMN(INDIRECT(FH187))),"")</f>
        <v/>
      </c>
      <c r="FI186" s="29" t="str">
        <f ca="1">IFERROR(INDEX(Id:Структура,ROW(INDIRECT(FI187)),COLUMN(INDIRECT(FI187))),"")</f>
        <v/>
      </c>
      <c r="FJ186" s="29" t="str">
        <f ca="1">IFERROR(INDEX(Id:Структура,ROW(INDIRECT(FJ187)),COLUMN(INDIRECT(FJ187))),"")</f>
        <v/>
      </c>
      <c r="FK186" s="29" t="str">
        <f ca="1">IFERROR(INDEX(Id:Структура,ROW(INDIRECT(FK187)),COLUMN(INDIRECT(FK187))),"")</f>
        <v/>
      </c>
      <c r="FL186" s="29" t="str">
        <f ca="1">IFERROR(INDEX(Id:Структура,ROW(INDIRECT(FL187)),COLUMN(INDIRECT(FL187))),"")</f>
        <v/>
      </c>
      <c r="FM186" s="29" t="str">
        <f ca="1">IFERROR(INDEX(Id:Структура,ROW(INDIRECT(FM187)),COLUMN(INDIRECT(FM187))),"")</f>
        <v/>
      </c>
      <c r="FN186" s="29" t="str">
        <f ca="1">IFERROR(INDEX(Id:Структура,ROW(INDIRECT(FN187)),COLUMN(INDIRECT(FN187))),"")</f>
        <v/>
      </c>
      <c r="FO186" s="29" t="str">
        <f ca="1">IFERROR(INDEX(Id:Структура,ROW(INDIRECT(FO187)),COLUMN(INDIRECT(FO187))),"")</f>
        <v/>
      </c>
      <c r="FP186" s="29" t="str">
        <f ca="1">IFERROR(INDEX(Id:Структура,ROW(INDIRECT(FP187)),COLUMN(INDIRECT(FP187))),"")</f>
        <v/>
      </c>
      <c r="FQ186" s="29" t="str">
        <f ca="1">IFERROR(INDEX(Id:Структура,ROW(INDIRECT(FQ187)),COLUMN(INDIRECT(FQ187))),"")</f>
        <v/>
      </c>
      <c r="FR186" s="29" t="str">
        <f ca="1">IFERROR(INDEX(Id:Структура,ROW(INDIRECT(FR187)),COLUMN(INDIRECT(FR187))),"")</f>
        <v/>
      </c>
      <c r="FS186" s="29" t="str">
        <f ca="1">IFERROR(INDEX(Id:Структура,ROW(INDIRECT(FS187)),COLUMN(INDIRECT(FS187))),"")</f>
        <v/>
      </c>
      <c r="FT186" s="29" t="str">
        <f ca="1">IFERROR(INDEX(Id:Структура,ROW(INDIRECT(FT187)),COLUMN(INDIRECT(FT187))),"")</f>
        <v/>
      </c>
      <c r="FU186" s="29" t="str">
        <f ca="1">IFERROR(INDEX(Id:Структура,ROW(INDIRECT(FU187)),COLUMN(INDIRECT(FU187))),"")</f>
        <v/>
      </c>
      <c r="FV186" s="29" t="str">
        <f ca="1">IFERROR(INDEX(Id:Структура,ROW(INDIRECT(FV187)),COLUMN(INDIRECT(FV187))),"")</f>
        <v/>
      </c>
      <c r="FW186" s="29" t="str">
        <f ca="1">IFERROR(INDEX(Id:Структура,ROW(INDIRECT(FW187)),COLUMN(INDIRECT(FW187))),"")</f>
        <v/>
      </c>
      <c r="FX186" s="29" t="str">
        <f ca="1">IFERROR(INDEX(Id:Структура,ROW(INDIRECT(FX187)),COLUMN(INDIRECT(FX187))),"")</f>
        <v/>
      </c>
      <c r="FY186" s="29" t="str">
        <f ca="1">IFERROR(INDEX(Id:Структура,ROW(INDIRECT(FY187)),COLUMN(INDIRECT(FY187))),"")</f>
        <v/>
      </c>
      <c r="FZ186" s="29" t="str">
        <f ca="1">IFERROR(INDEX(Id:Структура,ROW(INDIRECT(FZ187)),COLUMN(INDIRECT(FZ187))),"")</f>
        <v/>
      </c>
      <c r="GA186" s="29" t="str">
        <f ca="1">IFERROR(INDEX(Id:Структура,ROW(INDIRECT(GA187)),COLUMN(INDIRECT(GA187))),"")</f>
        <v/>
      </c>
      <c r="GB186" s="29" t="str">
        <f ca="1">IFERROR(INDEX(Id:Структура,ROW(INDIRECT(GB187)),COLUMN(INDIRECT(GB187))),"")</f>
        <v/>
      </c>
      <c r="GC186" s="29" t="str">
        <f ca="1">IFERROR(INDEX(Id:Структура,ROW(INDIRECT(GC187)),COLUMN(INDIRECT(GC187))),"")</f>
        <v/>
      </c>
      <c r="GD186" s="29" t="str">
        <f ca="1">IFERROR(INDEX(Id:Структура,ROW(INDIRECT(GD187)),COLUMN(INDIRECT(GD187))),"")</f>
        <v/>
      </c>
      <c r="GE186" s="29" t="str">
        <f ca="1">IFERROR(INDEX(Id:Структура,ROW(INDIRECT(GE187)),COLUMN(INDIRECT(GE187))),"")</f>
        <v/>
      </c>
      <c r="GF186" s="29" t="str">
        <f ca="1">IFERROR(INDEX(Id:Структура,ROW(INDIRECT(GF187)),COLUMN(INDIRECT(GF187))),"")</f>
        <v/>
      </c>
      <c r="GG186" s="29" t="str">
        <f ca="1">IFERROR(INDEX(Id:Структура,ROW(INDIRECT(GG187)),COLUMN(INDIRECT(GG187))),"")</f>
        <v/>
      </c>
      <c r="GH186" s="29" t="str">
        <f ca="1">IFERROR(INDEX(Id:Структура,ROW(INDIRECT(GH187)),COLUMN(INDIRECT(GH187))),"")</f>
        <v/>
      </c>
      <c r="GI186" s="29" t="str">
        <f ca="1">IFERROR(INDEX(Id:Структура,ROW(INDIRECT(GI187)),COLUMN(INDIRECT(GI187))),"")</f>
        <v/>
      </c>
      <c r="GJ186" s="29" t="str">
        <f ca="1">IFERROR(INDEX(Id:Структура,ROW(INDIRECT(GJ187)),COLUMN(INDIRECT(GJ187))),"")</f>
        <v/>
      </c>
      <c r="GK186" s="29" t="str">
        <f ca="1">IFERROR(INDEX(Id:Структура,ROW(INDIRECT(GK187)),COLUMN(INDIRECT(GK187))),"")</f>
        <v/>
      </c>
      <c r="GL186" s="29" t="str">
        <f ca="1">IFERROR(INDEX(Id:Структура,ROW(INDIRECT(GL187)),COLUMN(INDIRECT(GL187))),"")</f>
        <v/>
      </c>
      <c r="GM186" s="29" t="str">
        <f ca="1">IFERROR(INDEX(Id:Структура,ROW(INDIRECT(GM187)),COLUMN(INDIRECT(GM187))),"")</f>
        <v/>
      </c>
      <c r="GN186" s="29" t="str">
        <f ca="1">IFERROR(INDEX(Id:Структура,ROW(INDIRECT(GN187)),COLUMN(INDIRECT(GN187))),"")</f>
        <v/>
      </c>
      <c r="GO186" s="29" t="str">
        <f ca="1">IFERROR(INDEX(Id:Структура,ROW(INDIRECT(GO187)),COLUMN(INDIRECT(GO187))),"")</f>
        <v/>
      </c>
      <c r="GP186" s="29" t="str">
        <f ca="1">IFERROR(INDEX(Id:Структура,ROW(INDIRECT(GP187)),COLUMN(INDIRECT(GP187))),"")</f>
        <v/>
      </c>
      <c r="GQ186" s="29" t="str">
        <f ca="1">IFERROR(INDEX(Id:Структура,ROW(INDIRECT(GQ187)),COLUMN(INDIRECT(GQ187))),"")</f>
        <v/>
      </c>
      <c r="GR186" s="29" t="str">
        <f ca="1">IFERROR(INDEX(Id:Структура,ROW(INDIRECT(GR187)),COLUMN(INDIRECT(GR187))),"")</f>
        <v/>
      </c>
      <c r="GS186" s="29" t="str">
        <f ca="1">IFERROR(INDEX(Id:Структура,ROW(INDIRECT(GS187)),COLUMN(INDIRECT(GS187))),"")</f>
        <v/>
      </c>
      <c r="GT186" s="29" t="str">
        <f ca="1">IFERROR(INDEX(Id:Структура,ROW(INDIRECT(GT187)),COLUMN(INDIRECT(GT187))),"")</f>
        <v/>
      </c>
      <c r="GU186" s="29" t="str">
        <f ca="1">IFERROR(INDEX(Id:Структура,ROW(INDIRECT(GU187)),COLUMN(INDIRECT(GU187))),"")</f>
        <v/>
      </c>
      <c r="GV186" s="29" t="str">
        <f ca="1">IFERROR(INDEX(Id:Структура,ROW(INDIRECT(GV187)),COLUMN(INDIRECT(GV187))),"")</f>
        <v/>
      </c>
      <c r="GW186" s="29" t="str">
        <f ca="1">IFERROR(INDEX(Id:Структура,ROW(INDIRECT(GW187)),COLUMN(INDIRECT(GW187))),"")</f>
        <v/>
      </c>
      <c r="GX186" s="29" t="str">
        <f ca="1">IFERROR(INDEX(Id:Структура,ROW(INDIRECT(GX187)),COLUMN(INDIRECT(GX187))),"")</f>
        <v/>
      </c>
      <c r="GY186" s="29" t="str">
        <f ca="1">IFERROR(INDEX(Id:Структура,ROW(INDIRECT(GY187)),COLUMN(INDIRECT(GY187))),"")</f>
        <v/>
      </c>
      <c r="GZ186" s="29" t="str">
        <f ca="1">IFERROR(INDEX(Id:Структура,ROW(INDIRECT(GZ187)),COLUMN(INDIRECT(GZ187))),"")</f>
        <v/>
      </c>
      <c r="HA186" s="29" t="str">
        <f ca="1">IFERROR(INDEX(Id:Структура,ROW(INDIRECT(HA187)),COLUMN(INDIRECT(HA187))),"")</f>
        <v/>
      </c>
      <c r="HB186" s="29" t="str">
        <f ca="1">IFERROR(INDEX(Id:Структура,ROW(INDIRECT(HB187)),COLUMN(INDIRECT(HB187))),"")</f>
        <v/>
      </c>
      <c r="HC186" s="29" t="str">
        <f ca="1">IFERROR(INDEX(Id:Структура,ROW(INDIRECT(HC187)),COLUMN(INDIRECT(HC187))),"")</f>
        <v/>
      </c>
      <c r="HD186" s="29" t="str">
        <f ca="1">IFERROR(INDEX(Id:Структура,ROW(INDIRECT(HD187)),COLUMN(INDIRECT(HD187))),"")</f>
        <v/>
      </c>
      <c r="HE186" s="29" t="str">
        <f ca="1">IFERROR(INDEX(Id:Структура,ROW(INDIRECT(HE187)),COLUMN(INDIRECT(HE187))),"")</f>
        <v/>
      </c>
      <c r="HF186" s="29" t="str">
        <f ca="1">IFERROR(INDEX(Id:Структура,ROW(INDIRECT(HF187)),COLUMN(INDIRECT(HF187))),"")</f>
        <v/>
      </c>
      <c r="HG186" s="29" t="str">
        <f ca="1">IFERROR(INDEX(Id:Структура,ROW(INDIRECT(HG187)),COLUMN(INDIRECT(HG187))),"")</f>
        <v/>
      </c>
      <c r="HH186" s="29" t="str">
        <f ca="1">IFERROR(INDEX(Id:Структура,ROW(INDIRECT(HH187)),COLUMN(INDIRECT(HH187))),"")</f>
        <v/>
      </c>
      <c r="HI186" s="29" t="str">
        <f ca="1">IFERROR(INDEX(Id:Структура,ROW(INDIRECT(HI187)),COLUMN(INDIRECT(HI187))),"")</f>
        <v/>
      </c>
      <c r="HJ186" s="29" t="str">
        <f ca="1">IFERROR(INDEX(Id:Структура,ROW(INDIRECT(HJ187)),COLUMN(INDIRECT(HJ187))),"")</f>
        <v/>
      </c>
      <c r="HK186" s="29" t="str">
        <f ca="1">IFERROR(INDEX(Id:Структура,ROW(INDIRECT(HK187)),COLUMN(INDIRECT(HK187))),"")</f>
        <v/>
      </c>
      <c r="HL186" s="29" t="str">
        <f ca="1">IFERROR(INDEX(Id:Структура,ROW(INDIRECT(HL187)),COLUMN(INDIRECT(HL187))),"")</f>
        <v/>
      </c>
      <c r="HM186" s="29" t="str">
        <f ca="1">IFERROR(INDEX(Id:Структура,ROW(INDIRECT(HM187)),COLUMN(INDIRECT(HM187))),"")</f>
        <v/>
      </c>
      <c r="HN186" s="29" t="str">
        <f ca="1">IFERROR(INDEX(Id:Структура,ROW(INDIRECT(HN187)),COLUMN(INDIRECT(HN187))),"")</f>
        <v/>
      </c>
      <c r="HO186" s="29" t="str">
        <f ca="1">IFERROR(INDEX(Id:Структура,ROW(INDIRECT(HO187)),COLUMN(INDIRECT(HO187))),"")</f>
        <v/>
      </c>
      <c r="HP186" s="29" t="str">
        <f ca="1">IFERROR(INDEX(Id:Структура,ROW(INDIRECT(HP187)),COLUMN(INDIRECT(HP187))),"")</f>
        <v/>
      </c>
      <c r="HQ186" s="29" t="str">
        <f ca="1">IFERROR(INDEX(Id:Структура,ROW(INDIRECT(HQ187)),COLUMN(INDIRECT(HQ187))),"")</f>
        <v/>
      </c>
      <c r="HR186" s="29" t="str">
        <f ca="1">IFERROR(INDEX(Id:Структура,ROW(INDIRECT(HR187)),COLUMN(INDIRECT(HR187))),"")</f>
        <v/>
      </c>
      <c r="HS186" s="29" t="str">
        <f ca="1">IFERROR(INDEX(Id:Структура,ROW(INDIRECT(HS187)),COLUMN(INDIRECT(HS187))),"")</f>
        <v/>
      </c>
      <c r="HT186" s="29" t="str">
        <f ca="1">IFERROR(INDEX(Id:Структура,ROW(INDIRECT(HT187)),COLUMN(INDIRECT(HT187))),"")</f>
        <v/>
      </c>
      <c r="HU186" s="29" t="str">
        <f ca="1">IFERROR(INDEX(Id:Структура,ROW(INDIRECT(HU187)),COLUMN(INDIRECT(HU187))),"")</f>
        <v/>
      </c>
      <c r="HV186" s="29" t="str">
        <f ca="1">IFERROR(INDEX(Id:Структура,ROW(INDIRECT(HV187)),COLUMN(INDIRECT(HV187))),"")</f>
        <v/>
      </c>
      <c r="HW186" s="29" t="str">
        <f ca="1">IFERROR(INDEX(Id:Структура,ROW(INDIRECT(HW187)),COLUMN(INDIRECT(HW187))),"")</f>
        <v/>
      </c>
      <c r="HX186" s="29" t="str">
        <f ca="1">IFERROR(INDEX(Id:Структура,ROW(INDIRECT(HX187)),COLUMN(INDIRECT(HX187))),"")</f>
        <v/>
      </c>
      <c r="HY186" s="29" t="str">
        <f ca="1">IFERROR(INDEX(Id:Структура,ROW(INDIRECT(HY187)),COLUMN(INDIRECT(HY187))),"")</f>
        <v/>
      </c>
      <c r="HZ186" s="29" t="str">
        <f ca="1">IFERROR(INDEX(Id:Структура,ROW(INDIRECT(HZ187)),COLUMN(INDIRECT(HZ187))),"")</f>
        <v/>
      </c>
      <c r="IA186" s="29" t="str">
        <f ca="1">IFERROR(INDEX(Id:Структура,ROW(INDIRECT(IA187)),COLUMN(INDIRECT(IA187))),"")</f>
        <v/>
      </c>
      <c r="IB186" s="29" t="str">
        <f ca="1">IFERROR(INDEX(Id:Структура,ROW(INDIRECT(IB187)),COLUMN(INDIRECT(IB187))),"")</f>
        <v/>
      </c>
      <c r="IC186" s="29" t="str">
        <f ca="1">IFERROR(INDEX(Id:Структура,ROW(INDIRECT(IC187)),COLUMN(INDIRECT(IC187))),"")</f>
        <v/>
      </c>
      <c r="ID186" s="29" t="str">
        <f ca="1">IFERROR(INDEX(Id:Структура,ROW(INDIRECT(ID187)),COLUMN(INDIRECT(ID187))),"")</f>
        <v/>
      </c>
      <c r="IE186" s="29" t="str">
        <f ca="1">IFERROR(INDEX(Id:Структура,ROW(INDIRECT(IE187)),COLUMN(INDIRECT(IE187))),"")</f>
        <v/>
      </c>
      <c r="IF186" s="29" t="str">
        <f ca="1">IFERROR(INDEX(Id:Структура,ROW(INDIRECT(IF187)),COLUMN(INDIRECT(IF187))),"")</f>
        <v/>
      </c>
      <c r="IG186" s="29" t="str">
        <f ca="1">IFERROR(INDEX(Id:Структура,ROW(INDIRECT(IG187)),COLUMN(INDIRECT(IG187))),"")</f>
        <v/>
      </c>
      <c r="IH186" s="29" t="str">
        <f ca="1">IFERROR(INDEX(Id:Структура,ROW(INDIRECT(IH187)),COLUMN(INDIRECT(IH187))),"")</f>
        <v/>
      </c>
      <c r="II186" s="29" t="str">
        <f ca="1">IFERROR(INDEX(Id:Структура,ROW(INDIRECT(II187)),COLUMN(INDIRECT(II187))),"")</f>
        <v/>
      </c>
      <c r="IJ186" s="29" t="str">
        <f ca="1">IFERROR(INDEX(Id:Структура,ROW(INDIRECT(IJ187)),COLUMN(INDIRECT(IJ187))),"")</f>
        <v/>
      </c>
      <c r="IK186" s="29" t="str">
        <f ca="1">IFERROR(INDEX(Id:Структура,ROW(INDIRECT(IK187)),COLUMN(INDIRECT(IK187))),"")</f>
        <v/>
      </c>
      <c r="IL186" s="29" t="str">
        <f ca="1">IFERROR(INDEX(Id:Структура,ROW(INDIRECT(IL187)),COLUMN(INDIRECT(IL187))),"")</f>
        <v/>
      </c>
      <c r="IM186" s="29" t="str">
        <f ca="1">IFERROR(INDEX(Id:Структура,ROW(INDIRECT(IM187)),COLUMN(INDIRECT(IM187))),"")</f>
        <v/>
      </c>
      <c r="IN186" s="29" t="str">
        <f ca="1">IFERROR(INDEX(Id:Структура,ROW(INDIRECT(IN187)),COLUMN(INDIRECT(IN187))),"")</f>
        <v/>
      </c>
      <c r="IO186" s="29" t="str">
        <f ca="1">IFERROR(INDEX(Id:Структура,ROW(INDIRECT(IO187)),COLUMN(INDIRECT(IO187))),"")</f>
        <v/>
      </c>
      <c r="IP186" s="29" t="str">
        <f ca="1">IFERROR(INDEX(Id:Структура,ROW(INDIRECT(IP187)),COLUMN(INDIRECT(IP187))),"")</f>
        <v/>
      </c>
      <c r="IQ186" s="29" t="str">
        <f ca="1">IFERROR(INDEX(Id:Структура,ROW(INDIRECT(IQ187)),COLUMN(INDIRECT(IQ187))),"")</f>
        <v/>
      </c>
      <c r="IR186" s="29" t="str">
        <f ca="1">IFERROR(INDEX(Id:Структура,ROW(INDIRECT(IR187)),COLUMN(INDIRECT(IR187))),"")</f>
        <v/>
      </c>
      <c r="IS186" s="29" t="str">
        <f ca="1">IFERROR(INDEX(Id:Структура,ROW(INDIRECT(IS187)),COLUMN(INDIRECT(IS187))),"")</f>
        <v/>
      </c>
      <c r="IT186" s="29" t="str">
        <f ca="1">IFERROR(INDEX(Id:Структура,ROW(INDIRECT(IT187)),COLUMN(INDIRECT(IT187))),"")</f>
        <v/>
      </c>
      <c r="IU186" s="29" t="str">
        <f ca="1">IFERROR(INDEX(Id:Структура,ROW(INDIRECT(IU187)),COLUMN(INDIRECT(IU187))),"")</f>
        <v/>
      </c>
      <c r="IV186" s="29" t="str">
        <f ca="1">IFERROR(INDEX(Id:Структура,ROW(INDIRECT(IV187)),COLUMN(INDIRECT(IV187))),"")</f>
        <v/>
      </c>
      <c r="IW186" s="29" t="str">
        <f ca="1">IFERROR(INDEX(Id:Структура,ROW(INDIRECT(IW187)),COLUMN(INDIRECT(IW187))),"")</f>
        <v/>
      </c>
      <c r="IX186" s="29" t="str">
        <f ca="1">IFERROR(INDEX(Id:Структура,ROW(INDIRECT(IX187)),COLUMN(INDIRECT(IX187))),"")</f>
        <v/>
      </c>
      <c r="IY186" s="29" t="str">
        <f ca="1">IFERROR(INDEX(Id:Структура,ROW(INDIRECT(IY187)),COLUMN(INDIRECT(IY187))),"")</f>
        <v/>
      </c>
      <c r="IZ186" s="29" t="str">
        <f ca="1">IFERROR(INDEX(Id:Структура,ROW(INDIRECT(IZ187)),COLUMN(INDIRECT(IZ187))),"")</f>
        <v/>
      </c>
      <c r="JA186" s="29" t="str">
        <f ca="1">IFERROR(INDEX(Id:Структура,ROW(INDIRECT(JA187)),COLUMN(INDIRECT(JA187))),"")</f>
        <v/>
      </c>
      <c r="JB186" s="29" t="str">
        <f ca="1">IFERROR(INDEX(Id:Структура,ROW(INDIRECT(JB187)),COLUMN(INDIRECT(JB187))),"")</f>
        <v/>
      </c>
      <c r="JC186" s="29"/>
      <c r="JD186" s="29"/>
    </row>
    <row r="187" spans="1:264" x14ac:dyDescent="0.2">
      <c r="A187" s="40"/>
      <c r="B187" s="40"/>
      <c r="C187" s="40"/>
      <c r="D187" s="40"/>
      <c r="E187" s="40"/>
      <c r="F187" s="40"/>
      <c r="G187" s="40"/>
      <c r="H187" s="40"/>
      <c r="I187" s="174"/>
      <c r="J187" s="44"/>
      <c r="L187" s="29" t="str">
        <f t="shared" ref="L187:AQ187" si="585">IFERROR(INDEX(Id,INDEX(LARGE((Тип="рз")*(ВМП="+")*ROW(Id),COUNTIFS(Тип,"рз",ВМП,"+")-COLUMN(L187)+COLUMN($L$187)),1)),"")</f>
        <v/>
      </c>
      <c r="M187" s="29" t="str">
        <f t="shared" si="585"/>
        <v/>
      </c>
      <c r="N187" s="29" t="str">
        <f t="shared" si="585"/>
        <v/>
      </c>
      <c r="O187" s="29" t="str">
        <f t="shared" si="585"/>
        <v/>
      </c>
      <c r="P187" s="29" t="str">
        <f t="shared" si="585"/>
        <v/>
      </c>
      <c r="Q187" s="29" t="str">
        <f t="shared" si="585"/>
        <v/>
      </c>
      <c r="R187" s="29" t="str">
        <f t="shared" si="585"/>
        <v/>
      </c>
      <c r="S187" s="29" t="str">
        <f t="shared" si="585"/>
        <v/>
      </c>
      <c r="T187" s="29" t="str">
        <f t="shared" si="585"/>
        <v/>
      </c>
      <c r="U187" s="29" t="str">
        <f t="shared" si="585"/>
        <v/>
      </c>
      <c r="V187" s="29" t="str">
        <f t="shared" si="585"/>
        <v/>
      </c>
      <c r="W187" s="29" t="str">
        <f t="shared" si="585"/>
        <v/>
      </c>
      <c r="X187" s="29" t="str">
        <f t="shared" si="585"/>
        <v/>
      </c>
      <c r="Y187" s="29" t="str">
        <f t="shared" si="585"/>
        <v/>
      </c>
      <c r="Z187" s="29" t="str">
        <f t="shared" si="585"/>
        <v/>
      </c>
      <c r="AA187" s="29" t="str">
        <f t="shared" si="585"/>
        <v/>
      </c>
      <c r="AB187" s="29" t="str">
        <f t="shared" si="585"/>
        <v/>
      </c>
      <c r="AC187" s="29" t="str">
        <f t="shared" si="585"/>
        <v/>
      </c>
      <c r="AD187" s="29" t="str">
        <f t="shared" si="585"/>
        <v/>
      </c>
      <c r="AE187" s="29" t="str">
        <f t="shared" si="585"/>
        <v/>
      </c>
      <c r="AF187" s="29" t="str">
        <f t="shared" si="585"/>
        <v/>
      </c>
      <c r="AG187" s="29" t="str">
        <f t="shared" si="585"/>
        <v/>
      </c>
      <c r="AH187" s="29" t="str">
        <f t="shared" si="585"/>
        <v/>
      </c>
      <c r="AI187" s="29" t="str">
        <f t="shared" si="585"/>
        <v/>
      </c>
      <c r="AJ187" s="29" t="str">
        <f t="shared" si="585"/>
        <v/>
      </c>
      <c r="AK187" s="29" t="str">
        <f t="shared" si="585"/>
        <v/>
      </c>
      <c r="AL187" s="29" t="str">
        <f t="shared" si="585"/>
        <v/>
      </c>
      <c r="AM187" s="29" t="str">
        <f t="shared" si="585"/>
        <v/>
      </c>
      <c r="AN187" s="29" t="str">
        <f t="shared" si="585"/>
        <v/>
      </c>
      <c r="AO187" s="29" t="str">
        <f t="shared" si="585"/>
        <v/>
      </c>
      <c r="AP187" s="29" t="str">
        <f t="shared" si="585"/>
        <v/>
      </c>
      <c r="AQ187" s="29" t="str">
        <f t="shared" si="585"/>
        <v/>
      </c>
      <c r="AR187" s="29" t="str">
        <f t="shared" ref="AR187:BW187" si="586">IFERROR(INDEX(Id,INDEX(LARGE((Тип="рз")*(ВМП="+")*ROW(Id),COUNTIFS(Тип,"рз",ВМП,"+")-COLUMN(AR187)+COLUMN($L$187)),1)),"")</f>
        <v/>
      </c>
      <c r="AS187" s="29" t="str">
        <f t="shared" si="586"/>
        <v/>
      </c>
      <c r="AT187" s="29" t="str">
        <f t="shared" si="586"/>
        <v/>
      </c>
      <c r="AU187" s="29" t="str">
        <f t="shared" si="586"/>
        <v/>
      </c>
      <c r="AV187" s="29" t="str">
        <f t="shared" si="586"/>
        <v/>
      </c>
      <c r="AW187" s="29" t="str">
        <f t="shared" si="586"/>
        <v/>
      </c>
      <c r="AX187" s="29" t="str">
        <f t="shared" si="586"/>
        <v/>
      </c>
      <c r="AY187" s="29" t="str">
        <f t="shared" si="586"/>
        <v/>
      </c>
      <c r="AZ187" s="29" t="str">
        <f t="shared" si="586"/>
        <v/>
      </c>
      <c r="BA187" s="29" t="str">
        <f t="shared" si="586"/>
        <v/>
      </c>
      <c r="BB187" s="29" t="str">
        <f t="shared" si="586"/>
        <v/>
      </c>
      <c r="BC187" s="29" t="str">
        <f t="shared" si="586"/>
        <v/>
      </c>
      <c r="BD187" s="29" t="str">
        <f t="shared" si="586"/>
        <v/>
      </c>
      <c r="BE187" s="29" t="str">
        <f t="shared" si="586"/>
        <v/>
      </c>
      <c r="BF187" s="29" t="str">
        <f t="shared" si="586"/>
        <v/>
      </c>
      <c r="BG187" s="29" t="str">
        <f t="shared" si="586"/>
        <v/>
      </c>
      <c r="BH187" s="29" t="str">
        <f t="shared" si="586"/>
        <v/>
      </c>
      <c r="BI187" s="29" t="str">
        <f t="shared" si="586"/>
        <v/>
      </c>
      <c r="BJ187" s="29" t="str">
        <f t="shared" si="586"/>
        <v/>
      </c>
      <c r="BK187" s="29" t="str">
        <f t="shared" si="586"/>
        <v/>
      </c>
      <c r="BL187" s="29" t="str">
        <f t="shared" si="586"/>
        <v/>
      </c>
      <c r="BM187" s="29" t="str">
        <f t="shared" si="586"/>
        <v/>
      </c>
      <c r="BN187" s="29" t="str">
        <f t="shared" si="586"/>
        <v/>
      </c>
      <c r="BO187" s="29" t="str">
        <f t="shared" si="586"/>
        <v/>
      </c>
      <c r="BP187" s="29" t="str">
        <f t="shared" si="586"/>
        <v/>
      </c>
      <c r="BQ187" s="29" t="str">
        <f t="shared" si="586"/>
        <v/>
      </c>
      <c r="BR187" s="29" t="str">
        <f t="shared" si="586"/>
        <v/>
      </c>
      <c r="BS187" s="29" t="str">
        <f t="shared" si="586"/>
        <v/>
      </c>
      <c r="BT187" s="29" t="str">
        <f t="shared" si="586"/>
        <v/>
      </c>
      <c r="BU187" s="29" t="str">
        <f t="shared" si="586"/>
        <v/>
      </c>
      <c r="BV187" s="29" t="str">
        <f t="shared" si="586"/>
        <v/>
      </c>
      <c r="BW187" s="29" t="str">
        <f t="shared" si="586"/>
        <v/>
      </c>
      <c r="BX187" s="29" t="str">
        <f t="shared" ref="BX187:CE187" si="587">IFERROR(INDEX(Id,INDEX(LARGE((Тип="рз")*(ВМП="+")*ROW(Id),COUNTIFS(Тип,"рз",ВМП,"+")-COLUMN(BX187)+COLUMN($L$187)),1)),"")</f>
        <v/>
      </c>
      <c r="BY187" s="29" t="str">
        <f t="shared" si="587"/>
        <v/>
      </c>
      <c r="BZ187" s="29" t="str">
        <f t="shared" si="587"/>
        <v/>
      </c>
      <c r="CA187" s="29" t="str">
        <f t="shared" si="587"/>
        <v/>
      </c>
      <c r="CB187" s="29" t="str">
        <f t="shared" si="587"/>
        <v/>
      </c>
      <c r="CC187" s="29" t="str">
        <f t="shared" si="587"/>
        <v/>
      </c>
      <c r="CD187" s="29" t="str">
        <f t="shared" si="587"/>
        <v/>
      </c>
      <c r="CE187" s="29" t="str">
        <f t="shared" si="587"/>
        <v/>
      </c>
      <c r="CF187" s="29" t="str">
        <f t="shared" ref="CF187:CN187" si="588">IFERROR(INDEX(Id,INDEX(LARGE((Тип="рз")*(Метан="+")*ROW(Id),COUNTIFS(Тип,"рз",Метан,"+")-COLUMN(CF187)+COLUMN($L$187)),1)),"")</f>
        <v/>
      </c>
      <c r="CG187" s="29" t="str">
        <f t="shared" si="588"/>
        <v/>
      </c>
      <c r="CH187" s="29" t="str">
        <f t="shared" si="588"/>
        <v/>
      </c>
      <c r="CI187" s="29" t="str">
        <f t="shared" si="588"/>
        <v/>
      </c>
      <c r="CJ187" s="29" t="str">
        <f t="shared" si="588"/>
        <v/>
      </c>
      <c r="CK187" s="29" t="str">
        <f t="shared" si="588"/>
        <v/>
      </c>
      <c r="CL187" s="29" t="str">
        <f t="shared" si="588"/>
        <v/>
      </c>
      <c r="CM187" s="29" t="str">
        <f t="shared" si="588"/>
        <v/>
      </c>
      <c r="CN187" s="29" t="str">
        <f t="shared" si="588"/>
        <v/>
      </c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  <c r="FY187" s="29"/>
      <c r="FZ187" s="29"/>
      <c r="GA187" s="29"/>
      <c r="GB187" s="29"/>
      <c r="GC187" s="29"/>
      <c r="GD187" s="29"/>
      <c r="GE187" s="29"/>
      <c r="GF187" s="29"/>
      <c r="GG187" s="29"/>
      <c r="GH187" s="29"/>
      <c r="GI187" s="29"/>
      <c r="GJ187" s="29"/>
      <c r="GK187" s="29"/>
      <c r="GL187" s="29"/>
      <c r="GM187" s="29"/>
      <c r="GN187" s="29"/>
      <c r="GO187" s="29"/>
      <c r="GP187" s="29"/>
      <c r="GQ187" s="29"/>
      <c r="GR187" s="29"/>
      <c r="GS187" s="29"/>
      <c r="GT187" s="29"/>
      <c r="GU187" s="29"/>
      <c r="GV187" s="29"/>
      <c r="GW187" s="29"/>
      <c r="GX187" s="29"/>
      <c r="GY187" s="29"/>
      <c r="GZ187" s="29"/>
      <c r="HA187" s="29"/>
      <c r="HB187" s="29"/>
      <c r="HC187" s="29"/>
      <c r="HD187" s="29"/>
      <c r="HE187" s="29"/>
      <c r="HF187" s="29"/>
      <c r="HG187" s="29"/>
      <c r="HH187" s="29"/>
      <c r="HI187" s="29"/>
      <c r="HJ187" s="29"/>
      <c r="HK187" s="29"/>
      <c r="HL187" s="29"/>
      <c r="HM187" s="29"/>
      <c r="HN187" s="29"/>
      <c r="HO187" s="29"/>
      <c r="HP187" s="29"/>
      <c r="HQ187" s="29"/>
      <c r="HR187" s="29"/>
      <c r="HS187" s="29"/>
      <c r="HT187" s="29"/>
      <c r="HU187" s="29"/>
      <c r="HV187" s="29"/>
      <c r="HW187" s="29"/>
      <c r="HX187" s="29"/>
      <c r="HY187" s="29"/>
      <c r="HZ187" s="29"/>
      <c r="IA187" s="29"/>
      <c r="IB187" s="29"/>
      <c r="IC187" s="29"/>
      <c r="ID187" s="29"/>
      <c r="IE187" s="29"/>
      <c r="IF187" s="29"/>
      <c r="IG187" s="29"/>
      <c r="IH187" s="29"/>
      <c r="II187" s="29"/>
      <c r="IJ187" s="29"/>
      <c r="IK187" s="29"/>
      <c r="IL187" s="29"/>
      <c r="IM187" s="29"/>
      <c r="IN187" s="29"/>
      <c r="IO187" s="29"/>
      <c r="IP187" s="29"/>
      <c r="IQ187" s="29"/>
      <c r="IR187" s="29"/>
      <c r="IS187" s="29"/>
      <c r="IT187" s="29"/>
      <c r="IU187" s="29"/>
      <c r="IV187" s="29"/>
      <c r="IW187" s="29"/>
      <c r="IX187" s="29"/>
      <c r="IY187" s="29"/>
      <c r="IZ187" s="29"/>
      <c r="JA187" s="29"/>
      <c r="JB187" s="29"/>
      <c r="JC187" s="29"/>
      <c r="JD187" s="29"/>
    </row>
    <row r="188" spans="1:264" x14ac:dyDescent="0.2">
      <c r="A188" s="40"/>
      <c r="B188" s="40"/>
      <c r="C188" s="40"/>
      <c r="D188" s="40"/>
      <c r="E188" s="40"/>
      <c r="F188" s="40"/>
      <c r="G188" s="40"/>
      <c r="H188" s="40"/>
      <c r="I188" s="174"/>
      <c r="J188" s="44"/>
      <c r="K188" s="136" t="s">
        <v>195</v>
      </c>
      <c r="L188" s="102" t="s">
        <v>294</v>
      </c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  <c r="BE188" s="102"/>
      <c r="BF188" s="102"/>
      <c r="BG188" s="102"/>
      <c r="BH188" s="102"/>
      <c r="BI188" s="102"/>
      <c r="BJ188" s="102"/>
      <c r="BK188" s="102"/>
      <c r="BL188" s="102"/>
      <c r="BM188" s="102"/>
      <c r="BN188" s="102"/>
      <c r="BO188" s="102"/>
      <c r="BP188" s="102"/>
      <c r="BQ188" s="102"/>
      <c r="BR188" s="102"/>
      <c r="BS188" s="102"/>
      <c r="BT188" s="102"/>
      <c r="BU188" s="102"/>
      <c r="BV188" s="102"/>
      <c r="BW188" s="102"/>
      <c r="BX188" s="102"/>
      <c r="BY188" s="102"/>
      <c r="BZ188" s="102"/>
      <c r="CA188" s="102"/>
      <c r="CB188" s="102"/>
      <c r="CC188" s="102"/>
      <c r="CD188" s="102"/>
      <c r="CE188" s="102"/>
      <c r="CF188" s="102"/>
      <c r="CG188" s="102"/>
      <c r="CH188" s="102"/>
      <c r="CI188" s="102"/>
      <c r="CJ188" s="102"/>
      <c r="CK188" s="102"/>
      <c r="CL188" s="102"/>
      <c r="CM188" s="102"/>
      <c r="CN188" s="102"/>
      <c r="CO188" s="102"/>
      <c r="CP188" s="102"/>
      <c r="CQ188" s="102"/>
      <c r="CR188" s="102"/>
      <c r="CS188" s="102"/>
      <c r="CT188" s="102"/>
      <c r="CU188" s="102"/>
      <c r="CV188" s="102"/>
      <c r="CW188" s="102"/>
      <c r="CX188" s="102"/>
      <c r="CY188" s="102"/>
      <c r="CZ188" s="102"/>
      <c r="DA188" s="102"/>
      <c r="DB188" s="102"/>
      <c r="DC188" s="102"/>
      <c r="DD188" s="102"/>
      <c r="DE188" s="102"/>
      <c r="DF188" s="102"/>
      <c r="DG188" s="102"/>
      <c r="DH188" s="102"/>
      <c r="DI188" s="102"/>
      <c r="DJ188" s="102"/>
      <c r="DK188" s="102"/>
      <c r="DL188" s="102"/>
      <c r="DM188" s="102"/>
      <c r="DN188" s="102"/>
      <c r="DO188" s="102"/>
      <c r="DP188" s="102"/>
      <c r="DQ188" s="102"/>
      <c r="DR188" s="102"/>
      <c r="DS188" s="102"/>
      <c r="DT188" s="102"/>
      <c r="DU188" s="102"/>
      <c r="DV188" s="102"/>
      <c r="DW188" s="102"/>
      <c r="DX188" s="102"/>
      <c r="DY188" s="102"/>
      <c r="DZ188" s="102"/>
      <c r="EA188" s="102"/>
      <c r="EB188" s="102"/>
      <c r="EC188" s="102"/>
      <c r="ED188" s="102"/>
      <c r="EE188" s="102"/>
      <c r="EF188" s="102"/>
      <c r="EG188" s="102"/>
      <c r="EH188" s="102"/>
      <c r="EI188" s="102"/>
      <c r="EJ188" s="102"/>
      <c r="EK188" s="102"/>
      <c r="EL188" s="102"/>
      <c r="EM188" s="102"/>
      <c r="EN188" s="102"/>
      <c r="EO188" s="102"/>
      <c r="EP188" s="102"/>
      <c r="EQ188" s="102"/>
      <c r="ER188" s="102"/>
      <c r="ES188" s="102"/>
      <c r="ET188" s="102"/>
      <c r="EU188" s="102"/>
      <c r="EV188" s="102"/>
      <c r="EW188" s="102"/>
      <c r="EX188" s="102"/>
      <c r="EY188" s="102"/>
      <c r="EZ188" s="102"/>
      <c r="FA188" s="102"/>
      <c r="FB188" s="102"/>
      <c r="FC188" s="102"/>
      <c r="FD188" s="102"/>
      <c r="FE188" s="102"/>
      <c r="FF188" s="102"/>
      <c r="FG188" s="102"/>
      <c r="FH188" s="102"/>
      <c r="FI188" s="102"/>
      <c r="FJ188" s="102"/>
      <c r="FK188" s="102"/>
      <c r="FL188" s="102"/>
      <c r="FM188" s="102"/>
      <c r="FN188" s="102"/>
      <c r="FO188" s="102"/>
      <c r="FP188" s="102"/>
      <c r="FQ188" s="102"/>
      <c r="FR188" s="102"/>
      <c r="FS188" s="102"/>
      <c r="FT188" s="102"/>
      <c r="FU188" s="102"/>
      <c r="FV188" s="102"/>
      <c r="FW188" s="102"/>
      <c r="FX188" s="102"/>
      <c r="FY188" s="102"/>
      <c r="FZ188" s="102"/>
      <c r="GA188" s="102"/>
      <c r="GB188" s="102"/>
      <c r="GC188" s="102"/>
      <c r="GD188" s="102"/>
      <c r="GE188" s="102"/>
      <c r="GF188" s="102"/>
      <c r="GG188" s="102"/>
      <c r="GH188" s="102"/>
      <c r="GI188" s="102"/>
      <c r="GJ188" s="102"/>
      <c r="GK188" s="102"/>
      <c r="GL188" s="102"/>
      <c r="GM188" s="102"/>
      <c r="GN188" s="102"/>
      <c r="GO188" s="102"/>
      <c r="GP188" s="102"/>
      <c r="GQ188" s="102"/>
      <c r="GR188" s="102"/>
      <c r="GS188" s="102"/>
      <c r="GT188" s="102"/>
      <c r="GU188" s="102"/>
      <c r="GV188" s="102"/>
      <c r="GW188" s="102"/>
      <c r="GX188" s="102"/>
      <c r="GY188" s="102"/>
      <c r="GZ188" s="102"/>
      <c r="HA188" s="102"/>
      <c r="HB188" s="102"/>
      <c r="HC188" s="102"/>
      <c r="HD188" s="102"/>
      <c r="HE188" s="102"/>
      <c r="HF188" s="102"/>
      <c r="HG188" s="102"/>
      <c r="HH188" s="102"/>
      <c r="HI188" s="102"/>
      <c r="HJ188" s="102"/>
      <c r="HK188" s="102"/>
      <c r="HL188" s="102"/>
      <c r="HM188" s="102"/>
      <c r="HN188" s="102"/>
      <c r="HO188" s="102"/>
      <c r="HP188" s="102"/>
      <c r="HQ188" s="102"/>
      <c r="HR188" s="102"/>
      <c r="HS188" s="102"/>
      <c r="HT188" s="102"/>
      <c r="HU188" s="102"/>
      <c r="HV188" s="102"/>
      <c r="HW188" s="102"/>
      <c r="HX188" s="102"/>
      <c r="HY188" s="102"/>
      <c r="HZ188" s="102"/>
      <c r="IA188" s="102"/>
      <c r="IB188" s="102"/>
      <c r="IC188" s="102"/>
      <c r="ID188" s="102"/>
      <c r="IE188" s="102"/>
      <c r="IF188" s="102"/>
      <c r="IG188" s="102"/>
      <c r="IH188" s="102"/>
      <c r="II188" s="102"/>
      <c r="IJ188" s="102"/>
      <c r="IK188" s="102"/>
      <c r="IL188" s="102"/>
      <c r="IM188" s="102"/>
      <c r="IN188" s="102"/>
      <c r="IO188" s="102"/>
      <c r="IP188" s="102"/>
      <c r="IQ188" s="102"/>
      <c r="IR188" s="102"/>
      <c r="IS188" s="102"/>
      <c r="IT188" s="102"/>
      <c r="IU188" s="102"/>
      <c r="IV188" s="102"/>
      <c r="IW188" s="102"/>
      <c r="IX188" s="102"/>
      <c r="IY188" s="102"/>
      <c r="IZ188" s="102"/>
      <c r="JA188" s="102"/>
      <c r="JB188" s="102"/>
      <c r="JC188" s="102"/>
      <c r="JD188" s="102"/>
    </row>
    <row r="189" spans="1:264" ht="15" x14ac:dyDescent="0.3">
      <c r="A189" s="40"/>
      <c r="B189" s="40"/>
      <c r="C189" s="43" t="s">
        <v>196</v>
      </c>
      <c r="D189" s="176" t="s">
        <v>197</v>
      </c>
      <c r="E189" s="176"/>
      <c r="F189" s="176"/>
      <c r="G189" s="176"/>
      <c r="H189" s="176"/>
      <c r="I189" s="60" t="s">
        <v>65</v>
      </c>
      <c r="J189" s="44"/>
      <c r="K189" s="133" t="str">
        <f>C189</f>
        <v>Lтр</v>
      </c>
      <c r="L189" s="98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98"/>
      <c r="AV189" s="98"/>
      <c r="AW189" s="98"/>
      <c r="AX189" s="98"/>
      <c r="AY189" s="98"/>
      <c r="AZ189" s="98"/>
      <c r="BA189" s="98"/>
      <c r="BB189" s="98"/>
      <c r="BC189" s="98"/>
      <c r="BD189" s="98"/>
      <c r="BE189" s="98"/>
      <c r="BF189" s="98"/>
      <c r="BG189" s="98"/>
      <c r="BH189" s="98"/>
      <c r="BI189" s="98"/>
      <c r="BJ189" s="98"/>
      <c r="BK189" s="98"/>
      <c r="BL189" s="98"/>
      <c r="BM189" s="98"/>
      <c r="BN189" s="98"/>
      <c r="BO189" s="98"/>
      <c r="BP189" s="98"/>
      <c r="BQ189" s="98"/>
      <c r="BR189" s="98"/>
      <c r="BS189" s="98"/>
      <c r="BT189" s="98"/>
      <c r="BU189" s="98"/>
      <c r="BV189" s="98"/>
      <c r="BW189" s="98"/>
      <c r="BX189" s="98"/>
      <c r="BY189" s="98"/>
      <c r="BZ189" s="98"/>
      <c r="CA189" s="98"/>
      <c r="CB189" s="98"/>
      <c r="CC189" s="98"/>
      <c r="CD189" s="98"/>
      <c r="CE189" s="98"/>
      <c r="CF189" s="98"/>
      <c r="CG189" s="98"/>
      <c r="CH189" s="98"/>
      <c r="CI189" s="98"/>
      <c r="CJ189" s="98"/>
      <c r="CK189" s="98"/>
      <c r="CL189" s="98"/>
      <c r="CM189" s="98"/>
      <c r="CN189" s="98"/>
      <c r="CO189" s="98"/>
      <c r="CP189" s="98"/>
      <c r="CQ189" s="98"/>
      <c r="CR189" s="98"/>
      <c r="CS189" s="98"/>
      <c r="CT189" s="98"/>
      <c r="CU189" s="98"/>
      <c r="CV189" s="98"/>
      <c r="CW189" s="98"/>
      <c r="CX189" s="98"/>
      <c r="CY189" s="98"/>
      <c r="CZ189" s="98"/>
      <c r="DA189" s="98"/>
      <c r="DB189" s="98"/>
      <c r="DC189" s="98"/>
      <c r="DD189" s="98"/>
      <c r="DE189" s="98"/>
      <c r="DF189" s="98"/>
      <c r="DG189" s="98"/>
      <c r="DH189" s="98"/>
      <c r="DI189" s="98"/>
      <c r="DJ189" s="98"/>
      <c r="DK189" s="98"/>
      <c r="DL189" s="98"/>
      <c r="DM189" s="98"/>
      <c r="DN189" s="98"/>
      <c r="DO189" s="98"/>
      <c r="DP189" s="98"/>
      <c r="DQ189" s="98"/>
      <c r="DR189" s="98"/>
      <c r="DS189" s="98"/>
      <c r="DT189" s="98"/>
      <c r="DU189" s="98"/>
      <c r="DV189" s="98"/>
      <c r="DW189" s="98"/>
      <c r="DX189" s="98"/>
      <c r="DY189" s="98"/>
      <c r="DZ189" s="98"/>
      <c r="EA189" s="98"/>
      <c r="EB189" s="98"/>
      <c r="EC189" s="98"/>
      <c r="ED189" s="98"/>
      <c r="EE189" s="98"/>
      <c r="EF189" s="98"/>
      <c r="EG189" s="98"/>
      <c r="EH189" s="98"/>
      <c r="EI189" s="98"/>
      <c r="EJ189" s="98"/>
      <c r="EK189" s="98"/>
      <c r="EL189" s="98"/>
      <c r="EM189" s="98"/>
      <c r="EN189" s="98"/>
      <c r="EO189" s="98"/>
      <c r="EP189" s="98"/>
      <c r="EQ189" s="98"/>
      <c r="ER189" s="98"/>
      <c r="ES189" s="98"/>
      <c r="ET189" s="98"/>
      <c r="EU189" s="98"/>
      <c r="EV189" s="98"/>
      <c r="EW189" s="98"/>
      <c r="EX189" s="98"/>
      <c r="EY189" s="98"/>
      <c r="EZ189" s="98"/>
      <c r="FA189" s="98"/>
      <c r="FB189" s="98"/>
      <c r="FC189" s="98"/>
      <c r="FD189" s="98"/>
      <c r="FE189" s="98"/>
      <c r="FF189" s="98"/>
      <c r="FG189" s="98"/>
      <c r="FH189" s="98"/>
      <c r="FI189" s="98"/>
      <c r="FJ189" s="98"/>
      <c r="FK189" s="98"/>
      <c r="FL189" s="98"/>
      <c r="FM189" s="98"/>
      <c r="FN189" s="98"/>
      <c r="FO189" s="98"/>
      <c r="FP189" s="98"/>
      <c r="FQ189" s="98"/>
      <c r="FR189" s="98"/>
      <c r="FS189" s="98"/>
      <c r="FT189" s="98"/>
      <c r="FU189" s="98"/>
      <c r="FV189" s="98"/>
      <c r="FW189" s="98"/>
      <c r="FX189" s="98"/>
      <c r="FY189" s="98"/>
      <c r="FZ189" s="98"/>
      <c r="GA189" s="98"/>
      <c r="GB189" s="98"/>
      <c r="GC189" s="98"/>
      <c r="GD189" s="98"/>
      <c r="GE189" s="98"/>
      <c r="GF189" s="98"/>
      <c r="GG189" s="98"/>
      <c r="GH189" s="98"/>
      <c r="GI189" s="98"/>
      <c r="GJ189" s="98"/>
      <c r="GK189" s="98"/>
      <c r="GL189" s="98"/>
      <c r="GM189" s="98"/>
      <c r="GN189" s="98"/>
      <c r="GO189" s="98"/>
      <c r="GP189" s="98"/>
      <c r="GQ189" s="98"/>
      <c r="GR189" s="98"/>
      <c r="GS189" s="98"/>
      <c r="GT189" s="98"/>
      <c r="GU189" s="98"/>
      <c r="GV189" s="98"/>
      <c r="GW189" s="98"/>
      <c r="GX189" s="98"/>
      <c r="GY189" s="98"/>
      <c r="GZ189" s="98"/>
      <c r="HA189" s="98"/>
      <c r="HB189" s="98"/>
      <c r="HC189" s="98"/>
      <c r="HD189" s="98"/>
      <c r="HE189" s="98"/>
      <c r="HF189" s="98"/>
      <c r="HG189" s="98"/>
      <c r="HH189" s="98"/>
      <c r="HI189" s="98"/>
      <c r="HJ189" s="98"/>
      <c r="HK189" s="98"/>
      <c r="HL189" s="98"/>
      <c r="HM189" s="98"/>
      <c r="HN189" s="98"/>
      <c r="HO189" s="98"/>
      <c r="HP189" s="98"/>
      <c r="HQ189" s="98"/>
      <c r="HR189" s="98"/>
      <c r="HS189" s="98"/>
      <c r="HT189" s="98"/>
      <c r="HU189" s="98"/>
      <c r="HV189" s="98"/>
      <c r="HW189" s="98"/>
      <c r="HX189" s="98"/>
      <c r="HY189" s="98"/>
      <c r="HZ189" s="98"/>
      <c r="IA189" s="98"/>
      <c r="IB189" s="98"/>
      <c r="IC189" s="98"/>
      <c r="ID189" s="98"/>
      <c r="IE189" s="98"/>
      <c r="IF189" s="98"/>
      <c r="IG189" s="98"/>
      <c r="IH189" s="98"/>
      <c r="II189" s="98"/>
      <c r="IJ189" s="98"/>
      <c r="IK189" s="98"/>
      <c r="IL189" s="98"/>
      <c r="IM189" s="98"/>
      <c r="IN189" s="98"/>
      <c r="IO189" s="98"/>
      <c r="IP189" s="98"/>
      <c r="IQ189" s="98"/>
      <c r="IR189" s="98"/>
      <c r="IS189" s="98"/>
      <c r="IT189" s="98"/>
      <c r="IU189" s="98"/>
      <c r="IV189" s="98"/>
      <c r="IW189" s="98"/>
      <c r="IX189" s="98"/>
      <c r="IY189" s="98"/>
      <c r="IZ189" s="98"/>
      <c r="JA189" s="98"/>
      <c r="JB189" s="98"/>
      <c r="JC189" s="98"/>
      <c r="JD189" s="98"/>
    </row>
    <row r="190" spans="1:264" ht="15" x14ac:dyDescent="0.3">
      <c r="A190" s="40"/>
      <c r="B190" s="40"/>
      <c r="C190" s="43" t="s">
        <v>198</v>
      </c>
      <c r="D190" s="176" t="s">
        <v>199</v>
      </c>
      <c r="E190" s="176"/>
      <c r="F190" s="176"/>
      <c r="G190" s="176"/>
      <c r="H190" s="176"/>
      <c r="I190" s="60" t="s">
        <v>65</v>
      </c>
      <c r="J190" s="44"/>
      <c r="K190" s="133" t="str">
        <f t="shared" ref="K190:K193" si="589">C190</f>
        <v>dтр</v>
      </c>
      <c r="L190" s="98"/>
      <c r="M190" s="98"/>
      <c r="N190" s="98"/>
      <c r="O190" s="98"/>
      <c r="P190" s="98"/>
      <c r="Q190" s="98"/>
      <c r="R190" s="98"/>
      <c r="S190" s="98"/>
      <c r="T190" s="98"/>
      <c r="U190" s="98"/>
      <c r="V190" s="98"/>
      <c r="W190" s="98"/>
      <c r="X190" s="98"/>
      <c r="Y190" s="98"/>
      <c r="Z190" s="98"/>
      <c r="AA190" s="98"/>
      <c r="AB190" s="98"/>
      <c r="AC190" s="98"/>
      <c r="AD190" s="98"/>
      <c r="AE190" s="98"/>
      <c r="AF190" s="98"/>
      <c r="AG190" s="98"/>
      <c r="AH190" s="98"/>
      <c r="AI190" s="98"/>
      <c r="AJ190" s="98"/>
      <c r="AK190" s="98"/>
      <c r="AL190" s="98"/>
      <c r="AM190" s="98"/>
      <c r="AN190" s="98"/>
      <c r="AO190" s="98"/>
      <c r="AP190" s="98"/>
      <c r="AQ190" s="98"/>
      <c r="AR190" s="98"/>
      <c r="AS190" s="98"/>
      <c r="AT190" s="98"/>
      <c r="AU190" s="98"/>
      <c r="AV190" s="98"/>
      <c r="AW190" s="98"/>
      <c r="AX190" s="98"/>
      <c r="AY190" s="98"/>
      <c r="AZ190" s="98"/>
      <c r="BA190" s="98"/>
      <c r="BB190" s="98"/>
      <c r="BC190" s="98"/>
      <c r="BD190" s="98"/>
      <c r="BE190" s="98"/>
      <c r="BF190" s="98"/>
      <c r="BG190" s="98"/>
      <c r="BH190" s="98"/>
      <c r="BI190" s="98"/>
      <c r="BJ190" s="98"/>
      <c r="BK190" s="98"/>
      <c r="BL190" s="98"/>
      <c r="BM190" s="98"/>
      <c r="BN190" s="98"/>
      <c r="BO190" s="98"/>
      <c r="BP190" s="98"/>
      <c r="BQ190" s="98"/>
      <c r="BR190" s="98"/>
      <c r="BS190" s="98"/>
      <c r="BT190" s="98"/>
      <c r="BU190" s="98"/>
      <c r="BV190" s="98"/>
      <c r="BW190" s="98"/>
      <c r="BX190" s="98"/>
      <c r="BY190" s="98"/>
      <c r="BZ190" s="98"/>
      <c r="CA190" s="98"/>
      <c r="CB190" s="98"/>
      <c r="CC190" s="98"/>
      <c r="CD190" s="98"/>
      <c r="CE190" s="98"/>
      <c r="CF190" s="98"/>
      <c r="CG190" s="98"/>
      <c r="CH190" s="98"/>
      <c r="CI190" s="98"/>
      <c r="CJ190" s="98"/>
      <c r="CK190" s="98"/>
      <c r="CL190" s="98"/>
      <c r="CM190" s="98"/>
      <c r="CN190" s="98"/>
      <c r="CO190" s="98"/>
      <c r="CP190" s="98"/>
      <c r="CQ190" s="98"/>
      <c r="CR190" s="98"/>
      <c r="CS190" s="98"/>
      <c r="CT190" s="98"/>
      <c r="CU190" s="98"/>
      <c r="CV190" s="98"/>
      <c r="CW190" s="98"/>
      <c r="CX190" s="98"/>
      <c r="CY190" s="98"/>
      <c r="CZ190" s="98"/>
      <c r="DA190" s="98"/>
      <c r="DB190" s="98"/>
      <c r="DC190" s="98"/>
      <c r="DD190" s="98"/>
      <c r="DE190" s="98"/>
      <c r="DF190" s="98"/>
      <c r="DG190" s="98"/>
      <c r="DH190" s="98"/>
      <c r="DI190" s="98"/>
      <c r="DJ190" s="98"/>
      <c r="DK190" s="98"/>
      <c r="DL190" s="98"/>
      <c r="DM190" s="98"/>
      <c r="DN190" s="98"/>
      <c r="DO190" s="98"/>
      <c r="DP190" s="98"/>
      <c r="DQ190" s="98"/>
      <c r="DR190" s="98"/>
      <c r="DS190" s="98"/>
      <c r="DT190" s="98"/>
      <c r="DU190" s="98"/>
      <c r="DV190" s="98"/>
      <c r="DW190" s="98"/>
      <c r="DX190" s="98"/>
      <c r="DY190" s="98"/>
      <c r="DZ190" s="98"/>
      <c r="EA190" s="98"/>
      <c r="EB190" s="98"/>
      <c r="EC190" s="98"/>
      <c r="ED190" s="98"/>
      <c r="EE190" s="98"/>
      <c r="EF190" s="98"/>
      <c r="EG190" s="98"/>
      <c r="EH190" s="98"/>
      <c r="EI190" s="98"/>
      <c r="EJ190" s="98"/>
      <c r="EK190" s="98"/>
      <c r="EL190" s="98"/>
      <c r="EM190" s="98"/>
      <c r="EN190" s="98"/>
      <c r="EO190" s="98"/>
      <c r="EP190" s="98"/>
      <c r="EQ190" s="98"/>
      <c r="ER190" s="98"/>
      <c r="ES190" s="98"/>
      <c r="ET190" s="98"/>
      <c r="EU190" s="98"/>
      <c r="EV190" s="98"/>
      <c r="EW190" s="98"/>
      <c r="EX190" s="98"/>
      <c r="EY190" s="98"/>
      <c r="EZ190" s="98"/>
      <c r="FA190" s="98"/>
      <c r="FB190" s="98"/>
      <c r="FC190" s="98"/>
      <c r="FD190" s="98"/>
      <c r="FE190" s="98"/>
      <c r="FF190" s="98"/>
      <c r="FG190" s="98"/>
      <c r="FH190" s="98"/>
      <c r="FI190" s="98"/>
      <c r="FJ190" s="98"/>
      <c r="FK190" s="98"/>
      <c r="FL190" s="98"/>
      <c r="FM190" s="98"/>
      <c r="FN190" s="98"/>
      <c r="FO190" s="98"/>
      <c r="FP190" s="98"/>
      <c r="FQ190" s="98"/>
      <c r="FR190" s="98"/>
      <c r="FS190" s="98"/>
      <c r="FT190" s="98"/>
      <c r="FU190" s="98"/>
      <c r="FV190" s="98"/>
      <c r="FW190" s="98"/>
      <c r="FX190" s="98"/>
      <c r="FY190" s="98"/>
      <c r="FZ190" s="98"/>
      <c r="GA190" s="98"/>
      <c r="GB190" s="98"/>
      <c r="GC190" s="98"/>
      <c r="GD190" s="98"/>
      <c r="GE190" s="98"/>
      <c r="GF190" s="98"/>
      <c r="GG190" s="98"/>
      <c r="GH190" s="98"/>
      <c r="GI190" s="98"/>
      <c r="GJ190" s="98"/>
      <c r="GK190" s="98"/>
      <c r="GL190" s="98"/>
      <c r="GM190" s="98"/>
      <c r="GN190" s="98"/>
      <c r="GO190" s="98"/>
      <c r="GP190" s="98"/>
      <c r="GQ190" s="98"/>
      <c r="GR190" s="98"/>
      <c r="GS190" s="98"/>
      <c r="GT190" s="98"/>
      <c r="GU190" s="98"/>
      <c r="GV190" s="98"/>
      <c r="GW190" s="98"/>
      <c r="GX190" s="98"/>
      <c r="GY190" s="98"/>
      <c r="GZ190" s="98"/>
      <c r="HA190" s="98"/>
      <c r="HB190" s="98"/>
      <c r="HC190" s="98"/>
      <c r="HD190" s="98"/>
      <c r="HE190" s="98"/>
      <c r="HF190" s="98"/>
      <c r="HG190" s="98"/>
      <c r="HH190" s="98"/>
      <c r="HI190" s="98"/>
      <c r="HJ190" s="98"/>
      <c r="HK190" s="98"/>
      <c r="HL190" s="98"/>
      <c r="HM190" s="98"/>
      <c r="HN190" s="98"/>
      <c r="HO190" s="98"/>
      <c r="HP190" s="98"/>
      <c r="HQ190" s="98"/>
      <c r="HR190" s="98"/>
      <c r="HS190" s="98"/>
      <c r="HT190" s="98"/>
      <c r="HU190" s="98"/>
      <c r="HV190" s="98"/>
      <c r="HW190" s="98"/>
      <c r="HX190" s="98"/>
      <c r="HY190" s="98"/>
      <c r="HZ190" s="98"/>
      <c r="IA190" s="98"/>
      <c r="IB190" s="98"/>
      <c r="IC190" s="98"/>
      <c r="ID190" s="98"/>
      <c r="IE190" s="98"/>
      <c r="IF190" s="98"/>
      <c r="IG190" s="98"/>
      <c r="IH190" s="98"/>
      <c r="II190" s="98"/>
      <c r="IJ190" s="98"/>
      <c r="IK190" s="98"/>
      <c r="IL190" s="98"/>
      <c r="IM190" s="98"/>
      <c r="IN190" s="98"/>
      <c r="IO190" s="98"/>
      <c r="IP190" s="98"/>
      <c r="IQ190" s="98"/>
      <c r="IR190" s="98"/>
      <c r="IS190" s="98"/>
      <c r="IT190" s="98"/>
      <c r="IU190" s="98"/>
      <c r="IV190" s="98"/>
      <c r="IW190" s="98"/>
      <c r="IX190" s="98"/>
      <c r="IY190" s="98"/>
      <c r="IZ190" s="98"/>
      <c r="JA190" s="98"/>
      <c r="JB190" s="98"/>
      <c r="JC190" s="98"/>
      <c r="JD190" s="98"/>
    </row>
    <row r="191" spans="1:264" ht="15" x14ac:dyDescent="0.2">
      <c r="A191" s="41"/>
      <c r="B191" s="41"/>
      <c r="C191" s="42" t="s">
        <v>200</v>
      </c>
      <c r="D191" s="176" t="s">
        <v>201</v>
      </c>
      <c r="E191" s="176"/>
      <c r="F191" s="176"/>
      <c r="G191" s="176"/>
      <c r="H191" s="176"/>
      <c r="I191" s="44" t="s">
        <v>163</v>
      </c>
      <c r="J191" s="44"/>
      <c r="K191" s="133" t="str">
        <f t="shared" si="589"/>
        <v>n1</v>
      </c>
      <c r="L191" s="98"/>
      <c r="M191" s="98"/>
      <c r="N191" s="98"/>
      <c r="O191" s="98"/>
      <c r="P191" s="98"/>
      <c r="Q191" s="98"/>
      <c r="R191" s="98"/>
      <c r="S191" s="98"/>
      <c r="T191" s="98"/>
      <c r="U191" s="98"/>
      <c r="V191" s="98"/>
      <c r="W191" s="98"/>
      <c r="X191" s="98"/>
      <c r="Y191" s="98"/>
      <c r="Z191" s="98"/>
      <c r="AA191" s="98"/>
      <c r="AB191" s="98"/>
      <c r="AC191" s="98"/>
      <c r="AD191" s="98"/>
      <c r="AE191" s="98"/>
      <c r="AF191" s="98"/>
      <c r="AG191" s="98"/>
      <c r="AH191" s="98"/>
      <c r="AI191" s="98"/>
      <c r="AJ191" s="98"/>
      <c r="AK191" s="98"/>
      <c r="AL191" s="98"/>
      <c r="AM191" s="98"/>
      <c r="AN191" s="98"/>
      <c r="AO191" s="98"/>
      <c r="AP191" s="98"/>
      <c r="AQ191" s="98"/>
      <c r="AR191" s="98"/>
      <c r="AS191" s="98"/>
      <c r="AT191" s="98"/>
      <c r="AU191" s="98"/>
      <c r="AV191" s="98"/>
      <c r="AW191" s="98"/>
      <c r="AX191" s="98"/>
      <c r="AY191" s="98"/>
      <c r="AZ191" s="98"/>
      <c r="BA191" s="98"/>
      <c r="BB191" s="98"/>
      <c r="BC191" s="98"/>
      <c r="BD191" s="98"/>
      <c r="BE191" s="98"/>
      <c r="BF191" s="98"/>
      <c r="BG191" s="98"/>
      <c r="BH191" s="98"/>
      <c r="BI191" s="98"/>
      <c r="BJ191" s="98"/>
      <c r="BK191" s="98"/>
      <c r="BL191" s="98"/>
      <c r="BM191" s="98"/>
      <c r="BN191" s="98"/>
      <c r="BO191" s="98"/>
      <c r="BP191" s="98"/>
      <c r="BQ191" s="98"/>
      <c r="BR191" s="98"/>
      <c r="BS191" s="98"/>
      <c r="BT191" s="98"/>
      <c r="BU191" s="98"/>
      <c r="BV191" s="98"/>
      <c r="BW191" s="98"/>
      <c r="BX191" s="98"/>
      <c r="BY191" s="98"/>
      <c r="BZ191" s="98"/>
      <c r="CA191" s="98"/>
      <c r="CB191" s="98"/>
      <c r="CC191" s="98"/>
      <c r="CD191" s="98"/>
      <c r="CE191" s="98"/>
      <c r="CF191" s="98"/>
      <c r="CG191" s="98"/>
      <c r="CH191" s="98"/>
      <c r="CI191" s="98"/>
      <c r="CJ191" s="98"/>
      <c r="CK191" s="98"/>
      <c r="CL191" s="98"/>
      <c r="CM191" s="98"/>
      <c r="CN191" s="98"/>
      <c r="CO191" s="98"/>
      <c r="CP191" s="98"/>
      <c r="CQ191" s="98"/>
      <c r="CR191" s="98"/>
      <c r="CS191" s="98"/>
      <c r="CT191" s="98"/>
      <c r="CU191" s="98"/>
      <c r="CV191" s="98"/>
      <c r="CW191" s="98"/>
      <c r="CX191" s="98"/>
      <c r="CY191" s="98"/>
      <c r="CZ191" s="98"/>
      <c r="DA191" s="98"/>
      <c r="DB191" s="98"/>
      <c r="DC191" s="98"/>
      <c r="DD191" s="98"/>
      <c r="DE191" s="98"/>
      <c r="DF191" s="98"/>
      <c r="DG191" s="98"/>
      <c r="DH191" s="98"/>
      <c r="DI191" s="98"/>
      <c r="DJ191" s="98"/>
      <c r="DK191" s="98"/>
      <c r="DL191" s="98"/>
      <c r="DM191" s="98"/>
      <c r="DN191" s="98"/>
      <c r="DO191" s="98"/>
      <c r="DP191" s="98"/>
      <c r="DQ191" s="98"/>
      <c r="DR191" s="98"/>
      <c r="DS191" s="98"/>
      <c r="DT191" s="98"/>
      <c r="DU191" s="98"/>
      <c r="DV191" s="98"/>
      <c r="DW191" s="98"/>
      <c r="DX191" s="98"/>
      <c r="DY191" s="98"/>
      <c r="DZ191" s="98"/>
      <c r="EA191" s="98"/>
      <c r="EB191" s="98"/>
      <c r="EC191" s="98"/>
      <c r="ED191" s="98"/>
      <c r="EE191" s="98"/>
      <c r="EF191" s="98"/>
      <c r="EG191" s="98"/>
      <c r="EH191" s="98"/>
      <c r="EI191" s="98"/>
      <c r="EJ191" s="98"/>
      <c r="EK191" s="98"/>
      <c r="EL191" s="98"/>
      <c r="EM191" s="98"/>
      <c r="EN191" s="98"/>
      <c r="EO191" s="98"/>
      <c r="EP191" s="98"/>
      <c r="EQ191" s="98"/>
      <c r="ER191" s="98"/>
      <c r="ES191" s="98"/>
      <c r="ET191" s="98"/>
      <c r="EU191" s="98"/>
      <c r="EV191" s="98"/>
      <c r="EW191" s="98"/>
      <c r="EX191" s="98"/>
      <c r="EY191" s="98"/>
      <c r="EZ191" s="98"/>
      <c r="FA191" s="98"/>
      <c r="FB191" s="98"/>
      <c r="FC191" s="98"/>
      <c r="FD191" s="98"/>
      <c r="FE191" s="98"/>
      <c r="FF191" s="98"/>
      <c r="FG191" s="98"/>
      <c r="FH191" s="98"/>
      <c r="FI191" s="98"/>
      <c r="FJ191" s="98"/>
      <c r="FK191" s="98"/>
      <c r="FL191" s="98"/>
      <c r="FM191" s="98"/>
      <c r="FN191" s="98"/>
      <c r="FO191" s="98"/>
      <c r="FP191" s="98"/>
      <c r="FQ191" s="98"/>
      <c r="FR191" s="98"/>
      <c r="FS191" s="98"/>
      <c r="FT191" s="98"/>
      <c r="FU191" s="98"/>
      <c r="FV191" s="98"/>
      <c r="FW191" s="98"/>
      <c r="FX191" s="98"/>
      <c r="FY191" s="98"/>
      <c r="FZ191" s="98"/>
      <c r="GA191" s="98"/>
      <c r="GB191" s="98"/>
      <c r="GC191" s="98"/>
      <c r="GD191" s="98"/>
      <c r="GE191" s="98"/>
      <c r="GF191" s="98"/>
      <c r="GG191" s="98"/>
      <c r="GH191" s="98"/>
      <c r="GI191" s="98"/>
      <c r="GJ191" s="98"/>
      <c r="GK191" s="98"/>
      <c r="GL191" s="98"/>
      <c r="GM191" s="98"/>
      <c r="GN191" s="98"/>
      <c r="GO191" s="98"/>
      <c r="GP191" s="98"/>
      <c r="GQ191" s="98"/>
      <c r="GR191" s="98"/>
      <c r="GS191" s="98"/>
      <c r="GT191" s="98"/>
      <c r="GU191" s="98"/>
      <c r="GV191" s="98"/>
      <c r="GW191" s="98"/>
      <c r="GX191" s="98"/>
      <c r="GY191" s="98"/>
      <c r="GZ191" s="98"/>
      <c r="HA191" s="98"/>
      <c r="HB191" s="98"/>
      <c r="HC191" s="98"/>
      <c r="HD191" s="98"/>
      <c r="HE191" s="98"/>
      <c r="HF191" s="98"/>
      <c r="HG191" s="98"/>
      <c r="HH191" s="98"/>
      <c r="HI191" s="98"/>
      <c r="HJ191" s="98"/>
      <c r="HK191" s="98"/>
      <c r="HL191" s="98"/>
      <c r="HM191" s="98"/>
      <c r="HN191" s="98"/>
      <c r="HO191" s="98"/>
      <c r="HP191" s="98"/>
      <c r="HQ191" s="98"/>
      <c r="HR191" s="98"/>
      <c r="HS191" s="98"/>
      <c r="HT191" s="98"/>
      <c r="HU191" s="98"/>
      <c r="HV191" s="98"/>
      <c r="HW191" s="98"/>
      <c r="HX191" s="98"/>
      <c r="HY191" s="98"/>
      <c r="HZ191" s="98"/>
      <c r="IA191" s="98"/>
      <c r="IB191" s="98"/>
      <c r="IC191" s="98"/>
      <c r="ID191" s="98"/>
      <c r="IE191" s="98"/>
      <c r="IF191" s="98"/>
      <c r="IG191" s="98"/>
      <c r="IH191" s="98"/>
      <c r="II191" s="98"/>
      <c r="IJ191" s="98"/>
      <c r="IK191" s="98"/>
      <c r="IL191" s="98"/>
      <c r="IM191" s="98"/>
      <c r="IN191" s="98"/>
      <c r="IO191" s="98"/>
      <c r="IP191" s="98"/>
      <c r="IQ191" s="98"/>
      <c r="IR191" s="98"/>
      <c r="IS191" s="98"/>
      <c r="IT191" s="98"/>
      <c r="IU191" s="98"/>
      <c r="IV191" s="98"/>
      <c r="IW191" s="98"/>
      <c r="IX191" s="98"/>
      <c r="IY191" s="98"/>
      <c r="IZ191" s="98"/>
      <c r="JA191" s="98"/>
      <c r="JB191" s="98"/>
      <c r="JC191" s="98"/>
      <c r="JD191" s="98"/>
    </row>
    <row r="192" spans="1:264" ht="15" x14ac:dyDescent="0.2">
      <c r="A192" s="40"/>
      <c r="B192" s="40"/>
      <c r="C192" s="42" t="s">
        <v>202</v>
      </c>
      <c r="D192" s="176" t="s">
        <v>203</v>
      </c>
      <c r="E192" s="176"/>
      <c r="F192" s="176"/>
      <c r="G192" s="176"/>
      <c r="H192" s="176"/>
      <c r="I192" s="44" t="s">
        <v>163</v>
      </c>
      <c r="J192" s="44"/>
      <c r="K192" s="133" t="str">
        <f t="shared" si="589"/>
        <v>n2</v>
      </c>
      <c r="L192" s="98"/>
      <c r="M192" s="98"/>
      <c r="N192" s="98"/>
      <c r="O192" s="98"/>
      <c r="P192" s="98"/>
      <c r="Q192" s="98"/>
      <c r="R192" s="98"/>
      <c r="S192" s="98"/>
      <c r="T192" s="98"/>
      <c r="U192" s="98"/>
      <c r="V192" s="98"/>
      <c r="W192" s="98"/>
      <c r="X192" s="98"/>
      <c r="Y192" s="98"/>
      <c r="Z192" s="98"/>
      <c r="AA192" s="98"/>
      <c r="AB192" s="98"/>
      <c r="AC192" s="98"/>
      <c r="AD192" s="98"/>
      <c r="AE192" s="98"/>
      <c r="AF192" s="98"/>
      <c r="AG192" s="98"/>
      <c r="AH192" s="98"/>
      <c r="AI192" s="98"/>
      <c r="AJ192" s="98"/>
      <c r="AK192" s="98"/>
      <c r="AL192" s="98"/>
      <c r="AM192" s="98"/>
      <c r="AN192" s="98"/>
      <c r="AO192" s="98"/>
      <c r="AP192" s="98"/>
      <c r="AQ192" s="98"/>
      <c r="AR192" s="98"/>
      <c r="AS192" s="98"/>
      <c r="AT192" s="98"/>
      <c r="AU192" s="98"/>
      <c r="AV192" s="98"/>
      <c r="AW192" s="98"/>
      <c r="AX192" s="98"/>
      <c r="AY192" s="98"/>
      <c r="AZ192" s="98"/>
      <c r="BA192" s="98"/>
      <c r="BB192" s="98"/>
      <c r="BC192" s="98"/>
      <c r="BD192" s="98"/>
      <c r="BE192" s="98"/>
      <c r="BF192" s="98"/>
      <c r="BG192" s="98"/>
      <c r="BH192" s="98"/>
      <c r="BI192" s="98"/>
      <c r="BJ192" s="98"/>
      <c r="BK192" s="98"/>
      <c r="BL192" s="98"/>
      <c r="BM192" s="98"/>
      <c r="BN192" s="98"/>
      <c r="BO192" s="98"/>
      <c r="BP192" s="98"/>
      <c r="BQ192" s="98"/>
      <c r="BR192" s="98"/>
      <c r="BS192" s="98"/>
      <c r="BT192" s="98"/>
      <c r="BU192" s="98"/>
      <c r="BV192" s="98"/>
      <c r="BW192" s="98"/>
      <c r="BX192" s="98"/>
      <c r="BY192" s="98"/>
      <c r="BZ192" s="98"/>
      <c r="CA192" s="98"/>
      <c r="CB192" s="98"/>
      <c r="CC192" s="98"/>
      <c r="CD192" s="98"/>
      <c r="CE192" s="98"/>
      <c r="CF192" s="98"/>
      <c r="CG192" s="98"/>
      <c r="CH192" s="98"/>
      <c r="CI192" s="98"/>
      <c r="CJ192" s="98"/>
      <c r="CK192" s="98"/>
      <c r="CL192" s="98"/>
      <c r="CM192" s="98"/>
      <c r="CN192" s="98"/>
      <c r="CO192" s="98"/>
      <c r="CP192" s="98"/>
      <c r="CQ192" s="98"/>
      <c r="CR192" s="98"/>
      <c r="CS192" s="98"/>
      <c r="CT192" s="98"/>
      <c r="CU192" s="98"/>
      <c r="CV192" s="98"/>
      <c r="CW192" s="98"/>
      <c r="CX192" s="98"/>
      <c r="CY192" s="98"/>
      <c r="CZ192" s="98"/>
      <c r="DA192" s="98"/>
      <c r="DB192" s="98"/>
      <c r="DC192" s="98"/>
      <c r="DD192" s="98"/>
      <c r="DE192" s="98"/>
      <c r="DF192" s="98"/>
      <c r="DG192" s="98"/>
      <c r="DH192" s="98"/>
      <c r="DI192" s="98"/>
      <c r="DJ192" s="98"/>
      <c r="DK192" s="98"/>
      <c r="DL192" s="98"/>
      <c r="DM192" s="98"/>
      <c r="DN192" s="98"/>
      <c r="DO192" s="98"/>
      <c r="DP192" s="98"/>
      <c r="DQ192" s="98"/>
      <c r="DR192" s="98"/>
      <c r="DS192" s="98"/>
      <c r="DT192" s="98"/>
      <c r="DU192" s="98"/>
      <c r="DV192" s="98"/>
      <c r="DW192" s="98"/>
      <c r="DX192" s="98"/>
      <c r="DY192" s="98"/>
      <c r="DZ192" s="98"/>
      <c r="EA192" s="98"/>
      <c r="EB192" s="98"/>
      <c r="EC192" s="98"/>
      <c r="ED192" s="98"/>
      <c r="EE192" s="98"/>
      <c r="EF192" s="98"/>
      <c r="EG192" s="98"/>
      <c r="EH192" s="98"/>
      <c r="EI192" s="98"/>
      <c r="EJ192" s="98"/>
      <c r="EK192" s="98"/>
      <c r="EL192" s="98"/>
      <c r="EM192" s="98"/>
      <c r="EN192" s="98"/>
      <c r="EO192" s="98"/>
      <c r="EP192" s="98"/>
      <c r="EQ192" s="98"/>
      <c r="ER192" s="98"/>
      <c r="ES192" s="98"/>
      <c r="ET192" s="98"/>
      <c r="EU192" s="98"/>
      <c r="EV192" s="98"/>
      <c r="EW192" s="98"/>
      <c r="EX192" s="98"/>
      <c r="EY192" s="98"/>
      <c r="EZ192" s="98"/>
      <c r="FA192" s="98"/>
      <c r="FB192" s="98"/>
      <c r="FC192" s="98"/>
      <c r="FD192" s="98"/>
      <c r="FE192" s="98"/>
      <c r="FF192" s="98"/>
      <c r="FG192" s="98"/>
      <c r="FH192" s="98"/>
      <c r="FI192" s="98"/>
      <c r="FJ192" s="98"/>
      <c r="FK192" s="98"/>
      <c r="FL192" s="98"/>
      <c r="FM192" s="98"/>
      <c r="FN192" s="98"/>
      <c r="FO192" s="98"/>
      <c r="FP192" s="98"/>
      <c r="FQ192" s="98"/>
      <c r="FR192" s="98"/>
      <c r="FS192" s="98"/>
      <c r="FT192" s="98"/>
      <c r="FU192" s="98"/>
      <c r="FV192" s="98"/>
      <c r="FW192" s="98"/>
      <c r="FX192" s="98"/>
      <c r="FY192" s="98"/>
      <c r="FZ192" s="98"/>
      <c r="GA192" s="98"/>
      <c r="GB192" s="98"/>
      <c r="GC192" s="98"/>
      <c r="GD192" s="98"/>
      <c r="GE192" s="98"/>
      <c r="GF192" s="98"/>
      <c r="GG192" s="98"/>
      <c r="GH192" s="98"/>
      <c r="GI192" s="98"/>
      <c r="GJ192" s="98"/>
      <c r="GK192" s="98"/>
      <c r="GL192" s="98"/>
      <c r="GM192" s="98"/>
      <c r="GN192" s="98"/>
      <c r="GO192" s="98"/>
      <c r="GP192" s="98"/>
      <c r="GQ192" s="98"/>
      <c r="GR192" s="98"/>
      <c r="GS192" s="98"/>
      <c r="GT192" s="98"/>
      <c r="GU192" s="98"/>
      <c r="GV192" s="98"/>
      <c r="GW192" s="98"/>
      <c r="GX192" s="98"/>
      <c r="GY192" s="98"/>
      <c r="GZ192" s="98"/>
      <c r="HA192" s="98"/>
      <c r="HB192" s="98"/>
      <c r="HC192" s="98"/>
      <c r="HD192" s="98"/>
      <c r="HE192" s="98"/>
      <c r="HF192" s="98"/>
      <c r="HG192" s="98"/>
      <c r="HH192" s="98"/>
      <c r="HI192" s="98"/>
      <c r="HJ192" s="98"/>
      <c r="HK192" s="98"/>
      <c r="HL192" s="98"/>
      <c r="HM192" s="98"/>
      <c r="HN192" s="98"/>
      <c r="HO192" s="98"/>
      <c r="HP192" s="98"/>
      <c r="HQ192" s="98"/>
      <c r="HR192" s="98"/>
      <c r="HS192" s="98"/>
      <c r="HT192" s="98"/>
      <c r="HU192" s="98"/>
      <c r="HV192" s="98"/>
      <c r="HW192" s="98"/>
      <c r="HX192" s="98"/>
      <c r="HY192" s="98"/>
      <c r="HZ192" s="98"/>
      <c r="IA192" s="98"/>
      <c r="IB192" s="98"/>
      <c r="IC192" s="98"/>
      <c r="ID192" s="98"/>
      <c r="IE192" s="98"/>
      <c r="IF192" s="98"/>
      <c r="IG192" s="98"/>
      <c r="IH192" s="98"/>
      <c r="II192" s="98"/>
      <c r="IJ192" s="98"/>
      <c r="IK192" s="98"/>
      <c r="IL192" s="98"/>
      <c r="IM192" s="98"/>
      <c r="IN192" s="98"/>
      <c r="IO192" s="98"/>
      <c r="IP192" s="98"/>
      <c r="IQ192" s="98"/>
      <c r="IR192" s="98"/>
      <c r="IS192" s="98"/>
      <c r="IT192" s="98"/>
      <c r="IU192" s="98"/>
      <c r="IV192" s="98"/>
      <c r="IW192" s="98"/>
      <c r="IX192" s="98"/>
      <c r="IY192" s="98"/>
      <c r="IZ192" s="98"/>
      <c r="JA192" s="98"/>
      <c r="JB192" s="98"/>
      <c r="JC192" s="98"/>
      <c r="JD192" s="98"/>
    </row>
    <row r="193" spans="1:264" ht="13.5" x14ac:dyDescent="0.2">
      <c r="A193" s="40"/>
      <c r="B193" s="40"/>
      <c r="C193" s="45" t="s">
        <v>204</v>
      </c>
      <c r="D193" s="176" t="s">
        <v>205</v>
      </c>
      <c r="E193" s="176"/>
      <c r="F193" s="176"/>
      <c r="G193" s="176"/>
      <c r="H193" s="176"/>
      <c r="I193" s="60" t="s">
        <v>206</v>
      </c>
      <c r="J193" s="44"/>
      <c r="K193" s="26" t="str">
        <f t="shared" si="589"/>
        <v>α</v>
      </c>
      <c r="L193" s="29" t="str">
        <f>IF(L187="","",IF(L188="Гибкий",0.005,IF(L188="жесткий",0.003,"Выберите")))</f>
        <v/>
      </c>
      <c r="M193" s="29" t="str">
        <f t="shared" ref="M193:BX193" si="590">IF(M187="","",IF(M188="Гибкий",0.005,IF(M188="жесткий",0.003,"Выберите")))</f>
        <v/>
      </c>
      <c r="N193" s="29" t="str">
        <f t="shared" si="590"/>
        <v/>
      </c>
      <c r="O193" s="29" t="str">
        <f t="shared" si="590"/>
        <v/>
      </c>
      <c r="P193" s="29" t="str">
        <f t="shared" si="590"/>
        <v/>
      </c>
      <c r="Q193" s="29" t="str">
        <f t="shared" si="590"/>
        <v/>
      </c>
      <c r="R193" s="29" t="str">
        <f t="shared" si="590"/>
        <v/>
      </c>
      <c r="S193" s="29" t="str">
        <f t="shared" si="590"/>
        <v/>
      </c>
      <c r="T193" s="29" t="str">
        <f t="shared" si="590"/>
        <v/>
      </c>
      <c r="U193" s="29" t="str">
        <f t="shared" si="590"/>
        <v/>
      </c>
      <c r="V193" s="29" t="str">
        <f t="shared" si="590"/>
        <v/>
      </c>
      <c r="W193" s="29" t="str">
        <f t="shared" si="590"/>
        <v/>
      </c>
      <c r="X193" s="29" t="str">
        <f t="shared" si="590"/>
        <v/>
      </c>
      <c r="Y193" s="29" t="str">
        <f t="shared" si="590"/>
        <v/>
      </c>
      <c r="Z193" s="29" t="str">
        <f t="shared" si="590"/>
        <v/>
      </c>
      <c r="AA193" s="29" t="str">
        <f t="shared" si="590"/>
        <v/>
      </c>
      <c r="AB193" s="29" t="str">
        <f t="shared" si="590"/>
        <v/>
      </c>
      <c r="AC193" s="29" t="str">
        <f t="shared" si="590"/>
        <v/>
      </c>
      <c r="AD193" s="29" t="str">
        <f t="shared" si="590"/>
        <v/>
      </c>
      <c r="AE193" s="29" t="str">
        <f t="shared" si="590"/>
        <v/>
      </c>
      <c r="AF193" s="29" t="str">
        <f t="shared" si="590"/>
        <v/>
      </c>
      <c r="AG193" s="29" t="str">
        <f t="shared" si="590"/>
        <v/>
      </c>
      <c r="AH193" s="29" t="str">
        <f t="shared" si="590"/>
        <v/>
      </c>
      <c r="AI193" s="29" t="str">
        <f t="shared" si="590"/>
        <v/>
      </c>
      <c r="AJ193" s="29" t="str">
        <f t="shared" si="590"/>
        <v/>
      </c>
      <c r="AK193" s="29" t="str">
        <f t="shared" si="590"/>
        <v/>
      </c>
      <c r="AL193" s="29" t="str">
        <f t="shared" si="590"/>
        <v/>
      </c>
      <c r="AM193" s="29" t="str">
        <f t="shared" si="590"/>
        <v/>
      </c>
      <c r="AN193" s="29" t="str">
        <f t="shared" si="590"/>
        <v/>
      </c>
      <c r="AO193" s="29" t="str">
        <f t="shared" si="590"/>
        <v/>
      </c>
      <c r="AP193" s="29" t="str">
        <f t="shared" si="590"/>
        <v/>
      </c>
      <c r="AQ193" s="29" t="str">
        <f t="shared" si="590"/>
        <v/>
      </c>
      <c r="AR193" s="29" t="str">
        <f t="shared" si="590"/>
        <v/>
      </c>
      <c r="AS193" s="29" t="str">
        <f t="shared" si="590"/>
        <v/>
      </c>
      <c r="AT193" s="29" t="str">
        <f t="shared" si="590"/>
        <v/>
      </c>
      <c r="AU193" s="29" t="str">
        <f t="shared" si="590"/>
        <v/>
      </c>
      <c r="AV193" s="29" t="str">
        <f t="shared" si="590"/>
        <v/>
      </c>
      <c r="AW193" s="29" t="str">
        <f t="shared" si="590"/>
        <v/>
      </c>
      <c r="AX193" s="29" t="str">
        <f t="shared" si="590"/>
        <v/>
      </c>
      <c r="AY193" s="29" t="str">
        <f t="shared" si="590"/>
        <v/>
      </c>
      <c r="AZ193" s="29" t="str">
        <f t="shared" si="590"/>
        <v/>
      </c>
      <c r="BA193" s="29" t="str">
        <f t="shared" si="590"/>
        <v/>
      </c>
      <c r="BB193" s="29" t="str">
        <f t="shared" si="590"/>
        <v/>
      </c>
      <c r="BC193" s="29" t="str">
        <f t="shared" si="590"/>
        <v/>
      </c>
      <c r="BD193" s="29" t="str">
        <f t="shared" si="590"/>
        <v/>
      </c>
      <c r="BE193" s="29" t="str">
        <f t="shared" si="590"/>
        <v/>
      </c>
      <c r="BF193" s="29" t="str">
        <f t="shared" si="590"/>
        <v/>
      </c>
      <c r="BG193" s="29" t="str">
        <f t="shared" si="590"/>
        <v/>
      </c>
      <c r="BH193" s="29" t="str">
        <f t="shared" si="590"/>
        <v/>
      </c>
      <c r="BI193" s="29" t="str">
        <f t="shared" si="590"/>
        <v/>
      </c>
      <c r="BJ193" s="29" t="str">
        <f t="shared" si="590"/>
        <v/>
      </c>
      <c r="BK193" s="29" t="str">
        <f t="shared" si="590"/>
        <v/>
      </c>
      <c r="BL193" s="29" t="str">
        <f t="shared" si="590"/>
        <v/>
      </c>
      <c r="BM193" s="29" t="str">
        <f t="shared" si="590"/>
        <v/>
      </c>
      <c r="BN193" s="29" t="str">
        <f t="shared" si="590"/>
        <v/>
      </c>
      <c r="BO193" s="29" t="str">
        <f t="shared" si="590"/>
        <v/>
      </c>
      <c r="BP193" s="29" t="str">
        <f t="shared" si="590"/>
        <v/>
      </c>
      <c r="BQ193" s="29" t="str">
        <f t="shared" si="590"/>
        <v/>
      </c>
      <c r="BR193" s="29" t="str">
        <f t="shared" si="590"/>
        <v/>
      </c>
      <c r="BS193" s="29" t="str">
        <f t="shared" si="590"/>
        <v/>
      </c>
      <c r="BT193" s="29" t="str">
        <f t="shared" si="590"/>
        <v/>
      </c>
      <c r="BU193" s="29" t="str">
        <f t="shared" si="590"/>
        <v/>
      </c>
      <c r="BV193" s="29" t="str">
        <f t="shared" si="590"/>
        <v/>
      </c>
      <c r="BW193" s="29" t="str">
        <f t="shared" si="590"/>
        <v/>
      </c>
      <c r="BX193" s="29" t="str">
        <f t="shared" si="590"/>
        <v/>
      </c>
      <c r="BY193" s="29" t="str">
        <f t="shared" ref="BY193:EJ193" si="591">IF(BY187="","",IF(BY188="Гибкий",0.005,IF(BY188="жесткий",0.003,"Выберите")))</f>
        <v/>
      </c>
      <c r="BZ193" s="29" t="str">
        <f t="shared" si="591"/>
        <v/>
      </c>
      <c r="CA193" s="29" t="str">
        <f t="shared" si="591"/>
        <v/>
      </c>
      <c r="CB193" s="29" t="str">
        <f t="shared" si="591"/>
        <v/>
      </c>
      <c r="CC193" s="29" t="str">
        <f t="shared" si="591"/>
        <v/>
      </c>
      <c r="CD193" s="29" t="str">
        <f t="shared" si="591"/>
        <v/>
      </c>
      <c r="CE193" s="29" t="str">
        <f t="shared" si="591"/>
        <v/>
      </c>
      <c r="CF193" s="29" t="str">
        <f t="shared" si="591"/>
        <v/>
      </c>
      <c r="CG193" s="29" t="str">
        <f t="shared" si="591"/>
        <v/>
      </c>
      <c r="CH193" s="29" t="str">
        <f t="shared" si="591"/>
        <v/>
      </c>
      <c r="CI193" s="29" t="str">
        <f t="shared" si="591"/>
        <v/>
      </c>
      <c r="CJ193" s="29" t="str">
        <f t="shared" si="591"/>
        <v/>
      </c>
      <c r="CK193" s="29" t="str">
        <f t="shared" si="591"/>
        <v/>
      </c>
      <c r="CL193" s="29" t="str">
        <f t="shared" si="591"/>
        <v/>
      </c>
      <c r="CM193" s="29" t="str">
        <f t="shared" si="591"/>
        <v/>
      </c>
      <c r="CN193" s="29" t="str">
        <f t="shared" si="591"/>
        <v/>
      </c>
      <c r="CO193" s="29" t="str">
        <f t="shared" si="591"/>
        <v/>
      </c>
      <c r="CP193" s="29" t="str">
        <f t="shared" si="591"/>
        <v/>
      </c>
      <c r="CQ193" s="29" t="str">
        <f t="shared" si="591"/>
        <v/>
      </c>
      <c r="CR193" s="29" t="str">
        <f t="shared" si="591"/>
        <v/>
      </c>
      <c r="CS193" s="29" t="str">
        <f t="shared" si="591"/>
        <v/>
      </c>
      <c r="CT193" s="29" t="str">
        <f t="shared" si="591"/>
        <v/>
      </c>
      <c r="CU193" s="29" t="str">
        <f t="shared" si="591"/>
        <v/>
      </c>
      <c r="CV193" s="29" t="str">
        <f t="shared" si="591"/>
        <v/>
      </c>
      <c r="CW193" s="29" t="str">
        <f t="shared" si="591"/>
        <v/>
      </c>
      <c r="CX193" s="29" t="str">
        <f t="shared" si="591"/>
        <v/>
      </c>
      <c r="CY193" s="29" t="str">
        <f t="shared" si="591"/>
        <v/>
      </c>
      <c r="CZ193" s="29" t="str">
        <f t="shared" si="591"/>
        <v/>
      </c>
      <c r="DA193" s="29" t="str">
        <f t="shared" si="591"/>
        <v/>
      </c>
      <c r="DB193" s="29" t="str">
        <f t="shared" si="591"/>
        <v/>
      </c>
      <c r="DC193" s="29" t="str">
        <f t="shared" si="591"/>
        <v/>
      </c>
      <c r="DD193" s="29" t="str">
        <f t="shared" si="591"/>
        <v/>
      </c>
      <c r="DE193" s="29" t="str">
        <f t="shared" si="591"/>
        <v/>
      </c>
      <c r="DF193" s="29" t="str">
        <f t="shared" si="591"/>
        <v/>
      </c>
      <c r="DG193" s="29" t="str">
        <f t="shared" si="591"/>
        <v/>
      </c>
      <c r="DH193" s="29" t="str">
        <f t="shared" si="591"/>
        <v/>
      </c>
      <c r="DI193" s="29" t="str">
        <f t="shared" si="591"/>
        <v/>
      </c>
      <c r="DJ193" s="29" t="str">
        <f t="shared" si="591"/>
        <v/>
      </c>
      <c r="DK193" s="29" t="str">
        <f t="shared" si="591"/>
        <v/>
      </c>
      <c r="DL193" s="29" t="str">
        <f t="shared" si="591"/>
        <v/>
      </c>
      <c r="DM193" s="29" t="str">
        <f t="shared" si="591"/>
        <v/>
      </c>
      <c r="DN193" s="29" t="str">
        <f t="shared" si="591"/>
        <v/>
      </c>
      <c r="DO193" s="29" t="str">
        <f t="shared" si="591"/>
        <v/>
      </c>
      <c r="DP193" s="29" t="str">
        <f t="shared" si="591"/>
        <v/>
      </c>
      <c r="DQ193" s="29" t="str">
        <f t="shared" si="591"/>
        <v/>
      </c>
      <c r="DR193" s="29" t="str">
        <f t="shared" si="591"/>
        <v/>
      </c>
      <c r="DS193" s="29" t="str">
        <f t="shared" si="591"/>
        <v/>
      </c>
      <c r="DT193" s="29" t="str">
        <f t="shared" si="591"/>
        <v/>
      </c>
      <c r="DU193" s="29" t="str">
        <f t="shared" si="591"/>
        <v/>
      </c>
      <c r="DV193" s="29" t="str">
        <f t="shared" si="591"/>
        <v/>
      </c>
      <c r="DW193" s="29" t="str">
        <f t="shared" si="591"/>
        <v/>
      </c>
      <c r="DX193" s="29" t="str">
        <f t="shared" si="591"/>
        <v/>
      </c>
      <c r="DY193" s="29" t="str">
        <f t="shared" si="591"/>
        <v/>
      </c>
      <c r="DZ193" s="29" t="str">
        <f t="shared" si="591"/>
        <v/>
      </c>
      <c r="EA193" s="29" t="str">
        <f t="shared" si="591"/>
        <v/>
      </c>
      <c r="EB193" s="29" t="str">
        <f t="shared" si="591"/>
        <v/>
      </c>
      <c r="EC193" s="29" t="str">
        <f t="shared" si="591"/>
        <v/>
      </c>
      <c r="ED193" s="29" t="str">
        <f t="shared" si="591"/>
        <v/>
      </c>
      <c r="EE193" s="29" t="str">
        <f t="shared" si="591"/>
        <v/>
      </c>
      <c r="EF193" s="29" t="str">
        <f t="shared" si="591"/>
        <v/>
      </c>
      <c r="EG193" s="29" t="str">
        <f t="shared" si="591"/>
        <v/>
      </c>
      <c r="EH193" s="29" t="str">
        <f t="shared" si="591"/>
        <v/>
      </c>
      <c r="EI193" s="29" t="str">
        <f t="shared" si="591"/>
        <v/>
      </c>
      <c r="EJ193" s="29" t="str">
        <f t="shared" si="591"/>
        <v/>
      </c>
      <c r="EK193" s="29" t="str">
        <f t="shared" ref="EK193:FA193" si="592">IF(EK187="","",IF(EK188="Гибкий",0.005,IF(EK188="жесткий",0.003,"Выберите")))</f>
        <v/>
      </c>
      <c r="EL193" s="29" t="str">
        <f t="shared" si="592"/>
        <v/>
      </c>
      <c r="EM193" s="29" t="str">
        <f t="shared" si="592"/>
        <v/>
      </c>
      <c r="EN193" s="29" t="str">
        <f t="shared" si="592"/>
        <v/>
      </c>
      <c r="EO193" s="29" t="str">
        <f t="shared" si="592"/>
        <v/>
      </c>
      <c r="EP193" s="29" t="str">
        <f t="shared" si="592"/>
        <v/>
      </c>
      <c r="EQ193" s="29" t="str">
        <f t="shared" si="592"/>
        <v/>
      </c>
      <c r="ER193" s="29" t="str">
        <f t="shared" si="592"/>
        <v/>
      </c>
      <c r="ES193" s="29" t="str">
        <f t="shared" si="592"/>
        <v/>
      </c>
      <c r="ET193" s="29" t="str">
        <f t="shared" si="592"/>
        <v/>
      </c>
      <c r="EU193" s="29" t="str">
        <f t="shared" si="592"/>
        <v/>
      </c>
      <c r="EV193" s="29" t="str">
        <f t="shared" si="592"/>
        <v/>
      </c>
      <c r="EW193" s="29" t="str">
        <f t="shared" si="592"/>
        <v/>
      </c>
      <c r="EX193" s="29" t="str">
        <f t="shared" si="592"/>
        <v/>
      </c>
      <c r="EY193" s="29" t="str">
        <f t="shared" si="592"/>
        <v/>
      </c>
      <c r="EZ193" s="29" t="str">
        <f t="shared" si="592"/>
        <v/>
      </c>
      <c r="FA193" s="29" t="str">
        <f t="shared" si="592"/>
        <v/>
      </c>
      <c r="FB193" s="29" t="str">
        <f t="shared" ref="FB193:GU193" si="593">IF(FB187="","",IF(FB188="гибкий",0.005,IF(FB188="жесткий",0.003,"выберите")))</f>
        <v/>
      </c>
      <c r="FC193" s="29" t="str">
        <f t="shared" si="593"/>
        <v/>
      </c>
      <c r="FD193" s="29" t="str">
        <f t="shared" si="593"/>
        <v/>
      </c>
      <c r="FE193" s="29" t="str">
        <f t="shared" si="593"/>
        <v/>
      </c>
      <c r="FF193" s="29" t="str">
        <f t="shared" si="593"/>
        <v/>
      </c>
      <c r="FG193" s="29" t="str">
        <f t="shared" si="593"/>
        <v/>
      </c>
      <c r="FH193" s="29" t="str">
        <f t="shared" si="593"/>
        <v/>
      </c>
      <c r="FI193" s="29" t="str">
        <f t="shared" si="593"/>
        <v/>
      </c>
      <c r="FJ193" s="29" t="str">
        <f t="shared" si="593"/>
        <v/>
      </c>
      <c r="FK193" s="29" t="str">
        <f t="shared" si="593"/>
        <v/>
      </c>
      <c r="FL193" s="29" t="str">
        <f t="shared" si="593"/>
        <v/>
      </c>
      <c r="FM193" s="29" t="str">
        <f t="shared" si="593"/>
        <v/>
      </c>
      <c r="FN193" s="29" t="str">
        <f t="shared" si="593"/>
        <v/>
      </c>
      <c r="FO193" s="29" t="str">
        <f t="shared" si="593"/>
        <v/>
      </c>
      <c r="FP193" s="29" t="str">
        <f t="shared" si="593"/>
        <v/>
      </c>
      <c r="FQ193" s="29" t="str">
        <f t="shared" si="593"/>
        <v/>
      </c>
      <c r="FR193" s="29" t="str">
        <f t="shared" si="593"/>
        <v/>
      </c>
      <c r="FS193" s="29" t="str">
        <f t="shared" si="593"/>
        <v/>
      </c>
      <c r="FT193" s="29" t="str">
        <f t="shared" si="593"/>
        <v/>
      </c>
      <c r="FU193" s="29" t="str">
        <f t="shared" si="593"/>
        <v/>
      </c>
      <c r="FV193" s="29" t="str">
        <f t="shared" si="593"/>
        <v/>
      </c>
      <c r="FW193" s="29" t="str">
        <f t="shared" si="593"/>
        <v/>
      </c>
      <c r="FX193" s="29" t="str">
        <f t="shared" si="593"/>
        <v/>
      </c>
      <c r="FY193" s="29" t="str">
        <f t="shared" si="593"/>
        <v/>
      </c>
      <c r="FZ193" s="29" t="str">
        <f t="shared" si="593"/>
        <v/>
      </c>
      <c r="GA193" s="29" t="str">
        <f t="shared" si="593"/>
        <v/>
      </c>
      <c r="GB193" s="29" t="str">
        <f t="shared" si="593"/>
        <v/>
      </c>
      <c r="GC193" s="29" t="str">
        <f t="shared" si="593"/>
        <v/>
      </c>
      <c r="GD193" s="29" t="str">
        <f t="shared" si="593"/>
        <v/>
      </c>
      <c r="GE193" s="29" t="str">
        <f t="shared" si="593"/>
        <v/>
      </c>
      <c r="GF193" s="29" t="str">
        <f t="shared" si="593"/>
        <v/>
      </c>
      <c r="GG193" s="29" t="str">
        <f t="shared" si="593"/>
        <v/>
      </c>
      <c r="GH193" s="29" t="str">
        <f t="shared" si="593"/>
        <v/>
      </c>
      <c r="GI193" s="29" t="str">
        <f t="shared" si="593"/>
        <v/>
      </c>
      <c r="GJ193" s="29" t="str">
        <f t="shared" si="593"/>
        <v/>
      </c>
      <c r="GK193" s="29" t="str">
        <f t="shared" si="593"/>
        <v/>
      </c>
      <c r="GL193" s="29" t="str">
        <f t="shared" si="593"/>
        <v/>
      </c>
      <c r="GM193" s="29" t="str">
        <f t="shared" si="593"/>
        <v/>
      </c>
      <c r="GN193" s="29" t="str">
        <f t="shared" si="593"/>
        <v/>
      </c>
      <c r="GO193" s="29" t="str">
        <f t="shared" si="593"/>
        <v/>
      </c>
      <c r="GP193" s="29" t="str">
        <f t="shared" si="593"/>
        <v/>
      </c>
      <c r="GQ193" s="29" t="str">
        <f t="shared" si="593"/>
        <v/>
      </c>
      <c r="GR193" s="29" t="str">
        <f t="shared" si="593"/>
        <v/>
      </c>
      <c r="GS193" s="29" t="str">
        <f t="shared" si="593"/>
        <v/>
      </c>
      <c r="GT193" s="29" t="str">
        <f t="shared" si="593"/>
        <v/>
      </c>
      <c r="GU193" s="29" t="str">
        <f t="shared" si="593"/>
        <v/>
      </c>
      <c r="GV193" s="29" t="str">
        <f t="shared" ref="GV193:JB193" si="594">IF(GV187="","",IF(GV188="гибкий",0.005,IF(GV188="жесткий",0.003,"выберите")))</f>
        <v/>
      </c>
      <c r="GW193" s="29" t="str">
        <f t="shared" si="594"/>
        <v/>
      </c>
      <c r="GX193" s="29" t="str">
        <f t="shared" si="594"/>
        <v/>
      </c>
      <c r="GY193" s="29" t="str">
        <f t="shared" si="594"/>
        <v/>
      </c>
      <c r="GZ193" s="29" t="str">
        <f t="shared" si="594"/>
        <v/>
      </c>
      <c r="HA193" s="29" t="str">
        <f t="shared" si="594"/>
        <v/>
      </c>
      <c r="HB193" s="29" t="str">
        <f t="shared" si="594"/>
        <v/>
      </c>
      <c r="HC193" s="29" t="str">
        <f t="shared" si="594"/>
        <v/>
      </c>
      <c r="HD193" s="29" t="str">
        <f t="shared" si="594"/>
        <v/>
      </c>
      <c r="HE193" s="29" t="str">
        <f t="shared" si="594"/>
        <v/>
      </c>
      <c r="HF193" s="29" t="str">
        <f t="shared" si="594"/>
        <v/>
      </c>
      <c r="HG193" s="29" t="str">
        <f t="shared" si="594"/>
        <v/>
      </c>
      <c r="HH193" s="29" t="str">
        <f t="shared" si="594"/>
        <v/>
      </c>
      <c r="HI193" s="29" t="str">
        <f t="shared" si="594"/>
        <v/>
      </c>
      <c r="HJ193" s="29" t="str">
        <f t="shared" si="594"/>
        <v/>
      </c>
      <c r="HK193" s="29" t="str">
        <f t="shared" si="594"/>
        <v/>
      </c>
      <c r="HL193" s="29" t="str">
        <f t="shared" si="594"/>
        <v/>
      </c>
      <c r="HM193" s="29" t="str">
        <f t="shared" si="594"/>
        <v/>
      </c>
      <c r="HN193" s="29" t="str">
        <f t="shared" si="594"/>
        <v/>
      </c>
      <c r="HO193" s="29" t="str">
        <f t="shared" si="594"/>
        <v/>
      </c>
      <c r="HP193" s="29" t="str">
        <f t="shared" si="594"/>
        <v/>
      </c>
      <c r="HQ193" s="29" t="str">
        <f t="shared" si="594"/>
        <v/>
      </c>
      <c r="HR193" s="29" t="str">
        <f t="shared" si="594"/>
        <v/>
      </c>
      <c r="HS193" s="29" t="str">
        <f t="shared" si="594"/>
        <v/>
      </c>
      <c r="HT193" s="29" t="str">
        <f t="shared" si="594"/>
        <v/>
      </c>
      <c r="HU193" s="29" t="str">
        <f t="shared" si="594"/>
        <v/>
      </c>
      <c r="HV193" s="29" t="str">
        <f t="shared" si="594"/>
        <v/>
      </c>
      <c r="HW193" s="29" t="str">
        <f t="shared" si="594"/>
        <v/>
      </c>
      <c r="HX193" s="29" t="str">
        <f t="shared" si="594"/>
        <v/>
      </c>
      <c r="HY193" s="29" t="str">
        <f t="shared" si="594"/>
        <v/>
      </c>
      <c r="HZ193" s="29" t="str">
        <f t="shared" si="594"/>
        <v/>
      </c>
      <c r="IA193" s="29" t="str">
        <f t="shared" si="594"/>
        <v/>
      </c>
      <c r="IB193" s="29" t="str">
        <f t="shared" si="594"/>
        <v/>
      </c>
      <c r="IC193" s="29" t="str">
        <f t="shared" si="594"/>
        <v/>
      </c>
      <c r="ID193" s="29" t="str">
        <f t="shared" si="594"/>
        <v/>
      </c>
      <c r="IE193" s="29" t="str">
        <f t="shared" si="594"/>
        <v/>
      </c>
      <c r="IF193" s="29" t="str">
        <f t="shared" si="594"/>
        <v/>
      </c>
      <c r="IG193" s="29" t="str">
        <f t="shared" si="594"/>
        <v/>
      </c>
      <c r="IH193" s="29" t="str">
        <f t="shared" si="594"/>
        <v/>
      </c>
      <c r="II193" s="29" t="str">
        <f t="shared" si="594"/>
        <v/>
      </c>
      <c r="IJ193" s="29" t="str">
        <f t="shared" si="594"/>
        <v/>
      </c>
      <c r="IK193" s="29" t="str">
        <f t="shared" si="594"/>
        <v/>
      </c>
      <c r="IL193" s="29" t="str">
        <f t="shared" si="594"/>
        <v/>
      </c>
      <c r="IM193" s="29" t="str">
        <f t="shared" si="594"/>
        <v/>
      </c>
      <c r="IN193" s="29" t="str">
        <f t="shared" si="594"/>
        <v/>
      </c>
      <c r="IO193" s="29" t="str">
        <f t="shared" si="594"/>
        <v/>
      </c>
      <c r="IP193" s="29" t="str">
        <f t="shared" si="594"/>
        <v/>
      </c>
      <c r="IQ193" s="29" t="str">
        <f t="shared" si="594"/>
        <v/>
      </c>
      <c r="IR193" s="29" t="str">
        <f t="shared" si="594"/>
        <v/>
      </c>
      <c r="IS193" s="29" t="str">
        <f t="shared" si="594"/>
        <v/>
      </c>
      <c r="IT193" s="29" t="str">
        <f t="shared" si="594"/>
        <v/>
      </c>
      <c r="IU193" s="29" t="str">
        <f t="shared" si="594"/>
        <v/>
      </c>
      <c r="IV193" s="29" t="str">
        <f t="shared" si="594"/>
        <v/>
      </c>
      <c r="IW193" s="29" t="str">
        <f t="shared" si="594"/>
        <v/>
      </c>
      <c r="IX193" s="29" t="str">
        <f t="shared" si="594"/>
        <v/>
      </c>
      <c r="IY193" s="29" t="str">
        <f t="shared" si="594"/>
        <v/>
      </c>
      <c r="IZ193" s="29" t="str">
        <f t="shared" si="594"/>
        <v/>
      </c>
      <c r="JA193" s="29" t="str">
        <f t="shared" si="594"/>
        <v/>
      </c>
      <c r="JB193" s="29" t="str">
        <f t="shared" si="594"/>
        <v/>
      </c>
      <c r="JC193" s="29"/>
      <c r="JD193" s="29"/>
    </row>
    <row r="194" spans="1:264" x14ac:dyDescent="0.2">
      <c r="A194" s="40"/>
      <c r="B194" s="40"/>
      <c r="C194" s="41"/>
      <c r="D194" s="41"/>
      <c r="E194" s="41"/>
      <c r="F194" s="41"/>
      <c r="G194" s="41"/>
      <c r="H194" s="41"/>
      <c r="I194" s="41"/>
      <c r="J194" s="44"/>
      <c r="K194" s="42" t="s">
        <v>207</v>
      </c>
      <c r="L194" s="29" t="str">
        <f t="shared" ref="L194:BW194" si="595">IF(L187="","",IF(OR(L189="",L190=""),"Задайте параметры",6.5*L193*(L189+10*L190*L191+20*L190*L192)/L190^5))</f>
        <v/>
      </c>
      <c r="M194" s="29" t="str">
        <f t="shared" si="595"/>
        <v/>
      </c>
      <c r="N194" s="29" t="str">
        <f t="shared" si="595"/>
        <v/>
      </c>
      <c r="O194" s="29" t="str">
        <f t="shared" si="595"/>
        <v/>
      </c>
      <c r="P194" s="29" t="str">
        <f t="shared" si="595"/>
        <v/>
      </c>
      <c r="Q194" s="29" t="str">
        <f t="shared" si="595"/>
        <v/>
      </c>
      <c r="R194" s="29" t="str">
        <f t="shared" si="595"/>
        <v/>
      </c>
      <c r="S194" s="29" t="str">
        <f t="shared" si="595"/>
        <v/>
      </c>
      <c r="T194" s="29" t="str">
        <f t="shared" si="595"/>
        <v/>
      </c>
      <c r="U194" s="29" t="str">
        <f t="shared" si="595"/>
        <v/>
      </c>
      <c r="V194" s="29" t="str">
        <f t="shared" si="595"/>
        <v/>
      </c>
      <c r="W194" s="29" t="str">
        <f t="shared" si="595"/>
        <v/>
      </c>
      <c r="X194" s="29" t="str">
        <f t="shared" si="595"/>
        <v/>
      </c>
      <c r="Y194" s="29" t="str">
        <f t="shared" si="595"/>
        <v/>
      </c>
      <c r="Z194" s="29" t="str">
        <f t="shared" si="595"/>
        <v/>
      </c>
      <c r="AA194" s="29" t="str">
        <f t="shared" si="595"/>
        <v/>
      </c>
      <c r="AB194" s="29" t="str">
        <f t="shared" si="595"/>
        <v/>
      </c>
      <c r="AC194" s="29" t="str">
        <f t="shared" si="595"/>
        <v/>
      </c>
      <c r="AD194" s="29" t="str">
        <f t="shared" si="595"/>
        <v/>
      </c>
      <c r="AE194" s="29" t="str">
        <f t="shared" si="595"/>
        <v/>
      </c>
      <c r="AF194" s="29" t="str">
        <f t="shared" si="595"/>
        <v/>
      </c>
      <c r="AG194" s="29" t="str">
        <f t="shared" si="595"/>
        <v/>
      </c>
      <c r="AH194" s="29" t="str">
        <f t="shared" si="595"/>
        <v/>
      </c>
      <c r="AI194" s="29" t="str">
        <f t="shared" si="595"/>
        <v/>
      </c>
      <c r="AJ194" s="29" t="str">
        <f t="shared" si="595"/>
        <v/>
      </c>
      <c r="AK194" s="29" t="str">
        <f t="shared" si="595"/>
        <v/>
      </c>
      <c r="AL194" s="29" t="str">
        <f t="shared" si="595"/>
        <v/>
      </c>
      <c r="AM194" s="29" t="str">
        <f t="shared" si="595"/>
        <v/>
      </c>
      <c r="AN194" s="29" t="str">
        <f t="shared" si="595"/>
        <v/>
      </c>
      <c r="AO194" s="29" t="str">
        <f t="shared" si="595"/>
        <v/>
      </c>
      <c r="AP194" s="29" t="str">
        <f t="shared" si="595"/>
        <v/>
      </c>
      <c r="AQ194" s="29" t="str">
        <f t="shared" si="595"/>
        <v/>
      </c>
      <c r="AR194" s="29" t="str">
        <f t="shared" si="595"/>
        <v/>
      </c>
      <c r="AS194" s="29" t="str">
        <f t="shared" si="595"/>
        <v/>
      </c>
      <c r="AT194" s="29" t="str">
        <f t="shared" si="595"/>
        <v/>
      </c>
      <c r="AU194" s="29" t="str">
        <f t="shared" si="595"/>
        <v/>
      </c>
      <c r="AV194" s="29" t="str">
        <f t="shared" si="595"/>
        <v/>
      </c>
      <c r="AW194" s="29" t="str">
        <f t="shared" si="595"/>
        <v/>
      </c>
      <c r="AX194" s="29" t="str">
        <f t="shared" si="595"/>
        <v/>
      </c>
      <c r="AY194" s="29" t="str">
        <f t="shared" si="595"/>
        <v/>
      </c>
      <c r="AZ194" s="29" t="str">
        <f t="shared" si="595"/>
        <v/>
      </c>
      <c r="BA194" s="29" t="str">
        <f t="shared" si="595"/>
        <v/>
      </c>
      <c r="BB194" s="29" t="str">
        <f t="shared" si="595"/>
        <v/>
      </c>
      <c r="BC194" s="29" t="str">
        <f t="shared" si="595"/>
        <v/>
      </c>
      <c r="BD194" s="29" t="str">
        <f t="shared" si="595"/>
        <v/>
      </c>
      <c r="BE194" s="29" t="str">
        <f t="shared" si="595"/>
        <v/>
      </c>
      <c r="BF194" s="29" t="str">
        <f t="shared" si="595"/>
        <v/>
      </c>
      <c r="BG194" s="29" t="str">
        <f t="shared" si="595"/>
        <v/>
      </c>
      <c r="BH194" s="29" t="str">
        <f t="shared" si="595"/>
        <v/>
      </c>
      <c r="BI194" s="29" t="str">
        <f t="shared" si="595"/>
        <v/>
      </c>
      <c r="BJ194" s="29" t="str">
        <f t="shared" si="595"/>
        <v/>
      </c>
      <c r="BK194" s="29" t="str">
        <f t="shared" si="595"/>
        <v/>
      </c>
      <c r="BL194" s="29" t="str">
        <f t="shared" si="595"/>
        <v/>
      </c>
      <c r="BM194" s="29" t="str">
        <f t="shared" si="595"/>
        <v/>
      </c>
      <c r="BN194" s="29" t="str">
        <f t="shared" si="595"/>
        <v/>
      </c>
      <c r="BO194" s="29" t="str">
        <f t="shared" si="595"/>
        <v/>
      </c>
      <c r="BP194" s="29" t="str">
        <f t="shared" si="595"/>
        <v/>
      </c>
      <c r="BQ194" s="29" t="str">
        <f t="shared" si="595"/>
        <v/>
      </c>
      <c r="BR194" s="29" t="str">
        <f t="shared" si="595"/>
        <v/>
      </c>
      <c r="BS194" s="29" t="str">
        <f t="shared" si="595"/>
        <v/>
      </c>
      <c r="BT194" s="29" t="str">
        <f t="shared" si="595"/>
        <v/>
      </c>
      <c r="BU194" s="29" t="str">
        <f t="shared" si="595"/>
        <v/>
      </c>
      <c r="BV194" s="29" t="str">
        <f t="shared" si="595"/>
        <v/>
      </c>
      <c r="BW194" s="29" t="str">
        <f t="shared" si="595"/>
        <v/>
      </c>
      <c r="BX194" s="29" t="str">
        <f t="shared" ref="BX194:EI194" si="596">IF(BX187="","",IF(OR(BX189="",BX190=""),"Задайте параметры",6.5*BX193*(BX189+10*BX190*BX191+20*BX190*BX192)/BX190^5))</f>
        <v/>
      </c>
      <c r="BY194" s="29" t="str">
        <f t="shared" si="596"/>
        <v/>
      </c>
      <c r="BZ194" s="29" t="str">
        <f t="shared" si="596"/>
        <v/>
      </c>
      <c r="CA194" s="29" t="str">
        <f t="shared" si="596"/>
        <v/>
      </c>
      <c r="CB194" s="29" t="str">
        <f t="shared" si="596"/>
        <v/>
      </c>
      <c r="CC194" s="29" t="str">
        <f t="shared" si="596"/>
        <v/>
      </c>
      <c r="CD194" s="29" t="str">
        <f t="shared" si="596"/>
        <v/>
      </c>
      <c r="CE194" s="29" t="str">
        <f t="shared" si="596"/>
        <v/>
      </c>
      <c r="CF194" s="29" t="str">
        <f t="shared" si="596"/>
        <v/>
      </c>
      <c r="CG194" s="29" t="str">
        <f t="shared" si="596"/>
        <v/>
      </c>
      <c r="CH194" s="29" t="str">
        <f t="shared" si="596"/>
        <v/>
      </c>
      <c r="CI194" s="29" t="str">
        <f t="shared" si="596"/>
        <v/>
      </c>
      <c r="CJ194" s="29" t="str">
        <f t="shared" si="596"/>
        <v/>
      </c>
      <c r="CK194" s="29" t="str">
        <f t="shared" si="596"/>
        <v/>
      </c>
      <c r="CL194" s="29" t="str">
        <f t="shared" si="596"/>
        <v/>
      </c>
      <c r="CM194" s="29" t="str">
        <f t="shared" si="596"/>
        <v/>
      </c>
      <c r="CN194" s="29" t="str">
        <f t="shared" si="596"/>
        <v/>
      </c>
      <c r="CO194" s="29" t="str">
        <f t="shared" si="596"/>
        <v/>
      </c>
      <c r="CP194" s="29" t="str">
        <f t="shared" si="596"/>
        <v/>
      </c>
      <c r="CQ194" s="29" t="str">
        <f t="shared" si="596"/>
        <v/>
      </c>
      <c r="CR194" s="29" t="str">
        <f t="shared" si="596"/>
        <v/>
      </c>
      <c r="CS194" s="29" t="str">
        <f t="shared" si="596"/>
        <v/>
      </c>
      <c r="CT194" s="29" t="str">
        <f t="shared" si="596"/>
        <v/>
      </c>
      <c r="CU194" s="29" t="str">
        <f t="shared" si="596"/>
        <v/>
      </c>
      <c r="CV194" s="29" t="str">
        <f t="shared" si="596"/>
        <v/>
      </c>
      <c r="CW194" s="29" t="str">
        <f t="shared" si="596"/>
        <v/>
      </c>
      <c r="CX194" s="29" t="str">
        <f t="shared" si="596"/>
        <v/>
      </c>
      <c r="CY194" s="29" t="str">
        <f t="shared" si="596"/>
        <v/>
      </c>
      <c r="CZ194" s="29" t="str">
        <f t="shared" si="596"/>
        <v/>
      </c>
      <c r="DA194" s="29" t="str">
        <f t="shared" si="596"/>
        <v/>
      </c>
      <c r="DB194" s="29" t="str">
        <f t="shared" si="596"/>
        <v/>
      </c>
      <c r="DC194" s="29" t="str">
        <f t="shared" si="596"/>
        <v/>
      </c>
      <c r="DD194" s="29" t="str">
        <f t="shared" si="596"/>
        <v/>
      </c>
      <c r="DE194" s="29" t="str">
        <f t="shared" si="596"/>
        <v/>
      </c>
      <c r="DF194" s="29" t="str">
        <f t="shared" si="596"/>
        <v/>
      </c>
      <c r="DG194" s="29" t="str">
        <f t="shared" si="596"/>
        <v/>
      </c>
      <c r="DH194" s="29" t="str">
        <f t="shared" si="596"/>
        <v/>
      </c>
      <c r="DI194" s="29" t="str">
        <f t="shared" si="596"/>
        <v/>
      </c>
      <c r="DJ194" s="29" t="str">
        <f t="shared" si="596"/>
        <v/>
      </c>
      <c r="DK194" s="29" t="str">
        <f t="shared" si="596"/>
        <v/>
      </c>
      <c r="DL194" s="29" t="str">
        <f t="shared" si="596"/>
        <v/>
      </c>
      <c r="DM194" s="29" t="str">
        <f t="shared" si="596"/>
        <v/>
      </c>
      <c r="DN194" s="29" t="str">
        <f t="shared" si="596"/>
        <v/>
      </c>
      <c r="DO194" s="29" t="str">
        <f t="shared" si="596"/>
        <v/>
      </c>
      <c r="DP194" s="29" t="str">
        <f t="shared" si="596"/>
        <v/>
      </c>
      <c r="DQ194" s="29" t="str">
        <f t="shared" si="596"/>
        <v/>
      </c>
      <c r="DR194" s="29" t="str">
        <f t="shared" si="596"/>
        <v/>
      </c>
      <c r="DS194" s="29" t="str">
        <f t="shared" si="596"/>
        <v/>
      </c>
      <c r="DT194" s="29" t="str">
        <f t="shared" si="596"/>
        <v/>
      </c>
      <c r="DU194" s="29" t="str">
        <f t="shared" si="596"/>
        <v/>
      </c>
      <c r="DV194" s="29" t="str">
        <f t="shared" si="596"/>
        <v/>
      </c>
      <c r="DW194" s="29" t="str">
        <f t="shared" si="596"/>
        <v/>
      </c>
      <c r="DX194" s="29" t="str">
        <f t="shared" si="596"/>
        <v/>
      </c>
      <c r="DY194" s="29" t="str">
        <f t="shared" si="596"/>
        <v/>
      </c>
      <c r="DZ194" s="29" t="str">
        <f t="shared" si="596"/>
        <v/>
      </c>
      <c r="EA194" s="29" t="str">
        <f t="shared" si="596"/>
        <v/>
      </c>
      <c r="EB194" s="29" t="str">
        <f t="shared" si="596"/>
        <v/>
      </c>
      <c r="EC194" s="29" t="str">
        <f t="shared" si="596"/>
        <v/>
      </c>
      <c r="ED194" s="29" t="str">
        <f t="shared" si="596"/>
        <v/>
      </c>
      <c r="EE194" s="29" t="str">
        <f t="shared" si="596"/>
        <v/>
      </c>
      <c r="EF194" s="29" t="str">
        <f t="shared" si="596"/>
        <v/>
      </c>
      <c r="EG194" s="29" t="str">
        <f t="shared" si="596"/>
        <v/>
      </c>
      <c r="EH194" s="29" t="str">
        <f t="shared" si="596"/>
        <v/>
      </c>
      <c r="EI194" s="29" t="str">
        <f t="shared" si="596"/>
        <v/>
      </c>
      <c r="EJ194" s="29" t="str">
        <f t="shared" ref="EJ194:GU194" si="597">IF(EJ187="","",IF(OR(EJ189="",EJ190=""),"Задайте параметры",6.5*EJ193*(EJ189+10*EJ190*EJ191+20*EJ190*EJ192)/EJ190^5))</f>
        <v/>
      </c>
      <c r="EK194" s="29" t="str">
        <f t="shared" si="597"/>
        <v/>
      </c>
      <c r="EL194" s="29" t="str">
        <f t="shared" si="597"/>
        <v/>
      </c>
      <c r="EM194" s="29" t="str">
        <f t="shared" si="597"/>
        <v/>
      </c>
      <c r="EN194" s="29" t="str">
        <f t="shared" si="597"/>
        <v/>
      </c>
      <c r="EO194" s="29" t="str">
        <f t="shared" si="597"/>
        <v/>
      </c>
      <c r="EP194" s="29" t="str">
        <f t="shared" si="597"/>
        <v/>
      </c>
      <c r="EQ194" s="29" t="str">
        <f t="shared" si="597"/>
        <v/>
      </c>
      <c r="ER194" s="29" t="str">
        <f t="shared" si="597"/>
        <v/>
      </c>
      <c r="ES194" s="29" t="str">
        <f t="shared" si="597"/>
        <v/>
      </c>
      <c r="ET194" s="29" t="str">
        <f t="shared" si="597"/>
        <v/>
      </c>
      <c r="EU194" s="29" t="str">
        <f t="shared" si="597"/>
        <v/>
      </c>
      <c r="EV194" s="29" t="str">
        <f t="shared" si="597"/>
        <v/>
      </c>
      <c r="EW194" s="29" t="str">
        <f t="shared" si="597"/>
        <v/>
      </c>
      <c r="EX194" s="29" t="str">
        <f t="shared" si="597"/>
        <v/>
      </c>
      <c r="EY194" s="29" t="str">
        <f t="shared" si="597"/>
        <v/>
      </c>
      <c r="EZ194" s="29" t="str">
        <f t="shared" si="597"/>
        <v/>
      </c>
      <c r="FA194" s="29" t="str">
        <f t="shared" si="597"/>
        <v/>
      </c>
      <c r="FB194" s="29" t="str">
        <f t="shared" si="597"/>
        <v/>
      </c>
      <c r="FC194" s="29" t="str">
        <f t="shared" si="597"/>
        <v/>
      </c>
      <c r="FD194" s="29" t="str">
        <f t="shared" si="597"/>
        <v/>
      </c>
      <c r="FE194" s="29" t="str">
        <f t="shared" si="597"/>
        <v/>
      </c>
      <c r="FF194" s="29" t="str">
        <f t="shared" si="597"/>
        <v/>
      </c>
      <c r="FG194" s="29" t="str">
        <f t="shared" si="597"/>
        <v/>
      </c>
      <c r="FH194" s="29" t="str">
        <f t="shared" si="597"/>
        <v/>
      </c>
      <c r="FI194" s="29" t="str">
        <f t="shared" si="597"/>
        <v/>
      </c>
      <c r="FJ194" s="29" t="str">
        <f t="shared" si="597"/>
        <v/>
      </c>
      <c r="FK194" s="29" t="str">
        <f t="shared" si="597"/>
        <v/>
      </c>
      <c r="FL194" s="29" t="str">
        <f t="shared" si="597"/>
        <v/>
      </c>
      <c r="FM194" s="29" t="str">
        <f t="shared" si="597"/>
        <v/>
      </c>
      <c r="FN194" s="29" t="str">
        <f t="shared" si="597"/>
        <v/>
      </c>
      <c r="FO194" s="29" t="str">
        <f t="shared" si="597"/>
        <v/>
      </c>
      <c r="FP194" s="29" t="str">
        <f t="shared" si="597"/>
        <v/>
      </c>
      <c r="FQ194" s="29" t="str">
        <f t="shared" si="597"/>
        <v/>
      </c>
      <c r="FR194" s="29" t="str">
        <f t="shared" si="597"/>
        <v/>
      </c>
      <c r="FS194" s="29" t="str">
        <f t="shared" si="597"/>
        <v/>
      </c>
      <c r="FT194" s="29" t="str">
        <f t="shared" si="597"/>
        <v/>
      </c>
      <c r="FU194" s="29" t="str">
        <f t="shared" si="597"/>
        <v/>
      </c>
      <c r="FV194" s="29" t="str">
        <f t="shared" si="597"/>
        <v/>
      </c>
      <c r="FW194" s="29" t="str">
        <f t="shared" si="597"/>
        <v/>
      </c>
      <c r="FX194" s="29" t="str">
        <f t="shared" si="597"/>
        <v/>
      </c>
      <c r="FY194" s="29" t="str">
        <f t="shared" si="597"/>
        <v/>
      </c>
      <c r="FZ194" s="29" t="str">
        <f t="shared" si="597"/>
        <v/>
      </c>
      <c r="GA194" s="29" t="str">
        <f t="shared" si="597"/>
        <v/>
      </c>
      <c r="GB194" s="29" t="str">
        <f t="shared" si="597"/>
        <v/>
      </c>
      <c r="GC194" s="29" t="str">
        <f t="shared" si="597"/>
        <v/>
      </c>
      <c r="GD194" s="29" t="str">
        <f t="shared" si="597"/>
        <v/>
      </c>
      <c r="GE194" s="29" t="str">
        <f t="shared" si="597"/>
        <v/>
      </c>
      <c r="GF194" s="29" t="str">
        <f t="shared" si="597"/>
        <v/>
      </c>
      <c r="GG194" s="29" t="str">
        <f t="shared" si="597"/>
        <v/>
      </c>
      <c r="GH194" s="29" t="str">
        <f t="shared" si="597"/>
        <v/>
      </c>
      <c r="GI194" s="29" t="str">
        <f t="shared" si="597"/>
        <v/>
      </c>
      <c r="GJ194" s="29" t="str">
        <f t="shared" si="597"/>
        <v/>
      </c>
      <c r="GK194" s="29" t="str">
        <f t="shared" si="597"/>
        <v/>
      </c>
      <c r="GL194" s="29" t="str">
        <f t="shared" si="597"/>
        <v/>
      </c>
      <c r="GM194" s="29" t="str">
        <f t="shared" si="597"/>
        <v/>
      </c>
      <c r="GN194" s="29" t="str">
        <f t="shared" si="597"/>
        <v/>
      </c>
      <c r="GO194" s="29" t="str">
        <f t="shared" si="597"/>
        <v/>
      </c>
      <c r="GP194" s="29" t="str">
        <f t="shared" si="597"/>
        <v/>
      </c>
      <c r="GQ194" s="29" t="str">
        <f t="shared" si="597"/>
        <v/>
      </c>
      <c r="GR194" s="29" t="str">
        <f t="shared" si="597"/>
        <v/>
      </c>
      <c r="GS194" s="29" t="str">
        <f t="shared" si="597"/>
        <v/>
      </c>
      <c r="GT194" s="29" t="str">
        <f t="shared" si="597"/>
        <v/>
      </c>
      <c r="GU194" s="29" t="str">
        <f t="shared" si="597"/>
        <v/>
      </c>
      <c r="GV194" s="29" t="str">
        <f t="shared" ref="GV194:JB194" si="598">IF(GV187="","",IF(OR(GV189="",GV190=""),"Задайте параметры",6.5*GV193*(GV189+10*GV190*GV191+20*GV190*GV192)/GV190^5))</f>
        <v/>
      </c>
      <c r="GW194" s="29" t="str">
        <f t="shared" si="598"/>
        <v/>
      </c>
      <c r="GX194" s="29" t="str">
        <f t="shared" si="598"/>
        <v/>
      </c>
      <c r="GY194" s="29" t="str">
        <f t="shared" si="598"/>
        <v/>
      </c>
      <c r="GZ194" s="29" t="str">
        <f t="shared" si="598"/>
        <v/>
      </c>
      <c r="HA194" s="29" t="str">
        <f t="shared" si="598"/>
        <v/>
      </c>
      <c r="HB194" s="29" t="str">
        <f t="shared" si="598"/>
        <v/>
      </c>
      <c r="HC194" s="29" t="str">
        <f t="shared" si="598"/>
        <v/>
      </c>
      <c r="HD194" s="29" t="str">
        <f t="shared" si="598"/>
        <v/>
      </c>
      <c r="HE194" s="29" t="str">
        <f t="shared" si="598"/>
        <v/>
      </c>
      <c r="HF194" s="29" t="str">
        <f t="shared" si="598"/>
        <v/>
      </c>
      <c r="HG194" s="29" t="str">
        <f t="shared" si="598"/>
        <v/>
      </c>
      <c r="HH194" s="29" t="str">
        <f t="shared" si="598"/>
        <v/>
      </c>
      <c r="HI194" s="29" t="str">
        <f t="shared" si="598"/>
        <v/>
      </c>
      <c r="HJ194" s="29" t="str">
        <f t="shared" si="598"/>
        <v/>
      </c>
      <c r="HK194" s="29" t="str">
        <f t="shared" si="598"/>
        <v/>
      </c>
      <c r="HL194" s="29" t="str">
        <f t="shared" si="598"/>
        <v/>
      </c>
      <c r="HM194" s="29" t="str">
        <f t="shared" si="598"/>
        <v/>
      </c>
      <c r="HN194" s="29" t="str">
        <f t="shared" si="598"/>
        <v/>
      </c>
      <c r="HO194" s="29" t="str">
        <f t="shared" si="598"/>
        <v/>
      </c>
      <c r="HP194" s="29" t="str">
        <f t="shared" si="598"/>
        <v/>
      </c>
      <c r="HQ194" s="29" t="str">
        <f t="shared" si="598"/>
        <v/>
      </c>
      <c r="HR194" s="29" t="str">
        <f t="shared" si="598"/>
        <v/>
      </c>
      <c r="HS194" s="29" t="str">
        <f t="shared" si="598"/>
        <v/>
      </c>
      <c r="HT194" s="29" t="str">
        <f t="shared" si="598"/>
        <v/>
      </c>
      <c r="HU194" s="29" t="str">
        <f t="shared" si="598"/>
        <v/>
      </c>
      <c r="HV194" s="29" t="str">
        <f t="shared" si="598"/>
        <v/>
      </c>
      <c r="HW194" s="29" t="str">
        <f t="shared" si="598"/>
        <v/>
      </c>
      <c r="HX194" s="29" t="str">
        <f t="shared" si="598"/>
        <v/>
      </c>
      <c r="HY194" s="29" t="str">
        <f t="shared" si="598"/>
        <v/>
      </c>
      <c r="HZ194" s="29" t="str">
        <f t="shared" si="598"/>
        <v/>
      </c>
      <c r="IA194" s="29" t="str">
        <f t="shared" si="598"/>
        <v/>
      </c>
      <c r="IB194" s="29" t="str">
        <f t="shared" si="598"/>
        <v/>
      </c>
      <c r="IC194" s="29" t="str">
        <f t="shared" si="598"/>
        <v/>
      </c>
      <c r="ID194" s="29" t="str">
        <f t="shared" si="598"/>
        <v/>
      </c>
      <c r="IE194" s="29" t="str">
        <f t="shared" si="598"/>
        <v/>
      </c>
      <c r="IF194" s="29" t="str">
        <f t="shared" si="598"/>
        <v/>
      </c>
      <c r="IG194" s="29" t="str">
        <f t="shared" si="598"/>
        <v/>
      </c>
      <c r="IH194" s="29" t="str">
        <f t="shared" si="598"/>
        <v/>
      </c>
      <c r="II194" s="29" t="str">
        <f t="shared" si="598"/>
        <v/>
      </c>
      <c r="IJ194" s="29" t="str">
        <f t="shared" si="598"/>
        <v/>
      </c>
      <c r="IK194" s="29" t="str">
        <f t="shared" si="598"/>
        <v/>
      </c>
      <c r="IL194" s="29" t="str">
        <f t="shared" si="598"/>
        <v/>
      </c>
      <c r="IM194" s="29" t="str">
        <f t="shared" si="598"/>
        <v/>
      </c>
      <c r="IN194" s="29" t="str">
        <f t="shared" si="598"/>
        <v/>
      </c>
      <c r="IO194" s="29" t="str">
        <f t="shared" si="598"/>
        <v/>
      </c>
      <c r="IP194" s="29" t="str">
        <f t="shared" si="598"/>
        <v/>
      </c>
      <c r="IQ194" s="29" t="str">
        <f t="shared" si="598"/>
        <v/>
      </c>
      <c r="IR194" s="29" t="str">
        <f t="shared" si="598"/>
        <v/>
      </c>
      <c r="IS194" s="29" t="str">
        <f t="shared" si="598"/>
        <v/>
      </c>
      <c r="IT194" s="29" t="str">
        <f t="shared" si="598"/>
        <v/>
      </c>
      <c r="IU194" s="29" t="str">
        <f t="shared" si="598"/>
        <v/>
      </c>
      <c r="IV194" s="29" t="str">
        <f t="shared" si="598"/>
        <v/>
      </c>
      <c r="IW194" s="29" t="str">
        <f t="shared" si="598"/>
        <v/>
      </c>
      <c r="IX194" s="29" t="str">
        <f t="shared" si="598"/>
        <v/>
      </c>
      <c r="IY194" s="29" t="str">
        <f t="shared" si="598"/>
        <v/>
      </c>
      <c r="IZ194" s="29" t="str">
        <f t="shared" si="598"/>
        <v/>
      </c>
      <c r="JA194" s="29" t="str">
        <f t="shared" si="598"/>
        <v/>
      </c>
      <c r="JB194" s="29" t="str">
        <f t="shared" si="598"/>
        <v/>
      </c>
      <c r="JC194" s="29"/>
      <c r="JD194" s="29"/>
    </row>
    <row r="195" spans="1:264" x14ac:dyDescent="0.2">
      <c r="A195" s="40"/>
      <c r="B195" s="176" t="s">
        <v>208</v>
      </c>
      <c r="C195" s="176"/>
      <c r="D195" s="176"/>
      <c r="E195" s="176"/>
      <c r="F195" s="176"/>
      <c r="G195" s="176"/>
      <c r="H195" s="176"/>
      <c r="I195" s="176"/>
      <c r="J195" s="48"/>
      <c r="K195" s="42"/>
    </row>
    <row r="196" spans="1:264" x14ac:dyDescent="0.2">
      <c r="A196" s="40"/>
      <c r="B196" s="40"/>
      <c r="C196" s="40"/>
      <c r="D196" s="40"/>
      <c r="E196" s="40"/>
      <c r="F196" s="40"/>
      <c r="G196" s="40"/>
      <c r="H196" s="40"/>
      <c r="I196" s="40"/>
      <c r="J196" s="48"/>
      <c r="K196" s="42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  <c r="FY196" s="29"/>
      <c r="FZ196" s="29"/>
      <c r="GA196" s="29"/>
      <c r="GB196" s="29"/>
      <c r="GC196" s="29"/>
      <c r="GD196" s="29"/>
      <c r="GE196" s="29"/>
      <c r="GF196" s="29"/>
      <c r="GG196" s="29"/>
      <c r="GH196" s="29"/>
      <c r="GI196" s="29"/>
      <c r="GJ196" s="29"/>
      <c r="GK196" s="29"/>
      <c r="GL196" s="29"/>
      <c r="GM196" s="29"/>
      <c r="GN196" s="29"/>
      <c r="GO196" s="29"/>
      <c r="GP196" s="29"/>
      <c r="GQ196" s="29"/>
      <c r="GR196" s="29"/>
      <c r="GS196" s="29"/>
      <c r="GT196" s="29"/>
      <c r="GU196" s="29"/>
      <c r="GV196" s="29"/>
      <c r="GW196" s="29"/>
      <c r="GX196" s="29"/>
      <c r="GY196" s="29"/>
      <c r="GZ196" s="29"/>
      <c r="HA196" s="29"/>
      <c r="HB196" s="29"/>
      <c r="HC196" s="29"/>
      <c r="HD196" s="29"/>
      <c r="HE196" s="29"/>
      <c r="HF196" s="29"/>
      <c r="HG196" s="29"/>
      <c r="HH196" s="29"/>
      <c r="HI196" s="29"/>
      <c r="HJ196" s="29"/>
      <c r="HK196" s="29"/>
      <c r="HL196" s="29"/>
      <c r="HM196" s="29"/>
      <c r="HN196" s="29"/>
      <c r="HO196" s="29"/>
      <c r="HP196" s="29"/>
      <c r="HQ196" s="29"/>
      <c r="HR196" s="29"/>
      <c r="HS196" s="29"/>
      <c r="HT196" s="29"/>
      <c r="HU196" s="29"/>
      <c r="HV196" s="29"/>
      <c r="HW196" s="29"/>
      <c r="HX196" s="29"/>
      <c r="HY196" s="29"/>
      <c r="HZ196" s="29"/>
      <c r="IA196" s="29"/>
      <c r="IB196" s="29"/>
      <c r="IC196" s="29"/>
      <c r="ID196" s="29"/>
      <c r="IE196" s="29"/>
      <c r="IF196" s="29"/>
      <c r="IG196" s="29"/>
      <c r="IH196" s="29"/>
      <c r="II196" s="29"/>
      <c r="IJ196" s="29"/>
      <c r="IK196" s="29"/>
      <c r="IL196" s="29"/>
      <c r="IM196" s="29"/>
      <c r="IN196" s="29"/>
      <c r="IO196" s="29"/>
      <c r="IP196" s="29"/>
      <c r="IQ196" s="29"/>
      <c r="IR196" s="29"/>
      <c r="IS196" s="29"/>
      <c r="IT196" s="29"/>
      <c r="IU196" s="29"/>
      <c r="IV196" s="29"/>
      <c r="IW196" s="29"/>
      <c r="IX196" s="29"/>
      <c r="IY196" s="29"/>
      <c r="IZ196" s="29"/>
      <c r="JA196" s="29"/>
      <c r="JB196" s="29"/>
      <c r="JC196" s="29"/>
      <c r="JD196" s="29"/>
    </row>
    <row r="197" spans="1:264" s="8" customFormat="1" x14ac:dyDescent="0.2">
      <c r="A197" s="152"/>
      <c r="B197" s="152"/>
      <c r="C197" s="152"/>
      <c r="D197" s="152"/>
      <c r="E197" s="152"/>
      <c r="F197" s="152"/>
      <c r="G197" s="152"/>
      <c r="H197" s="152"/>
      <c r="I197" s="152"/>
      <c r="J197" s="48"/>
      <c r="K197" s="42"/>
      <c r="L197" s="30" t="str">
        <f ca="1">IFERROR(INDEX(Id:Структура,ROW(INDIRECT(L198)),COLUMN(INDIRECT(L198))),"")</f>
        <v/>
      </c>
      <c r="M197" s="30" t="str">
        <f ca="1">IFERROR(INDEX(Id:Структура,ROW(INDIRECT(M198)),COLUMN(INDIRECT(M198))),"")</f>
        <v/>
      </c>
      <c r="N197" s="30" t="str">
        <f ca="1">IFERROR(INDEX(Id:Структура,ROW(INDIRECT(N198)),COLUMN(INDIRECT(N198))),"")</f>
        <v/>
      </c>
      <c r="O197" s="30" t="str">
        <f ca="1">IFERROR(INDEX(Id:Структура,ROW(INDIRECT(O198)),COLUMN(INDIRECT(O198))),"")</f>
        <v/>
      </c>
      <c r="P197" s="30" t="str">
        <f ca="1">IFERROR(INDEX(Id:Структура,ROW(INDIRECT(P198)),COLUMN(INDIRECT(P198))),"")</f>
        <v/>
      </c>
      <c r="Q197" s="30" t="str">
        <f ca="1">IFERROR(INDEX(Id:Структура,ROW(INDIRECT(Q198)),COLUMN(INDIRECT(Q198))),"")</f>
        <v/>
      </c>
      <c r="R197" s="30" t="str">
        <f ca="1">IFERROR(INDEX(Id:Структура,ROW(INDIRECT(R198)),COLUMN(INDIRECT(R198))),"")</f>
        <v/>
      </c>
      <c r="S197" s="30" t="str">
        <f ca="1">IFERROR(INDEX(Id:Структура,ROW(INDIRECT(S198)),COLUMN(INDIRECT(S198))),"")</f>
        <v/>
      </c>
      <c r="T197" s="30" t="str">
        <f ca="1">IFERROR(INDEX(Id:Структура,ROW(INDIRECT(T198)),COLUMN(INDIRECT(T198))),"")</f>
        <v/>
      </c>
      <c r="U197" s="30" t="str">
        <f ca="1">IFERROR(INDEX(Id:Структура,ROW(INDIRECT(U198)),COLUMN(INDIRECT(U198))),"")</f>
        <v/>
      </c>
      <c r="V197" s="30" t="str">
        <f ca="1">IFERROR(INDEX(Id:Структура,ROW(INDIRECT(V198)),COLUMN(INDIRECT(V198))),"")</f>
        <v/>
      </c>
      <c r="W197" s="30" t="str">
        <f ca="1">IFERROR(INDEX(Id:Структура,ROW(INDIRECT(W198)),COLUMN(INDIRECT(W198))),"")</f>
        <v/>
      </c>
      <c r="X197" s="30" t="str">
        <f ca="1">IFERROR(INDEX(Id:Структура,ROW(INDIRECT(X198)),COLUMN(INDIRECT(X198))),"")</f>
        <v/>
      </c>
      <c r="Y197" s="30" t="str">
        <f ca="1">IFERROR(INDEX(Id:Структура,ROW(INDIRECT(Y198)),COLUMN(INDIRECT(Y198))),"")</f>
        <v/>
      </c>
      <c r="Z197" s="30" t="str">
        <f ca="1">IFERROR(INDEX(Id:Структура,ROW(INDIRECT(Z198)),COLUMN(INDIRECT(Z198))),"")</f>
        <v/>
      </c>
      <c r="AA197" s="30" t="str">
        <f ca="1">IFERROR(INDEX(Id:Структура,ROW(INDIRECT(AA198)),COLUMN(INDIRECT(AA198))),"")</f>
        <v/>
      </c>
      <c r="AB197" s="30" t="str">
        <f ca="1">IFERROR(INDEX(Id:Структура,ROW(INDIRECT(AB198)),COLUMN(INDIRECT(AB198))),"")</f>
        <v/>
      </c>
      <c r="AC197" s="30" t="str">
        <f ca="1">IFERROR(INDEX(Id:Структура,ROW(INDIRECT(AC198)),COLUMN(INDIRECT(AC198))),"")</f>
        <v/>
      </c>
      <c r="AD197" s="30" t="str">
        <f ca="1">IFERROR(INDEX(Id:Структура,ROW(INDIRECT(AD198)),COLUMN(INDIRECT(AD198))),"")</f>
        <v/>
      </c>
      <c r="AE197" s="30" t="str">
        <f ca="1">IFERROR(INDEX(Id:Структура,ROW(INDIRECT(AE198)),COLUMN(INDIRECT(AE198))),"")</f>
        <v/>
      </c>
      <c r="AF197" s="30" t="str">
        <f ca="1">IFERROR(INDEX(Id:Структура,ROW(INDIRECT(AF198)),COLUMN(INDIRECT(AF198))),"")</f>
        <v/>
      </c>
      <c r="AG197" s="30" t="str">
        <f ca="1">IFERROR(INDEX(Id:Структура,ROW(INDIRECT(AG198)),COLUMN(INDIRECT(AG198))),"")</f>
        <v/>
      </c>
      <c r="AH197" s="30" t="str">
        <f ca="1">IFERROR(INDEX(Id:Структура,ROW(INDIRECT(AH198)),COLUMN(INDIRECT(AH198))),"")</f>
        <v/>
      </c>
      <c r="AI197" s="30" t="str">
        <f ca="1">IFERROR(INDEX(Id:Структура,ROW(INDIRECT(AI198)),COLUMN(INDIRECT(AI198))),"")</f>
        <v/>
      </c>
      <c r="AJ197" s="30" t="str">
        <f ca="1">IFERROR(INDEX(Id:Структура,ROW(INDIRECT(AJ198)),COLUMN(INDIRECT(AJ198))),"")</f>
        <v/>
      </c>
      <c r="AK197" s="30" t="str">
        <f ca="1">IFERROR(INDEX(Id:Структура,ROW(INDIRECT(AK198)),COLUMN(INDIRECT(AK198))),"")</f>
        <v/>
      </c>
      <c r="AL197" s="30" t="str">
        <f ca="1">IFERROR(INDEX(Id:Структура,ROW(INDIRECT(AL198)),COLUMN(INDIRECT(AL198))),"")</f>
        <v/>
      </c>
      <c r="AM197" s="30" t="str">
        <f ca="1">IFERROR(INDEX(Id:Структура,ROW(INDIRECT(AM198)),COLUMN(INDIRECT(AM198))),"")</f>
        <v/>
      </c>
      <c r="AN197" s="30" t="str">
        <f ca="1">IFERROR(INDEX(Id:Структура,ROW(INDIRECT(AN198)),COLUMN(INDIRECT(AN198))),"")</f>
        <v/>
      </c>
      <c r="AO197" s="30" t="str">
        <f ca="1">IFERROR(INDEX(Id:Структура,ROW(INDIRECT(AO198)),COLUMN(INDIRECT(AO198))),"")</f>
        <v/>
      </c>
      <c r="AP197" s="30" t="str">
        <f ca="1">IFERROR(INDEX(Id:Структура,ROW(INDIRECT(AP198)),COLUMN(INDIRECT(AP198))),"")</f>
        <v/>
      </c>
      <c r="AQ197" s="30" t="str">
        <f ca="1">IFERROR(INDEX(Id:Структура,ROW(INDIRECT(AQ198)),COLUMN(INDIRECT(AQ198))),"")</f>
        <v/>
      </c>
      <c r="AR197" s="30" t="str">
        <f ca="1">IFERROR(INDEX(Id:Структура,ROW(INDIRECT(AR198)),COLUMN(INDIRECT(AR198))),"")</f>
        <v/>
      </c>
      <c r="AS197" s="30" t="str">
        <f ca="1">IFERROR(INDEX(Id:Структура,ROW(INDIRECT(AS198)),COLUMN(INDIRECT(AS198))),"")</f>
        <v/>
      </c>
      <c r="AT197" s="30" t="str">
        <f ca="1">IFERROR(INDEX(Id:Структура,ROW(INDIRECT(AT198)),COLUMN(INDIRECT(AT198))),"")</f>
        <v/>
      </c>
      <c r="AU197" s="30" t="str">
        <f ca="1">IFERROR(INDEX(Id:Структура,ROW(INDIRECT(AU198)),COLUMN(INDIRECT(AU198))),"")</f>
        <v/>
      </c>
      <c r="AV197" s="30" t="str">
        <f ca="1">IFERROR(INDEX(Id:Структура,ROW(INDIRECT(AV198)),COLUMN(INDIRECT(AV198))),"")</f>
        <v/>
      </c>
      <c r="AW197" s="30" t="str">
        <f ca="1">IFERROR(INDEX(Id:Структура,ROW(INDIRECT(AW198)),COLUMN(INDIRECT(AW198))),"")</f>
        <v/>
      </c>
      <c r="AX197" s="30" t="str">
        <f ca="1">IFERROR(INDEX(Id:Структура,ROW(INDIRECT(AX198)),COLUMN(INDIRECT(AX198))),"")</f>
        <v/>
      </c>
      <c r="AY197" s="30" t="str">
        <f ca="1">IFERROR(INDEX(Id:Структура,ROW(INDIRECT(AY198)),COLUMN(INDIRECT(AY198))),"")</f>
        <v/>
      </c>
      <c r="AZ197" s="30" t="str">
        <f ca="1">IFERROR(INDEX(Id:Структура,ROW(INDIRECT(AZ198)),COLUMN(INDIRECT(AZ198))),"")</f>
        <v/>
      </c>
      <c r="BA197" s="30" t="str">
        <f ca="1">IFERROR(INDEX(Id:Структура,ROW(INDIRECT(BA198)),COLUMN(INDIRECT(BA198))),"")</f>
        <v/>
      </c>
      <c r="BB197" s="30" t="str">
        <f ca="1">IFERROR(INDEX(Id:Структура,ROW(INDIRECT(BB198)),COLUMN(INDIRECT(BB198))),"")</f>
        <v/>
      </c>
      <c r="BC197" s="30" t="str">
        <f ca="1">IFERROR(INDEX(Id:Структура,ROW(INDIRECT(BC198)),COLUMN(INDIRECT(BC198))),"")</f>
        <v/>
      </c>
      <c r="BD197" s="30" t="str">
        <f ca="1">IFERROR(INDEX(Id:Структура,ROW(INDIRECT(BD198)),COLUMN(INDIRECT(BD198))),"")</f>
        <v/>
      </c>
      <c r="BE197" s="30" t="str">
        <f ca="1">IFERROR(INDEX(Id:Структура,ROW(INDIRECT(BE198)),COLUMN(INDIRECT(BE198))),"")</f>
        <v/>
      </c>
      <c r="BF197" s="30" t="str">
        <f ca="1">IFERROR(INDEX(Id:Структура,ROW(INDIRECT(BF198)),COLUMN(INDIRECT(BF198))),"")</f>
        <v/>
      </c>
      <c r="BG197" s="30" t="str">
        <f ca="1">IFERROR(INDEX(Id:Структура,ROW(INDIRECT(BG198)),COLUMN(INDIRECT(BG198))),"")</f>
        <v/>
      </c>
      <c r="BH197" s="30" t="str">
        <f ca="1">IFERROR(INDEX(Id:Структура,ROW(INDIRECT(BH198)),COLUMN(INDIRECT(BH198))),"")</f>
        <v/>
      </c>
      <c r="BI197" s="30" t="str">
        <f ca="1">IFERROR(INDEX(Id:Структура,ROW(INDIRECT(BI198)),COLUMN(INDIRECT(BI198))),"")</f>
        <v/>
      </c>
      <c r="BJ197" s="30" t="str">
        <f ca="1">IFERROR(INDEX(Id:Структура,ROW(INDIRECT(BJ198)),COLUMN(INDIRECT(BJ198))),"")</f>
        <v/>
      </c>
      <c r="BK197" s="30" t="str">
        <f ca="1">IFERROR(INDEX(Id:Структура,ROW(INDIRECT(BK198)),COLUMN(INDIRECT(BK198))),"")</f>
        <v/>
      </c>
      <c r="BL197" s="30" t="str">
        <f ca="1">IFERROR(INDEX(Id:Структура,ROW(INDIRECT(BL198)),COLUMN(INDIRECT(BL198))),"")</f>
        <v/>
      </c>
      <c r="BM197" s="30" t="str">
        <f ca="1">IFERROR(INDEX(Id:Структура,ROW(INDIRECT(BM198)),COLUMN(INDIRECT(BM198))),"")</f>
        <v/>
      </c>
      <c r="BN197" s="30" t="str">
        <f ca="1">IFERROR(INDEX(Id:Структура,ROW(INDIRECT(BN198)),COLUMN(INDIRECT(BN198))),"")</f>
        <v/>
      </c>
      <c r="BO197" s="30" t="str">
        <f ca="1">IFERROR(INDEX(Id:Структура,ROW(INDIRECT(BO198)),COLUMN(INDIRECT(BO198))),"")</f>
        <v/>
      </c>
      <c r="BP197" s="30" t="str">
        <f ca="1">IFERROR(INDEX(Id:Структура,ROW(INDIRECT(BP198)),COLUMN(INDIRECT(BP198))),"")</f>
        <v/>
      </c>
      <c r="BQ197" s="30" t="str">
        <f ca="1">IFERROR(INDEX(Id:Структура,ROW(INDIRECT(BQ198)),COLUMN(INDIRECT(BQ198))),"")</f>
        <v/>
      </c>
      <c r="BR197" s="30" t="str">
        <f ca="1">IFERROR(INDEX(Id:Структура,ROW(INDIRECT(BR198)),COLUMN(INDIRECT(BR198))),"")</f>
        <v/>
      </c>
      <c r="BS197" s="30" t="str">
        <f ca="1">IFERROR(INDEX(Id:Структура,ROW(INDIRECT(BS198)),COLUMN(INDIRECT(BS198))),"")</f>
        <v/>
      </c>
      <c r="BT197" s="30" t="str">
        <f ca="1">IFERROR(INDEX(Id:Структура,ROW(INDIRECT(BT198)),COLUMN(INDIRECT(BT198))),"")</f>
        <v/>
      </c>
      <c r="BU197" s="30" t="str">
        <f ca="1">IFERROR(INDEX(Id:Структура,ROW(INDIRECT(BU198)),COLUMN(INDIRECT(BU198))),"")</f>
        <v/>
      </c>
      <c r="BV197" s="30" t="str">
        <f ca="1">IFERROR(INDEX(Id:Структура,ROW(INDIRECT(BV198)),COLUMN(INDIRECT(BV198))),"")</f>
        <v/>
      </c>
      <c r="BW197" s="30" t="str">
        <f ca="1">IFERROR(INDEX(Id:Структура,ROW(INDIRECT(BW198)),COLUMN(INDIRECT(BW198))),"")</f>
        <v/>
      </c>
      <c r="BX197" s="30" t="str">
        <f ca="1">IFERROR(INDEX(Id:Структура,ROW(INDIRECT(BX198)),COLUMN(INDIRECT(BX198))),"")</f>
        <v/>
      </c>
      <c r="BY197" s="30" t="str">
        <f ca="1">IFERROR(INDEX(Id:Структура,ROW(INDIRECT(BY198)),COLUMN(INDIRECT(BY198))),"")</f>
        <v/>
      </c>
      <c r="BZ197" s="30" t="str">
        <f ca="1">IFERROR(INDEX(Id:Структура,ROW(INDIRECT(BZ198)),COLUMN(INDIRECT(BZ198))),"")</f>
        <v/>
      </c>
      <c r="CA197" s="30" t="str">
        <f ca="1">IFERROR(INDEX(Id:Структура,ROW(INDIRECT(CA198)),COLUMN(INDIRECT(CA198))),"")</f>
        <v/>
      </c>
      <c r="CB197" s="30" t="str">
        <f ca="1">IFERROR(INDEX(Id:Структура,ROW(INDIRECT(CB198)),COLUMN(INDIRECT(CB198))),"")</f>
        <v/>
      </c>
      <c r="CC197" s="30" t="str">
        <f ca="1">IFERROR(INDEX(Id:Структура,ROW(INDIRECT(CC198)),COLUMN(INDIRECT(CC198))),"")</f>
        <v/>
      </c>
      <c r="CD197" s="30" t="str">
        <f ca="1">IFERROR(INDEX(Id:Структура,ROW(INDIRECT(CD198)),COLUMN(INDIRECT(CD198))),"")</f>
        <v/>
      </c>
      <c r="CE197" s="30" t="str">
        <f ca="1">IFERROR(INDEX(Id:Структура,ROW(INDIRECT(CE198)),COLUMN(INDIRECT(CE198))),"")</f>
        <v/>
      </c>
      <c r="CF197" s="30" t="str">
        <f ca="1">IFERROR(INDEX(Id:Структура,ROW(INDIRECT(CF198)),COLUMN(INDIRECT(CF198))),"")</f>
        <v/>
      </c>
      <c r="CG197" s="30" t="str">
        <f ca="1">IFERROR(INDEX(Id:Структура,ROW(INDIRECT(CG198)),COLUMN(INDIRECT(CG198))),"")</f>
        <v/>
      </c>
      <c r="CH197" s="30" t="str">
        <f ca="1">IFERROR(INDEX(Id:Структура,ROW(INDIRECT(CH198)),COLUMN(INDIRECT(CH198))),"")</f>
        <v/>
      </c>
      <c r="CI197" s="30" t="str">
        <f ca="1">IFERROR(INDEX(Id:Структура,ROW(INDIRECT(CI198)),COLUMN(INDIRECT(CI198))),"")</f>
        <v/>
      </c>
      <c r="CJ197" s="30" t="str">
        <f ca="1">IFERROR(INDEX(Id:Структура,ROW(INDIRECT(CJ198)),COLUMN(INDIRECT(CJ198))),"")</f>
        <v/>
      </c>
      <c r="CK197" s="30" t="str">
        <f ca="1">IFERROR(INDEX(Id:Структура,ROW(INDIRECT(CK198)),COLUMN(INDIRECT(CK198))),"")</f>
        <v/>
      </c>
      <c r="CL197" s="30" t="str">
        <f ca="1">IFERROR(INDEX(Id:Структура,ROW(INDIRECT(CL198)),COLUMN(INDIRECT(CL198))),"")</f>
        <v/>
      </c>
      <c r="CM197" s="30" t="str">
        <f ca="1">IFERROR(INDEX(Id:Структура,ROW(INDIRECT(CM198)),COLUMN(INDIRECT(CM198))),"")</f>
        <v/>
      </c>
      <c r="CN197" s="30" t="str">
        <f ca="1">IFERROR(INDEX(Id:Структура,ROW(INDIRECT(CN198)),COLUMN(INDIRECT(CN198))),"")</f>
        <v/>
      </c>
      <c r="CO197" s="30" t="str">
        <f ca="1">IFERROR(INDEX(Id:Структура,ROW(INDIRECT(CO198)),COLUMN(INDIRECT(CO198))),"")</f>
        <v/>
      </c>
      <c r="CP197" s="30" t="str">
        <f ca="1">IFERROR(INDEX(Id:Структура,ROW(INDIRECT(CP198)),COLUMN(INDIRECT(CP198))),"")</f>
        <v/>
      </c>
      <c r="CQ197" s="30" t="str">
        <f ca="1">IFERROR(INDEX(Id:Структура,ROW(INDIRECT(CQ198)),COLUMN(INDIRECT(CQ198))),"")</f>
        <v/>
      </c>
      <c r="CR197" s="30" t="str">
        <f ca="1">IFERROR(INDEX(Id:Структура,ROW(INDIRECT(CR198)),COLUMN(INDIRECT(CR198))),"")</f>
        <v/>
      </c>
      <c r="CS197" s="30" t="str">
        <f ca="1">IFERROR(INDEX(Id:Структура,ROW(INDIRECT(CS198)),COLUMN(INDIRECT(CS198))),"")</f>
        <v/>
      </c>
      <c r="CT197" s="30" t="str">
        <f ca="1">IFERROR(INDEX(Id:Структура,ROW(INDIRECT(CT198)),COLUMN(INDIRECT(CT198))),"")</f>
        <v/>
      </c>
      <c r="CU197" s="30" t="str">
        <f ca="1">IFERROR(INDEX(Id:Структура,ROW(INDIRECT(CU198)),COLUMN(INDIRECT(CU198))),"")</f>
        <v/>
      </c>
      <c r="CV197" s="30" t="str">
        <f ca="1">IFERROR(INDEX(Id:Структура,ROW(INDIRECT(CV198)),COLUMN(INDIRECT(CV198))),"")</f>
        <v/>
      </c>
      <c r="CW197" s="30" t="str">
        <f ca="1">IFERROR(INDEX(Id:Структура,ROW(INDIRECT(CW198)),COLUMN(INDIRECT(CW198))),"")</f>
        <v/>
      </c>
      <c r="CX197" s="30" t="str">
        <f ca="1">IFERROR(INDEX(Id:Структура,ROW(INDIRECT(CX198)),COLUMN(INDIRECT(CX198))),"")</f>
        <v/>
      </c>
      <c r="CY197" s="30" t="str">
        <f ca="1">IFERROR(INDEX(Id:Структура,ROW(INDIRECT(CY198)),COLUMN(INDIRECT(CY198))),"")</f>
        <v/>
      </c>
      <c r="CZ197" s="30" t="str">
        <f ca="1">IFERROR(INDEX(Id:Структура,ROW(INDIRECT(CZ198)),COLUMN(INDIRECT(CZ198))),"")</f>
        <v/>
      </c>
      <c r="DA197" s="30" t="str">
        <f ca="1">IFERROR(INDEX(Id:Структура,ROW(INDIRECT(DA198)),COLUMN(INDIRECT(DA198))),"")</f>
        <v/>
      </c>
      <c r="DB197" s="30" t="str">
        <f ca="1">IFERROR(INDEX(Id:Структура,ROW(INDIRECT(DB198)),COLUMN(INDIRECT(DB198))),"")</f>
        <v/>
      </c>
      <c r="DC197" s="30" t="str">
        <f ca="1">IFERROR(INDEX(Id:Структура,ROW(INDIRECT(DC198)),COLUMN(INDIRECT(DC198))),"")</f>
        <v/>
      </c>
      <c r="DD197" s="30" t="str">
        <f ca="1">IFERROR(INDEX(Id:Структура,ROW(INDIRECT(DD198)),COLUMN(INDIRECT(DD198))),"")</f>
        <v/>
      </c>
      <c r="DE197" s="30" t="str">
        <f ca="1">IFERROR(INDEX(Id:Структура,ROW(INDIRECT(DE198)),COLUMN(INDIRECT(DE198))),"")</f>
        <v/>
      </c>
      <c r="DF197" s="30" t="str">
        <f ca="1">IFERROR(INDEX(Id:Структура,ROW(INDIRECT(DF198)),COLUMN(INDIRECT(DF198))),"")</f>
        <v/>
      </c>
      <c r="DG197" s="30" t="str">
        <f ca="1">IFERROR(INDEX(Id:Структура,ROW(INDIRECT(DG198)),COLUMN(INDIRECT(DG198))),"")</f>
        <v/>
      </c>
      <c r="DH197" s="30" t="str">
        <f ca="1">IFERROR(INDEX(Id:Структура,ROW(INDIRECT(DH198)),COLUMN(INDIRECT(DH198))),"")</f>
        <v/>
      </c>
      <c r="DI197" s="30" t="str">
        <f ca="1">IFERROR(INDEX(Id:Структура,ROW(INDIRECT(DI198)),COLUMN(INDIRECT(DI198))),"")</f>
        <v/>
      </c>
      <c r="DJ197" s="30" t="str">
        <f ca="1">IFERROR(INDEX(Id:Структура,ROW(INDIRECT(DJ198)),COLUMN(INDIRECT(DJ198))),"")</f>
        <v/>
      </c>
      <c r="DK197" s="30" t="str">
        <f ca="1">IFERROR(INDEX(Id:Структура,ROW(INDIRECT(DK198)),COLUMN(INDIRECT(DK198))),"")</f>
        <v/>
      </c>
      <c r="DL197" s="30" t="str">
        <f ca="1">IFERROR(INDEX(Id:Структура,ROW(INDIRECT(DL198)),COLUMN(INDIRECT(DL198))),"")</f>
        <v/>
      </c>
      <c r="DM197" s="30" t="str">
        <f ca="1">IFERROR(INDEX(Id:Структура,ROW(INDIRECT(DM198)),COLUMN(INDIRECT(DM198))),"")</f>
        <v/>
      </c>
      <c r="DN197" s="30" t="str">
        <f ca="1">IFERROR(INDEX(Id:Структура,ROW(INDIRECT(DN198)),COLUMN(INDIRECT(DN198))),"")</f>
        <v/>
      </c>
      <c r="DO197" s="30" t="str">
        <f ca="1">IFERROR(INDEX(Id:Структура,ROW(INDIRECT(DO198)),COLUMN(INDIRECT(DO198))),"")</f>
        <v/>
      </c>
      <c r="DP197" s="30" t="str">
        <f ca="1">IFERROR(INDEX(Id:Структура,ROW(INDIRECT(DP198)),COLUMN(INDIRECT(DP198))),"")</f>
        <v/>
      </c>
      <c r="DQ197" s="30" t="str">
        <f ca="1">IFERROR(INDEX(Id:Структура,ROW(INDIRECT(DQ198)),COLUMN(INDIRECT(DQ198))),"")</f>
        <v/>
      </c>
      <c r="DR197" s="30" t="str">
        <f ca="1">IFERROR(INDEX(Id:Структура,ROW(INDIRECT(DR198)),COLUMN(INDIRECT(DR198))),"")</f>
        <v/>
      </c>
      <c r="DS197" s="30" t="str">
        <f ca="1">IFERROR(INDEX(Id:Структура,ROW(INDIRECT(DS198)),COLUMN(INDIRECT(DS198))),"")</f>
        <v/>
      </c>
      <c r="DT197" s="30" t="str">
        <f ca="1">IFERROR(INDEX(Id:Структура,ROW(INDIRECT(DT198)),COLUMN(INDIRECT(DT198))),"")</f>
        <v/>
      </c>
      <c r="DU197" s="30" t="str">
        <f ca="1">IFERROR(INDEX(Id:Структура,ROW(INDIRECT(DU198)),COLUMN(INDIRECT(DU198))),"")</f>
        <v/>
      </c>
      <c r="DV197" s="30" t="str">
        <f ca="1">IFERROR(INDEX(Id:Структура,ROW(INDIRECT(DV198)),COLUMN(INDIRECT(DV198))),"")</f>
        <v/>
      </c>
      <c r="DW197" s="30" t="str">
        <f ca="1">IFERROR(INDEX(Id:Структура,ROW(INDIRECT(DW198)),COLUMN(INDIRECT(DW198))),"")</f>
        <v/>
      </c>
      <c r="DX197" s="30" t="str">
        <f ca="1">IFERROR(INDEX(Id:Структура,ROW(INDIRECT(DX198)),COLUMN(INDIRECT(DX198))),"")</f>
        <v/>
      </c>
      <c r="DY197" s="30" t="str">
        <f ca="1">IFERROR(INDEX(Id:Структура,ROW(INDIRECT(DY198)),COLUMN(INDIRECT(DY198))),"")</f>
        <v/>
      </c>
      <c r="DZ197" s="30" t="str">
        <f ca="1">IFERROR(INDEX(Id:Структура,ROW(INDIRECT(DZ198)),COLUMN(INDIRECT(DZ198))),"")</f>
        <v/>
      </c>
      <c r="EA197" s="30" t="str">
        <f ca="1">IFERROR(INDEX(Id:Структура,ROW(INDIRECT(EA198)),COLUMN(INDIRECT(EA198))),"")</f>
        <v/>
      </c>
      <c r="EB197" s="30" t="str">
        <f ca="1">IFERROR(INDEX(Id:Структура,ROW(INDIRECT(EB198)),COLUMN(INDIRECT(EB198))),"")</f>
        <v/>
      </c>
      <c r="EC197" s="30" t="str">
        <f ca="1">IFERROR(INDEX(Id:Структура,ROW(INDIRECT(EC198)),COLUMN(INDIRECT(EC198))),"")</f>
        <v/>
      </c>
      <c r="ED197" s="30" t="str">
        <f ca="1">IFERROR(INDEX(Id:Структура,ROW(INDIRECT(ED198)),COLUMN(INDIRECT(ED198))),"")</f>
        <v/>
      </c>
      <c r="EE197" s="30" t="str">
        <f ca="1">IFERROR(INDEX(Id:Структура,ROW(INDIRECT(EE198)),COLUMN(INDIRECT(EE198))),"")</f>
        <v/>
      </c>
      <c r="EF197" s="30" t="str">
        <f ca="1">IFERROR(INDEX(Id:Структура,ROW(INDIRECT(EF198)),COLUMN(INDIRECT(EF198))),"")</f>
        <v/>
      </c>
      <c r="EG197" s="30" t="str">
        <f ca="1">IFERROR(INDEX(Id:Структура,ROW(INDIRECT(EG198)),COLUMN(INDIRECT(EG198))),"")</f>
        <v/>
      </c>
      <c r="EH197" s="30" t="str">
        <f ca="1">IFERROR(INDEX(Id:Структура,ROW(INDIRECT(EH198)),COLUMN(INDIRECT(EH198))),"")</f>
        <v/>
      </c>
      <c r="EI197" s="30" t="str">
        <f ca="1">IFERROR(INDEX(Id:Структура,ROW(INDIRECT(EI198)),COLUMN(INDIRECT(EI198))),"")</f>
        <v/>
      </c>
      <c r="EJ197" s="30" t="str">
        <f ca="1">IFERROR(INDEX(Id:Структура,ROW(INDIRECT(EJ198)),COLUMN(INDIRECT(EJ198))),"")</f>
        <v/>
      </c>
      <c r="EK197" s="30" t="str">
        <f ca="1">IFERROR(INDEX(Id:Структура,ROW(INDIRECT(EK198)),COLUMN(INDIRECT(EK198))),"")</f>
        <v/>
      </c>
      <c r="EL197" s="30" t="str">
        <f ca="1">IFERROR(INDEX(Id:Структура,ROW(INDIRECT(EL198)),COLUMN(INDIRECT(EL198))),"")</f>
        <v/>
      </c>
      <c r="EM197" s="30" t="str">
        <f ca="1">IFERROR(INDEX(Id:Структура,ROW(INDIRECT(EM198)),COLUMN(INDIRECT(EM198))),"")</f>
        <v/>
      </c>
      <c r="EN197" s="30" t="str">
        <f ca="1">IFERROR(INDEX(Id:Структура,ROW(INDIRECT(EN198)),COLUMN(INDIRECT(EN198))),"")</f>
        <v/>
      </c>
      <c r="EO197" s="30" t="str">
        <f ca="1">IFERROR(INDEX(Id:Структура,ROW(INDIRECT(EO198)),COLUMN(INDIRECT(EO198))),"")</f>
        <v/>
      </c>
      <c r="EP197" s="30" t="str">
        <f ca="1">IFERROR(INDEX(Id:Структура,ROW(INDIRECT(EP198)),COLUMN(INDIRECT(EP198))),"")</f>
        <v/>
      </c>
      <c r="EQ197" s="30" t="str">
        <f ca="1">IFERROR(INDEX(Id:Структура,ROW(INDIRECT(EQ198)),COLUMN(INDIRECT(EQ198))),"")</f>
        <v/>
      </c>
      <c r="ER197" s="30" t="str">
        <f ca="1">IFERROR(INDEX(Id:Структура,ROW(INDIRECT(ER198)),COLUMN(INDIRECT(ER198))),"")</f>
        <v/>
      </c>
      <c r="ES197" s="30" t="str">
        <f ca="1">IFERROR(INDEX(Id:Структура,ROW(INDIRECT(ES198)),COLUMN(INDIRECT(ES198))),"")</f>
        <v/>
      </c>
      <c r="ET197" s="30" t="str">
        <f ca="1">IFERROR(INDEX(Id:Структура,ROW(INDIRECT(ET198)),COLUMN(INDIRECT(ET198))),"")</f>
        <v/>
      </c>
      <c r="EU197" s="30" t="str">
        <f ca="1">IFERROR(INDEX(Id:Структура,ROW(INDIRECT(EU198)),COLUMN(INDIRECT(EU198))),"")</f>
        <v/>
      </c>
      <c r="EV197" s="30" t="str">
        <f ca="1">IFERROR(INDEX(Id:Структура,ROW(INDIRECT(EV198)),COLUMN(INDIRECT(EV198))),"")</f>
        <v/>
      </c>
      <c r="EW197" s="30" t="str">
        <f ca="1">IFERROR(INDEX(Id:Структура,ROW(INDIRECT(EW198)),COLUMN(INDIRECT(EW198))),"")</f>
        <v/>
      </c>
      <c r="EX197" s="30" t="str">
        <f ca="1">IFERROR(INDEX(Id:Структура,ROW(INDIRECT(EX198)),COLUMN(INDIRECT(EX198))),"")</f>
        <v/>
      </c>
      <c r="EY197" s="30" t="str">
        <f ca="1">IFERROR(INDEX(Id:Структура,ROW(INDIRECT(EY198)),COLUMN(INDIRECT(EY198))),"")</f>
        <v/>
      </c>
      <c r="EZ197" s="30" t="str">
        <f ca="1">IFERROR(INDEX(Id:Структура,ROW(INDIRECT(EZ198)),COLUMN(INDIRECT(EZ198))),"")</f>
        <v/>
      </c>
      <c r="FA197" s="30" t="str">
        <f ca="1">IFERROR(INDEX(Id:Структура,ROW(INDIRECT(FA198)),COLUMN(INDIRECT(FA198))),"")</f>
        <v/>
      </c>
      <c r="FB197" s="30" t="str">
        <f ca="1">IFERROR(INDEX(Id:Структура,ROW(INDIRECT(FB198)),COLUMN(INDIRECT(FB198))),"")</f>
        <v/>
      </c>
      <c r="FC197" s="30" t="str">
        <f ca="1">IFERROR(INDEX(Id:Структура,ROW(INDIRECT(FC198)),COLUMN(INDIRECT(FC198))),"")</f>
        <v/>
      </c>
      <c r="FD197" s="30" t="str">
        <f ca="1">IFERROR(INDEX(Id:Структура,ROW(INDIRECT(FD198)),COLUMN(INDIRECT(FD198))),"")</f>
        <v/>
      </c>
      <c r="FE197" s="30" t="str">
        <f ca="1">IFERROR(INDEX(Id:Структура,ROW(INDIRECT(FE198)),COLUMN(INDIRECT(FE198))),"")</f>
        <v/>
      </c>
      <c r="FF197" s="30" t="str">
        <f ca="1">IFERROR(INDEX(Id:Структура,ROW(INDIRECT(FF198)),COLUMN(INDIRECT(FF198))),"")</f>
        <v/>
      </c>
      <c r="FG197" s="30" t="str">
        <f ca="1">IFERROR(INDEX(Id:Структура,ROW(INDIRECT(FG198)),COLUMN(INDIRECT(FG198))),"")</f>
        <v/>
      </c>
      <c r="FH197" s="30" t="str">
        <f ca="1">IFERROR(INDEX(Id:Структура,ROW(INDIRECT(FH198)),COLUMN(INDIRECT(FH198))),"")</f>
        <v/>
      </c>
      <c r="FI197" s="30" t="str">
        <f ca="1">IFERROR(INDEX(Id:Структура,ROW(INDIRECT(FI198)),COLUMN(INDIRECT(FI198))),"")</f>
        <v/>
      </c>
      <c r="FJ197" s="30" t="str">
        <f ca="1">IFERROR(INDEX(Id:Структура,ROW(INDIRECT(FJ198)),COLUMN(INDIRECT(FJ198))),"")</f>
        <v/>
      </c>
      <c r="FK197" s="30" t="str">
        <f ca="1">IFERROR(INDEX(Id:Структура,ROW(INDIRECT(FK198)),COLUMN(INDIRECT(FK198))),"")</f>
        <v/>
      </c>
      <c r="FL197" s="30" t="str">
        <f ca="1">IFERROR(INDEX(Id:Структура,ROW(INDIRECT(FL198)),COLUMN(INDIRECT(FL198))),"")</f>
        <v/>
      </c>
      <c r="FM197" s="30" t="str">
        <f ca="1">IFERROR(INDEX(Id:Структура,ROW(INDIRECT(FM198)),COLUMN(INDIRECT(FM198))),"")</f>
        <v/>
      </c>
      <c r="FN197" s="30" t="str">
        <f ca="1">IFERROR(INDEX(Id:Структура,ROW(INDIRECT(FN198)),COLUMN(INDIRECT(FN198))),"")</f>
        <v/>
      </c>
      <c r="FO197" s="30" t="str">
        <f ca="1">IFERROR(INDEX(Id:Структура,ROW(INDIRECT(FO198)),COLUMN(INDIRECT(FO198))),"")</f>
        <v/>
      </c>
      <c r="FP197" s="30" t="str">
        <f ca="1">IFERROR(INDEX(Id:Структура,ROW(INDIRECT(FP198)),COLUMN(INDIRECT(FP198))),"")</f>
        <v/>
      </c>
      <c r="FQ197" s="30" t="str">
        <f ca="1">IFERROR(INDEX(Id:Структура,ROW(INDIRECT(FQ198)),COLUMN(INDIRECT(FQ198))),"")</f>
        <v/>
      </c>
      <c r="FR197" s="30" t="str">
        <f ca="1">IFERROR(INDEX(Id:Структура,ROW(INDIRECT(FR198)),COLUMN(INDIRECT(FR198))),"")</f>
        <v/>
      </c>
      <c r="FS197" s="30" t="str">
        <f ca="1">IFERROR(INDEX(Id:Структура,ROW(INDIRECT(FS198)),COLUMN(INDIRECT(FS198))),"")</f>
        <v/>
      </c>
      <c r="FT197" s="30" t="str">
        <f ca="1">IFERROR(INDEX(Id:Структура,ROW(INDIRECT(FT198)),COLUMN(INDIRECT(FT198))),"")</f>
        <v/>
      </c>
      <c r="FU197" s="30" t="str">
        <f ca="1">IFERROR(INDEX(Id:Структура,ROW(INDIRECT(FU198)),COLUMN(INDIRECT(FU198))),"")</f>
        <v/>
      </c>
      <c r="FV197" s="30" t="str">
        <f ca="1">IFERROR(INDEX(Id:Структура,ROW(INDIRECT(FV198)),COLUMN(INDIRECT(FV198))),"")</f>
        <v/>
      </c>
      <c r="FW197" s="30" t="str">
        <f ca="1">IFERROR(INDEX(Id:Структура,ROW(INDIRECT(FW198)),COLUMN(INDIRECT(FW198))),"")</f>
        <v/>
      </c>
      <c r="FX197" s="30" t="str">
        <f ca="1">IFERROR(INDEX(Id:Структура,ROW(INDIRECT(FX198)),COLUMN(INDIRECT(FX198))),"")</f>
        <v/>
      </c>
      <c r="FY197" s="30" t="str">
        <f ca="1">IFERROR(INDEX(Id:Структура,ROW(INDIRECT(FY198)),COLUMN(INDIRECT(FY198))),"")</f>
        <v/>
      </c>
      <c r="FZ197" s="30" t="str">
        <f ca="1">IFERROR(INDEX(Id:Структура,ROW(INDIRECT(FZ198)),COLUMN(INDIRECT(FZ198))),"")</f>
        <v/>
      </c>
      <c r="GA197" s="30" t="str">
        <f ca="1">IFERROR(INDEX(Id:Структура,ROW(INDIRECT(GA198)),COLUMN(INDIRECT(GA198))),"")</f>
        <v/>
      </c>
      <c r="GB197" s="30" t="str">
        <f ca="1">IFERROR(INDEX(Id:Структура,ROW(INDIRECT(GB198)),COLUMN(INDIRECT(GB198))),"")</f>
        <v/>
      </c>
      <c r="GC197" s="30" t="str">
        <f ca="1">IFERROR(INDEX(Id:Структура,ROW(INDIRECT(GC198)),COLUMN(INDIRECT(GC198))),"")</f>
        <v/>
      </c>
      <c r="GD197" s="30" t="str">
        <f ca="1">IFERROR(INDEX(Id:Структура,ROW(INDIRECT(GD198)),COLUMN(INDIRECT(GD198))),"")</f>
        <v/>
      </c>
      <c r="GE197" s="30" t="str">
        <f ca="1">IFERROR(INDEX(Id:Структура,ROW(INDIRECT(GE198)),COLUMN(INDIRECT(GE198))),"")</f>
        <v/>
      </c>
      <c r="GF197" s="30" t="str">
        <f ca="1">IFERROR(INDEX(Id:Структура,ROW(INDIRECT(GF198)),COLUMN(INDIRECT(GF198))),"")</f>
        <v/>
      </c>
      <c r="GG197" s="30" t="str">
        <f ca="1">IFERROR(INDEX(Id:Структура,ROW(INDIRECT(GG198)),COLUMN(INDIRECT(GG198))),"")</f>
        <v/>
      </c>
      <c r="GH197" s="30" t="str">
        <f ca="1">IFERROR(INDEX(Id:Структура,ROW(INDIRECT(GH198)),COLUMN(INDIRECT(GH198))),"")</f>
        <v/>
      </c>
      <c r="GI197" s="30" t="str">
        <f ca="1">IFERROR(INDEX(Id:Структура,ROW(INDIRECT(GI198)),COLUMN(INDIRECT(GI198))),"")</f>
        <v/>
      </c>
      <c r="GJ197" s="30" t="str">
        <f ca="1">IFERROR(INDEX(Id:Структура,ROW(INDIRECT(GJ198)),COLUMN(INDIRECT(GJ198))),"")</f>
        <v/>
      </c>
      <c r="GK197" s="30" t="str">
        <f ca="1">IFERROR(INDEX(Id:Структура,ROW(INDIRECT(GK198)),COLUMN(INDIRECT(GK198))),"")</f>
        <v/>
      </c>
      <c r="GL197" s="30" t="str">
        <f ca="1">IFERROR(INDEX(Id:Структура,ROW(INDIRECT(GL198)),COLUMN(INDIRECT(GL198))),"")</f>
        <v/>
      </c>
      <c r="GM197" s="30" t="str">
        <f ca="1">IFERROR(INDEX(Id:Структура,ROW(INDIRECT(GM198)),COLUMN(INDIRECT(GM198))),"")</f>
        <v/>
      </c>
      <c r="GN197" s="30" t="str">
        <f ca="1">IFERROR(INDEX(Id:Структура,ROW(INDIRECT(GN198)),COLUMN(INDIRECT(GN198))),"")</f>
        <v/>
      </c>
      <c r="GO197" s="30" t="str">
        <f ca="1">IFERROR(INDEX(Id:Структура,ROW(INDIRECT(GO198)),COLUMN(INDIRECT(GO198))),"")</f>
        <v/>
      </c>
      <c r="GP197" s="30" t="str">
        <f ca="1">IFERROR(INDEX(Id:Структура,ROW(INDIRECT(GP198)),COLUMN(INDIRECT(GP198))),"")</f>
        <v/>
      </c>
      <c r="GQ197" s="30" t="str">
        <f ca="1">IFERROR(INDEX(Id:Структура,ROW(INDIRECT(GQ198)),COLUMN(INDIRECT(GQ198))),"")</f>
        <v/>
      </c>
      <c r="GR197" s="30" t="str">
        <f ca="1">IFERROR(INDEX(Id:Структура,ROW(INDIRECT(GR198)),COLUMN(INDIRECT(GR198))),"")</f>
        <v/>
      </c>
      <c r="GS197" s="30" t="str">
        <f ca="1">IFERROR(INDEX(Id:Структура,ROW(INDIRECT(GS198)),COLUMN(INDIRECT(GS198))),"")</f>
        <v/>
      </c>
      <c r="GT197" s="30" t="str">
        <f ca="1">IFERROR(INDEX(Id:Структура,ROW(INDIRECT(GT198)),COLUMN(INDIRECT(GT198))),"")</f>
        <v/>
      </c>
      <c r="GU197" s="30" t="str">
        <f ca="1">IFERROR(INDEX(Id:Структура,ROW(INDIRECT(GU198)),COLUMN(INDIRECT(GU198))),"")</f>
        <v/>
      </c>
      <c r="GV197" s="30" t="str">
        <f ca="1">IFERROR(INDEX(Id:Структура,ROW(INDIRECT(GV198)),COLUMN(INDIRECT(GV198))),"")</f>
        <v/>
      </c>
      <c r="GW197" s="30" t="str">
        <f ca="1">IFERROR(INDEX(Id:Структура,ROW(INDIRECT(GW198)),COLUMN(INDIRECT(GW198))),"")</f>
        <v/>
      </c>
      <c r="GX197" s="30" t="str">
        <f ca="1">IFERROR(INDEX(Id:Структура,ROW(INDIRECT(GX198)),COLUMN(INDIRECT(GX198))),"")</f>
        <v/>
      </c>
      <c r="GY197" s="30" t="str">
        <f ca="1">IFERROR(INDEX(Id:Структура,ROW(INDIRECT(GY198)),COLUMN(INDIRECT(GY198))),"")</f>
        <v/>
      </c>
      <c r="GZ197" s="30" t="str">
        <f ca="1">IFERROR(INDEX(Id:Структура,ROW(INDIRECT(GZ198)),COLUMN(INDIRECT(GZ198))),"")</f>
        <v/>
      </c>
      <c r="HA197" s="30" t="str">
        <f ca="1">IFERROR(INDEX(Id:Структура,ROW(INDIRECT(HA198)),COLUMN(INDIRECT(HA198))),"")</f>
        <v/>
      </c>
      <c r="HB197" s="30" t="str">
        <f ca="1">IFERROR(INDEX(Id:Структура,ROW(INDIRECT(HB198)),COLUMN(INDIRECT(HB198))),"")</f>
        <v/>
      </c>
      <c r="HC197" s="30" t="str">
        <f ca="1">IFERROR(INDEX(Id:Структура,ROW(INDIRECT(HC198)),COLUMN(INDIRECT(HC198))),"")</f>
        <v/>
      </c>
      <c r="HD197" s="30" t="str">
        <f ca="1">IFERROR(INDEX(Id:Структура,ROW(INDIRECT(HD198)),COLUMN(INDIRECT(HD198))),"")</f>
        <v/>
      </c>
      <c r="HE197" s="30" t="str">
        <f ca="1">IFERROR(INDEX(Id:Структура,ROW(INDIRECT(HE198)),COLUMN(INDIRECT(HE198))),"")</f>
        <v/>
      </c>
      <c r="HF197" s="30" t="str">
        <f ca="1">IFERROR(INDEX(Id:Структура,ROW(INDIRECT(HF198)),COLUMN(INDIRECT(HF198))),"")</f>
        <v/>
      </c>
      <c r="HG197" s="30" t="str">
        <f ca="1">IFERROR(INDEX(Id:Структура,ROW(INDIRECT(HG198)),COLUMN(INDIRECT(HG198))),"")</f>
        <v/>
      </c>
      <c r="HH197" s="30" t="str">
        <f ca="1">IFERROR(INDEX(Id:Структура,ROW(INDIRECT(HH198)),COLUMN(INDIRECT(HH198))),"")</f>
        <v/>
      </c>
      <c r="HI197" s="30" t="str">
        <f ca="1">IFERROR(INDEX(Id:Структура,ROW(INDIRECT(HI198)),COLUMN(INDIRECT(HI198))),"")</f>
        <v/>
      </c>
      <c r="HJ197" s="30" t="str">
        <f ca="1">IFERROR(INDEX(Id:Структура,ROW(INDIRECT(HJ198)),COLUMN(INDIRECT(HJ198))),"")</f>
        <v/>
      </c>
      <c r="HK197" s="30" t="str">
        <f ca="1">IFERROR(INDEX(Id:Структура,ROW(INDIRECT(HK198)),COLUMN(INDIRECT(HK198))),"")</f>
        <v/>
      </c>
      <c r="HL197" s="30" t="str">
        <f ca="1">IFERROR(INDEX(Id:Структура,ROW(INDIRECT(HL198)),COLUMN(INDIRECT(HL198))),"")</f>
        <v/>
      </c>
      <c r="HM197" s="30" t="str">
        <f ca="1">IFERROR(INDEX(Id:Структура,ROW(INDIRECT(HM198)),COLUMN(INDIRECT(HM198))),"")</f>
        <v/>
      </c>
      <c r="HN197" s="30" t="str">
        <f ca="1">IFERROR(INDEX(Id:Структура,ROW(INDIRECT(HN198)),COLUMN(INDIRECT(HN198))),"")</f>
        <v/>
      </c>
      <c r="HO197" s="30" t="str">
        <f ca="1">IFERROR(INDEX(Id:Структура,ROW(INDIRECT(HO198)),COLUMN(INDIRECT(HO198))),"")</f>
        <v/>
      </c>
      <c r="HP197" s="30" t="str">
        <f ca="1">IFERROR(INDEX(Id:Структура,ROW(INDIRECT(HP198)),COLUMN(INDIRECT(HP198))),"")</f>
        <v/>
      </c>
      <c r="HQ197" s="30" t="str">
        <f ca="1">IFERROR(INDEX(Id:Структура,ROW(INDIRECT(HQ198)),COLUMN(INDIRECT(HQ198))),"")</f>
        <v/>
      </c>
      <c r="HR197" s="30" t="str">
        <f ca="1">IFERROR(INDEX(Id:Структура,ROW(INDIRECT(HR198)),COLUMN(INDIRECT(HR198))),"")</f>
        <v/>
      </c>
      <c r="HS197" s="30" t="str">
        <f ca="1">IFERROR(INDEX(Id:Структура,ROW(INDIRECT(HS198)),COLUMN(INDIRECT(HS198))),"")</f>
        <v/>
      </c>
      <c r="HT197" s="30" t="str">
        <f ca="1">IFERROR(INDEX(Id:Структура,ROW(INDIRECT(HT198)),COLUMN(INDIRECT(HT198))),"")</f>
        <v/>
      </c>
      <c r="HU197" s="30" t="str">
        <f ca="1">IFERROR(INDEX(Id:Структура,ROW(INDIRECT(HU198)),COLUMN(INDIRECT(HU198))),"")</f>
        <v/>
      </c>
      <c r="HV197" s="30" t="str">
        <f ca="1">IFERROR(INDEX(Id:Структура,ROW(INDIRECT(HV198)),COLUMN(INDIRECT(HV198))),"")</f>
        <v/>
      </c>
      <c r="HW197" s="30" t="str">
        <f ca="1">IFERROR(INDEX(Id:Структура,ROW(INDIRECT(HW198)),COLUMN(INDIRECT(HW198))),"")</f>
        <v/>
      </c>
      <c r="HX197" s="30" t="str">
        <f ca="1">IFERROR(INDEX(Id:Структура,ROW(INDIRECT(HX198)),COLUMN(INDIRECT(HX198))),"")</f>
        <v/>
      </c>
      <c r="HY197" s="30" t="str">
        <f ca="1">IFERROR(INDEX(Id:Структура,ROW(INDIRECT(HY198)),COLUMN(INDIRECT(HY198))),"")</f>
        <v/>
      </c>
      <c r="HZ197" s="30" t="str">
        <f ca="1">IFERROR(INDEX(Id:Структура,ROW(INDIRECT(HZ198)),COLUMN(INDIRECT(HZ198))),"")</f>
        <v/>
      </c>
      <c r="IA197" s="30" t="str">
        <f ca="1">IFERROR(INDEX(Id:Структура,ROW(INDIRECT(IA198)),COLUMN(INDIRECT(IA198))),"")</f>
        <v/>
      </c>
      <c r="IB197" s="30" t="str">
        <f ca="1">IFERROR(INDEX(Id:Структура,ROW(INDIRECT(IB198)),COLUMN(INDIRECT(IB198))),"")</f>
        <v/>
      </c>
      <c r="IC197" s="30" t="str">
        <f ca="1">IFERROR(INDEX(Id:Структура,ROW(INDIRECT(IC198)),COLUMN(INDIRECT(IC198))),"")</f>
        <v/>
      </c>
      <c r="ID197" s="30" t="str">
        <f ca="1">IFERROR(INDEX(Id:Структура,ROW(INDIRECT(ID198)),COLUMN(INDIRECT(ID198))),"")</f>
        <v/>
      </c>
      <c r="IE197" s="30" t="str">
        <f ca="1">IFERROR(INDEX(Id:Структура,ROW(INDIRECT(IE198)),COLUMN(INDIRECT(IE198))),"")</f>
        <v/>
      </c>
      <c r="IF197" s="30" t="str">
        <f ca="1">IFERROR(INDEX(Id:Структура,ROW(INDIRECT(IF198)),COLUMN(INDIRECT(IF198))),"")</f>
        <v/>
      </c>
      <c r="IG197" s="30" t="str">
        <f ca="1">IFERROR(INDEX(Id:Структура,ROW(INDIRECT(IG198)),COLUMN(INDIRECT(IG198))),"")</f>
        <v/>
      </c>
      <c r="IH197" s="30" t="str">
        <f ca="1">IFERROR(INDEX(Id:Структура,ROW(INDIRECT(IH198)),COLUMN(INDIRECT(IH198))),"")</f>
        <v/>
      </c>
      <c r="II197" s="30" t="str">
        <f ca="1">IFERROR(INDEX(Id:Структура,ROW(INDIRECT(II198)),COLUMN(INDIRECT(II198))),"")</f>
        <v/>
      </c>
      <c r="IJ197" s="30" t="str">
        <f ca="1">IFERROR(INDEX(Id:Структура,ROW(INDIRECT(IJ198)),COLUMN(INDIRECT(IJ198))),"")</f>
        <v/>
      </c>
      <c r="IK197" s="30" t="str">
        <f ca="1">IFERROR(INDEX(Id:Структура,ROW(INDIRECT(IK198)),COLUMN(INDIRECT(IK198))),"")</f>
        <v/>
      </c>
      <c r="IL197" s="30" t="str">
        <f ca="1">IFERROR(INDEX(Id:Структура,ROW(INDIRECT(IL198)),COLUMN(INDIRECT(IL198))),"")</f>
        <v/>
      </c>
      <c r="IM197" s="30" t="str">
        <f ca="1">IFERROR(INDEX(Id:Структура,ROW(INDIRECT(IM198)),COLUMN(INDIRECT(IM198))),"")</f>
        <v/>
      </c>
      <c r="IN197" s="30" t="str">
        <f ca="1">IFERROR(INDEX(Id:Структура,ROW(INDIRECT(IN198)),COLUMN(INDIRECT(IN198))),"")</f>
        <v/>
      </c>
      <c r="IO197" s="30" t="str">
        <f ca="1">IFERROR(INDEX(Id:Структура,ROW(INDIRECT(IO198)),COLUMN(INDIRECT(IO198))),"")</f>
        <v/>
      </c>
      <c r="IP197" s="30" t="str">
        <f ca="1">IFERROR(INDEX(Id:Структура,ROW(INDIRECT(IP198)),COLUMN(INDIRECT(IP198))),"")</f>
        <v/>
      </c>
      <c r="IQ197" s="30" t="str">
        <f ca="1">IFERROR(INDEX(Id:Структура,ROW(INDIRECT(IQ198)),COLUMN(INDIRECT(IQ198))),"")</f>
        <v/>
      </c>
      <c r="IR197" s="30" t="str">
        <f ca="1">IFERROR(INDEX(Id:Структура,ROW(INDIRECT(IR198)),COLUMN(INDIRECT(IR198))),"")</f>
        <v/>
      </c>
      <c r="IS197" s="30" t="str">
        <f ca="1">IFERROR(INDEX(Id:Структура,ROW(INDIRECT(IS198)),COLUMN(INDIRECT(IS198))),"")</f>
        <v/>
      </c>
      <c r="IT197" s="30" t="str">
        <f ca="1">IFERROR(INDEX(Id:Структура,ROW(INDIRECT(IT198)),COLUMN(INDIRECT(IT198))),"")</f>
        <v/>
      </c>
      <c r="IU197" s="30" t="str">
        <f ca="1">IFERROR(INDEX(Id:Структура,ROW(INDIRECT(IU198)),COLUMN(INDIRECT(IU198))),"")</f>
        <v/>
      </c>
      <c r="IV197" s="30" t="str">
        <f ca="1">IFERROR(INDEX(Id:Структура,ROW(INDIRECT(IV198)),COLUMN(INDIRECT(IV198))),"")</f>
        <v/>
      </c>
      <c r="IW197" s="30" t="str">
        <f ca="1">IFERROR(INDEX(Id:Структура,ROW(INDIRECT(IW198)),COLUMN(INDIRECT(IW198))),"")</f>
        <v/>
      </c>
      <c r="IX197" s="30" t="str">
        <f ca="1">IFERROR(INDEX(Id:Структура,ROW(INDIRECT(IX198)),COLUMN(INDIRECT(IX198))),"")</f>
        <v/>
      </c>
      <c r="IY197" s="30" t="str">
        <f ca="1">IFERROR(INDEX(Id:Структура,ROW(INDIRECT(IY198)),COLUMN(INDIRECT(IY198))),"")</f>
        <v/>
      </c>
      <c r="IZ197" s="30" t="str">
        <f ca="1">IFERROR(INDEX(Id:Структура,ROW(INDIRECT(IZ198)),COLUMN(INDIRECT(IZ198))),"")</f>
        <v/>
      </c>
      <c r="JA197" s="30" t="str">
        <f ca="1">IFERROR(INDEX(Id:Структура,ROW(INDIRECT(JA198)),COLUMN(INDIRECT(JA198))),"")</f>
        <v/>
      </c>
      <c r="JB197" s="30" t="str">
        <f ca="1">IFERROR(INDEX(Id:Структура,ROW(INDIRECT(JB198)),COLUMN(INDIRECT(JB198))),"")</f>
        <v/>
      </c>
      <c r="JC197" s="30"/>
      <c r="JD197" s="30"/>
    </row>
    <row r="198" spans="1:264" x14ac:dyDescent="0.2">
      <c r="A198" s="40"/>
      <c r="B198" s="40"/>
      <c r="C198" s="40"/>
      <c r="D198" s="40"/>
      <c r="E198" s="40"/>
      <c r="F198" s="40"/>
      <c r="G198" s="40"/>
      <c r="H198" s="40"/>
      <c r="I198" s="40"/>
      <c r="J198" s="48"/>
      <c r="K198" s="46"/>
      <c r="L198" s="29" t="str">
        <f>IFERROR(INDEX(Id,INDEX(LARGE((Тип="рз")*(ВМП="+")*ROW(Id),COUNTIFS(Тип,"рз",ВМП,"+")-COLUMN(L198)+COLUMN($L$198)),1)),"")</f>
        <v/>
      </c>
      <c r="M198" s="29" t="str">
        <f t="shared" ref="M198:BX198" si="599">IFERROR(INDEX(Id,INDEX(LARGE((Тип="рз")*(ВМП="+")*ROW(Id),COUNTIFS(Тип,"рз",ВМП,"+")-COLUMN(M198)+COLUMN($L$198)),1)),"")</f>
        <v/>
      </c>
      <c r="N198" s="29" t="str">
        <f t="shared" si="599"/>
        <v/>
      </c>
      <c r="O198" s="29" t="str">
        <f t="shared" si="599"/>
        <v/>
      </c>
      <c r="P198" s="29" t="str">
        <f t="shared" si="599"/>
        <v/>
      </c>
      <c r="Q198" s="29" t="str">
        <f t="shared" si="599"/>
        <v/>
      </c>
      <c r="R198" s="29" t="str">
        <f t="shared" si="599"/>
        <v/>
      </c>
      <c r="S198" s="29" t="str">
        <f t="shared" si="599"/>
        <v/>
      </c>
      <c r="T198" s="29" t="str">
        <f t="shared" si="599"/>
        <v/>
      </c>
      <c r="U198" s="29" t="str">
        <f t="shared" si="599"/>
        <v/>
      </c>
      <c r="V198" s="29" t="str">
        <f t="shared" si="599"/>
        <v/>
      </c>
      <c r="W198" s="29" t="str">
        <f t="shared" si="599"/>
        <v/>
      </c>
      <c r="X198" s="29" t="str">
        <f t="shared" si="599"/>
        <v/>
      </c>
      <c r="Y198" s="29" t="str">
        <f t="shared" si="599"/>
        <v/>
      </c>
      <c r="Z198" s="29" t="str">
        <f t="shared" si="599"/>
        <v/>
      </c>
      <c r="AA198" s="29" t="str">
        <f t="shared" si="599"/>
        <v/>
      </c>
      <c r="AB198" s="29" t="str">
        <f t="shared" si="599"/>
        <v/>
      </c>
      <c r="AC198" s="29" t="str">
        <f t="shared" si="599"/>
        <v/>
      </c>
      <c r="AD198" s="29" t="str">
        <f t="shared" si="599"/>
        <v/>
      </c>
      <c r="AE198" s="29" t="str">
        <f t="shared" si="599"/>
        <v/>
      </c>
      <c r="AF198" s="29" t="str">
        <f t="shared" si="599"/>
        <v/>
      </c>
      <c r="AG198" s="29" t="str">
        <f t="shared" si="599"/>
        <v/>
      </c>
      <c r="AH198" s="29" t="str">
        <f t="shared" si="599"/>
        <v/>
      </c>
      <c r="AI198" s="29" t="str">
        <f t="shared" si="599"/>
        <v/>
      </c>
      <c r="AJ198" s="29" t="str">
        <f t="shared" si="599"/>
        <v/>
      </c>
      <c r="AK198" s="29" t="str">
        <f t="shared" si="599"/>
        <v/>
      </c>
      <c r="AL198" s="29" t="str">
        <f t="shared" si="599"/>
        <v/>
      </c>
      <c r="AM198" s="29" t="str">
        <f t="shared" si="599"/>
        <v/>
      </c>
      <c r="AN198" s="29" t="str">
        <f t="shared" si="599"/>
        <v/>
      </c>
      <c r="AO198" s="29" t="str">
        <f t="shared" si="599"/>
        <v/>
      </c>
      <c r="AP198" s="29" t="str">
        <f t="shared" si="599"/>
        <v/>
      </c>
      <c r="AQ198" s="29" t="str">
        <f t="shared" si="599"/>
        <v/>
      </c>
      <c r="AR198" s="29" t="str">
        <f t="shared" si="599"/>
        <v/>
      </c>
      <c r="AS198" s="29" t="str">
        <f t="shared" si="599"/>
        <v/>
      </c>
      <c r="AT198" s="29" t="str">
        <f t="shared" si="599"/>
        <v/>
      </c>
      <c r="AU198" s="29" t="str">
        <f t="shared" si="599"/>
        <v/>
      </c>
      <c r="AV198" s="29" t="str">
        <f t="shared" si="599"/>
        <v/>
      </c>
      <c r="AW198" s="29" t="str">
        <f t="shared" si="599"/>
        <v/>
      </c>
      <c r="AX198" s="29" t="str">
        <f t="shared" si="599"/>
        <v/>
      </c>
      <c r="AY198" s="29" t="str">
        <f t="shared" si="599"/>
        <v/>
      </c>
      <c r="AZ198" s="29" t="str">
        <f t="shared" si="599"/>
        <v/>
      </c>
      <c r="BA198" s="29" t="str">
        <f t="shared" si="599"/>
        <v/>
      </c>
      <c r="BB198" s="29" t="str">
        <f t="shared" si="599"/>
        <v/>
      </c>
      <c r="BC198" s="29" t="str">
        <f t="shared" si="599"/>
        <v/>
      </c>
      <c r="BD198" s="29" t="str">
        <f t="shared" si="599"/>
        <v/>
      </c>
      <c r="BE198" s="29" t="str">
        <f t="shared" si="599"/>
        <v/>
      </c>
      <c r="BF198" s="29" t="str">
        <f t="shared" si="599"/>
        <v/>
      </c>
      <c r="BG198" s="29" t="str">
        <f t="shared" si="599"/>
        <v/>
      </c>
      <c r="BH198" s="29" t="str">
        <f t="shared" si="599"/>
        <v/>
      </c>
      <c r="BI198" s="29" t="str">
        <f t="shared" si="599"/>
        <v/>
      </c>
      <c r="BJ198" s="29" t="str">
        <f t="shared" si="599"/>
        <v/>
      </c>
      <c r="BK198" s="29" t="str">
        <f t="shared" si="599"/>
        <v/>
      </c>
      <c r="BL198" s="29" t="str">
        <f t="shared" si="599"/>
        <v/>
      </c>
      <c r="BM198" s="29" t="str">
        <f t="shared" si="599"/>
        <v/>
      </c>
      <c r="BN198" s="29" t="str">
        <f t="shared" si="599"/>
        <v/>
      </c>
      <c r="BO198" s="29" t="str">
        <f t="shared" si="599"/>
        <v/>
      </c>
      <c r="BP198" s="29" t="str">
        <f t="shared" si="599"/>
        <v/>
      </c>
      <c r="BQ198" s="29" t="str">
        <f t="shared" si="599"/>
        <v/>
      </c>
      <c r="BR198" s="29" t="str">
        <f t="shared" si="599"/>
        <v/>
      </c>
      <c r="BS198" s="29" t="str">
        <f t="shared" si="599"/>
        <v/>
      </c>
      <c r="BT198" s="29" t="str">
        <f t="shared" si="599"/>
        <v/>
      </c>
      <c r="BU198" s="29" t="str">
        <f t="shared" si="599"/>
        <v/>
      </c>
      <c r="BV198" s="29" t="str">
        <f t="shared" si="599"/>
        <v/>
      </c>
      <c r="BW198" s="29" t="str">
        <f t="shared" si="599"/>
        <v/>
      </c>
      <c r="BX198" s="29" t="str">
        <f t="shared" si="599"/>
        <v/>
      </c>
      <c r="BY198" s="29" t="str">
        <f t="shared" ref="BY198:EJ198" si="600">IFERROR(INDEX(Id,INDEX(LARGE((Тип="рз")*(ВМП="+")*ROW(Id),COUNTIFS(Тип,"рз",ВМП,"+")-COLUMN(BY198)+COLUMN($L$198)),1)),"")</f>
        <v/>
      </c>
      <c r="BZ198" s="29" t="str">
        <f t="shared" si="600"/>
        <v/>
      </c>
      <c r="CA198" s="29" t="str">
        <f t="shared" si="600"/>
        <v/>
      </c>
      <c r="CB198" s="29" t="str">
        <f t="shared" si="600"/>
        <v/>
      </c>
      <c r="CC198" s="29" t="str">
        <f t="shared" si="600"/>
        <v/>
      </c>
      <c r="CD198" s="29" t="str">
        <f t="shared" si="600"/>
        <v/>
      </c>
      <c r="CE198" s="29" t="str">
        <f t="shared" si="600"/>
        <v/>
      </c>
      <c r="CF198" s="29" t="str">
        <f t="shared" si="600"/>
        <v/>
      </c>
      <c r="CG198" s="29" t="str">
        <f t="shared" si="600"/>
        <v/>
      </c>
      <c r="CH198" s="29" t="str">
        <f t="shared" si="600"/>
        <v/>
      </c>
      <c r="CI198" s="29" t="str">
        <f t="shared" si="600"/>
        <v/>
      </c>
      <c r="CJ198" s="29" t="str">
        <f t="shared" si="600"/>
        <v/>
      </c>
      <c r="CK198" s="29" t="str">
        <f t="shared" si="600"/>
        <v/>
      </c>
      <c r="CL198" s="29" t="str">
        <f t="shared" si="600"/>
        <v/>
      </c>
      <c r="CM198" s="29" t="str">
        <f t="shared" si="600"/>
        <v/>
      </c>
      <c r="CN198" s="29" t="str">
        <f t="shared" si="600"/>
        <v/>
      </c>
      <c r="CO198" s="29" t="str">
        <f t="shared" si="600"/>
        <v/>
      </c>
      <c r="CP198" s="29" t="str">
        <f t="shared" si="600"/>
        <v/>
      </c>
      <c r="CQ198" s="29" t="str">
        <f t="shared" si="600"/>
        <v/>
      </c>
      <c r="CR198" s="29" t="str">
        <f t="shared" si="600"/>
        <v/>
      </c>
      <c r="CS198" s="29" t="str">
        <f t="shared" si="600"/>
        <v/>
      </c>
      <c r="CT198" s="29" t="str">
        <f t="shared" si="600"/>
        <v/>
      </c>
      <c r="CU198" s="29" t="str">
        <f t="shared" si="600"/>
        <v/>
      </c>
      <c r="CV198" s="29" t="str">
        <f t="shared" si="600"/>
        <v/>
      </c>
      <c r="CW198" s="29" t="str">
        <f t="shared" si="600"/>
        <v/>
      </c>
      <c r="CX198" s="29" t="str">
        <f t="shared" si="600"/>
        <v/>
      </c>
      <c r="CY198" s="29" t="str">
        <f t="shared" si="600"/>
        <v/>
      </c>
      <c r="CZ198" s="29" t="str">
        <f t="shared" si="600"/>
        <v/>
      </c>
      <c r="DA198" s="29" t="str">
        <f t="shared" si="600"/>
        <v/>
      </c>
      <c r="DB198" s="29" t="str">
        <f t="shared" si="600"/>
        <v/>
      </c>
      <c r="DC198" s="29" t="str">
        <f t="shared" si="600"/>
        <v/>
      </c>
      <c r="DD198" s="29" t="str">
        <f t="shared" si="600"/>
        <v/>
      </c>
      <c r="DE198" s="29" t="str">
        <f t="shared" si="600"/>
        <v/>
      </c>
      <c r="DF198" s="29" t="str">
        <f t="shared" si="600"/>
        <v/>
      </c>
      <c r="DG198" s="29" t="str">
        <f t="shared" si="600"/>
        <v/>
      </c>
      <c r="DH198" s="29" t="str">
        <f t="shared" si="600"/>
        <v/>
      </c>
      <c r="DI198" s="29" t="str">
        <f t="shared" si="600"/>
        <v/>
      </c>
      <c r="DJ198" s="29" t="str">
        <f t="shared" si="600"/>
        <v/>
      </c>
      <c r="DK198" s="29" t="str">
        <f t="shared" si="600"/>
        <v/>
      </c>
      <c r="DL198" s="29" t="str">
        <f t="shared" si="600"/>
        <v/>
      </c>
      <c r="DM198" s="29" t="str">
        <f t="shared" si="600"/>
        <v/>
      </c>
      <c r="DN198" s="29" t="str">
        <f t="shared" si="600"/>
        <v/>
      </c>
      <c r="DO198" s="29" t="str">
        <f t="shared" si="600"/>
        <v/>
      </c>
      <c r="DP198" s="29" t="str">
        <f t="shared" si="600"/>
        <v/>
      </c>
      <c r="DQ198" s="29" t="str">
        <f t="shared" si="600"/>
        <v/>
      </c>
      <c r="DR198" s="29" t="str">
        <f t="shared" si="600"/>
        <v/>
      </c>
      <c r="DS198" s="29" t="str">
        <f t="shared" si="600"/>
        <v/>
      </c>
      <c r="DT198" s="29" t="str">
        <f t="shared" si="600"/>
        <v/>
      </c>
      <c r="DU198" s="29" t="str">
        <f t="shared" si="600"/>
        <v/>
      </c>
      <c r="DV198" s="29" t="str">
        <f t="shared" si="600"/>
        <v/>
      </c>
      <c r="DW198" s="29" t="str">
        <f t="shared" si="600"/>
        <v/>
      </c>
      <c r="DX198" s="29" t="str">
        <f t="shared" si="600"/>
        <v/>
      </c>
      <c r="DY198" s="29" t="str">
        <f t="shared" si="600"/>
        <v/>
      </c>
      <c r="DZ198" s="29" t="str">
        <f t="shared" si="600"/>
        <v/>
      </c>
      <c r="EA198" s="29" t="str">
        <f t="shared" si="600"/>
        <v/>
      </c>
      <c r="EB198" s="29" t="str">
        <f t="shared" si="600"/>
        <v/>
      </c>
      <c r="EC198" s="29" t="str">
        <f t="shared" si="600"/>
        <v/>
      </c>
      <c r="ED198" s="29" t="str">
        <f t="shared" si="600"/>
        <v/>
      </c>
      <c r="EE198" s="29" t="str">
        <f t="shared" si="600"/>
        <v/>
      </c>
      <c r="EF198" s="29" t="str">
        <f t="shared" si="600"/>
        <v/>
      </c>
      <c r="EG198" s="29" t="str">
        <f t="shared" si="600"/>
        <v/>
      </c>
      <c r="EH198" s="29" t="str">
        <f t="shared" si="600"/>
        <v/>
      </c>
      <c r="EI198" s="29" t="str">
        <f t="shared" si="600"/>
        <v/>
      </c>
      <c r="EJ198" s="29" t="str">
        <f t="shared" si="600"/>
        <v/>
      </c>
      <c r="EK198" s="29" t="str">
        <f t="shared" ref="EK198:GV198" si="601">IFERROR(INDEX(Id,INDEX(LARGE((Тип="рз")*(ВМП="+")*ROW(Id),COUNTIFS(Тип,"рз",ВМП,"+")-COLUMN(EK198)+COLUMN($L$198)),1)),"")</f>
        <v/>
      </c>
      <c r="EL198" s="29" t="str">
        <f t="shared" si="601"/>
        <v/>
      </c>
      <c r="EM198" s="29" t="str">
        <f t="shared" si="601"/>
        <v/>
      </c>
      <c r="EN198" s="29" t="str">
        <f t="shared" si="601"/>
        <v/>
      </c>
      <c r="EO198" s="29" t="str">
        <f t="shared" si="601"/>
        <v/>
      </c>
      <c r="EP198" s="29" t="str">
        <f t="shared" si="601"/>
        <v/>
      </c>
      <c r="EQ198" s="29" t="str">
        <f t="shared" si="601"/>
        <v/>
      </c>
      <c r="ER198" s="29" t="str">
        <f t="shared" si="601"/>
        <v/>
      </c>
      <c r="ES198" s="29" t="str">
        <f t="shared" si="601"/>
        <v/>
      </c>
      <c r="ET198" s="29" t="str">
        <f t="shared" si="601"/>
        <v/>
      </c>
      <c r="EU198" s="29" t="str">
        <f t="shared" si="601"/>
        <v/>
      </c>
      <c r="EV198" s="29" t="str">
        <f t="shared" si="601"/>
        <v/>
      </c>
      <c r="EW198" s="29" t="str">
        <f t="shared" si="601"/>
        <v/>
      </c>
      <c r="EX198" s="29" t="str">
        <f t="shared" si="601"/>
        <v/>
      </c>
      <c r="EY198" s="29" t="str">
        <f t="shared" si="601"/>
        <v/>
      </c>
      <c r="EZ198" s="29" t="str">
        <f t="shared" si="601"/>
        <v/>
      </c>
      <c r="FA198" s="29" t="str">
        <f t="shared" si="601"/>
        <v/>
      </c>
      <c r="FB198" s="29" t="str">
        <f t="shared" si="601"/>
        <v/>
      </c>
      <c r="FC198" s="29" t="str">
        <f t="shared" si="601"/>
        <v/>
      </c>
      <c r="FD198" s="29" t="str">
        <f t="shared" si="601"/>
        <v/>
      </c>
      <c r="FE198" s="29" t="str">
        <f t="shared" si="601"/>
        <v/>
      </c>
      <c r="FF198" s="29" t="str">
        <f t="shared" si="601"/>
        <v/>
      </c>
      <c r="FG198" s="29" t="str">
        <f t="shared" si="601"/>
        <v/>
      </c>
      <c r="FH198" s="29" t="str">
        <f t="shared" si="601"/>
        <v/>
      </c>
      <c r="FI198" s="29" t="str">
        <f t="shared" si="601"/>
        <v/>
      </c>
      <c r="FJ198" s="29" t="str">
        <f t="shared" si="601"/>
        <v/>
      </c>
      <c r="FK198" s="29" t="str">
        <f t="shared" si="601"/>
        <v/>
      </c>
      <c r="FL198" s="29" t="str">
        <f t="shared" si="601"/>
        <v/>
      </c>
      <c r="FM198" s="29" t="str">
        <f t="shared" si="601"/>
        <v/>
      </c>
      <c r="FN198" s="29" t="str">
        <f t="shared" si="601"/>
        <v/>
      </c>
      <c r="FO198" s="29" t="str">
        <f t="shared" si="601"/>
        <v/>
      </c>
      <c r="FP198" s="29" t="str">
        <f t="shared" si="601"/>
        <v/>
      </c>
      <c r="FQ198" s="29" t="str">
        <f t="shared" si="601"/>
        <v/>
      </c>
      <c r="FR198" s="29" t="str">
        <f t="shared" si="601"/>
        <v/>
      </c>
      <c r="FS198" s="29" t="str">
        <f t="shared" si="601"/>
        <v/>
      </c>
      <c r="FT198" s="29" t="str">
        <f t="shared" si="601"/>
        <v/>
      </c>
      <c r="FU198" s="29" t="str">
        <f t="shared" si="601"/>
        <v/>
      </c>
      <c r="FV198" s="29" t="str">
        <f t="shared" si="601"/>
        <v/>
      </c>
      <c r="FW198" s="29" t="str">
        <f t="shared" si="601"/>
        <v/>
      </c>
      <c r="FX198" s="29" t="str">
        <f t="shared" si="601"/>
        <v/>
      </c>
      <c r="FY198" s="29" t="str">
        <f t="shared" si="601"/>
        <v/>
      </c>
      <c r="FZ198" s="29" t="str">
        <f t="shared" si="601"/>
        <v/>
      </c>
      <c r="GA198" s="29" t="str">
        <f t="shared" si="601"/>
        <v/>
      </c>
      <c r="GB198" s="29" t="str">
        <f t="shared" si="601"/>
        <v/>
      </c>
      <c r="GC198" s="29" t="str">
        <f t="shared" si="601"/>
        <v/>
      </c>
      <c r="GD198" s="29" t="str">
        <f t="shared" si="601"/>
        <v/>
      </c>
      <c r="GE198" s="29" t="str">
        <f t="shared" si="601"/>
        <v/>
      </c>
      <c r="GF198" s="29" t="str">
        <f t="shared" si="601"/>
        <v/>
      </c>
      <c r="GG198" s="29" t="str">
        <f t="shared" si="601"/>
        <v/>
      </c>
      <c r="GH198" s="29" t="str">
        <f t="shared" si="601"/>
        <v/>
      </c>
      <c r="GI198" s="29" t="str">
        <f t="shared" si="601"/>
        <v/>
      </c>
      <c r="GJ198" s="29" t="str">
        <f t="shared" si="601"/>
        <v/>
      </c>
      <c r="GK198" s="29" t="str">
        <f t="shared" si="601"/>
        <v/>
      </c>
      <c r="GL198" s="29" t="str">
        <f t="shared" si="601"/>
        <v/>
      </c>
      <c r="GM198" s="29" t="str">
        <f t="shared" si="601"/>
        <v/>
      </c>
      <c r="GN198" s="29" t="str">
        <f t="shared" si="601"/>
        <v/>
      </c>
      <c r="GO198" s="29" t="str">
        <f t="shared" si="601"/>
        <v/>
      </c>
      <c r="GP198" s="29" t="str">
        <f t="shared" si="601"/>
        <v/>
      </c>
      <c r="GQ198" s="29" t="str">
        <f t="shared" si="601"/>
        <v/>
      </c>
      <c r="GR198" s="29" t="str">
        <f t="shared" si="601"/>
        <v/>
      </c>
      <c r="GS198" s="29" t="str">
        <f t="shared" si="601"/>
        <v/>
      </c>
      <c r="GT198" s="29" t="str">
        <f t="shared" si="601"/>
        <v/>
      </c>
      <c r="GU198" s="29" t="str">
        <f t="shared" si="601"/>
        <v/>
      </c>
      <c r="GV198" s="29" t="str">
        <f t="shared" si="601"/>
        <v/>
      </c>
      <c r="GW198" s="29" t="str">
        <f t="shared" ref="GW198:JB198" si="602">IFERROR(INDEX(Id,INDEX(LARGE((Тип="рз")*(ВМП="+")*ROW(Id),COUNTIFS(Тип,"рз",ВМП,"+")-COLUMN(GW198)+COLUMN($L$198)),1)),"")</f>
        <v/>
      </c>
      <c r="GX198" s="29" t="str">
        <f t="shared" si="602"/>
        <v/>
      </c>
      <c r="GY198" s="29" t="str">
        <f t="shared" si="602"/>
        <v/>
      </c>
      <c r="GZ198" s="29" t="str">
        <f t="shared" si="602"/>
        <v/>
      </c>
      <c r="HA198" s="29" t="str">
        <f t="shared" si="602"/>
        <v/>
      </c>
      <c r="HB198" s="29" t="str">
        <f t="shared" si="602"/>
        <v/>
      </c>
      <c r="HC198" s="29" t="str">
        <f t="shared" si="602"/>
        <v/>
      </c>
      <c r="HD198" s="29" t="str">
        <f t="shared" si="602"/>
        <v/>
      </c>
      <c r="HE198" s="29" t="str">
        <f t="shared" si="602"/>
        <v/>
      </c>
      <c r="HF198" s="29" t="str">
        <f t="shared" si="602"/>
        <v/>
      </c>
      <c r="HG198" s="29" t="str">
        <f t="shared" si="602"/>
        <v/>
      </c>
      <c r="HH198" s="29" t="str">
        <f t="shared" si="602"/>
        <v/>
      </c>
      <c r="HI198" s="29" t="str">
        <f t="shared" si="602"/>
        <v/>
      </c>
      <c r="HJ198" s="29" t="str">
        <f t="shared" si="602"/>
        <v/>
      </c>
      <c r="HK198" s="29" t="str">
        <f t="shared" si="602"/>
        <v/>
      </c>
      <c r="HL198" s="29" t="str">
        <f t="shared" si="602"/>
        <v/>
      </c>
      <c r="HM198" s="29" t="str">
        <f t="shared" si="602"/>
        <v/>
      </c>
      <c r="HN198" s="29" t="str">
        <f t="shared" si="602"/>
        <v/>
      </c>
      <c r="HO198" s="29" t="str">
        <f t="shared" si="602"/>
        <v/>
      </c>
      <c r="HP198" s="29" t="str">
        <f t="shared" si="602"/>
        <v/>
      </c>
      <c r="HQ198" s="29" t="str">
        <f t="shared" si="602"/>
        <v/>
      </c>
      <c r="HR198" s="29" t="str">
        <f t="shared" si="602"/>
        <v/>
      </c>
      <c r="HS198" s="29" t="str">
        <f t="shared" si="602"/>
        <v/>
      </c>
      <c r="HT198" s="29" t="str">
        <f t="shared" si="602"/>
        <v/>
      </c>
      <c r="HU198" s="29" t="str">
        <f t="shared" si="602"/>
        <v/>
      </c>
      <c r="HV198" s="29" t="str">
        <f t="shared" si="602"/>
        <v/>
      </c>
      <c r="HW198" s="29" t="str">
        <f t="shared" si="602"/>
        <v/>
      </c>
      <c r="HX198" s="29" t="str">
        <f t="shared" si="602"/>
        <v/>
      </c>
      <c r="HY198" s="29" t="str">
        <f t="shared" si="602"/>
        <v/>
      </c>
      <c r="HZ198" s="29" t="str">
        <f t="shared" si="602"/>
        <v/>
      </c>
      <c r="IA198" s="29" t="str">
        <f t="shared" si="602"/>
        <v/>
      </c>
      <c r="IB198" s="29" t="str">
        <f t="shared" si="602"/>
        <v/>
      </c>
      <c r="IC198" s="29" t="str">
        <f t="shared" si="602"/>
        <v/>
      </c>
      <c r="ID198" s="29" t="str">
        <f t="shared" si="602"/>
        <v/>
      </c>
      <c r="IE198" s="29" t="str">
        <f t="shared" si="602"/>
        <v/>
      </c>
      <c r="IF198" s="29" t="str">
        <f t="shared" si="602"/>
        <v/>
      </c>
      <c r="IG198" s="29" t="str">
        <f t="shared" si="602"/>
        <v/>
      </c>
      <c r="IH198" s="29" t="str">
        <f t="shared" si="602"/>
        <v/>
      </c>
      <c r="II198" s="29" t="str">
        <f t="shared" si="602"/>
        <v/>
      </c>
      <c r="IJ198" s="29" t="str">
        <f t="shared" si="602"/>
        <v/>
      </c>
      <c r="IK198" s="29" t="str">
        <f t="shared" si="602"/>
        <v/>
      </c>
      <c r="IL198" s="29" t="str">
        <f t="shared" si="602"/>
        <v/>
      </c>
      <c r="IM198" s="29" t="str">
        <f t="shared" si="602"/>
        <v/>
      </c>
      <c r="IN198" s="29" t="str">
        <f t="shared" si="602"/>
        <v/>
      </c>
      <c r="IO198" s="29" t="str">
        <f t="shared" si="602"/>
        <v/>
      </c>
      <c r="IP198" s="29" t="str">
        <f t="shared" si="602"/>
        <v/>
      </c>
      <c r="IQ198" s="29" t="str">
        <f t="shared" si="602"/>
        <v/>
      </c>
      <c r="IR198" s="29" t="str">
        <f t="shared" si="602"/>
        <v/>
      </c>
      <c r="IS198" s="29" t="str">
        <f t="shared" si="602"/>
        <v/>
      </c>
      <c r="IT198" s="29" t="str">
        <f t="shared" si="602"/>
        <v/>
      </c>
      <c r="IU198" s="29" t="str">
        <f t="shared" si="602"/>
        <v/>
      </c>
      <c r="IV198" s="29" t="str">
        <f t="shared" si="602"/>
        <v/>
      </c>
      <c r="IW198" s="29" t="str">
        <f t="shared" si="602"/>
        <v/>
      </c>
      <c r="IX198" s="29" t="str">
        <f t="shared" si="602"/>
        <v/>
      </c>
      <c r="IY198" s="29" t="str">
        <f t="shared" si="602"/>
        <v/>
      </c>
      <c r="IZ198" s="29" t="str">
        <f t="shared" si="602"/>
        <v/>
      </c>
      <c r="JA198" s="29" t="str">
        <f t="shared" si="602"/>
        <v/>
      </c>
      <c r="JB198" s="29" t="str">
        <f t="shared" si="602"/>
        <v/>
      </c>
      <c r="JC198" s="29"/>
      <c r="JD198" s="29"/>
    </row>
    <row r="199" spans="1:264" ht="15" x14ac:dyDescent="0.2">
      <c r="A199" s="40"/>
      <c r="B199" s="40"/>
      <c r="C199" s="46" t="s">
        <v>209</v>
      </c>
      <c r="D199" s="176" t="s">
        <v>210</v>
      </c>
      <c r="E199" s="176"/>
      <c r="F199" s="176"/>
      <c r="G199" s="176"/>
      <c r="H199" s="176"/>
      <c r="I199" s="106" t="s">
        <v>54</v>
      </c>
      <c r="J199" s="48"/>
      <c r="K199" s="46" t="str">
        <f>C199</f>
        <v>Kут.ст</v>
      </c>
      <c r="L199" s="29" t="str">
        <f>IF(L187="","",IF(L188="гибкий",0.005,IF(L188="жесткий",0.003,"выберите")))</f>
        <v/>
      </c>
      <c r="M199" s="29" t="str">
        <f t="shared" ref="M199:BX199" si="603">IF(M187="","",IF(M188="гибкий",0.005,IF(M188="жесткий",0.003,"выберите")))</f>
        <v/>
      </c>
      <c r="N199" s="29" t="str">
        <f t="shared" si="603"/>
        <v/>
      </c>
      <c r="O199" s="29" t="str">
        <f t="shared" si="603"/>
        <v/>
      </c>
      <c r="P199" s="29" t="str">
        <f t="shared" si="603"/>
        <v/>
      </c>
      <c r="Q199" s="29" t="str">
        <f t="shared" si="603"/>
        <v/>
      </c>
      <c r="R199" s="29" t="str">
        <f t="shared" si="603"/>
        <v/>
      </c>
      <c r="S199" s="29" t="str">
        <f t="shared" si="603"/>
        <v/>
      </c>
      <c r="T199" s="29" t="str">
        <f t="shared" si="603"/>
        <v/>
      </c>
      <c r="U199" s="29" t="str">
        <f t="shared" si="603"/>
        <v/>
      </c>
      <c r="V199" s="29" t="str">
        <f t="shared" si="603"/>
        <v/>
      </c>
      <c r="W199" s="29" t="str">
        <f t="shared" si="603"/>
        <v/>
      </c>
      <c r="X199" s="29" t="str">
        <f t="shared" si="603"/>
        <v/>
      </c>
      <c r="Y199" s="29" t="str">
        <f t="shared" si="603"/>
        <v/>
      </c>
      <c r="Z199" s="29" t="str">
        <f t="shared" si="603"/>
        <v/>
      </c>
      <c r="AA199" s="29" t="str">
        <f t="shared" si="603"/>
        <v/>
      </c>
      <c r="AB199" s="29" t="str">
        <f t="shared" si="603"/>
        <v/>
      </c>
      <c r="AC199" s="29" t="str">
        <f t="shared" si="603"/>
        <v/>
      </c>
      <c r="AD199" s="29" t="str">
        <f t="shared" si="603"/>
        <v/>
      </c>
      <c r="AE199" s="29" t="str">
        <f t="shared" si="603"/>
        <v/>
      </c>
      <c r="AF199" s="29" t="str">
        <f t="shared" si="603"/>
        <v/>
      </c>
      <c r="AG199" s="29" t="str">
        <f t="shared" si="603"/>
        <v/>
      </c>
      <c r="AH199" s="29" t="str">
        <f t="shared" si="603"/>
        <v/>
      </c>
      <c r="AI199" s="29" t="str">
        <f t="shared" si="603"/>
        <v/>
      </c>
      <c r="AJ199" s="29" t="str">
        <f t="shared" si="603"/>
        <v/>
      </c>
      <c r="AK199" s="29" t="str">
        <f t="shared" si="603"/>
        <v/>
      </c>
      <c r="AL199" s="29" t="str">
        <f t="shared" si="603"/>
        <v/>
      </c>
      <c r="AM199" s="29" t="str">
        <f t="shared" si="603"/>
        <v/>
      </c>
      <c r="AN199" s="29" t="str">
        <f t="shared" si="603"/>
        <v/>
      </c>
      <c r="AO199" s="29" t="str">
        <f t="shared" si="603"/>
        <v/>
      </c>
      <c r="AP199" s="29" t="str">
        <f t="shared" si="603"/>
        <v/>
      </c>
      <c r="AQ199" s="29" t="str">
        <f t="shared" si="603"/>
        <v/>
      </c>
      <c r="AR199" s="29" t="str">
        <f t="shared" si="603"/>
        <v/>
      </c>
      <c r="AS199" s="29" t="str">
        <f t="shared" si="603"/>
        <v/>
      </c>
      <c r="AT199" s="29" t="str">
        <f t="shared" si="603"/>
        <v/>
      </c>
      <c r="AU199" s="29" t="str">
        <f t="shared" si="603"/>
        <v/>
      </c>
      <c r="AV199" s="29" t="str">
        <f t="shared" si="603"/>
        <v/>
      </c>
      <c r="AW199" s="29" t="str">
        <f t="shared" si="603"/>
        <v/>
      </c>
      <c r="AX199" s="29" t="str">
        <f t="shared" si="603"/>
        <v/>
      </c>
      <c r="AY199" s="29" t="str">
        <f t="shared" si="603"/>
        <v/>
      </c>
      <c r="AZ199" s="29" t="str">
        <f t="shared" si="603"/>
        <v/>
      </c>
      <c r="BA199" s="29" t="str">
        <f t="shared" si="603"/>
        <v/>
      </c>
      <c r="BB199" s="29" t="str">
        <f t="shared" si="603"/>
        <v/>
      </c>
      <c r="BC199" s="29" t="str">
        <f t="shared" si="603"/>
        <v/>
      </c>
      <c r="BD199" s="29" t="str">
        <f t="shared" si="603"/>
        <v/>
      </c>
      <c r="BE199" s="29" t="str">
        <f t="shared" si="603"/>
        <v/>
      </c>
      <c r="BF199" s="29" t="str">
        <f t="shared" si="603"/>
        <v/>
      </c>
      <c r="BG199" s="29" t="str">
        <f t="shared" si="603"/>
        <v/>
      </c>
      <c r="BH199" s="29" t="str">
        <f t="shared" si="603"/>
        <v/>
      </c>
      <c r="BI199" s="29" t="str">
        <f t="shared" si="603"/>
        <v/>
      </c>
      <c r="BJ199" s="29" t="str">
        <f t="shared" si="603"/>
        <v/>
      </c>
      <c r="BK199" s="29" t="str">
        <f t="shared" si="603"/>
        <v/>
      </c>
      <c r="BL199" s="29" t="str">
        <f t="shared" si="603"/>
        <v/>
      </c>
      <c r="BM199" s="29" t="str">
        <f t="shared" si="603"/>
        <v/>
      </c>
      <c r="BN199" s="29" t="str">
        <f t="shared" si="603"/>
        <v/>
      </c>
      <c r="BO199" s="29" t="str">
        <f t="shared" si="603"/>
        <v/>
      </c>
      <c r="BP199" s="29" t="str">
        <f t="shared" si="603"/>
        <v/>
      </c>
      <c r="BQ199" s="29" t="str">
        <f t="shared" si="603"/>
        <v/>
      </c>
      <c r="BR199" s="29" t="str">
        <f t="shared" si="603"/>
        <v/>
      </c>
      <c r="BS199" s="29" t="str">
        <f t="shared" si="603"/>
        <v/>
      </c>
      <c r="BT199" s="29" t="str">
        <f t="shared" si="603"/>
        <v/>
      </c>
      <c r="BU199" s="29" t="str">
        <f t="shared" si="603"/>
        <v/>
      </c>
      <c r="BV199" s="29" t="str">
        <f t="shared" si="603"/>
        <v/>
      </c>
      <c r="BW199" s="29" t="str">
        <f t="shared" si="603"/>
        <v/>
      </c>
      <c r="BX199" s="29" t="str">
        <f t="shared" si="603"/>
        <v/>
      </c>
      <c r="BY199" s="29" t="str">
        <f t="shared" ref="BY199:EJ199" si="604">IF(BY187="","",IF(BY188="гибкий",0.005,IF(BY188="жесткий",0.003,"выберите")))</f>
        <v/>
      </c>
      <c r="BZ199" s="29" t="str">
        <f t="shared" si="604"/>
        <v/>
      </c>
      <c r="CA199" s="29" t="str">
        <f t="shared" si="604"/>
        <v/>
      </c>
      <c r="CB199" s="29" t="str">
        <f t="shared" si="604"/>
        <v/>
      </c>
      <c r="CC199" s="29" t="str">
        <f t="shared" si="604"/>
        <v/>
      </c>
      <c r="CD199" s="29" t="str">
        <f t="shared" si="604"/>
        <v/>
      </c>
      <c r="CE199" s="29" t="str">
        <f t="shared" si="604"/>
        <v/>
      </c>
      <c r="CF199" s="29" t="str">
        <f t="shared" si="604"/>
        <v/>
      </c>
      <c r="CG199" s="29" t="str">
        <f t="shared" si="604"/>
        <v/>
      </c>
      <c r="CH199" s="29" t="str">
        <f t="shared" si="604"/>
        <v/>
      </c>
      <c r="CI199" s="29" t="str">
        <f t="shared" si="604"/>
        <v/>
      </c>
      <c r="CJ199" s="29" t="str">
        <f t="shared" si="604"/>
        <v/>
      </c>
      <c r="CK199" s="29" t="str">
        <f t="shared" si="604"/>
        <v/>
      </c>
      <c r="CL199" s="29" t="str">
        <f t="shared" si="604"/>
        <v/>
      </c>
      <c r="CM199" s="29" t="str">
        <f t="shared" si="604"/>
        <v/>
      </c>
      <c r="CN199" s="29" t="str">
        <f t="shared" si="604"/>
        <v/>
      </c>
      <c r="CO199" s="29" t="str">
        <f t="shared" si="604"/>
        <v/>
      </c>
      <c r="CP199" s="29" t="str">
        <f t="shared" si="604"/>
        <v/>
      </c>
      <c r="CQ199" s="29" t="str">
        <f t="shared" si="604"/>
        <v/>
      </c>
      <c r="CR199" s="29" t="str">
        <f t="shared" si="604"/>
        <v/>
      </c>
      <c r="CS199" s="29" t="str">
        <f t="shared" si="604"/>
        <v/>
      </c>
      <c r="CT199" s="29" t="str">
        <f t="shared" si="604"/>
        <v/>
      </c>
      <c r="CU199" s="29" t="str">
        <f t="shared" si="604"/>
        <v/>
      </c>
      <c r="CV199" s="29" t="str">
        <f t="shared" si="604"/>
        <v/>
      </c>
      <c r="CW199" s="29" t="str">
        <f t="shared" si="604"/>
        <v/>
      </c>
      <c r="CX199" s="29" t="str">
        <f t="shared" si="604"/>
        <v/>
      </c>
      <c r="CY199" s="29" t="str">
        <f t="shared" si="604"/>
        <v/>
      </c>
      <c r="CZ199" s="29" t="str">
        <f t="shared" si="604"/>
        <v/>
      </c>
      <c r="DA199" s="29" t="str">
        <f t="shared" si="604"/>
        <v/>
      </c>
      <c r="DB199" s="29" t="str">
        <f t="shared" si="604"/>
        <v/>
      </c>
      <c r="DC199" s="29" t="str">
        <f t="shared" si="604"/>
        <v/>
      </c>
      <c r="DD199" s="29" t="str">
        <f t="shared" si="604"/>
        <v/>
      </c>
      <c r="DE199" s="29" t="str">
        <f t="shared" si="604"/>
        <v/>
      </c>
      <c r="DF199" s="29" t="str">
        <f t="shared" si="604"/>
        <v/>
      </c>
      <c r="DG199" s="29" t="str">
        <f t="shared" si="604"/>
        <v/>
      </c>
      <c r="DH199" s="29" t="str">
        <f t="shared" si="604"/>
        <v/>
      </c>
      <c r="DI199" s="29" t="str">
        <f t="shared" si="604"/>
        <v/>
      </c>
      <c r="DJ199" s="29" t="str">
        <f t="shared" si="604"/>
        <v/>
      </c>
      <c r="DK199" s="29" t="str">
        <f t="shared" si="604"/>
        <v/>
      </c>
      <c r="DL199" s="29" t="str">
        <f t="shared" si="604"/>
        <v/>
      </c>
      <c r="DM199" s="29" t="str">
        <f t="shared" si="604"/>
        <v/>
      </c>
      <c r="DN199" s="29" t="str">
        <f t="shared" si="604"/>
        <v/>
      </c>
      <c r="DO199" s="29" t="str">
        <f t="shared" si="604"/>
        <v/>
      </c>
      <c r="DP199" s="29" t="str">
        <f t="shared" si="604"/>
        <v/>
      </c>
      <c r="DQ199" s="29" t="str">
        <f t="shared" si="604"/>
        <v/>
      </c>
      <c r="DR199" s="29" t="str">
        <f t="shared" si="604"/>
        <v/>
      </c>
      <c r="DS199" s="29" t="str">
        <f t="shared" si="604"/>
        <v/>
      </c>
      <c r="DT199" s="29" t="str">
        <f t="shared" si="604"/>
        <v/>
      </c>
      <c r="DU199" s="29" t="str">
        <f t="shared" si="604"/>
        <v/>
      </c>
      <c r="DV199" s="29" t="str">
        <f t="shared" si="604"/>
        <v/>
      </c>
      <c r="DW199" s="29" t="str">
        <f t="shared" si="604"/>
        <v/>
      </c>
      <c r="DX199" s="29" t="str">
        <f t="shared" si="604"/>
        <v/>
      </c>
      <c r="DY199" s="29" t="str">
        <f t="shared" si="604"/>
        <v/>
      </c>
      <c r="DZ199" s="29" t="str">
        <f t="shared" si="604"/>
        <v/>
      </c>
      <c r="EA199" s="29" t="str">
        <f t="shared" si="604"/>
        <v/>
      </c>
      <c r="EB199" s="29" t="str">
        <f t="shared" si="604"/>
        <v/>
      </c>
      <c r="EC199" s="29" t="str">
        <f t="shared" si="604"/>
        <v/>
      </c>
      <c r="ED199" s="29" t="str">
        <f t="shared" si="604"/>
        <v/>
      </c>
      <c r="EE199" s="29" t="str">
        <f t="shared" si="604"/>
        <v/>
      </c>
      <c r="EF199" s="29" t="str">
        <f t="shared" si="604"/>
        <v/>
      </c>
      <c r="EG199" s="29" t="str">
        <f t="shared" si="604"/>
        <v/>
      </c>
      <c r="EH199" s="29" t="str">
        <f t="shared" si="604"/>
        <v/>
      </c>
      <c r="EI199" s="29" t="str">
        <f t="shared" si="604"/>
        <v/>
      </c>
      <c r="EJ199" s="29" t="str">
        <f t="shared" si="604"/>
        <v/>
      </c>
      <c r="EK199" s="29" t="str">
        <f t="shared" ref="EK199:GV199" si="605">IF(EK187="","",IF(EK188="гибкий",0.005,IF(EK188="жесткий",0.003,"выберите")))</f>
        <v/>
      </c>
      <c r="EL199" s="29" t="str">
        <f t="shared" si="605"/>
        <v/>
      </c>
      <c r="EM199" s="29" t="str">
        <f t="shared" si="605"/>
        <v/>
      </c>
      <c r="EN199" s="29" t="str">
        <f t="shared" si="605"/>
        <v/>
      </c>
      <c r="EO199" s="29" t="str">
        <f t="shared" si="605"/>
        <v/>
      </c>
      <c r="EP199" s="29" t="str">
        <f t="shared" si="605"/>
        <v/>
      </c>
      <c r="EQ199" s="29" t="str">
        <f t="shared" si="605"/>
        <v/>
      </c>
      <c r="ER199" s="29" t="str">
        <f t="shared" si="605"/>
        <v/>
      </c>
      <c r="ES199" s="29" t="str">
        <f t="shared" si="605"/>
        <v/>
      </c>
      <c r="ET199" s="29" t="str">
        <f t="shared" si="605"/>
        <v/>
      </c>
      <c r="EU199" s="29" t="str">
        <f t="shared" si="605"/>
        <v/>
      </c>
      <c r="EV199" s="29" t="str">
        <f t="shared" si="605"/>
        <v/>
      </c>
      <c r="EW199" s="29" t="str">
        <f t="shared" si="605"/>
        <v/>
      </c>
      <c r="EX199" s="29" t="str">
        <f t="shared" si="605"/>
        <v/>
      </c>
      <c r="EY199" s="29" t="str">
        <f t="shared" si="605"/>
        <v/>
      </c>
      <c r="EZ199" s="29" t="str">
        <f t="shared" si="605"/>
        <v/>
      </c>
      <c r="FA199" s="29" t="str">
        <f t="shared" si="605"/>
        <v/>
      </c>
      <c r="FB199" s="29" t="str">
        <f t="shared" si="605"/>
        <v/>
      </c>
      <c r="FC199" s="29" t="str">
        <f t="shared" si="605"/>
        <v/>
      </c>
      <c r="FD199" s="29" t="str">
        <f t="shared" si="605"/>
        <v/>
      </c>
      <c r="FE199" s="29" t="str">
        <f t="shared" si="605"/>
        <v/>
      </c>
      <c r="FF199" s="29" t="str">
        <f t="shared" si="605"/>
        <v/>
      </c>
      <c r="FG199" s="29" t="str">
        <f t="shared" si="605"/>
        <v/>
      </c>
      <c r="FH199" s="29" t="str">
        <f t="shared" si="605"/>
        <v/>
      </c>
      <c r="FI199" s="29" t="str">
        <f t="shared" si="605"/>
        <v/>
      </c>
      <c r="FJ199" s="29" t="str">
        <f t="shared" si="605"/>
        <v/>
      </c>
      <c r="FK199" s="29" t="str">
        <f t="shared" si="605"/>
        <v/>
      </c>
      <c r="FL199" s="29" t="str">
        <f t="shared" si="605"/>
        <v/>
      </c>
      <c r="FM199" s="29" t="str">
        <f t="shared" si="605"/>
        <v/>
      </c>
      <c r="FN199" s="29" t="str">
        <f t="shared" si="605"/>
        <v/>
      </c>
      <c r="FO199" s="29" t="str">
        <f t="shared" si="605"/>
        <v/>
      </c>
      <c r="FP199" s="29" t="str">
        <f t="shared" si="605"/>
        <v/>
      </c>
      <c r="FQ199" s="29" t="str">
        <f t="shared" si="605"/>
        <v/>
      </c>
      <c r="FR199" s="29" t="str">
        <f t="shared" si="605"/>
        <v/>
      </c>
      <c r="FS199" s="29" t="str">
        <f t="shared" si="605"/>
        <v/>
      </c>
      <c r="FT199" s="29" t="str">
        <f t="shared" si="605"/>
        <v/>
      </c>
      <c r="FU199" s="29" t="str">
        <f t="shared" si="605"/>
        <v/>
      </c>
      <c r="FV199" s="29" t="str">
        <f t="shared" si="605"/>
        <v/>
      </c>
      <c r="FW199" s="29" t="str">
        <f t="shared" si="605"/>
        <v/>
      </c>
      <c r="FX199" s="29" t="str">
        <f t="shared" si="605"/>
        <v/>
      </c>
      <c r="FY199" s="29" t="str">
        <f t="shared" si="605"/>
        <v/>
      </c>
      <c r="FZ199" s="29" t="str">
        <f t="shared" si="605"/>
        <v/>
      </c>
      <c r="GA199" s="29" t="str">
        <f t="shared" si="605"/>
        <v/>
      </c>
      <c r="GB199" s="29" t="str">
        <f t="shared" si="605"/>
        <v/>
      </c>
      <c r="GC199" s="29" t="str">
        <f t="shared" si="605"/>
        <v/>
      </c>
      <c r="GD199" s="29" t="str">
        <f t="shared" si="605"/>
        <v/>
      </c>
      <c r="GE199" s="29" t="str">
        <f t="shared" si="605"/>
        <v/>
      </c>
      <c r="GF199" s="29" t="str">
        <f t="shared" si="605"/>
        <v/>
      </c>
      <c r="GG199" s="29" t="str">
        <f t="shared" si="605"/>
        <v/>
      </c>
      <c r="GH199" s="29" t="str">
        <f t="shared" si="605"/>
        <v/>
      </c>
      <c r="GI199" s="29" t="str">
        <f t="shared" si="605"/>
        <v/>
      </c>
      <c r="GJ199" s="29" t="str">
        <f t="shared" si="605"/>
        <v/>
      </c>
      <c r="GK199" s="29" t="str">
        <f t="shared" si="605"/>
        <v/>
      </c>
      <c r="GL199" s="29" t="str">
        <f t="shared" si="605"/>
        <v/>
      </c>
      <c r="GM199" s="29" t="str">
        <f t="shared" si="605"/>
        <v/>
      </c>
      <c r="GN199" s="29" t="str">
        <f t="shared" si="605"/>
        <v/>
      </c>
      <c r="GO199" s="29" t="str">
        <f t="shared" si="605"/>
        <v/>
      </c>
      <c r="GP199" s="29" t="str">
        <f t="shared" si="605"/>
        <v/>
      </c>
      <c r="GQ199" s="29" t="str">
        <f t="shared" si="605"/>
        <v/>
      </c>
      <c r="GR199" s="29" t="str">
        <f t="shared" si="605"/>
        <v/>
      </c>
      <c r="GS199" s="29" t="str">
        <f t="shared" si="605"/>
        <v/>
      </c>
      <c r="GT199" s="29" t="str">
        <f t="shared" si="605"/>
        <v/>
      </c>
      <c r="GU199" s="29" t="str">
        <f t="shared" si="605"/>
        <v/>
      </c>
      <c r="GV199" s="29" t="str">
        <f t="shared" si="605"/>
        <v/>
      </c>
      <c r="GW199" s="29" t="str">
        <f t="shared" ref="GW199:IV199" si="606">IF(GW187="","",IF(GW188="гибкий",0.005,IF(GW188="жесткий",0.003,"выберите")))</f>
        <v/>
      </c>
      <c r="GX199" s="29" t="str">
        <f t="shared" si="606"/>
        <v/>
      </c>
      <c r="GY199" s="29" t="str">
        <f t="shared" si="606"/>
        <v/>
      </c>
      <c r="GZ199" s="29" t="str">
        <f t="shared" si="606"/>
        <v/>
      </c>
      <c r="HA199" s="29" t="str">
        <f t="shared" si="606"/>
        <v/>
      </c>
      <c r="HB199" s="29" t="str">
        <f t="shared" si="606"/>
        <v/>
      </c>
      <c r="HC199" s="29" t="str">
        <f t="shared" si="606"/>
        <v/>
      </c>
      <c r="HD199" s="29" t="str">
        <f t="shared" si="606"/>
        <v/>
      </c>
      <c r="HE199" s="29" t="str">
        <f t="shared" si="606"/>
        <v/>
      </c>
      <c r="HF199" s="29" t="str">
        <f t="shared" si="606"/>
        <v/>
      </c>
      <c r="HG199" s="29" t="str">
        <f t="shared" si="606"/>
        <v/>
      </c>
      <c r="HH199" s="29" t="str">
        <f t="shared" si="606"/>
        <v/>
      </c>
      <c r="HI199" s="29" t="str">
        <f t="shared" si="606"/>
        <v/>
      </c>
      <c r="HJ199" s="29" t="str">
        <f t="shared" si="606"/>
        <v/>
      </c>
      <c r="HK199" s="29" t="str">
        <f t="shared" si="606"/>
        <v/>
      </c>
      <c r="HL199" s="29" t="str">
        <f t="shared" si="606"/>
        <v/>
      </c>
      <c r="HM199" s="29" t="str">
        <f t="shared" si="606"/>
        <v/>
      </c>
      <c r="HN199" s="29" t="str">
        <f t="shared" si="606"/>
        <v/>
      </c>
      <c r="HO199" s="29" t="str">
        <f t="shared" si="606"/>
        <v/>
      </c>
      <c r="HP199" s="29" t="str">
        <f t="shared" si="606"/>
        <v/>
      </c>
      <c r="HQ199" s="29" t="str">
        <f t="shared" si="606"/>
        <v/>
      </c>
      <c r="HR199" s="29" t="str">
        <f t="shared" si="606"/>
        <v/>
      </c>
      <c r="HS199" s="29" t="str">
        <f t="shared" si="606"/>
        <v/>
      </c>
      <c r="HT199" s="29" t="str">
        <f t="shared" si="606"/>
        <v/>
      </c>
      <c r="HU199" s="29" t="str">
        <f t="shared" si="606"/>
        <v/>
      </c>
      <c r="HV199" s="29" t="str">
        <f t="shared" si="606"/>
        <v/>
      </c>
      <c r="HW199" s="29" t="str">
        <f t="shared" si="606"/>
        <v/>
      </c>
      <c r="HX199" s="29" t="str">
        <f t="shared" si="606"/>
        <v/>
      </c>
      <c r="HY199" s="29" t="str">
        <f t="shared" si="606"/>
        <v/>
      </c>
      <c r="HZ199" s="29" t="str">
        <f t="shared" si="606"/>
        <v/>
      </c>
      <c r="IA199" s="29" t="str">
        <f t="shared" si="606"/>
        <v/>
      </c>
      <c r="IB199" s="29" t="str">
        <f t="shared" si="606"/>
        <v/>
      </c>
      <c r="IC199" s="29" t="str">
        <f t="shared" si="606"/>
        <v/>
      </c>
      <c r="ID199" s="29" t="str">
        <f t="shared" si="606"/>
        <v/>
      </c>
      <c r="IE199" s="29" t="str">
        <f t="shared" si="606"/>
        <v/>
      </c>
      <c r="IF199" s="29" t="str">
        <f t="shared" si="606"/>
        <v/>
      </c>
      <c r="IG199" s="29" t="str">
        <f t="shared" si="606"/>
        <v/>
      </c>
      <c r="IH199" s="29" t="str">
        <f t="shared" si="606"/>
        <v/>
      </c>
      <c r="II199" s="29" t="str">
        <f t="shared" si="606"/>
        <v/>
      </c>
      <c r="IJ199" s="29" t="str">
        <f t="shared" si="606"/>
        <v/>
      </c>
      <c r="IK199" s="29" t="str">
        <f t="shared" si="606"/>
        <v/>
      </c>
      <c r="IL199" s="29" t="str">
        <f t="shared" si="606"/>
        <v/>
      </c>
      <c r="IM199" s="29" t="str">
        <f t="shared" si="606"/>
        <v/>
      </c>
      <c r="IN199" s="29" t="str">
        <f t="shared" si="606"/>
        <v/>
      </c>
      <c r="IO199" s="29" t="str">
        <f t="shared" si="606"/>
        <v/>
      </c>
      <c r="IP199" s="29" t="str">
        <f t="shared" si="606"/>
        <v/>
      </c>
      <c r="IQ199" s="29" t="str">
        <f t="shared" si="606"/>
        <v/>
      </c>
      <c r="IR199" s="29" t="str">
        <f t="shared" si="606"/>
        <v/>
      </c>
      <c r="IS199" s="29" t="str">
        <f t="shared" si="606"/>
        <v/>
      </c>
      <c r="IT199" s="29" t="str">
        <f t="shared" si="606"/>
        <v/>
      </c>
      <c r="IU199" s="29" t="str">
        <f t="shared" si="606"/>
        <v/>
      </c>
      <c r="IV199" s="29" t="str">
        <f t="shared" si="606"/>
        <v/>
      </c>
      <c r="IW199" s="29" t="str">
        <f t="shared" ref="IW199:JB199" si="607">IF(IW187="","",IF(IW188="гибкий",0.006,IF(IW188="жесткий",0.004,"выберите")))</f>
        <v/>
      </c>
      <c r="IX199" s="29" t="str">
        <f t="shared" si="607"/>
        <v/>
      </c>
      <c r="IY199" s="29" t="str">
        <f t="shared" si="607"/>
        <v/>
      </c>
      <c r="IZ199" s="29" t="str">
        <f t="shared" si="607"/>
        <v/>
      </c>
      <c r="JA199" s="29" t="str">
        <f t="shared" si="607"/>
        <v/>
      </c>
      <c r="JB199" s="29" t="str">
        <f t="shared" si="607"/>
        <v/>
      </c>
      <c r="JC199" s="29"/>
      <c r="JD199" s="29"/>
    </row>
    <row r="200" spans="1:264" ht="15" x14ac:dyDescent="0.2">
      <c r="A200" s="40"/>
      <c r="B200" s="40"/>
      <c r="C200" s="46" t="s">
        <v>198</v>
      </c>
      <c r="D200" s="176" t="s">
        <v>199</v>
      </c>
      <c r="E200" s="176"/>
      <c r="F200" s="176"/>
      <c r="G200" s="176"/>
      <c r="H200" s="176"/>
      <c r="I200" s="60" t="s">
        <v>65</v>
      </c>
      <c r="J200" s="48"/>
      <c r="K200" s="46" t="str">
        <f t="shared" ref="K200:K203" si="608">C200</f>
        <v>dтр</v>
      </c>
      <c r="L200" s="29" t="str">
        <f t="shared" ref="L200:BW200" si="609">IF(L187="","",L190)</f>
        <v/>
      </c>
      <c r="M200" s="29" t="str">
        <f t="shared" si="609"/>
        <v/>
      </c>
      <c r="N200" s="29" t="str">
        <f t="shared" si="609"/>
        <v/>
      </c>
      <c r="O200" s="29" t="str">
        <f t="shared" si="609"/>
        <v/>
      </c>
      <c r="P200" s="29" t="str">
        <f t="shared" si="609"/>
        <v/>
      </c>
      <c r="Q200" s="29" t="str">
        <f t="shared" si="609"/>
        <v/>
      </c>
      <c r="R200" s="29" t="str">
        <f t="shared" si="609"/>
        <v/>
      </c>
      <c r="S200" s="29" t="str">
        <f t="shared" si="609"/>
        <v/>
      </c>
      <c r="T200" s="29" t="str">
        <f t="shared" si="609"/>
        <v/>
      </c>
      <c r="U200" s="29" t="str">
        <f t="shared" si="609"/>
        <v/>
      </c>
      <c r="V200" s="29" t="str">
        <f t="shared" si="609"/>
        <v/>
      </c>
      <c r="W200" s="29" t="str">
        <f t="shared" si="609"/>
        <v/>
      </c>
      <c r="X200" s="29" t="str">
        <f t="shared" si="609"/>
        <v/>
      </c>
      <c r="Y200" s="29" t="str">
        <f t="shared" si="609"/>
        <v/>
      </c>
      <c r="Z200" s="29" t="str">
        <f t="shared" si="609"/>
        <v/>
      </c>
      <c r="AA200" s="29" t="str">
        <f t="shared" si="609"/>
        <v/>
      </c>
      <c r="AB200" s="29" t="str">
        <f t="shared" si="609"/>
        <v/>
      </c>
      <c r="AC200" s="29" t="str">
        <f t="shared" si="609"/>
        <v/>
      </c>
      <c r="AD200" s="29" t="str">
        <f t="shared" si="609"/>
        <v/>
      </c>
      <c r="AE200" s="29" t="str">
        <f t="shared" si="609"/>
        <v/>
      </c>
      <c r="AF200" s="29" t="str">
        <f t="shared" si="609"/>
        <v/>
      </c>
      <c r="AG200" s="29" t="str">
        <f t="shared" si="609"/>
        <v/>
      </c>
      <c r="AH200" s="29" t="str">
        <f t="shared" si="609"/>
        <v/>
      </c>
      <c r="AI200" s="29" t="str">
        <f t="shared" si="609"/>
        <v/>
      </c>
      <c r="AJ200" s="29" t="str">
        <f t="shared" si="609"/>
        <v/>
      </c>
      <c r="AK200" s="29" t="str">
        <f t="shared" si="609"/>
        <v/>
      </c>
      <c r="AL200" s="29" t="str">
        <f t="shared" si="609"/>
        <v/>
      </c>
      <c r="AM200" s="29" t="str">
        <f t="shared" si="609"/>
        <v/>
      </c>
      <c r="AN200" s="29" t="str">
        <f t="shared" si="609"/>
        <v/>
      </c>
      <c r="AO200" s="29" t="str">
        <f t="shared" si="609"/>
        <v/>
      </c>
      <c r="AP200" s="29" t="str">
        <f t="shared" si="609"/>
        <v/>
      </c>
      <c r="AQ200" s="29" t="str">
        <f t="shared" si="609"/>
        <v/>
      </c>
      <c r="AR200" s="29" t="str">
        <f t="shared" si="609"/>
        <v/>
      </c>
      <c r="AS200" s="29" t="str">
        <f t="shared" si="609"/>
        <v/>
      </c>
      <c r="AT200" s="29" t="str">
        <f t="shared" si="609"/>
        <v/>
      </c>
      <c r="AU200" s="29" t="str">
        <f t="shared" si="609"/>
        <v/>
      </c>
      <c r="AV200" s="29" t="str">
        <f t="shared" si="609"/>
        <v/>
      </c>
      <c r="AW200" s="29" t="str">
        <f t="shared" si="609"/>
        <v/>
      </c>
      <c r="AX200" s="29" t="str">
        <f t="shared" si="609"/>
        <v/>
      </c>
      <c r="AY200" s="29" t="str">
        <f t="shared" si="609"/>
        <v/>
      </c>
      <c r="AZ200" s="29" t="str">
        <f t="shared" si="609"/>
        <v/>
      </c>
      <c r="BA200" s="29" t="str">
        <f t="shared" si="609"/>
        <v/>
      </c>
      <c r="BB200" s="29" t="str">
        <f t="shared" si="609"/>
        <v/>
      </c>
      <c r="BC200" s="29" t="str">
        <f t="shared" si="609"/>
        <v/>
      </c>
      <c r="BD200" s="29" t="str">
        <f t="shared" si="609"/>
        <v/>
      </c>
      <c r="BE200" s="29" t="str">
        <f t="shared" si="609"/>
        <v/>
      </c>
      <c r="BF200" s="29" t="str">
        <f t="shared" si="609"/>
        <v/>
      </c>
      <c r="BG200" s="29" t="str">
        <f t="shared" si="609"/>
        <v/>
      </c>
      <c r="BH200" s="29" t="str">
        <f t="shared" si="609"/>
        <v/>
      </c>
      <c r="BI200" s="29" t="str">
        <f t="shared" si="609"/>
        <v/>
      </c>
      <c r="BJ200" s="29" t="str">
        <f t="shared" si="609"/>
        <v/>
      </c>
      <c r="BK200" s="29" t="str">
        <f t="shared" si="609"/>
        <v/>
      </c>
      <c r="BL200" s="29" t="str">
        <f t="shared" si="609"/>
        <v/>
      </c>
      <c r="BM200" s="29" t="str">
        <f t="shared" si="609"/>
        <v/>
      </c>
      <c r="BN200" s="29" t="str">
        <f t="shared" si="609"/>
        <v/>
      </c>
      <c r="BO200" s="29" t="str">
        <f t="shared" si="609"/>
        <v/>
      </c>
      <c r="BP200" s="29" t="str">
        <f t="shared" si="609"/>
        <v/>
      </c>
      <c r="BQ200" s="29" t="str">
        <f t="shared" si="609"/>
        <v/>
      </c>
      <c r="BR200" s="29" t="str">
        <f t="shared" si="609"/>
        <v/>
      </c>
      <c r="BS200" s="29" t="str">
        <f t="shared" si="609"/>
        <v/>
      </c>
      <c r="BT200" s="29" t="str">
        <f t="shared" si="609"/>
        <v/>
      </c>
      <c r="BU200" s="29" t="str">
        <f t="shared" si="609"/>
        <v/>
      </c>
      <c r="BV200" s="29" t="str">
        <f t="shared" si="609"/>
        <v/>
      </c>
      <c r="BW200" s="29" t="str">
        <f t="shared" si="609"/>
        <v/>
      </c>
      <c r="BX200" s="29" t="str">
        <f t="shared" ref="BX200:EI200" si="610">IF(BX187="","",BX190)</f>
        <v/>
      </c>
      <c r="BY200" s="29" t="str">
        <f t="shared" si="610"/>
        <v/>
      </c>
      <c r="BZ200" s="29" t="str">
        <f t="shared" si="610"/>
        <v/>
      </c>
      <c r="CA200" s="29" t="str">
        <f t="shared" si="610"/>
        <v/>
      </c>
      <c r="CB200" s="29" t="str">
        <f t="shared" si="610"/>
        <v/>
      </c>
      <c r="CC200" s="29" t="str">
        <f t="shared" si="610"/>
        <v/>
      </c>
      <c r="CD200" s="29" t="str">
        <f t="shared" si="610"/>
        <v/>
      </c>
      <c r="CE200" s="29" t="str">
        <f t="shared" si="610"/>
        <v/>
      </c>
      <c r="CF200" s="29" t="str">
        <f t="shared" si="610"/>
        <v/>
      </c>
      <c r="CG200" s="29" t="str">
        <f t="shared" si="610"/>
        <v/>
      </c>
      <c r="CH200" s="29" t="str">
        <f t="shared" si="610"/>
        <v/>
      </c>
      <c r="CI200" s="29" t="str">
        <f t="shared" si="610"/>
        <v/>
      </c>
      <c r="CJ200" s="29" t="str">
        <f t="shared" si="610"/>
        <v/>
      </c>
      <c r="CK200" s="29" t="str">
        <f t="shared" si="610"/>
        <v/>
      </c>
      <c r="CL200" s="29" t="str">
        <f t="shared" si="610"/>
        <v/>
      </c>
      <c r="CM200" s="29" t="str">
        <f t="shared" si="610"/>
        <v/>
      </c>
      <c r="CN200" s="29" t="str">
        <f t="shared" si="610"/>
        <v/>
      </c>
      <c r="CO200" s="29" t="str">
        <f t="shared" si="610"/>
        <v/>
      </c>
      <c r="CP200" s="29" t="str">
        <f t="shared" si="610"/>
        <v/>
      </c>
      <c r="CQ200" s="29" t="str">
        <f t="shared" si="610"/>
        <v/>
      </c>
      <c r="CR200" s="29" t="str">
        <f t="shared" si="610"/>
        <v/>
      </c>
      <c r="CS200" s="29" t="str">
        <f t="shared" si="610"/>
        <v/>
      </c>
      <c r="CT200" s="29" t="str">
        <f t="shared" si="610"/>
        <v/>
      </c>
      <c r="CU200" s="29" t="str">
        <f t="shared" si="610"/>
        <v/>
      </c>
      <c r="CV200" s="29" t="str">
        <f t="shared" si="610"/>
        <v/>
      </c>
      <c r="CW200" s="29" t="str">
        <f t="shared" si="610"/>
        <v/>
      </c>
      <c r="CX200" s="29" t="str">
        <f t="shared" si="610"/>
        <v/>
      </c>
      <c r="CY200" s="29" t="str">
        <f t="shared" si="610"/>
        <v/>
      </c>
      <c r="CZ200" s="29" t="str">
        <f t="shared" si="610"/>
        <v/>
      </c>
      <c r="DA200" s="29" t="str">
        <f t="shared" si="610"/>
        <v/>
      </c>
      <c r="DB200" s="29" t="str">
        <f t="shared" si="610"/>
        <v/>
      </c>
      <c r="DC200" s="29" t="str">
        <f t="shared" si="610"/>
        <v/>
      </c>
      <c r="DD200" s="29" t="str">
        <f t="shared" si="610"/>
        <v/>
      </c>
      <c r="DE200" s="29" t="str">
        <f t="shared" si="610"/>
        <v/>
      </c>
      <c r="DF200" s="29" t="str">
        <f t="shared" si="610"/>
        <v/>
      </c>
      <c r="DG200" s="29" t="str">
        <f t="shared" si="610"/>
        <v/>
      </c>
      <c r="DH200" s="29" t="str">
        <f t="shared" si="610"/>
        <v/>
      </c>
      <c r="DI200" s="29" t="str">
        <f t="shared" si="610"/>
        <v/>
      </c>
      <c r="DJ200" s="29" t="str">
        <f t="shared" si="610"/>
        <v/>
      </c>
      <c r="DK200" s="29" t="str">
        <f t="shared" si="610"/>
        <v/>
      </c>
      <c r="DL200" s="29" t="str">
        <f t="shared" si="610"/>
        <v/>
      </c>
      <c r="DM200" s="29" t="str">
        <f t="shared" si="610"/>
        <v/>
      </c>
      <c r="DN200" s="29" t="str">
        <f t="shared" si="610"/>
        <v/>
      </c>
      <c r="DO200" s="29" t="str">
        <f t="shared" si="610"/>
        <v/>
      </c>
      <c r="DP200" s="29" t="str">
        <f t="shared" si="610"/>
        <v/>
      </c>
      <c r="DQ200" s="29" t="str">
        <f t="shared" si="610"/>
        <v/>
      </c>
      <c r="DR200" s="29" t="str">
        <f t="shared" si="610"/>
        <v/>
      </c>
      <c r="DS200" s="29" t="str">
        <f t="shared" si="610"/>
        <v/>
      </c>
      <c r="DT200" s="29" t="str">
        <f t="shared" si="610"/>
        <v/>
      </c>
      <c r="DU200" s="29" t="str">
        <f t="shared" si="610"/>
        <v/>
      </c>
      <c r="DV200" s="29" t="str">
        <f t="shared" si="610"/>
        <v/>
      </c>
      <c r="DW200" s="29" t="str">
        <f t="shared" si="610"/>
        <v/>
      </c>
      <c r="DX200" s="29" t="str">
        <f t="shared" si="610"/>
        <v/>
      </c>
      <c r="DY200" s="29" t="str">
        <f t="shared" si="610"/>
        <v/>
      </c>
      <c r="DZ200" s="29" t="str">
        <f t="shared" si="610"/>
        <v/>
      </c>
      <c r="EA200" s="29" t="str">
        <f t="shared" si="610"/>
        <v/>
      </c>
      <c r="EB200" s="29" t="str">
        <f t="shared" si="610"/>
        <v/>
      </c>
      <c r="EC200" s="29" t="str">
        <f t="shared" si="610"/>
        <v/>
      </c>
      <c r="ED200" s="29" t="str">
        <f t="shared" si="610"/>
        <v/>
      </c>
      <c r="EE200" s="29" t="str">
        <f t="shared" si="610"/>
        <v/>
      </c>
      <c r="EF200" s="29" t="str">
        <f t="shared" si="610"/>
        <v/>
      </c>
      <c r="EG200" s="29" t="str">
        <f t="shared" si="610"/>
        <v/>
      </c>
      <c r="EH200" s="29" t="str">
        <f t="shared" si="610"/>
        <v/>
      </c>
      <c r="EI200" s="29" t="str">
        <f t="shared" si="610"/>
        <v/>
      </c>
      <c r="EJ200" s="29" t="str">
        <f t="shared" ref="EJ200:GU200" si="611">IF(EJ187="","",EJ190)</f>
        <v/>
      </c>
      <c r="EK200" s="29" t="str">
        <f t="shared" si="611"/>
        <v/>
      </c>
      <c r="EL200" s="29" t="str">
        <f t="shared" si="611"/>
        <v/>
      </c>
      <c r="EM200" s="29" t="str">
        <f t="shared" si="611"/>
        <v/>
      </c>
      <c r="EN200" s="29" t="str">
        <f t="shared" si="611"/>
        <v/>
      </c>
      <c r="EO200" s="29" t="str">
        <f t="shared" si="611"/>
        <v/>
      </c>
      <c r="EP200" s="29" t="str">
        <f t="shared" si="611"/>
        <v/>
      </c>
      <c r="EQ200" s="29" t="str">
        <f t="shared" si="611"/>
        <v/>
      </c>
      <c r="ER200" s="29" t="str">
        <f t="shared" si="611"/>
        <v/>
      </c>
      <c r="ES200" s="29" t="str">
        <f t="shared" si="611"/>
        <v/>
      </c>
      <c r="ET200" s="29" t="str">
        <f t="shared" si="611"/>
        <v/>
      </c>
      <c r="EU200" s="29" t="str">
        <f t="shared" si="611"/>
        <v/>
      </c>
      <c r="EV200" s="29" t="str">
        <f t="shared" si="611"/>
        <v/>
      </c>
      <c r="EW200" s="29" t="str">
        <f t="shared" si="611"/>
        <v/>
      </c>
      <c r="EX200" s="29" t="str">
        <f t="shared" si="611"/>
        <v/>
      </c>
      <c r="EY200" s="29" t="str">
        <f t="shared" si="611"/>
        <v/>
      </c>
      <c r="EZ200" s="29" t="str">
        <f t="shared" si="611"/>
        <v/>
      </c>
      <c r="FA200" s="29" t="str">
        <f t="shared" si="611"/>
        <v/>
      </c>
      <c r="FB200" s="29" t="str">
        <f t="shared" si="611"/>
        <v/>
      </c>
      <c r="FC200" s="29" t="str">
        <f t="shared" si="611"/>
        <v/>
      </c>
      <c r="FD200" s="29" t="str">
        <f t="shared" si="611"/>
        <v/>
      </c>
      <c r="FE200" s="29" t="str">
        <f t="shared" si="611"/>
        <v/>
      </c>
      <c r="FF200" s="29" t="str">
        <f t="shared" si="611"/>
        <v/>
      </c>
      <c r="FG200" s="29" t="str">
        <f t="shared" si="611"/>
        <v/>
      </c>
      <c r="FH200" s="29" t="str">
        <f t="shared" si="611"/>
        <v/>
      </c>
      <c r="FI200" s="29" t="str">
        <f t="shared" si="611"/>
        <v/>
      </c>
      <c r="FJ200" s="29" t="str">
        <f t="shared" si="611"/>
        <v/>
      </c>
      <c r="FK200" s="29" t="str">
        <f t="shared" si="611"/>
        <v/>
      </c>
      <c r="FL200" s="29" t="str">
        <f t="shared" si="611"/>
        <v/>
      </c>
      <c r="FM200" s="29" t="str">
        <f t="shared" si="611"/>
        <v/>
      </c>
      <c r="FN200" s="29" t="str">
        <f t="shared" si="611"/>
        <v/>
      </c>
      <c r="FO200" s="29" t="str">
        <f t="shared" si="611"/>
        <v/>
      </c>
      <c r="FP200" s="29" t="str">
        <f t="shared" si="611"/>
        <v/>
      </c>
      <c r="FQ200" s="29" t="str">
        <f t="shared" si="611"/>
        <v/>
      </c>
      <c r="FR200" s="29" t="str">
        <f t="shared" si="611"/>
        <v/>
      </c>
      <c r="FS200" s="29" t="str">
        <f t="shared" si="611"/>
        <v/>
      </c>
      <c r="FT200" s="29" t="str">
        <f t="shared" si="611"/>
        <v/>
      </c>
      <c r="FU200" s="29" t="str">
        <f t="shared" si="611"/>
        <v/>
      </c>
      <c r="FV200" s="29" t="str">
        <f t="shared" si="611"/>
        <v/>
      </c>
      <c r="FW200" s="29" t="str">
        <f t="shared" si="611"/>
        <v/>
      </c>
      <c r="FX200" s="29" t="str">
        <f t="shared" si="611"/>
        <v/>
      </c>
      <c r="FY200" s="29" t="str">
        <f t="shared" si="611"/>
        <v/>
      </c>
      <c r="FZ200" s="29" t="str">
        <f t="shared" si="611"/>
        <v/>
      </c>
      <c r="GA200" s="29" t="str">
        <f t="shared" si="611"/>
        <v/>
      </c>
      <c r="GB200" s="29" t="str">
        <f t="shared" si="611"/>
        <v/>
      </c>
      <c r="GC200" s="29" t="str">
        <f t="shared" si="611"/>
        <v/>
      </c>
      <c r="GD200" s="29" t="str">
        <f t="shared" si="611"/>
        <v/>
      </c>
      <c r="GE200" s="29" t="str">
        <f t="shared" si="611"/>
        <v/>
      </c>
      <c r="GF200" s="29" t="str">
        <f t="shared" si="611"/>
        <v/>
      </c>
      <c r="GG200" s="29" t="str">
        <f t="shared" si="611"/>
        <v/>
      </c>
      <c r="GH200" s="29" t="str">
        <f t="shared" si="611"/>
        <v/>
      </c>
      <c r="GI200" s="29" t="str">
        <f t="shared" si="611"/>
        <v/>
      </c>
      <c r="GJ200" s="29" t="str">
        <f t="shared" si="611"/>
        <v/>
      </c>
      <c r="GK200" s="29" t="str">
        <f t="shared" si="611"/>
        <v/>
      </c>
      <c r="GL200" s="29" t="str">
        <f t="shared" si="611"/>
        <v/>
      </c>
      <c r="GM200" s="29" t="str">
        <f t="shared" si="611"/>
        <v/>
      </c>
      <c r="GN200" s="29" t="str">
        <f t="shared" si="611"/>
        <v/>
      </c>
      <c r="GO200" s="29" t="str">
        <f t="shared" si="611"/>
        <v/>
      </c>
      <c r="GP200" s="29" t="str">
        <f t="shared" si="611"/>
        <v/>
      </c>
      <c r="GQ200" s="29" t="str">
        <f t="shared" si="611"/>
        <v/>
      </c>
      <c r="GR200" s="29" t="str">
        <f t="shared" si="611"/>
        <v/>
      </c>
      <c r="GS200" s="29" t="str">
        <f t="shared" si="611"/>
        <v/>
      </c>
      <c r="GT200" s="29" t="str">
        <f t="shared" si="611"/>
        <v/>
      </c>
      <c r="GU200" s="29" t="str">
        <f t="shared" si="611"/>
        <v/>
      </c>
      <c r="GV200" s="29" t="str">
        <f t="shared" ref="GV200:JB200" si="612">IF(GV187="","",GV190)</f>
        <v/>
      </c>
      <c r="GW200" s="29" t="str">
        <f t="shared" si="612"/>
        <v/>
      </c>
      <c r="GX200" s="29" t="str">
        <f t="shared" si="612"/>
        <v/>
      </c>
      <c r="GY200" s="29" t="str">
        <f t="shared" si="612"/>
        <v/>
      </c>
      <c r="GZ200" s="29" t="str">
        <f t="shared" si="612"/>
        <v/>
      </c>
      <c r="HA200" s="29" t="str">
        <f t="shared" si="612"/>
        <v/>
      </c>
      <c r="HB200" s="29" t="str">
        <f t="shared" si="612"/>
        <v/>
      </c>
      <c r="HC200" s="29" t="str">
        <f t="shared" si="612"/>
        <v/>
      </c>
      <c r="HD200" s="29" t="str">
        <f t="shared" si="612"/>
        <v/>
      </c>
      <c r="HE200" s="29" t="str">
        <f t="shared" si="612"/>
        <v/>
      </c>
      <c r="HF200" s="29" t="str">
        <f t="shared" si="612"/>
        <v/>
      </c>
      <c r="HG200" s="29" t="str">
        <f t="shared" si="612"/>
        <v/>
      </c>
      <c r="HH200" s="29" t="str">
        <f t="shared" si="612"/>
        <v/>
      </c>
      <c r="HI200" s="29" t="str">
        <f t="shared" si="612"/>
        <v/>
      </c>
      <c r="HJ200" s="29" t="str">
        <f t="shared" si="612"/>
        <v/>
      </c>
      <c r="HK200" s="29" t="str">
        <f t="shared" si="612"/>
        <v/>
      </c>
      <c r="HL200" s="29" t="str">
        <f t="shared" si="612"/>
        <v/>
      </c>
      <c r="HM200" s="29" t="str">
        <f t="shared" si="612"/>
        <v/>
      </c>
      <c r="HN200" s="29" t="str">
        <f t="shared" si="612"/>
        <v/>
      </c>
      <c r="HO200" s="29" t="str">
        <f t="shared" si="612"/>
        <v/>
      </c>
      <c r="HP200" s="29" t="str">
        <f t="shared" si="612"/>
        <v/>
      </c>
      <c r="HQ200" s="29" t="str">
        <f t="shared" si="612"/>
        <v/>
      </c>
      <c r="HR200" s="29" t="str">
        <f t="shared" si="612"/>
        <v/>
      </c>
      <c r="HS200" s="29" t="str">
        <f t="shared" si="612"/>
        <v/>
      </c>
      <c r="HT200" s="29" t="str">
        <f t="shared" si="612"/>
        <v/>
      </c>
      <c r="HU200" s="29" t="str">
        <f t="shared" si="612"/>
        <v/>
      </c>
      <c r="HV200" s="29" t="str">
        <f t="shared" si="612"/>
        <v/>
      </c>
      <c r="HW200" s="29" t="str">
        <f t="shared" si="612"/>
        <v/>
      </c>
      <c r="HX200" s="29" t="str">
        <f t="shared" si="612"/>
        <v/>
      </c>
      <c r="HY200" s="29" t="str">
        <f t="shared" si="612"/>
        <v/>
      </c>
      <c r="HZ200" s="29" t="str">
        <f t="shared" si="612"/>
        <v/>
      </c>
      <c r="IA200" s="29" t="str">
        <f t="shared" si="612"/>
        <v/>
      </c>
      <c r="IB200" s="29" t="str">
        <f t="shared" si="612"/>
        <v/>
      </c>
      <c r="IC200" s="29" t="str">
        <f t="shared" si="612"/>
        <v/>
      </c>
      <c r="ID200" s="29" t="str">
        <f t="shared" si="612"/>
        <v/>
      </c>
      <c r="IE200" s="29" t="str">
        <f t="shared" si="612"/>
        <v/>
      </c>
      <c r="IF200" s="29" t="str">
        <f t="shared" si="612"/>
        <v/>
      </c>
      <c r="IG200" s="29" t="str">
        <f t="shared" si="612"/>
        <v/>
      </c>
      <c r="IH200" s="29" t="str">
        <f t="shared" si="612"/>
        <v/>
      </c>
      <c r="II200" s="29" t="str">
        <f t="shared" si="612"/>
        <v/>
      </c>
      <c r="IJ200" s="29" t="str">
        <f t="shared" si="612"/>
        <v/>
      </c>
      <c r="IK200" s="29" t="str">
        <f t="shared" si="612"/>
        <v/>
      </c>
      <c r="IL200" s="29" t="str">
        <f t="shared" si="612"/>
        <v/>
      </c>
      <c r="IM200" s="29" t="str">
        <f t="shared" si="612"/>
        <v/>
      </c>
      <c r="IN200" s="29" t="str">
        <f t="shared" si="612"/>
        <v/>
      </c>
      <c r="IO200" s="29" t="str">
        <f t="shared" si="612"/>
        <v/>
      </c>
      <c r="IP200" s="29" t="str">
        <f t="shared" si="612"/>
        <v/>
      </c>
      <c r="IQ200" s="29" t="str">
        <f t="shared" si="612"/>
        <v/>
      </c>
      <c r="IR200" s="29" t="str">
        <f t="shared" si="612"/>
        <v/>
      </c>
      <c r="IS200" s="29" t="str">
        <f t="shared" si="612"/>
        <v/>
      </c>
      <c r="IT200" s="29" t="str">
        <f t="shared" si="612"/>
        <v/>
      </c>
      <c r="IU200" s="29" t="str">
        <f t="shared" si="612"/>
        <v/>
      </c>
      <c r="IV200" s="29" t="str">
        <f t="shared" si="612"/>
        <v/>
      </c>
      <c r="IW200" s="29" t="str">
        <f t="shared" si="612"/>
        <v/>
      </c>
      <c r="IX200" s="29" t="str">
        <f t="shared" si="612"/>
        <v/>
      </c>
      <c r="IY200" s="29" t="str">
        <f t="shared" si="612"/>
        <v/>
      </c>
      <c r="IZ200" s="29" t="str">
        <f t="shared" si="612"/>
        <v/>
      </c>
      <c r="JA200" s="29" t="str">
        <f t="shared" si="612"/>
        <v/>
      </c>
      <c r="JB200" s="29" t="str">
        <f t="shared" si="612"/>
        <v/>
      </c>
      <c r="JC200" s="29"/>
      <c r="JD200" s="29"/>
    </row>
    <row r="201" spans="1:264" ht="15" x14ac:dyDescent="0.2">
      <c r="A201" s="40"/>
      <c r="B201" s="40"/>
      <c r="C201" s="46" t="s">
        <v>196</v>
      </c>
      <c r="D201" s="176" t="s">
        <v>197</v>
      </c>
      <c r="E201" s="176"/>
      <c r="F201" s="176"/>
      <c r="G201" s="176"/>
      <c r="H201" s="176"/>
      <c r="I201" s="60" t="s">
        <v>65</v>
      </c>
      <c r="J201" s="48"/>
      <c r="K201" s="46" t="str">
        <f t="shared" si="608"/>
        <v>Lтр</v>
      </c>
      <c r="L201" s="29" t="str">
        <f t="shared" ref="L201:BW201" si="613">IF(L187="","",L189)</f>
        <v/>
      </c>
      <c r="M201" s="29" t="str">
        <f t="shared" si="613"/>
        <v/>
      </c>
      <c r="N201" s="29" t="str">
        <f t="shared" si="613"/>
        <v/>
      </c>
      <c r="O201" s="29" t="str">
        <f t="shared" si="613"/>
        <v/>
      </c>
      <c r="P201" s="29" t="str">
        <f t="shared" si="613"/>
        <v/>
      </c>
      <c r="Q201" s="29" t="str">
        <f t="shared" si="613"/>
        <v/>
      </c>
      <c r="R201" s="29" t="str">
        <f t="shared" si="613"/>
        <v/>
      </c>
      <c r="S201" s="29" t="str">
        <f t="shared" si="613"/>
        <v/>
      </c>
      <c r="T201" s="29" t="str">
        <f t="shared" si="613"/>
        <v/>
      </c>
      <c r="U201" s="29" t="str">
        <f t="shared" si="613"/>
        <v/>
      </c>
      <c r="V201" s="29" t="str">
        <f t="shared" si="613"/>
        <v/>
      </c>
      <c r="W201" s="29" t="str">
        <f t="shared" si="613"/>
        <v/>
      </c>
      <c r="X201" s="29" t="str">
        <f t="shared" si="613"/>
        <v/>
      </c>
      <c r="Y201" s="29" t="str">
        <f t="shared" si="613"/>
        <v/>
      </c>
      <c r="Z201" s="29" t="str">
        <f t="shared" si="613"/>
        <v/>
      </c>
      <c r="AA201" s="29" t="str">
        <f t="shared" si="613"/>
        <v/>
      </c>
      <c r="AB201" s="29" t="str">
        <f t="shared" si="613"/>
        <v/>
      </c>
      <c r="AC201" s="29" t="str">
        <f t="shared" si="613"/>
        <v/>
      </c>
      <c r="AD201" s="29" t="str">
        <f t="shared" si="613"/>
        <v/>
      </c>
      <c r="AE201" s="29" t="str">
        <f t="shared" si="613"/>
        <v/>
      </c>
      <c r="AF201" s="29" t="str">
        <f t="shared" si="613"/>
        <v/>
      </c>
      <c r="AG201" s="29" t="str">
        <f t="shared" si="613"/>
        <v/>
      </c>
      <c r="AH201" s="29" t="str">
        <f t="shared" si="613"/>
        <v/>
      </c>
      <c r="AI201" s="29" t="str">
        <f t="shared" si="613"/>
        <v/>
      </c>
      <c r="AJ201" s="29" t="str">
        <f t="shared" si="613"/>
        <v/>
      </c>
      <c r="AK201" s="29" t="str">
        <f t="shared" si="613"/>
        <v/>
      </c>
      <c r="AL201" s="29" t="str">
        <f t="shared" si="613"/>
        <v/>
      </c>
      <c r="AM201" s="29" t="str">
        <f t="shared" si="613"/>
        <v/>
      </c>
      <c r="AN201" s="29" t="str">
        <f t="shared" si="613"/>
        <v/>
      </c>
      <c r="AO201" s="29" t="str">
        <f t="shared" si="613"/>
        <v/>
      </c>
      <c r="AP201" s="29" t="str">
        <f t="shared" si="613"/>
        <v/>
      </c>
      <c r="AQ201" s="29" t="str">
        <f t="shared" si="613"/>
        <v/>
      </c>
      <c r="AR201" s="29" t="str">
        <f t="shared" si="613"/>
        <v/>
      </c>
      <c r="AS201" s="29" t="str">
        <f t="shared" si="613"/>
        <v/>
      </c>
      <c r="AT201" s="29" t="str">
        <f t="shared" si="613"/>
        <v/>
      </c>
      <c r="AU201" s="29" t="str">
        <f t="shared" si="613"/>
        <v/>
      </c>
      <c r="AV201" s="29" t="str">
        <f t="shared" si="613"/>
        <v/>
      </c>
      <c r="AW201" s="29" t="str">
        <f t="shared" si="613"/>
        <v/>
      </c>
      <c r="AX201" s="29" t="str">
        <f t="shared" si="613"/>
        <v/>
      </c>
      <c r="AY201" s="29" t="str">
        <f t="shared" si="613"/>
        <v/>
      </c>
      <c r="AZ201" s="29" t="str">
        <f t="shared" si="613"/>
        <v/>
      </c>
      <c r="BA201" s="29" t="str">
        <f t="shared" si="613"/>
        <v/>
      </c>
      <c r="BB201" s="29" t="str">
        <f t="shared" si="613"/>
        <v/>
      </c>
      <c r="BC201" s="29" t="str">
        <f t="shared" si="613"/>
        <v/>
      </c>
      <c r="BD201" s="29" t="str">
        <f t="shared" si="613"/>
        <v/>
      </c>
      <c r="BE201" s="29" t="str">
        <f t="shared" si="613"/>
        <v/>
      </c>
      <c r="BF201" s="29" t="str">
        <f t="shared" si="613"/>
        <v/>
      </c>
      <c r="BG201" s="29" t="str">
        <f t="shared" si="613"/>
        <v/>
      </c>
      <c r="BH201" s="29" t="str">
        <f t="shared" si="613"/>
        <v/>
      </c>
      <c r="BI201" s="29" t="str">
        <f t="shared" si="613"/>
        <v/>
      </c>
      <c r="BJ201" s="29" t="str">
        <f t="shared" si="613"/>
        <v/>
      </c>
      <c r="BK201" s="29" t="str">
        <f t="shared" si="613"/>
        <v/>
      </c>
      <c r="BL201" s="29" t="str">
        <f t="shared" si="613"/>
        <v/>
      </c>
      <c r="BM201" s="29" t="str">
        <f t="shared" si="613"/>
        <v/>
      </c>
      <c r="BN201" s="29" t="str">
        <f t="shared" si="613"/>
        <v/>
      </c>
      <c r="BO201" s="29" t="str">
        <f t="shared" si="613"/>
        <v/>
      </c>
      <c r="BP201" s="29" t="str">
        <f t="shared" si="613"/>
        <v/>
      </c>
      <c r="BQ201" s="29" t="str">
        <f t="shared" si="613"/>
        <v/>
      </c>
      <c r="BR201" s="29" t="str">
        <f t="shared" si="613"/>
        <v/>
      </c>
      <c r="BS201" s="29" t="str">
        <f t="shared" si="613"/>
        <v/>
      </c>
      <c r="BT201" s="29" t="str">
        <f t="shared" si="613"/>
        <v/>
      </c>
      <c r="BU201" s="29" t="str">
        <f t="shared" si="613"/>
        <v/>
      </c>
      <c r="BV201" s="29" t="str">
        <f t="shared" si="613"/>
        <v/>
      </c>
      <c r="BW201" s="29" t="str">
        <f t="shared" si="613"/>
        <v/>
      </c>
      <c r="BX201" s="29" t="str">
        <f t="shared" ref="BX201:EI201" si="614">IF(BX187="","",BX189)</f>
        <v/>
      </c>
      <c r="BY201" s="29" t="str">
        <f t="shared" si="614"/>
        <v/>
      </c>
      <c r="BZ201" s="29" t="str">
        <f t="shared" si="614"/>
        <v/>
      </c>
      <c r="CA201" s="29" t="str">
        <f t="shared" si="614"/>
        <v/>
      </c>
      <c r="CB201" s="29" t="str">
        <f t="shared" si="614"/>
        <v/>
      </c>
      <c r="CC201" s="29" t="str">
        <f t="shared" si="614"/>
        <v/>
      </c>
      <c r="CD201" s="29" t="str">
        <f t="shared" si="614"/>
        <v/>
      </c>
      <c r="CE201" s="29" t="str">
        <f t="shared" si="614"/>
        <v/>
      </c>
      <c r="CF201" s="29" t="str">
        <f t="shared" si="614"/>
        <v/>
      </c>
      <c r="CG201" s="29" t="str">
        <f t="shared" si="614"/>
        <v/>
      </c>
      <c r="CH201" s="29" t="str">
        <f t="shared" si="614"/>
        <v/>
      </c>
      <c r="CI201" s="29" t="str">
        <f t="shared" si="614"/>
        <v/>
      </c>
      <c r="CJ201" s="29" t="str">
        <f t="shared" si="614"/>
        <v/>
      </c>
      <c r="CK201" s="29" t="str">
        <f t="shared" si="614"/>
        <v/>
      </c>
      <c r="CL201" s="29" t="str">
        <f t="shared" si="614"/>
        <v/>
      </c>
      <c r="CM201" s="29" t="str">
        <f t="shared" si="614"/>
        <v/>
      </c>
      <c r="CN201" s="29" t="str">
        <f t="shared" si="614"/>
        <v/>
      </c>
      <c r="CO201" s="29" t="str">
        <f t="shared" si="614"/>
        <v/>
      </c>
      <c r="CP201" s="29" t="str">
        <f t="shared" si="614"/>
        <v/>
      </c>
      <c r="CQ201" s="29" t="str">
        <f t="shared" si="614"/>
        <v/>
      </c>
      <c r="CR201" s="29" t="str">
        <f t="shared" si="614"/>
        <v/>
      </c>
      <c r="CS201" s="29" t="str">
        <f t="shared" si="614"/>
        <v/>
      </c>
      <c r="CT201" s="29" t="str">
        <f t="shared" si="614"/>
        <v/>
      </c>
      <c r="CU201" s="29" t="str">
        <f t="shared" si="614"/>
        <v/>
      </c>
      <c r="CV201" s="29" t="str">
        <f t="shared" si="614"/>
        <v/>
      </c>
      <c r="CW201" s="29" t="str">
        <f t="shared" si="614"/>
        <v/>
      </c>
      <c r="CX201" s="29" t="str">
        <f t="shared" si="614"/>
        <v/>
      </c>
      <c r="CY201" s="29" t="str">
        <f t="shared" si="614"/>
        <v/>
      </c>
      <c r="CZ201" s="29" t="str">
        <f t="shared" si="614"/>
        <v/>
      </c>
      <c r="DA201" s="29" t="str">
        <f t="shared" si="614"/>
        <v/>
      </c>
      <c r="DB201" s="29" t="str">
        <f t="shared" si="614"/>
        <v/>
      </c>
      <c r="DC201" s="29" t="str">
        <f t="shared" si="614"/>
        <v/>
      </c>
      <c r="DD201" s="29" t="str">
        <f t="shared" si="614"/>
        <v/>
      </c>
      <c r="DE201" s="29" t="str">
        <f t="shared" si="614"/>
        <v/>
      </c>
      <c r="DF201" s="29" t="str">
        <f t="shared" si="614"/>
        <v/>
      </c>
      <c r="DG201" s="29" t="str">
        <f t="shared" si="614"/>
        <v/>
      </c>
      <c r="DH201" s="29" t="str">
        <f t="shared" si="614"/>
        <v/>
      </c>
      <c r="DI201" s="29" t="str">
        <f t="shared" si="614"/>
        <v/>
      </c>
      <c r="DJ201" s="29" t="str">
        <f t="shared" si="614"/>
        <v/>
      </c>
      <c r="DK201" s="29" t="str">
        <f t="shared" si="614"/>
        <v/>
      </c>
      <c r="DL201" s="29" t="str">
        <f t="shared" si="614"/>
        <v/>
      </c>
      <c r="DM201" s="29" t="str">
        <f t="shared" si="614"/>
        <v/>
      </c>
      <c r="DN201" s="29" t="str">
        <f t="shared" si="614"/>
        <v/>
      </c>
      <c r="DO201" s="29" t="str">
        <f t="shared" si="614"/>
        <v/>
      </c>
      <c r="DP201" s="29" t="str">
        <f t="shared" si="614"/>
        <v/>
      </c>
      <c r="DQ201" s="29" t="str">
        <f t="shared" si="614"/>
        <v/>
      </c>
      <c r="DR201" s="29" t="str">
        <f t="shared" si="614"/>
        <v/>
      </c>
      <c r="DS201" s="29" t="str">
        <f t="shared" si="614"/>
        <v/>
      </c>
      <c r="DT201" s="29" t="str">
        <f t="shared" si="614"/>
        <v/>
      </c>
      <c r="DU201" s="29" t="str">
        <f t="shared" si="614"/>
        <v/>
      </c>
      <c r="DV201" s="29" t="str">
        <f t="shared" si="614"/>
        <v/>
      </c>
      <c r="DW201" s="29" t="str">
        <f t="shared" si="614"/>
        <v/>
      </c>
      <c r="DX201" s="29" t="str">
        <f t="shared" si="614"/>
        <v/>
      </c>
      <c r="DY201" s="29" t="str">
        <f t="shared" si="614"/>
        <v/>
      </c>
      <c r="DZ201" s="29" t="str">
        <f t="shared" si="614"/>
        <v/>
      </c>
      <c r="EA201" s="29" t="str">
        <f t="shared" si="614"/>
        <v/>
      </c>
      <c r="EB201" s="29" t="str">
        <f t="shared" si="614"/>
        <v/>
      </c>
      <c r="EC201" s="29" t="str">
        <f t="shared" si="614"/>
        <v/>
      </c>
      <c r="ED201" s="29" t="str">
        <f t="shared" si="614"/>
        <v/>
      </c>
      <c r="EE201" s="29" t="str">
        <f t="shared" si="614"/>
        <v/>
      </c>
      <c r="EF201" s="29" t="str">
        <f t="shared" si="614"/>
        <v/>
      </c>
      <c r="EG201" s="29" t="str">
        <f t="shared" si="614"/>
        <v/>
      </c>
      <c r="EH201" s="29" t="str">
        <f t="shared" si="614"/>
        <v/>
      </c>
      <c r="EI201" s="29" t="str">
        <f t="shared" si="614"/>
        <v/>
      </c>
      <c r="EJ201" s="29" t="str">
        <f t="shared" ref="EJ201:GU201" si="615">IF(EJ187="","",EJ189)</f>
        <v/>
      </c>
      <c r="EK201" s="29" t="str">
        <f t="shared" si="615"/>
        <v/>
      </c>
      <c r="EL201" s="29" t="str">
        <f t="shared" si="615"/>
        <v/>
      </c>
      <c r="EM201" s="29" t="str">
        <f t="shared" si="615"/>
        <v/>
      </c>
      <c r="EN201" s="29" t="str">
        <f t="shared" si="615"/>
        <v/>
      </c>
      <c r="EO201" s="29" t="str">
        <f t="shared" si="615"/>
        <v/>
      </c>
      <c r="EP201" s="29" t="str">
        <f t="shared" si="615"/>
        <v/>
      </c>
      <c r="EQ201" s="29" t="str">
        <f t="shared" si="615"/>
        <v/>
      </c>
      <c r="ER201" s="29" t="str">
        <f t="shared" si="615"/>
        <v/>
      </c>
      <c r="ES201" s="29" t="str">
        <f t="shared" si="615"/>
        <v/>
      </c>
      <c r="ET201" s="29" t="str">
        <f t="shared" si="615"/>
        <v/>
      </c>
      <c r="EU201" s="29" t="str">
        <f t="shared" si="615"/>
        <v/>
      </c>
      <c r="EV201" s="29" t="str">
        <f t="shared" si="615"/>
        <v/>
      </c>
      <c r="EW201" s="29" t="str">
        <f t="shared" si="615"/>
        <v/>
      </c>
      <c r="EX201" s="29" t="str">
        <f t="shared" si="615"/>
        <v/>
      </c>
      <c r="EY201" s="29" t="str">
        <f t="shared" si="615"/>
        <v/>
      </c>
      <c r="EZ201" s="29" t="str">
        <f t="shared" si="615"/>
        <v/>
      </c>
      <c r="FA201" s="29" t="str">
        <f t="shared" si="615"/>
        <v/>
      </c>
      <c r="FB201" s="29" t="str">
        <f t="shared" si="615"/>
        <v/>
      </c>
      <c r="FC201" s="29" t="str">
        <f t="shared" si="615"/>
        <v/>
      </c>
      <c r="FD201" s="29" t="str">
        <f t="shared" si="615"/>
        <v/>
      </c>
      <c r="FE201" s="29" t="str">
        <f t="shared" si="615"/>
        <v/>
      </c>
      <c r="FF201" s="29" t="str">
        <f t="shared" si="615"/>
        <v/>
      </c>
      <c r="FG201" s="29" t="str">
        <f t="shared" si="615"/>
        <v/>
      </c>
      <c r="FH201" s="29" t="str">
        <f t="shared" si="615"/>
        <v/>
      </c>
      <c r="FI201" s="29" t="str">
        <f t="shared" si="615"/>
        <v/>
      </c>
      <c r="FJ201" s="29" t="str">
        <f t="shared" si="615"/>
        <v/>
      </c>
      <c r="FK201" s="29" t="str">
        <f t="shared" si="615"/>
        <v/>
      </c>
      <c r="FL201" s="29" t="str">
        <f t="shared" si="615"/>
        <v/>
      </c>
      <c r="FM201" s="29" t="str">
        <f t="shared" si="615"/>
        <v/>
      </c>
      <c r="FN201" s="29" t="str">
        <f t="shared" si="615"/>
        <v/>
      </c>
      <c r="FO201" s="29" t="str">
        <f t="shared" si="615"/>
        <v/>
      </c>
      <c r="FP201" s="29" t="str">
        <f t="shared" si="615"/>
        <v/>
      </c>
      <c r="FQ201" s="29" t="str">
        <f t="shared" si="615"/>
        <v/>
      </c>
      <c r="FR201" s="29" t="str">
        <f t="shared" si="615"/>
        <v/>
      </c>
      <c r="FS201" s="29" t="str">
        <f t="shared" si="615"/>
        <v/>
      </c>
      <c r="FT201" s="29" t="str">
        <f t="shared" si="615"/>
        <v/>
      </c>
      <c r="FU201" s="29" t="str">
        <f t="shared" si="615"/>
        <v/>
      </c>
      <c r="FV201" s="29" t="str">
        <f t="shared" si="615"/>
        <v/>
      </c>
      <c r="FW201" s="29" t="str">
        <f t="shared" si="615"/>
        <v/>
      </c>
      <c r="FX201" s="29" t="str">
        <f t="shared" si="615"/>
        <v/>
      </c>
      <c r="FY201" s="29" t="str">
        <f t="shared" si="615"/>
        <v/>
      </c>
      <c r="FZ201" s="29" t="str">
        <f t="shared" si="615"/>
        <v/>
      </c>
      <c r="GA201" s="29" t="str">
        <f t="shared" si="615"/>
        <v/>
      </c>
      <c r="GB201" s="29" t="str">
        <f t="shared" si="615"/>
        <v/>
      </c>
      <c r="GC201" s="29" t="str">
        <f t="shared" si="615"/>
        <v/>
      </c>
      <c r="GD201" s="29" t="str">
        <f t="shared" si="615"/>
        <v/>
      </c>
      <c r="GE201" s="29" t="str">
        <f t="shared" si="615"/>
        <v/>
      </c>
      <c r="GF201" s="29" t="str">
        <f t="shared" si="615"/>
        <v/>
      </c>
      <c r="GG201" s="29" t="str">
        <f t="shared" si="615"/>
        <v/>
      </c>
      <c r="GH201" s="29" t="str">
        <f t="shared" si="615"/>
        <v/>
      </c>
      <c r="GI201" s="29" t="str">
        <f t="shared" si="615"/>
        <v/>
      </c>
      <c r="GJ201" s="29" t="str">
        <f t="shared" si="615"/>
        <v/>
      </c>
      <c r="GK201" s="29" t="str">
        <f t="shared" si="615"/>
        <v/>
      </c>
      <c r="GL201" s="29" t="str">
        <f t="shared" si="615"/>
        <v/>
      </c>
      <c r="GM201" s="29" t="str">
        <f t="shared" si="615"/>
        <v/>
      </c>
      <c r="GN201" s="29" t="str">
        <f t="shared" si="615"/>
        <v/>
      </c>
      <c r="GO201" s="29" t="str">
        <f t="shared" si="615"/>
        <v/>
      </c>
      <c r="GP201" s="29" t="str">
        <f t="shared" si="615"/>
        <v/>
      </c>
      <c r="GQ201" s="29" t="str">
        <f t="shared" si="615"/>
        <v/>
      </c>
      <c r="GR201" s="29" t="str">
        <f t="shared" si="615"/>
        <v/>
      </c>
      <c r="GS201" s="29" t="str">
        <f t="shared" si="615"/>
        <v/>
      </c>
      <c r="GT201" s="29" t="str">
        <f t="shared" si="615"/>
        <v/>
      </c>
      <c r="GU201" s="29" t="str">
        <f t="shared" si="615"/>
        <v/>
      </c>
      <c r="GV201" s="29" t="str">
        <f t="shared" ref="GV201:JB201" si="616">IF(GV187="","",GV189)</f>
        <v/>
      </c>
      <c r="GW201" s="29" t="str">
        <f t="shared" si="616"/>
        <v/>
      </c>
      <c r="GX201" s="29" t="str">
        <f t="shared" si="616"/>
        <v/>
      </c>
      <c r="GY201" s="29" t="str">
        <f t="shared" si="616"/>
        <v/>
      </c>
      <c r="GZ201" s="29" t="str">
        <f t="shared" si="616"/>
        <v/>
      </c>
      <c r="HA201" s="29" t="str">
        <f t="shared" si="616"/>
        <v/>
      </c>
      <c r="HB201" s="29" t="str">
        <f t="shared" si="616"/>
        <v/>
      </c>
      <c r="HC201" s="29" t="str">
        <f t="shared" si="616"/>
        <v/>
      </c>
      <c r="HD201" s="29" t="str">
        <f t="shared" si="616"/>
        <v/>
      </c>
      <c r="HE201" s="29" t="str">
        <f t="shared" si="616"/>
        <v/>
      </c>
      <c r="HF201" s="29" t="str">
        <f t="shared" si="616"/>
        <v/>
      </c>
      <c r="HG201" s="29" t="str">
        <f t="shared" si="616"/>
        <v/>
      </c>
      <c r="HH201" s="29" t="str">
        <f t="shared" si="616"/>
        <v/>
      </c>
      <c r="HI201" s="29" t="str">
        <f t="shared" si="616"/>
        <v/>
      </c>
      <c r="HJ201" s="29" t="str">
        <f t="shared" si="616"/>
        <v/>
      </c>
      <c r="HK201" s="29" t="str">
        <f t="shared" si="616"/>
        <v/>
      </c>
      <c r="HL201" s="29" t="str">
        <f t="shared" si="616"/>
        <v/>
      </c>
      <c r="HM201" s="29" t="str">
        <f t="shared" si="616"/>
        <v/>
      </c>
      <c r="HN201" s="29" t="str">
        <f t="shared" si="616"/>
        <v/>
      </c>
      <c r="HO201" s="29" t="str">
        <f t="shared" si="616"/>
        <v/>
      </c>
      <c r="HP201" s="29" t="str">
        <f t="shared" si="616"/>
        <v/>
      </c>
      <c r="HQ201" s="29" t="str">
        <f t="shared" si="616"/>
        <v/>
      </c>
      <c r="HR201" s="29" t="str">
        <f t="shared" si="616"/>
        <v/>
      </c>
      <c r="HS201" s="29" t="str">
        <f t="shared" si="616"/>
        <v/>
      </c>
      <c r="HT201" s="29" t="str">
        <f t="shared" si="616"/>
        <v/>
      </c>
      <c r="HU201" s="29" t="str">
        <f t="shared" si="616"/>
        <v/>
      </c>
      <c r="HV201" s="29" t="str">
        <f t="shared" si="616"/>
        <v/>
      </c>
      <c r="HW201" s="29" t="str">
        <f t="shared" si="616"/>
        <v/>
      </c>
      <c r="HX201" s="29" t="str">
        <f t="shared" si="616"/>
        <v/>
      </c>
      <c r="HY201" s="29" t="str">
        <f t="shared" si="616"/>
        <v/>
      </c>
      <c r="HZ201" s="29" t="str">
        <f t="shared" si="616"/>
        <v/>
      </c>
      <c r="IA201" s="29" t="str">
        <f t="shared" si="616"/>
        <v/>
      </c>
      <c r="IB201" s="29" t="str">
        <f t="shared" si="616"/>
        <v/>
      </c>
      <c r="IC201" s="29" t="str">
        <f t="shared" si="616"/>
        <v/>
      </c>
      <c r="ID201" s="29" t="str">
        <f t="shared" si="616"/>
        <v/>
      </c>
      <c r="IE201" s="29" t="str">
        <f t="shared" si="616"/>
        <v/>
      </c>
      <c r="IF201" s="29" t="str">
        <f t="shared" si="616"/>
        <v/>
      </c>
      <c r="IG201" s="29" t="str">
        <f t="shared" si="616"/>
        <v/>
      </c>
      <c r="IH201" s="29" t="str">
        <f t="shared" si="616"/>
        <v/>
      </c>
      <c r="II201" s="29" t="str">
        <f t="shared" si="616"/>
        <v/>
      </c>
      <c r="IJ201" s="29" t="str">
        <f t="shared" si="616"/>
        <v/>
      </c>
      <c r="IK201" s="29" t="str">
        <f t="shared" si="616"/>
        <v/>
      </c>
      <c r="IL201" s="29" t="str">
        <f t="shared" si="616"/>
        <v/>
      </c>
      <c r="IM201" s="29" t="str">
        <f t="shared" si="616"/>
        <v/>
      </c>
      <c r="IN201" s="29" t="str">
        <f t="shared" si="616"/>
        <v/>
      </c>
      <c r="IO201" s="29" t="str">
        <f t="shared" si="616"/>
        <v/>
      </c>
      <c r="IP201" s="29" t="str">
        <f t="shared" si="616"/>
        <v/>
      </c>
      <c r="IQ201" s="29" t="str">
        <f t="shared" si="616"/>
        <v/>
      </c>
      <c r="IR201" s="29" t="str">
        <f t="shared" si="616"/>
        <v/>
      </c>
      <c r="IS201" s="29" t="str">
        <f t="shared" si="616"/>
        <v/>
      </c>
      <c r="IT201" s="29" t="str">
        <f t="shared" si="616"/>
        <v/>
      </c>
      <c r="IU201" s="29" t="str">
        <f t="shared" si="616"/>
        <v/>
      </c>
      <c r="IV201" s="29" t="str">
        <f t="shared" si="616"/>
        <v/>
      </c>
      <c r="IW201" s="29" t="str">
        <f t="shared" si="616"/>
        <v/>
      </c>
      <c r="IX201" s="29" t="str">
        <f t="shared" si="616"/>
        <v/>
      </c>
      <c r="IY201" s="29" t="str">
        <f t="shared" si="616"/>
        <v/>
      </c>
      <c r="IZ201" s="29" t="str">
        <f t="shared" si="616"/>
        <v/>
      </c>
      <c r="JA201" s="29" t="str">
        <f t="shared" si="616"/>
        <v/>
      </c>
      <c r="JB201" s="29" t="str">
        <f t="shared" si="616"/>
        <v/>
      </c>
      <c r="JC201" s="29"/>
      <c r="JD201" s="29"/>
    </row>
    <row r="202" spans="1:264" ht="15" x14ac:dyDescent="0.2">
      <c r="A202" s="40"/>
      <c r="B202" s="40"/>
      <c r="C202" s="46" t="s">
        <v>211</v>
      </c>
      <c r="D202" s="176" t="s">
        <v>212</v>
      </c>
      <c r="E202" s="176"/>
      <c r="F202" s="176"/>
      <c r="G202" s="176"/>
      <c r="H202" s="176"/>
      <c r="I202" s="60" t="s">
        <v>65</v>
      </c>
      <c r="J202" s="48"/>
      <c r="K202" s="140" t="str">
        <f t="shared" si="608"/>
        <v>Lзв</v>
      </c>
      <c r="L202" s="98"/>
      <c r="M202" s="98"/>
      <c r="N202" s="98"/>
      <c r="O202" s="98"/>
      <c r="P202" s="98"/>
      <c r="Q202" s="98"/>
      <c r="R202" s="98"/>
      <c r="S202" s="98"/>
      <c r="T202" s="98"/>
      <c r="U202" s="98"/>
      <c r="V202" s="98"/>
      <c r="W202" s="98"/>
      <c r="X202" s="98"/>
      <c r="Y202" s="98"/>
      <c r="Z202" s="98"/>
      <c r="AA202" s="98"/>
      <c r="AB202" s="98"/>
      <c r="AC202" s="98"/>
      <c r="AD202" s="98"/>
      <c r="AE202" s="98"/>
      <c r="AF202" s="98"/>
      <c r="AG202" s="98"/>
      <c r="AH202" s="98"/>
      <c r="AI202" s="98"/>
      <c r="AJ202" s="98"/>
      <c r="AK202" s="98"/>
      <c r="AL202" s="98"/>
      <c r="AM202" s="98"/>
      <c r="AN202" s="98"/>
      <c r="AO202" s="98"/>
      <c r="AP202" s="98"/>
      <c r="AQ202" s="98"/>
      <c r="AR202" s="98"/>
      <c r="AS202" s="98"/>
      <c r="AT202" s="98"/>
      <c r="AU202" s="98"/>
      <c r="AV202" s="98"/>
      <c r="AW202" s="98"/>
      <c r="AX202" s="98"/>
      <c r="AY202" s="98"/>
      <c r="AZ202" s="98"/>
      <c r="BA202" s="98"/>
      <c r="BB202" s="98"/>
      <c r="BC202" s="98"/>
      <c r="BD202" s="98"/>
      <c r="BE202" s="98"/>
      <c r="BF202" s="98"/>
      <c r="BG202" s="98"/>
      <c r="BH202" s="98"/>
      <c r="BI202" s="98"/>
      <c r="BJ202" s="98"/>
      <c r="BK202" s="98"/>
      <c r="BL202" s="98"/>
      <c r="BM202" s="98"/>
      <c r="BN202" s="98"/>
      <c r="BO202" s="98"/>
      <c r="BP202" s="98"/>
      <c r="BQ202" s="98"/>
      <c r="BR202" s="98"/>
      <c r="BS202" s="98"/>
      <c r="BT202" s="98"/>
      <c r="BU202" s="98"/>
      <c r="BV202" s="98"/>
      <c r="BW202" s="98"/>
      <c r="BX202" s="98"/>
      <c r="BY202" s="98"/>
      <c r="BZ202" s="98"/>
      <c r="CA202" s="98"/>
      <c r="CB202" s="98"/>
      <c r="CC202" s="98"/>
      <c r="CD202" s="98"/>
      <c r="CE202" s="98"/>
      <c r="CF202" s="98"/>
      <c r="CG202" s="98"/>
      <c r="CH202" s="98"/>
      <c r="CI202" s="98"/>
      <c r="CJ202" s="98"/>
      <c r="CK202" s="98"/>
      <c r="CL202" s="98"/>
      <c r="CM202" s="98"/>
      <c r="CN202" s="98"/>
      <c r="CO202" s="98"/>
      <c r="CP202" s="98"/>
      <c r="CQ202" s="98"/>
      <c r="CR202" s="98"/>
      <c r="CS202" s="98"/>
      <c r="CT202" s="98"/>
      <c r="CU202" s="98"/>
      <c r="CV202" s="98"/>
      <c r="CW202" s="98"/>
      <c r="CX202" s="98"/>
      <c r="CY202" s="98"/>
      <c r="CZ202" s="98"/>
      <c r="DA202" s="98"/>
      <c r="DB202" s="98"/>
      <c r="DC202" s="98"/>
      <c r="DD202" s="98"/>
      <c r="DE202" s="98"/>
      <c r="DF202" s="98"/>
      <c r="DG202" s="98"/>
      <c r="DH202" s="98"/>
      <c r="DI202" s="98"/>
      <c r="DJ202" s="98"/>
      <c r="DK202" s="98"/>
      <c r="DL202" s="98"/>
      <c r="DM202" s="98"/>
      <c r="DN202" s="98"/>
      <c r="DO202" s="98"/>
      <c r="DP202" s="98"/>
      <c r="DQ202" s="98"/>
      <c r="DR202" s="98"/>
      <c r="DS202" s="98"/>
      <c r="DT202" s="98"/>
      <c r="DU202" s="98"/>
      <c r="DV202" s="98"/>
      <c r="DW202" s="98"/>
      <c r="DX202" s="98"/>
      <c r="DY202" s="98"/>
      <c r="DZ202" s="98"/>
      <c r="EA202" s="98"/>
      <c r="EB202" s="98"/>
      <c r="EC202" s="98"/>
      <c r="ED202" s="98"/>
      <c r="EE202" s="98"/>
      <c r="EF202" s="98"/>
      <c r="EG202" s="98"/>
      <c r="EH202" s="98"/>
      <c r="EI202" s="98"/>
      <c r="EJ202" s="98"/>
      <c r="EK202" s="98"/>
      <c r="EL202" s="98"/>
      <c r="EM202" s="98"/>
      <c r="EN202" s="98"/>
      <c r="EO202" s="98"/>
      <c r="EP202" s="98"/>
      <c r="EQ202" s="98"/>
      <c r="ER202" s="98"/>
      <c r="ES202" s="98"/>
      <c r="ET202" s="98"/>
      <c r="EU202" s="98"/>
      <c r="EV202" s="98"/>
      <c r="EW202" s="98"/>
      <c r="EX202" s="98"/>
      <c r="EY202" s="98"/>
      <c r="EZ202" s="98"/>
      <c r="FA202" s="98"/>
      <c r="FB202" s="98"/>
      <c r="FC202" s="98"/>
      <c r="FD202" s="98"/>
      <c r="FE202" s="98"/>
      <c r="FF202" s="98"/>
      <c r="FG202" s="98"/>
      <c r="FH202" s="98"/>
      <c r="FI202" s="98"/>
      <c r="FJ202" s="98"/>
      <c r="FK202" s="98"/>
      <c r="FL202" s="98"/>
      <c r="FM202" s="98"/>
      <c r="FN202" s="98"/>
      <c r="FO202" s="98"/>
      <c r="FP202" s="98"/>
      <c r="FQ202" s="98"/>
      <c r="FR202" s="98"/>
      <c r="FS202" s="98"/>
      <c r="FT202" s="98"/>
      <c r="FU202" s="98"/>
      <c r="FV202" s="98"/>
      <c r="FW202" s="98"/>
      <c r="FX202" s="98"/>
      <c r="FY202" s="98"/>
      <c r="FZ202" s="98"/>
      <c r="GA202" s="98"/>
      <c r="GB202" s="98"/>
      <c r="GC202" s="98"/>
      <c r="GD202" s="98"/>
      <c r="GE202" s="98"/>
      <c r="GF202" s="98"/>
      <c r="GG202" s="98"/>
      <c r="GH202" s="98"/>
      <c r="GI202" s="98"/>
      <c r="GJ202" s="98"/>
      <c r="GK202" s="98"/>
      <c r="GL202" s="98"/>
      <c r="GM202" s="98"/>
      <c r="GN202" s="98"/>
      <c r="GO202" s="98"/>
      <c r="GP202" s="98"/>
      <c r="GQ202" s="98"/>
      <c r="GR202" s="98"/>
      <c r="GS202" s="98"/>
      <c r="GT202" s="98"/>
      <c r="GU202" s="98"/>
      <c r="GV202" s="98"/>
      <c r="GW202" s="98"/>
      <c r="GX202" s="98"/>
      <c r="GY202" s="98"/>
      <c r="GZ202" s="98"/>
      <c r="HA202" s="98"/>
      <c r="HB202" s="98"/>
      <c r="HC202" s="98"/>
      <c r="HD202" s="98"/>
      <c r="HE202" s="98"/>
      <c r="HF202" s="98"/>
      <c r="HG202" s="98"/>
      <c r="HH202" s="98"/>
      <c r="HI202" s="98"/>
      <c r="HJ202" s="98"/>
      <c r="HK202" s="98"/>
      <c r="HL202" s="98"/>
      <c r="HM202" s="98"/>
      <c r="HN202" s="98"/>
      <c r="HO202" s="98"/>
      <c r="HP202" s="98"/>
      <c r="HQ202" s="98"/>
      <c r="HR202" s="98"/>
      <c r="HS202" s="98"/>
      <c r="HT202" s="98"/>
      <c r="HU202" s="98"/>
      <c r="HV202" s="98"/>
      <c r="HW202" s="98"/>
      <c r="HX202" s="98"/>
      <c r="HY202" s="98"/>
      <c r="HZ202" s="98"/>
      <c r="IA202" s="98"/>
      <c r="IB202" s="98"/>
      <c r="IC202" s="98"/>
      <c r="ID202" s="98"/>
      <c r="IE202" s="98"/>
      <c r="IF202" s="98"/>
      <c r="IG202" s="98"/>
      <c r="IH202" s="98"/>
      <c r="II202" s="98"/>
      <c r="IJ202" s="98"/>
      <c r="IK202" s="98"/>
      <c r="IL202" s="98"/>
      <c r="IM202" s="98"/>
      <c r="IN202" s="98"/>
      <c r="IO202" s="98"/>
      <c r="IP202" s="98"/>
      <c r="IQ202" s="98"/>
      <c r="IR202" s="98"/>
      <c r="IS202" s="98"/>
      <c r="IT202" s="98"/>
      <c r="IU202" s="98"/>
      <c r="IV202" s="98"/>
      <c r="IW202" s="98"/>
      <c r="IX202" s="98"/>
      <c r="IY202" s="98"/>
      <c r="IZ202" s="98"/>
      <c r="JA202" s="98"/>
      <c r="JB202" s="98"/>
      <c r="JC202" s="98"/>
      <c r="JD202" s="98"/>
    </row>
    <row r="203" spans="1:264" ht="15" x14ac:dyDescent="0.2">
      <c r="A203" s="40"/>
      <c r="B203" s="40"/>
      <c r="C203" s="46" t="s">
        <v>213</v>
      </c>
      <c r="D203" s="176" t="s">
        <v>214</v>
      </c>
      <c r="E203" s="176"/>
      <c r="F203" s="176"/>
      <c r="G203" s="176"/>
      <c r="H203" s="176"/>
      <c r="I203" s="60" t="s">
        <v>194</v>
      </c>
      <c r="J203" s="48"/>
      <c r="K203" s="46" t="str">
        <f t="shared" si="608"/>
        <v>Rтр</v>
      </c>
      <c r="L203" s="29" t="str">
        <f>IF(L173="","",L194)</f>
        <v/>
      </c>
      <c r="M203" s="29" t="str">
        <f t="shared" ref="M203:BD203" si="617">IF(M173="","",M194)</f>
        <v/>
      </c>
      <c r="N203" s="29" t="str">
        <f t="shared" si="617"/>
        <v/>
      </c>
      <c r="O203" s="29" t="str">
        <f t="shared" si="617"/>
        <v/>
      </c>
      <c r="P203" s="29" t="str">
        <f t="shared" si="617"/>
        <v/>
      </c>
      <c r="Q203" s="29" t="str">
        <f t="shared" si="617"/>
        <v/>
      </c>
      <c r="R203" s="29" t="str">
        <f t="shared" si="617"/>
        <v/>
      </c>
      <c r="S203" s="29" t="str">
        <f t="shared" si="617"/>
        <v/>
      </c>
      <c r="T203" s="29" t="str">
        <f t="shared" si="617"/>
        <v/>
      </c>
      <c r="U203" s="29" t="str">
        <f t="shared" si="617"/>
        <v/>
      </c>
      <c r="V203" s="29" t="str">
        <f t="shared" si="617"/>
        <v/>
      </c>
      <c r="W203" s="29" t="str">
        <f t="shared" si="617"/>
        <v/>
      </c>
      <c r="X203" s="29" t="str">
        <f t="shared" si="617"/>
        <v/>
      </c>
      <c r="Y203" s="29" t="str">
        <f t="shared" si="617"/>
        <v/>
      </c>
      <c r="Z203" s="29" t="str">
        <f t="shared" si="617"/>
        <v/>
      </c>
      <c r="AA203" s="29" t="str">
        <f t="shared" si="617"/>
        <v/>
      </c>
      <c r="AB203" s="29" t="str">
        <f t="shared" si="617"/>
        <v/>
      </c>
      <c r="AC203" s="29" t="str">
        <f t="shared" si="617"/>
        <v/>
      </c>
      <c r="AD203" s="29" t="str">
        <f t="shared" si="617"/>
        <v/>
      </c>
      <c r="AE203" s="29" t="str">
        <f t="shared" si="617"/>
        <v/>
      </c>
      <c r="AF203" s="29" t="str">
        <f t="shared" si="617"/>
        <v/>
      </c>
      <c r="AG203" s="29" t="str">
        <f t="shared" si="617"/>
        <v/>
      </c>
      <c r="AH203" s="29" t="str">
        <f t="shared" si="617"/>
        <v/>
      </c>
      <c r="AI203" s="29" t="str">
        <f t="shared" si="617"/>
        <v/>
      </c>
      <c r="AJ203" s="29" t="str">
        <f t="shared" si="617"/>
        <v/>
      </c>
      <c r="AK203" s="29" t="str">
        <f t="shared" si="617"/>
        <v/>
      </c>
      <c r="AL203" s="29" t="str">
        <f t="shared" si="617"/>
        <v/>
      </c>
      <c r="AM203" s="29" t="str">
        <f t="shared" si="617"/>
        <v/>
      </c>
      <c r="AN203" s="29" t="str">
        <f t="shared" si="617"/>
        <v/>
      </c>
      <c r="AO203" s="29" t="str">
        <f t="shared" si="617"/>
        <v/>
      </c>
      <c r="AP203" s="29" t="str">
        <f t="shared" si="617"/>
        <v/>
      </c>
      <c r="AQ203" s="29" t="str">
        <f t="shared" si="617"/>
        <v/>
      </c>
      <c r="AR203" s="29" t="str">
        <f t="shared" si="617"/>
        <v/>
      </c>
      <c r="AS203" s="29" t="str">
        <f t="shared" si="617"/>
        <v/>
      </c>
      <c r="AT203" s="29" t="str">
        <f t="shared" si="617"/>
        <v/>
      </c>
      <c r="AU203" s="29" t="str">
        <f t="shared" si="617"/>
        <v/>
      </c>
      <c r="AV203" s="29" t="str">
        <f t="shared" si="617"/>
        <v/>
      </c>
      <c r="AW203" s="29" t="str">
        <f t="shared" si="617"/>
        <v/>
      </c>
      <c r="AX203" s="29" t="str">
        <f t="shared" si="617"/>
        <v/>
      </c>
      <c r="AY203" s="29" t="str">
        <f t="shared" si="617"/>
        <v/>
      </c>
      <c r="AZ203" s="29" t="str">
        <f t="shared" si="617"/>
        <v/>
      </c>
      <c r="BA203" s="29" t="str">
        <f t="shared" si="617"/>
        <v/>
      </c>
      <c r="BB203" s="29" t="str">
        <f t="shared" si="617"/>
        <v/>
      </c>
      <c r="BC203" s="29" t="str">
        <f t="shared" si="617"/>
        <v/>
      </c>
      <c r="BD203" s="29" t="str">
        <f t="shared" si="617"/>
        <v/>
      </c>
      <c r="BE203" s="29" t="str">
        <f t="shared" ref="BE203:BX203" si="618">IF(BE173="","",BE194)</f>
        <v/>
      </c>
      <c r="BF203" s="29" t="str">
        <f t="shared" si="618"/>
        <v/>
      </c>
      <c r="BG203" s="29" t="str">
        <f t="shared" si="618"/>
        <v/>
      </c>
      <c r="BH203" s="29" t="str">
        <f t="shared" si="618"/>
        <v/>
      </c>
      <c r="BI203" s="29" t="str">
        <f t="shared" si="618"/>
        <v/>
      </c>
      <c r="BJ203" s="29" t="str">
        <f t="shared" si="618"/>
        <v/>
      </c>
      <c r="BK203" s="29" t="str">
        <f t="shared" si="618"/>
        <v/>
      </c>
      <c r="BL203" s="29" t="str">
        <f t="shared" si="618"/>
        <v/>
      </c>
      <c r="BM203" s="29" t="str">
        <f t="shared" si="618"/>
        <v/>
      </c>
      <c r="BN203" s="29" t="str">
        <f t="shared" si="618"/>
        <v/>
      </c>
      <c r="BO203" s="29" t="str">
        <f t="shared" si="618"/>
        <v/>
      </c>
      <c r="BP203" s="29" t="str">
        <f t="shared" si="618"/>
        <v/>
      </c>
      <c r="BQ203" s="29" t="str">
        <f t="shared" si="618"/>
        <v/>
      </c>
      <c r="BR203" s="29" t="str">
        <f t="shared" si="618"/>
        <v/>
      </c>
      <c r="BS203" s="29" t="str">
        <f t="shared" si="618"/>
        <v/>
      </c>
      <c r="BT203" s="29" t="str">
        <f t="shared" si="618"/>
        <v/>
      </c>
      <c r="BU203" s="29" t="str">
        <f t="shared" si="618"/>
        <v/>
      </c>
      <c r="BV203" s="29" t="str">
        <f t="shared" si="618"/>
        <v/>
      </c>
      <c r="BW203" s="29" t="str">
        <f t="shared" si="618"/>
        <v/>
      </c>
      <c r="BX203" s="29" t="str">
        <f t="shared" si="618"/>
        <v/>
      </c>
      <c r="BY203" s="29" t="str">
        <f t="shared" ref="BY203:EJ203" si="619">IF(BY173="","",BY194)</f>
        <v/>
      </c>
      <c r="BZ203" s="29" t="str">
        <f t="shared" si="619"/>
        <v/>
      </c>
      <c r="CA203" s="29" t="str">
        <f t="shared" si="619"/>
        <v/>
      </c>
      <c r="CB203" s="29" t="str">
        <f t="shared" si="619"/>
        <v/>
      </c>
      <c r="CC203" s="29" t="str">
        <f t="shared" si="619"/>
        <v/>
      </c>
      <c r="CD203" s="29" t="str">
        <f t="shared" si="619"/>
        <v/>
      </c>
      <c r="CE203" s="29" t="str">
        <f t="shared" si="619"/>
        <v/>
      </c>
      <c r="CF203" s="29" t="str">
        <f t="shared" si="619"/>
        <v/>
      </c>
      <c r="CG203" s="29" t="str">
        <f t="shared" si="619"/>
        <v/>
      </c>
      <c r="CH203" s="29" t="str">
        <f t="shared" si="619"/>
        <v/>
      </c>
      <c r="CI203" s="29" t="str">
        <f t="shared" si="619"/>
        <v/>
      </c>
      <c r="CJ203" s="29" t="str">
        <f t="shared" si="619"/>
        <v/>
      </c>
      <c r="CK203" s="29" t="str">
        <f t="shared" si="619"/>
        <v/>
      </c>
      <c r="CL203" s="29" t="str">
        <f t="shared" si="619"/>
        <v/>
      </c>
      <c r="CM203" s="29" t="str">
        <f t="shared" si="619"/>
        <v/>
      </c>
      <c r="CN203" s="29" t="str">
        <f t="shared" si="619"/>
        <v/>
      </c>
      <c r="CO203" s="29" t="str">
        <f t="shared" si="619"/>
        <v/>
      </c>
      <c r="CP203" s="29" t="str">
        <f t="shared" si="619"/>
        <v/>
      </c>
      <c r="CQ203" s="29" t="str">
        <f t="shared" si="619"/>
        <v/>
      </c>
      <c r="CR203" s="29" t="str">
        <f t="shared" si="619"/>
        <v/>
      </c>
      <c r="CS203" s="29" t="str">
        <f t="shared" si="619"/>
        <v/>
      </c>
      <c r="CT203" s="29" t="str">
        <f t="shared" si="619"/>
        <v/>
      </c>
      <c r="CU203" s="29" t="str">
        <f t="shared" si="619"/>
        <v/>
      </c>
      <c r="CV203" s="29" t="str">
        <f t="shared" si="619"/>
        <v/>
      </c>
      <c r="CW203" s="29" t="str">
        <f t="shared" si="619"/>
        <v/>
      </c>
      <c r="CX203" s="29" t="str">
        <f t="shared" si="619"/>
        <v/>
      </c>
      <c r="CY203" s="29" t="str">
        <f t="shared" si="619"/>
        <v/>
      </c>
      <c r="CZ203" s="29" t="str">
        <f t="shared" si="619"/>
        <v/>
      </c>
      <c r="DA203" s="29" t="str">
        <f t="shared" si="619"/>
        <v/>
      </c>
      <c r="DB203" s="29" t="str">
        <f t="shared" si="619"/>
        <v/>
      </c>
      <c r="DC203" s="29" t="str">
        <f t="shared" si="619"/>
        <v/>
      </c>
      <c r="DD203" s="29" t="str">
        <f t="shared" si="619"/>
        <v/>
      </c>
      <c r="DE203" s="29" t="str">
        <f t="shared" si="619"/>
        <v/>
      </c>
      <c r="DF203" s="29" t="str">
        <f t="shared" si="619"/>
        <v/>
      </c>
      <c r="DG203" s="29" t="str">
        <f t="shared" si="619"/>
        <v/>
      </c>
      <c r="DH203" s="29" t="str">
        <f t="shared" si="619"/>
        <v/>
      </c>
      <c r="DI203" s="29" t="str">
        <f t="shared" si="619"/>
        <v/>
      </c>
      <c r="DJ203" s="29" t="str">
        <f t="shared" si="619"/>
        <v/>
      </c>
      <c r="DK203" s="29" t="str">
        <f t="shared" si="619"/>
        <v/>
      </c>
      <c r="DL203" s="29" t="str">
        <f t="shared" si="619"/>
        <v/>
      </c>
      <c r="DM203" s="29" t="str">
        <f t="shared" si="619"/>
        <v/>
      </c>
      <c r="DN203" s="29" t="str">
        <f t="shared" si="619"/>
        <v/>
      </c>
      <c r="DO203" s="29" t="str">
        <f t="shared" si="619"/>
        <v/>
      </c>
      <c r="DP203" s="29" t="str">
        <f t="shared" si="619"/>
        <v/>
      </c>
      <c r="DQ203" s="29" t="str">
        <f t="shared" si="619"/>
        <v/>
      </c>
      <c r="DR203" s="29" t="str">
        <f t="shared" si="619"/>
        <v/>
      </c>
      <c r="DS203" s="29" t="str">
        <f t="shared" si="619"/>
        <v/>
      </c>
      <c r="DT203" s="29" t="str">
        <f t="shared" si="619"/>
        <v/>
      </c>
      <c r="DU203" s="29" t="str">
        <f t="shared" si="619"/>
        <v/>
      </c>
      <c r="DV203" s="29" t="str">
        <f t="shared" si="619"/>
        <v/>
      </c>
      <c r="DW203" s="29" t="str">
        <f t="shared" si="619"/>
        <v/>
      </c>
      <c r="DX203" s="29" t="str">
        <f t="shared" si="619"/>
        <v/>
      </c>
      <c r="DY203" s="29" t="str">
        <f t="shared" si="619"/>
        <v/>
      </c>
      <c r="DZ203" s="29" t="str">
        <f t="shared" si="619"/>
        <v/>
      </c>
      <c r="EA203" s="29" t="str">
        <f t="shared" si="619"/>
        <v/>
      </c>
      <c r="EB203" s="29" t="str">
        <f t="shared" si="619"/>
        <v/>
      </c>
      <c r="EC203" s="29" t="str">
        <f t="shared" si="619"/>
        <v/>
      </c>
      <c r="ED203" s="29" t="str">
        <f t="shared" si="619"/>
        <v/>
      </c>
      <c r="EE203" s="29" t="str">
        <f t="shared" si="619"/>
        <v/>
      </c>
      <c r="EF203" s="29" t="str">
        <f t="shared" si="619"/>
        <v/>
      </c>
      <c r="EG203" s="29" t="str">
        <f t="shared" si="619"/>
        <v/>
      </c>
      <c r="EH203" s="29" t="str">
        <f t="shared" si="619"/>
        <v/>
      </c>
      <c r="EI203" s="29" t="str">
        <f t="shared" si="619"/>
        <v/>
      </c>
      <c r="EJ203" s="29" t="str">
        <f t="shared" si="619"/>
        <v/>
      </c>
      <c r="EK203" s="29" t="str">
        <f t="shared" ref="EK203:GV203" si="620">IF(EK173="","",EK194)</f>
        <v/>
      </c>
      <c r="EL203" s="29" t="str">
        <f t="shared" si="620"/>
        <v/>
      </c>
      <c r="EM203" s="29" t="str">
        <f t="shared" si="620"/>
        <v/>
      </c>
      <c r="EN203" s="29" t="str">
        <f t="shared" si="620"/>
        <v/>
      </c>
      <c r="EO203" s="29" t="str">
        <f t="shared" si="620"/>
        <v/>
      </c>
      <c r="EP203" s="29" t="str">
        <f t="shared" si="620"/>
        <v/>
      </c>
      <c r="EQ203" s="29" t="str">
        <f t="shared" si="620"/>
        <v/>
      </c>
      <c r="ER203" s="29" t="str">
        <f t="shared" si="620"/>
        <v/>
      </c>
      <c r="ES203" s="29" t="str">
        <f t="shared" si="620"/>
        <v/>
      </c>
      <c r="ET203" s="29" t="str">
        <f t="shared" si="620"/>
        <v/>
      </c>
      <c r="EU203" s="29" t="str">
        <f t="shared" si="620"/>
        <v/>
      </c>
      <c r="EV203" s="29" t="str">
        <f t="shared" si="620"/>
        <v/>
      </c>
      <c r="EW203" s="29" t="str">
        <f t="shared" si="620"/>
        <v/>
      </c>
      <c r="EX203" s="29" t="str">
        <f t="shared" si="620"/>
        <v/>
      </c>
      <c r="EY203" s="29" t="str">
        <f t="shared" si="620"/>
        <v/>
      </c>
      <c r="EZ203" s="29" t="str">
        <f t="shared" si="620"/>
        <v/>
      </c>
      <c r="FA203" s="29" t="str">
        <f t="shared" si="620"/>
        <v/>
      </c>
      <c r="FB203" s="29" t="str">
        <f t="shared" si="620"/>
        <v/>
      </c>
      <c r="FC203" s="29" t="str">
        <f t="shared" si="620"/>
        <v/>
      </c>
      <c r="FD203" s="29" t="str">
        <f t="shared" si="620"/>
        <v/>
      </c>
      <c r="FE203" s="29" t="str">
        <f t="shared" si="620"/>
        <v/>
      </c>
      <c r="FF203" s="29" t="str">
        <f t="shared" si="620"/>
        <v/>
      </c>
      <c r="FG203" s="29" t="str">
        <f t="shared" si="620"/>
        <v/>
      </c>
      <c r="FH203" s="29" t="str">
        <f t="shared" si="620"/>
        <v/>
      </c>
      <c r="FI203" s="29" t="str">
        <f t="shared" si="620"/>
        <v/>
      </c>
      <c r="FJ203" s="29" t="str">
        <f t="shared" si="620"/>
        <v/>
      </c>
      <c r="FK203" s="29" t="str">
        <f t="shared" si="620"/>
        <v/>
      </c>
      <c r="FL203" s="29" t="str">
        <f t="shared" si="620"/>
        <v/>
      </c>
      <c r="FM203" s="29" t="str">
        <f t="shared" si="620"/>
        <v/>
      </c>
      <c r="FN203" s="29" t="str">
        <f t="shared" si="620"/>
        <v/>
      </c>
      <c r="FO203" s="29" t="str">
        <f t="shared" si="620"/>
        <v/>
      </c>
      <c r="FP203" s="29" t="str">
        <f t="shared" si="620"/>
        <v/>
      </c>
      <c r="FQ203" s="29" t="str">
        <f t="shared" si="620"/>
        <v/>
      </c>
      <c r="FR203" s="29" t="str">
        <f t="shared" si="620"/>
        <v/>
      </c>
      <c r="FS203" s="29" t="str">
        <f t="shared" si="620"/>
        <v/>
      </c>
      <c r="FT203" s="29" t="str">
        <f t="shared" si="620"/>
        <v/>
      </c>
      <c r="FU203" s="29" t="str">
        <f t="shared" si="620"/>
        <v/>
      </c>
      <c r="FV203" s="29" t="str">
        <f t="shared" si="620"/>
        <v/>
      </c>
      <c r="FW203" s="29" t="str">
        <f t="shared" si="620"/>
        <v/>
      </c>
      <c r="FX203" s="29" t="str">
        <f t="shared" si="620"/>
        <v/>
      </c>
      <c r="FY203" s="29" t="str">
        <f t="shared" si="620"/>
        <v/>
      </c>
      <c r="FZ203" s="29" t="str">
        <f t="shared" si="620"/>
        <v/>
      </c>
      <c r="GA203" s="29" t="str">
        <f t="shared" si="620"/>
        <v/>
      </c>
      <c r="GB203" s="29" t="str">
        <f t="shared" si="620"/>
        <v/>
      </c>
      <c r="GC203" s="29" t="str">
        <f t="shared" si="620"/>
        <v/>
      </c>
      <c r="GD203" s="29" t="str">
        <f t="shared" si="620"/>
        <v/>
      </c>
      <c r="GE203" s="29" t="str">
        <f t="shared" si="620"/>
        <v/>
      </c>
      <c r="GF203" s="29" t="str">
        <f t="shared" si="620"/>
        <v/>
      </c>
      <c r="GG203" s="29" t="str">
        <f t="shared" si="620"/>
        <v/>
      </c>
      <c r="GH203" s="29" t="str">
        <f t="shared" si="620"/>
        <v/>
      </c>
      <c r="GI203" s="29" t="str">
        <f t="shared" si="620"/>
        <v/>
      </c>
      <c r="GJ203" s="29" t="str">
        <f t="shared" si="620"/>
        <v/>
      </c>
      <c r="GK203" s="29" t="str">
        <f t="shared" si="620"/>
        <v/>
      </c>
      <c r="GL203" s="29" t="str">
        <f t="shared" si="620"/>
        <v/>
      </c>
      <c r="GM203" s="29" t="str">
        <f t="shared" si="620"/>
        <v/>
      </c>
      <c r="GN203" s="29" t="str">
        <f t="shared" si="620"/>
        <v/>
      </c>
      <c r="GO203" s="29" t="str">
        <f t="shared" si="620"/>
        <v/>
      </c>
      <c r="GP203" s="29" t="str">
        <f t="shared" si="620"/>
        <v/>
      </c>
      <c r="GQ203" s="29" t="str">
        <f t="shared" si="620"/>
        <v/>
      </c>
      <c r="GR203" s="29" t="str">
        <f t="shared" si="620"/>
        <v/>
      </c>
      <c r="GS203" s="29" t="str">
        <f t="shared" si="620"/>
        <v/>
      </c>
      <c r="GT203" s="29" t="str">
        <f t="shared" si="620"/>
        <v/>
      </c>
      <c r="GU203" s="29" t="str">
        <f t="shared" si="620"/>
        <v/>
      </c>
      <c r="GV203" s="29" t="str">
        <f t="shared" si="620"/>
        <v/>
      </c>
      <c r="GW203" s="29" t="str">
        <f t="shared" ref="GW203:JB203" si="621">IF(GW173="","",GW194)</f>
        <v/>
      </c>
      <c r="GX203" s="29" t="str">
        <f t="shared" si="621"/>
        <v/>
      </c>
      <c r="GY203" s="29" t="str">
        <f t="shared" si="621"/>
        <v/>
      </c>
      <c r="GZ203" s="29" t="str">
        <f t="shared" si="621"/>
        <v/>
      </c>
      <c r="HA203" s="29" t="str">
        <f t="shared" si="621"/>
        <v/>
      </c>
      <c r="HB203" s="29" t="str">
        <f t="shared" si="621"/>
        <v/>
      </c>
      <c r="HC203" s="29" t="str">
        <f t="shared" si="621"/>
        <v/>
      </c>
      <c r="HD203" s="29" t="str">
        <f t="shared" si="621"/>
        <v/>
      </c>
      <c r="HE203" s="29" t="str">
        <f t="shared" si="621"/>
        <v/>
      </c>
      <c r="HF203" s="29" t="str">
        <f t="shared" si="621"/>
        <v/>
      </c>
      <c r="HG203" s="29" t="str">
        <f t="shared" si="621"/>
        <v/>
      </c>
      <c r="HH203" s="29" t="str">
        <f t="shared" si="621"/>
        <v/>
      </c>
      <c r="HI203" s="29" t="str">
        <f t="shared" si="621"/>
        <v/>
      </c>
      <c r="HJ203" s="29" t="str">
        <f t="shared" si="621"/>
        <v/>
      </c>
      <c r="HK203" s="29" t="str">
        <f t="shared" si="621"/>
        <v/>
      </c>
      <c r="HL203" s="29" t="str">
        <f t="shared" si="621"/>
        <v/>
      </c>
      <c r="HM203" s="29" t="str">
        <f t="shared" si="621"/>
        <v/>
      </c>
      <c r="HN203" s="29" t="str">
        <f t="shared" si="621"/>
        <v/>
      </c>
      <c r="HO203" s="29" t="str">
        <f t="shared" si="621"/>
        <v/>
      </c>
      <c r="HP203" s="29" t="str">
        <f t="shared" si="621"/>
        <v/>
      </c>
      <c r="HQ203" s="29" t="str">
        <f t="shared" si="621"/>
        <v/>
      </c>
      <c r="HR203" s="29" t="str">
        <f t="shared" si="621"/>
        <v/>
      </c>
      <c r="HS203" s="29" t="str">
        <f t="shared" si="621"/>
        <v/>
      </c>
      <c r="HT203" s="29" t="str">
        <f t="shared" si="621"/>
        <v/>
      </c>
      <c r="HU203" s="29" t="str">
        <f t="shared" si="621"/>
        <v/>
      </c>
      <c r="HV203" s="29" t="str">
        <f t="shared" si="621"/>
        <v/>
      </c>
      <c r="HW203" s="29" t="str">
        <f t="shared" si="621"/>
        <v/>
      </c>
      <c r="HX203" s="29" t="str">
        <f t="shared" si="621"/>
        <v/>
      </c>
      <c r="HY203" s="29" t="str">
        <f t="shared" si="621"/>
        <v/>
      </c>
      <c r="HZ203" s="29" t="str">
        <f t="shared" si="621"/>
        <v/>
      </c>
      <c r="IA203" s="29" t="str">
        <f t="shared" si="621"/>
        <v/>
      </c>
      <c r="IB203" s="29" t="str">
        <f t="shared" si="621"/>
        <v/>
      </c>
      <c r="IC203" s="29" t="str">
        <f t="shared" si="621"/>
        <v/>
      </c>
      <c r="ID203" s="29" t="str">
        <f t="shared" si="621"/>
        <v/>
      </c>
      <c r="IE203" s="29" t="str">
        <f t="shared" si="621"/>
        <v/>
      </c>
      <c r="IF203" s="29" t="str">
        <f t="shared" si="621"/>
        <v/>
      </c>
      <c r="IG203" s="29" t="str">
        <f t="shared" si="621"/>
        <v/>
      </c>
      <c r="IH203" s="29" t="str">
        <f t="shared" si="621"/>
        <v/>
      </c>
      <c r="II203" s="29" t="str">
        <f t="shared" si="621"/>
        <v/>
      </c>
      <c r="IJ203" s="29" t="str">
        <f t="shared" si="621"/>
        <v/>
      </c>
      <c r="IK203" s="29" t="str">
        <f t="shared" si="621"/>
        <v/>
      </c>
      <c r="IL203" s="29" t="str">
        <f t="shared" si="621"/>
        <v/>
      </c>
      <c r="IM203" s="29" t="str">
        <f t="shared" si="621"/>
        <v/>
      </c>
      <c r="IN203" s="29" t="str">
        <f t="shared" si="621"/>
        <v/>
      </c>
      <c r="IO203" s="29" t="str">
        <f t="shared" si="621"/>
        <v/>
      </c>
      <c r="IP203" s="29" t="str">
        <f t="shared" si="621"/>
        <v/>
      </c>
      <c r="IQ203" s="29" t="str">
        <f t="shared" si="621"/>
        <v/>
      </c>
      <c r="IR203" s="29" t="str">
        <f t="shared" si="621"/>
        <v/>
      </c>
      <c r="IS203" s="29" t="str">
        <f t="shared" si="621"/>
        <v/>
      </c>
      <c r="IT203" s="29" t="str">
        <f t="shared" si="621"/>
        <v/>
      </c>
      <c r="IU203" s="29" t="str">
        <f t="shared" si="621"/>
        <v/>
      </c>
      <c r="IV203" s="29" t="str">
        <f t="shared" si="621"/>
        <v/>
      </c>
      <c r="IW203" s="29" t="str">
        <f t="shared" si="621"/>
        <v/>
      </c>
      <c r="IX203" s="29" t="str">
        <f t="shared" si="621"/>
        <v/>
      </c>
      <c r="IY203" s="29" t="str">
        <f t="shared" si="621"/>
        <v/>
      </c>
      <c r="IZ203" s="29" t="str">
        <f t="shared" si="621"/>
        <v/>
      </c>
      <c r="JA203" s="29" t="str">
        <f t="shared" si="621"/>
        <v/>
      </c>
      <c r="JB203" s="29" t="str">
        <f t="shared" si="621"/>
        <v/>
      </c>
      <c r="JC203" s="29"/>
      <c r="JD203" s="29"/>
    </row>
    <row r="204" spans="1:264" x14ac:dyDescent="0.2">
      <c r="A204" s="40"/>
      <c r="B204" s="40"/>
      <c r="C204" s="46"/>
      <c r="D204" s="56"/>
      <c r="E204" s="56"/>
      <c r="F204" s="56"/>
      <c r="G204" s="56"/>
      <c r="H204" s="56"/>
      <c r="I204" s="56"/>
      <c r="J204" s="47"/>
      <c r="K204" s="49" t="s">
        <v>215</v>
      </c>
      <c r="L204" s="149" t="str">
        <f t="shared" ref="L204:BW204" si="622">IFERROR(IF(L187="","",IF(L202="","Задайте параметры",(1/3*L199*L200*L201/L202*L203^(1/2)+1)^2)),"Задайте параметры")</f>
        <v/>
      </c>
      <c r="M204" s="149" t="str">
        <f t="shared" si="622"/>
        <v/>
      </c>
      <c r="N204" s="149" t="str">
        <f t="shared" si="622"/>
        <v/>
      </c>
      <c r="O204" s="149" t="str">
        <f t="shared" si="622"/>
        <v/>
      </c>
      <c r="P204" s="149" t="str">
        <f t="shared" si="622"/>
        <v/>
      </c>
      <c r="Q204" s="149" t="str">
        <f t="shared" si="622"/>
        <v/>
      </c>
      <c r="R204" s="149" t="str">
        <f t="shared" si="622"/>
        <v/>
      </c>
      <c r="S204" s="149" t="str">
        <f t="shared" si="622"/>
        <v/>
      </c>
      <c r="T204" s="149" t="str">
        <f t="shared" si="622"/>
        <v/>
      </c>
      <c r="U204" s="149" t="str">
        <f t="shared" si="622"/>
        <v/>
      </c>
      <c r="V204" s="149" t="str">
        <f t="shared" si="622"/>
        <v/>
      </c>
      <c r="W204" s="149" t="str">
        <f t="shared" si="622"/>
        <v/>
      </c>
      <c r="X204" s="149" t="str">
        <f t="shared" si="622"/>
        <v/>
      </c>
      <c r="Y204" s="149" t="str">
        <f t="shared" si="622"/>
        <v/>
      </c>
      <c r="Z204" s="149" t="str">
        <f t="shared" si="622"/>
        <v/>
      </c>
      <c r="AA204" s="149" t="str">
        <f t="shared" si="622"/>
        <v/>
      </c>
      <c r="AB204" s="149" t="str">
        <f t="shared" si="622"/>
        <v/>
      </c>
      <c r="AC204" s="149" t="str">
        <f t="shared" si="622"/>
        <v/>
      </c>
      <c r="AD204" s="149" t="str">
        <f t="shared" si="622"/>
        <v/>
      </c>
      <c r="AE204" s="149" t="str">
        <f t="shared" si="622"/>
        <v/>
      </c>
      <c r="AF204" s="149" t="str">
        <f t="shared" si="622"/>
        <v/>
      </c>
      <c r="AG204" s="149" t="str">
        <f t="shared" si="622"/>
        <v/>
      </c>
      <c r="AH204" s="149" t="str">
        <f t="shared" si="622"/>
        <v/>
      </c>
      <c r="AI204" s="149" t="str">
        <f t="shared" si="622"/>
        <v/>
      </c>
      <c r="AJ204" s="149" t="str">
        <f t="shared" si="622"/>
        <v/>
      </c>
      <c r="AK204" s="149" t="str">
        <f t="shared" si="622"/>
        <v/>
      </c>
      <c r="AL204" s="149" t="str">
        <f t="shared" si="622"/>
        <v/>
      </c>
      <c r="AM204" s="149" t="str">
        <f t="shared" si="622"/>
        <v/>
      </c>
      <c r="AN204" s="149" t="str">
        <f t="shared" si="622"/>
        <v/>
      </c>
      <c r="AO204" s="149" t="str">
        <f t="shared" si="622"/>
        <v/>
      </c>
      <c r="AP204" s="149" t="str">
        <f t="shared" si="622"/>
        <v/>
      </c>
      <c r="AQ204" s="149" t="str">
        <f t="shared" si="622"/>
        <v/>
      </c>
      <c r="AR204" s="149" t="str">
        <f t="shared" si="622"/>
        <v/>
      </c>
      <c r="AS204" s="149" t="str">
        <f t="shared" si="622"/>
        <v/>
      </c>
      <c r="AT204" s="149" t="str">
        <f t="shared" si="622"/>
        <v/>
      </c>
      <c r="AU204" s="149" t="str">
        <f t="shared" si="622"/>
        <v/>
      </c>
      <c r="AV204" s="149" t="str">
        <f t="shared" si="622"/>
        <v/>
      </c>
      <c r="AW204" s="149" t="str">
        <f t="shared" si="622"/>
        <v/>
      </c>
      <c r="AX204" s="149" t="str">
        <f t="shared" si="622"/>
        <v/>
      </c>
      <c r="AY204" s="149" t="str">
        <f t="shared" si="622"/>
        <v/>
      </c>
      <c r="AZ204" s="149" t="str">
        <f t="shared" si="622"/>
        <v/>
      </c>
      <c r="BA204" s="149" t="str">
        <f t="shared" si="622"/>
        <v/>
      </c>
      <c r="BB204" s="149" t="str">
        <f t="shared" si="622"/>
        <v/>
      </c>
      <c r="BC204" s="149" t="str">
        <f t="shared" si="622"/>
        <v/>
      </c>
      <c r="BD204" s="149" t="str">
        <f t="shared" si="622"/>
        <v/>
      </c>
      <c r="BE204" s="149" t="str">
        <f t="shared" si="622"/>
        <v/>
      </c>
      <c r="BF204" s="149" t="str">
        <f t="shared" si="622"/>
        <v/>
      </c>
      <c r="BG204" s="149" t="str">
        <f t="shared" si="622"/>
        <v/>
      </c>
      <c r="BH204" s="149" t="str">
        <f t="shared" si="622"/>
        <v/>
      </c>
      <c r="BI204" s="149" t="str">
        <f t="shared" si="622"/>
        <v/>
      </c>
      <c r="BJ204" s="149" t="str">
        <f t="shared" si="622"/>
        <v/>
      </c>
      <c r="BK204" s="149" t="str">
        <f t="shared" si="622"/>
        <v/>
      </c>
      <c r="BL204" s="149" t="str">
        <f t="shared" si="622"/>
        <v/>
      </c>
      <c r="BM204" s="149" t="str">
        <f t="shared" si="622"/>
        <v/>
      </c>
      <c r="BN204" s="149" t="str">
        <f t="shared" si="622"/>
        <v/>
      </c>
      <c r="BO204" s="149" t="str">
        <f t="shared" si="622"/>
        <v/>
      </c>
      <c r="BP204" s="149" t="str">
        <f t="shared" si="622"/>
        <v/>
      </c>
      <c r="BQ204" s="149" t="str">
        <f t="shared" si="622"/>
        <v/>
      </c>
      <c r="BR204" s="149" t="str">
        <f t="shared" si="622"/>
        <v/>
      </c>
      <c r="BS204" s="149" t="str">
        <f t="shared" si="622"/>
        <v/>
      </c>
      <c r="BT204" s="149" t="str">
        <f t="shared" si="622"/>
        <v/>
      </c>
      <c r="BU204" s="149" t="str">
        <f t="shared" si="622"/>
        <v/>
      </c>
      <c r="BV204" s="149" t="str">
        <f t="shared" si="622"/>
        <v/>
      </c>
      <c r="BW204" s="149" t="str">
        <f t="shared" si="622"/>
        <v/>
      </c>
      <c r="BX204" s="149" t="str">
        <f t="shared" ref="BX204:EI204" si="623">IFERROR(IF(BX187="","",IF(BX202="","Задайте параметры",(1/3*BX199*BX200*BX201/BX202*BX203^(1/2)+1)^2)),"Задайте параметры")</f>
        <v/>
      </c>
      <c r="BY204" s="149" t="str">
        <f t="shared" si="623"/>
        <v/>
      </c>
      <c r="BZ204" s="149" t="str">
        <f t="shared" si="623"/>
        <v/>
      </c>
      <c r="CA204" s="149" t="str">
        <f t="shared" si="623"/>
        <v/>
      </c>
      <c r="CB204" s="149" t="str">
        <f t="shared" si="623"/>
        <v/>
      </c>
      <c r="CC204" s="149" t="str">
        <f t="shared" si="623"/>
        <v/>
      </c>
      <c r="CD204" s="149" t="str">
        <f t="shared" si="623"/>
        <v/>
      </c>
      <c r="CE204" s="149" t="str">
        <f t="shared" si="623"/>
        <v/>
      </c>
      <c r="CF204" s="149" t="str">
        <f t="shared" si="623"/>
        <v/>
      </c>
      <c r="CG204" s="149" t="str">
        <f t="shared" si="623"/>
        <v/>
      </c>
      <c r="CH204" s="149" t="str">
        <f t="shared" si="623"/>
        <v/>
      </c>
      <c r="CI204" s="149" t="str">
        <f t="shared" si="623"/>
        <v/>
      </c>
      <c r="CJ204" s="149" t="str">
        <f t="shared" si="623"/>
        <v/>
      </c>
      <c r="CK204" s="149" t="str">
        <f t="shared" si="623"/>
        <v/>
      </c>
      <c r="CL204" s="149" t="str">
        <f t="shared" si="623"/>
        <v/>
      </c>
      <c r="CM204" s="149" t="str">
        <f t="shared" si="623"/>
        <v/>
      </c>
      <c r="CN204" s="149" t="str">
        <f t="shared" si="623"/>
        <v/>
      </c>
      <c r="CO204" s="149" t="str">
        <f t="shared" si="623"/>
        <v/>
      </c>
      <c r="CP204" s="149" t="str">
        <f t="shared" si="623"/>
        <v/>
      </c>
      <c r="CQ204" s="149" t="str">
        <f t="shared" si="623"/>
        <v/>
      </c>
      <c r="CR204" s="149" t="str">
        <f t="shared" si="623"/>
        <v/>
      </c>
      <c r="CS204" s="149" t="str">
        <f t="shared" si="623"/>
        <v/>
      </c>
      <c r="CT204" s="149" t="str">
        <f t="shared" si="623"/>
        <v/>
      </c>
      <c r="CU204" s="149" t="str">
        <f t="shared" si="623"/>
        <v/>
      </c>
      <c r="CV204" s="149" t="str">
        <f t="shared" si="623"/>
        <v/>
      </c>
      <c r="CW204" s="149" t="str">
        <f t="shared" si="623"/>
        <v/>
      </c>
      <c r="CX204" s="149" t="str">
        <f t="shared" si="623"/>
        <v/>
      </c>
      <c r="CY204" s="149" t="str">
        <f t="shared" si="623"/>
        <v/>
      </c>
      <c r="CZ204" s="149" t="str">
        <f t="shared" si="623"/>
        <v/>
      </c>
      <c r="DA204" s="149" t="str">
        <f t="shared" si="623"/>
        <v/>
      </c>
      <c r="DB204" s="149" t="str">
        <f t="shared" si="623"/>
        <v/>
      </c>
      <c r="DC204" s="149" t="str">
        <f t="shared" si="623"/>
        <v/>
      </c>
      <c r="DD204" s="149" t="str">
        <f t="shared" si="623"/>
        <v/>
      </c>
      <c r="DE204" s="149" t="str">
        <f t="shared" si="623"/>
        <v/>
      </c>
      <c r="DF204" s="149" t="str">
        <f t="shared" si="623"/>
        <v/>
      </c>
      <c r="DG204" s="149" t="str">
        <f t="shared" si="623"/>
        <v/>
      </c>
      <c r="DH204" s="149" t="str">
        <f t="shared" si="623"/>
        <v/>
      </c>
      <c r="DI204" s="149" t="str">
        <f t="shared" si="623"/>
        <v/>
      </c>
      <c r="DJ204" s="149" t="str">
        <f t="shared" si="623"/>
        <v/>
      </c>
      <c r="DK204" s="149" t="str">
        <f t="shared" si="623"/>
        <v/>
      </c>
      <c r="DL204" s="149" t="str">
        <f t="shared" si="623"/>
        <v/>
      </c>
      <c r="DM204" s="149" t="str">
        <f t="shared" si="623"/>
        <v/>
      </c>
      <c r="DN204" s="149" t="str">
        <f t="shared" si="623"/>
        <v/>
      </c>
      <c r="DO204" s="149" t="str">
        <f t="shared" si="623"/>
        <v/>
      </c>
      <c r="DP204" s="149" t="str">
        <f t="shared" si="623"/>
        <v/>
      </c>
      <c r="DQ204" s="149" t="str">
        <f t="shared" si="623"/>
        <v/>
      </c>
      <c r="DR204" s="149" t="str">
        <f t="shared" si="623"/>
        <v/>
      </c>
      <c r="DS204" s="149" t="str">
        <f t="shared" si="623"/>
        <v/>
      </c>
      <c r="DT204" s="149" t="str">
        <f t="shared" si="623"/>
        <v/>
      </c>
      <c r="DU204" s="149" t="str">
        <f t="shared" si="623"/>
        <v/>
      </c>
      <c r="DV204" s="149" t="str">
        <f t="shared" si="623"/>
        <v/>
      </c>
      <c r="DW204" s="149" t="str">
        <f t="shared" si="623"/>
        <v/>
      </c>
      <c r="DX204" s="149" t="str">
        <f t="shared" si="623"/>
        <v/>
      </c>
      <c r="DY204" s="149" t="str">
        <f t="shared" si="623"/>
        <v/>
      </c>
      <c r="DZ204" s="149" t="str">
        <f t="shared" si="623"/>
        <v/>
      </c>
      <c r="EA204" s="149" t="str">
        <f t="shared" si="623"/>
        <v/>
      </c>
      <c r="EB204" s="149" t="str">
        <f t="shared" si="623"/>
        <v/>
      </c>
      <c r="EC204" s="149" t="str">
        <f t="shared" si="623"/>
        <v/>
      </c>
      <c r="ED204" s="149" t="str">
        <f t="shared" si="623"/>
        <v/>
      </c>
      <c r="EE204" s="149" t="str">
        <f t="shared" si="623"/>
        <v/>
      </c>
      <c r="EF204" s="149" t="str">
        <f t="shared" si="623"/>
        <v/>
      </c>
      <c r="EG204" s="149" t="str">
        <f t="shared" si="623"/>
        <v/>
      </c>
      <c r="EH204" s="149" t="str">
        <f t="shared" si="623"/>
        <v/>
      </c>
      <c r="EI204" s="149" t="str">
        <f t="shared" si="623"/>
        <v/>
      </c>
      <c r="EJ204" s="149" t="str">
        <f t="shared" ref="EJ204:GU204" si="624">IFERROR(IF(EJ187="","",IF(EJ202="","Задайте параметры",(1/3*EJ199*EJ200*EJ201/EJ202*EJ203^(1/2)+1)^2)),"Задайте параметры")</f>
        <v/>
      </c>
      <c r="EK204" s="149" t="str">
        <f t="shared" si="624"/>
        <v/>
      </c>
      <c r="EL204" s="149" t="str">
        <f t="shared" si="624"/>
        <v/>
      </c>
      <c r="EM204" s="149" t="str">
        <f t="shared" si="624"/>
        <v/>
      </c>
      <c r="EN204" s="149" t="str">
        <f t="shared" si="624"/>
        <v/>
      </c>
      <c r="EO204" s="149" t="str">
        <f t="shared" si="624"/>
        <v/>
      </c>
      <c r="EP204" s="149" t="str">
        <f t="shared" si="624"/>
        <v/>
      </c>
      <c r="EQ204" s="149" t="str">
        <f t="shared" si="624"/>
        <v/>
      </c>
      <c r="ER204" s="149" t="str">
        <f t="shared" si="624"/>
        <v/>
      </c>
      <c r="ES204" s="149" t="str">
        <f t="shared" si="624"/>
        <v/>
      </c>
      <c r="ET204" s="149" t="str">
        <f t="shared" si="624"/>
        <v/>
      </c>
      <c r="EU204" s="149" t="str">
        <f t="shared" si="624"/>
        <v/>
      </c>
      <c r="EV204" s="149" t="str">
        <f t="shared" si="624"/>
        <v/>
      </c>
      <c r="EW204" s="149" t="str">
        <f t="shared" si="624"/>
        <v/>
      </c>
      <c r="EX204" s="149" t="str">
        <f t="shared" si="624"/>
        <v/>
      </c>
      <c r="EY204" s="149" t="str">
        <f t="shared" si="624"/>
        <v/>
      </c>
      <c r="EZ204" s="149" t="str">
        <f t="shared" si="624"/>
        <v/>
      </c>
      <c r="FA204" s="149" t="str">
        <f t="shared" si="624"/>
        <v/>
      </c>
      <c r="FB204" s="149" t="str">
        <f t="shared" si="624"/>
        <v/>
      </c>
      <c r="FC204" s="149" t="str">
        <f t="shared" si="624"/>
        <v/>
      </c>
      <c r="FD204" s="149" t="str">
        <f t="shared" si="624"/>
        <v/>
      </c>
      <c r="FE204" s="149" t="str">
        <f t="shared" si="624"/>
        <v/>
      </c>
      <c r="FF204" s="149" t="str">
        <f t="shared" si="624"/>
        <v/>
      </c>
      <c r="FG204" s="149" t="str">
        <f t="shared" si="624"/>
        <v/>
      </c>
      <c r="FH204" s="149" t="str">
        <f t="shared" si="624"/>
        <v/>
      </c>
      <c r="FI204" s="149" t="str">
        <f t="shared" si="624"/>
        <v/>
      </c>
      <c r="FJ204" s="149" t="str">
        <f t="shared" si="624"/>
        <v/>
      </c>
      <c r="FK204" s="149" t="str">
        <f t="shared" si="624"/>
        <v/>
      </c>
      <c r="FL204" s="149" t="str">
        <f t="shared" si="624"/>
        <v/>
      </c>
      <c r="FM204" s="149" t="str">
        <f t="shared" si="624"/>
        <v/>
      </c>
      <c r="FN204" s="149" t="str">
        <f t="shared" si="624"/>
        <v/>
      </c>
      <c r="FO204" s="149" t="str">
        <f t="shared" si="624"/>
        <v/>
      </c>
      <c r="FP204" s="149" t="str">
        <f t="shared" si="624"/>
        <v/>
      </c>
      <c r="FQ204" s="149" t="str">
        <f t="shared" si="624"/>
        <v/>
      </c>
      <c r="FR204" s="149" t="str">
        <f t="shared" si="624"/>
        <v/>
      </c>
      <c r="FS204" s="149" t="str">
        <f t="shared" si="624"/>
        <v/>
      </c>
      <c r="FT204" s="149" t="str">
        <f t="shared" si="624"/>
        <v/>
      </c>
      <c r="FU204" s="149" t="str">
        <f t="shared" si="624"/>
        <v/>
      </c>
      <c r="FV204" s="149" t="str">
        <f t="shared" si="624"/>
        <v/>
      </c>
      <c r="FW204" s="149" t="str">
        <f t="shared" si="624"/>
        <v/>
      </c>
      <c r="FX204" s="149" t="str">
        <f t="shared" si="624"/>
        <v/>
      </c>
      <c r="FY204" s="149" t="str">
        <f t="shared" si="624"/>
        <v/>
      </c>
      <c r="FZ204" s="149" t="str">
        <f t="shared" si="624"/>
        <v/>
      </c>
      <c r="GA204" s="149" t="str">
        <f t="shared" si="624"/>
        <v/>
      </c>
      <c r="GB204" s="149" t="str">
        <f t="shared" si="624"/>
        <v/>
      </c>
      <c r="GC204" s="149" t="str">
        <f t="shared" si="624"/>
        <v/>
      </c>
      <c r="GD204" s="149" t="str">
        <f t="shared" si="624"/>
        <v/>
      </c>
      <c r="GE204" s="149" t="str">
        <f t="shared" si="624"/>
        <v/>
      </c>
      <c r="GF204" s="149" t="str">
        <f t="shared" si="624"/>
        <v/>
      </c>
      <c r="GG204" s="149" t="str">
        <f t="shared" si="624"/>
        <v/>
      </c>
      <c r="GH204" s="149" t="str">
        <f t="shared" si="624"/>
        <v/>
      </c>
      <c r="GI204" s="149" t="str">
        <f t="shared" si="624"/>
        <v/>
      </c>
      <c r="GJ204" s="149" t="str">
        <f t="shared" si="624"/>
        <v/>
      </c>
      <c r="GK204" s="149" t="str">
        <f t="shared" si="624"/>
        <v/>
      </c>
      <c r="GL204" s="149" t="str">
        <f t="shared" si="624"/>
        <v/>
      </c>
      <c r="GM204" s="149" t="str">
        <f t="shared" si="624"/>
        <v/>
      </c>
      <c r="GN204" s="149" t="str">
        <f t="shared" si="624"/>
        <v/>
      </c>
      <c r="GO204" s="149" t="str">
        <f t="shared" si="624"/>
        <v/>
      </c>
      <c r="GP204" s="149" t="str">
        <f t="shared" si="624"/>
        <v/>
      </c>
      <c r="GQ204" s="149" t="str">
        <f t="shared" si="624"/>
        <v/>
      </c>
      <c r="GR204" s="149" t="str">
        <f t="shared" si="624"/>
        <v/>
      </c>
      <c r="GS204" s="149" t="str">
        <f t="shared" si="624"/>
        <v/>
      </c>
      <c r="GT204" s="149" t="str">
        <f t="shared" si="624"/>
        <v/>
      </c>
      <c r="GU204" s="149" t="str">
        <f t="shared" si="624"/>
        <v/>
      </c>
      <c r="GV204" s="149" t="str">
        <f t="shared" ref="GV204:JB204" si="625">IFERROR(IF(GV187="","",IF(GV202="","Задайте параметры",(1/3*GV199*GV200*GV201/GV202*GV203^(1/2)+1)^2)),"Задайте параметры")</f>
        <v/>
      </c>
      <c r="GW204" s="149" t="str">
        <f t="shared" si="625"/>
        <v/>
      </c>
      <c r="GX204" s="149" t="str">
        <f t="shared" si="625"/>
        <v/>
      </c>
      <c r="GY204" s="149" t="str">
        <f t="shared" si="625"/>
        <v/>
      </c>
      <c r="GZ204" s="149" t="str">
        <f t="shared" si="625"/>
        <v/>
      </c>
      <c r="HA204" s="149" t="str">
        <f t="shared" si="625"/>
        <v/>
      </c>
      <c r="HB204" s="149" t="str">
        <f t="shared" si="625"/>
        <v/>
      </c>
      <c r="HC204" s="149" t="str">
        <f t="shared" si="625"/>
        <v/>
      </c>
      <c r="HD204" s="149" t="str">
        <f t="shared" si="625"/>
        <v/>
      </c>
      <c r="HE204" s="149" t="str">
        <f t="shared" si="625"/>
        <v/>
      </c>
      <c r="HF204" s="149" t="str">
        <f t="shared" si="625"/>
        <v/>
      </c>
      <c r="HG204" s="149" t="str">
        <f t="shared" si="625"/>
        <v/>
      </c>
      <c r="HH204" s="149" t="str">
        <f t="shared" si="625"/>
        <v/>
      </c>
      <c r="HI204" s="149" t="str">
        <f t="shared" si="625"/>
        <v/>
      </c>
      <c r="HJ204" s="149" t="str">
        <f t="shared" si="625"/>
        <v/>
      </c>
      <c r="HK204" s="149" t="str">
        <f t="shared" si="625"/>
        <v/>
      </c>
      <c r="HL204" s="149" t="str">
        <f t="shared" si="625"/>
        <v/>
      </c>
      <c r="HM204" s="149" t="str">
        <f t="shared" si="625"/>
        <v/>
      </c>
      <c r="HN204" s="149" t="str">
        <f t="shared" si="625"/>
        <v/>
      </c>
      <c r="HO204" s="149" t="str">
        <f t="shared" si="625"/>
        <v/>
      </c>
      <c r="HP204" s="149" t="str">
        <f t="shared" si="625"/>
        <v/>
      </c>
      <c r="HQ204" s="149" t="str">
        <f t="shared" si="625"/>
        <v/>
      </c>
      <c r="HR204" s="149" t="str">
        <f t="shared" si="625"/>
        <v/>
      </c>
      <c r="HS204" s="149" t="str">
        <f t="shared" si="625"/>
        <v/>
      </c>
      <c r="HT204" s="149" t="str">
        <f t="shared" si="625"/>
        <v/>
      </c>
      <c r="HU204" s="149" t="str">
        <f t="shared" si="625"/>
        <v/>
      </c>
      <c r="HV204" s="149" t="str">
        <f t="shared" si="625"/>
        <v/>
      </c>
      <c r="HW204" s="149" t="str">
        <f t="shared" si="625"/>
        <v/>
      </c>
      <c r="HX204" s="149" t="str">
        <f t="shared" si="625"/>
        <v/>
      </c>
      <c r="HY204" s="149" t="str">
        <f t="shared" si="625"/>
        <v/>
      </c>
      <c r="HZ204" s="149" t="str">
        <f t="shared" si="625"/>
        <v/>
      </c>
      <c r="IA204" s="149" t="str">
        <f t="shared" si="625"/>
        <v/>
      </c>
      <c r="IB204" s="149" t="str">
        <f t="shared" si="625"/>
        <v/>
      </c>
      <c r="IC204" s="149" t="str">
        <f t="shared" si="625"/>
        <v/>
      </c>
      <c r="ID204" s="149" t="str">
        <f t="shared" si="625"/>
        <v/>
      </c>
      <c r="IE204" s="149" t="str">
        <f t="shared" si="625"/>
        <v/>
      </c>
      <c r="IF204" s="149" t="str">
        <f t="shared" si="625"/>
        <v/>
      </c>
      <c r="IG204" s="149" t="str">
        <f t="shared" si="625"/>
        <v/>
      </c>
      <c r="IH204" s="149" t="str">
        <f t="shared" si="625"/>
        <v/>
      </c>
      <c r="II204" s="149" t="str">
        <f t="shared" si="625"/>
        <v/>
      </c>
      <c r="IJ204" s="149" t="str">
        <f t="shared" si="625"/>
        <v/>
      </c>
      <c r="IK204" s="149" t="str">
        <f t="shared" si="625"/>
        <v/>
      </c>
      <c r="IL204" s="149" t="str">
        <f t="shared" si="625"/>
        <v/>
      </c>
      <c r="IM204" s="149" t="str">
        <f t="shared" si="625"/>
        <v/>
      </c>
      <c r="IN204" s="149" t="str">
        <f t="shared" si="625"/>
        <v/>
      </c>
      <c r="IO204" s="149" t="str">
        <f t="shared" si="625"/>
        <v/>
      </c>
      <c r="IP204" s="149" t="str">
        <f t="shared" si="625"/>
        <v/>
      </c>
      <c r="IQ204" s="149" t="str">
        <f t="shared" si="625"/>
        <v/>
      </c>
      <c r="IR204" s="149" t="str">
        <f t="shared" si="625"/>
        <v/>
      </c>
      <c r="IS204" s="149" t="str">
        <f t="shared" si="625"/>
        <v/>
      </c>
      <c r="IT204" s="149" t="str">
        <f t="shared" si="625"/>
        <v/>
      </c>
      <c r="IU204" s="149" t="str">
        <f t="shared" si="625"/>
        <v/>
      </c>
      <c r="IV204" s="149" t="str">
        <f t="shared" si="625"/>
        <v/>
      </c>
      <c r="IW204" s="149" t="str">
        <f t="shared" si="625"/>
        <v/>
      </c>
      <c r="IX204" s="149" t="str">
        <f t="shared" si="625"/>
        <v/>
      </c>
      <c r="IY204" s="149" t="str">
        <f t="shared" si="625"/>
        <v/>
      </c>
      <c r="IZ204" s="149" t="str">
        <f t="shared" si="625"/>
        <v/>
      </c>
      <c r="JA204" s="149" t="str">
        <f t="shared" si="625"/>
        <v/>
      </c>
      <c r="JB204" s="149" t="str">
        <f t="shared" si="625"/>
        <v/>
      </c>
      <c r="JC204" s="149"/>
      <c r="JD204" s="149"/>
    </row>
    <row r="205" spans="1:264" x14ac:dyDescent="0.2">
      <c r="B205" s="167" t="s">
        <v>216</v>
      </c>
      <c r="C205" s="167"/>
      <c r="D205" s="167"/>
      <c r="E205" s="167"/>
      <c r="F205" s="167"/>
      <c r="G205" s="167"/>
      <c r="H205" s="167"/>
      <c r="I205" s="167"/>
      <c r="J205" s="47"/>
      <c r="K205" s="42"/>
    </row>
    <row r="206" spans="1:264" x14ac:dyDescent="0.2">
      <c r="B206" s="167"/>
      <c r="C206" s="167"/>
      <c r="D206" s="167"/>
      <c r="E206" s="167"/>
      <c r="F206" s="167"/>
      <c r="G206" s="167"/>
      <c r="H206" s="167"/>
      <c r="I206" s="167"/>
      <c r="J206" s="47"/>
      <c r="K206" s="42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  <c r="FY206" s="29"/>
      <c r="FZ206" s="29"/>
      <c r="GA206" s="29"/>
      <c r="GB206" s="29"/>
      <c r="GC206" s="29"/>
      <c r="GD206" s="29"/>
      <c r="GE206" s="29"/>
      <c r="GF206" s="29"/>
      <c r="GG206" s="29"/>
      <c r="GH206" s="29"/>
      <c r="GI206" s="29"/>
      <c r="GJ206" s="29"/>
      <c r="GK206" s="29"/>
      <c r="GL206" s="29"/>
      <c r="GM206" s="29"/>
      <c r="GN206" s="29"/>
      <c r="GO206" s="29"/>
      <c r="GP206" s="29"/>
      <c r="GQ206" s="29"/>
      <c r="GR206" s="29"/>
      <c r="GS206" s="29"/>
      <c r="GT206" s="29"/>
      <c r="GU206" s="29"/>
      <c r="GV206" s="29"/>
      <c r="GW206" s="29"/>
      <c r="GX206" s="29"/>
      <c r="GY206" s="29"/>
      <c r="GZ206" s="29"/>
      <c r="HA206" s="29"/>
      <c r="HB206" s="29"/>
      <c r="HC206" s="29"/>
      <c r="HD206" s="29"/>
      <c r="HE206" s="29"/>
      <c r="HF206" s="29"/>
      <c r="HG206" s="29"/>
      <c r="HH206" s="29"/>
      <c r="HI206" s="29"/>
      <c r="HJ206" s="29"/>
      <c r="HK206" s="29"/>
      <c r="HL206" s="29"/>
      <c r="HM206" s="29"/>
      <c r="HN206" s="29"/>
      <c r="HO206" s="29"/>
      <c r="HP206" s="29"/>
      <c r="HQ206" s="29"/>
      <c r="HR206" s="29"/>
      <c r="HS206" s="29"/>
      <c r="HT206" s="29"/>
      <c r="HU206" s="29"/>
      <c r="HV206" s="29"/>
      <c r="HW206" s="29"/>
      <c r="HX206" s="29"/>
      <c r="HY206" s="29"/>
      <c r="HZ206" s="29"/>
      <c r="IA206" s="29"/>
      <c r="IB206" s="29"/>
      <c r="IC206" s="29"/>
      <c r="ID206" s="29"/>
      <c r="IE206" s="29"/>
      <c r="IF206" s="29"/>
      <c r="IG206" s="29"/>
      <c r="IH206" s="29"/>
      <c r="II206" s="29"/>
      <c r="IJ206" s="29"/>
      <c r="IK206" s="29"/>
      <c r="IL206" s="29"/>
      <c r="IM206" s="29"/>
      <c r="IN206" s="29"/>
      <c r="IO206" s="29"/>
      <c r="IP206" s="29"/>
      <c r="IQ206" s="29"/>
      <c r="IR206" s="29"/>
      <c r="IS206" s="29"/>
      <c r="IT206" s="29"/>
      <c r="IU206" s="29"/>
      <c r="IV206" s="29"/>
      <c r="IW206" s="29"/>
      <c r="IX206" s="29"/>
      <c r="IY206" s="29"/>
      <c r="IZ206" s="29"/>
      <c r="JA206" s="29"/>
      <c r="JB206" s="29"/>
      <c r="JC206" s="29"/>
      <c r="JD206" s="29"/>
    </row>
    <row r="207" spans="1:264" s="8" customFormat="1" x14ac:dyDescent="0.2">
      <c r="A207" s="7"/>
      <c r="B207" s="142"/>
      <c r="C207" s="147"/>
      <c r="D207" s="142"/>
      <c r="E207" s="142"/>
      <c r="F207" s="142"/>
      <c r="G207" s="142"/>
      <c r="H207" s="142"/>
      <c r="I207" s="168" t="s">
        <v>48</v>
      </c>
      <c r="J207" s="47"/>
      <c r="K207" s="42"/>
      <c r="L207" s="30" t="str">
        <f ca="1">IFERROR(INDEX(Id:Структура,ROW(INDIRECT(L208)),COLUMN(INDIRECT(L208))),"")</f>
        <v/>
      </c>
      <c r="M207" s="30" t="str">
        <f ca="1">IFERROR(INDEX(Id:Структура,ROW(INDIRECT(M208)),COLUMN(INDIRECT(M208))),"")</f>
        <v/>
      </c>
      <c r="N207" s="30" t="str">
        <f ca="1">IFERROR(INDEX(Id:Структура,ROW(INDIRECT(N208)),COLUMN(INDIRECT(N208))),"")</f>
        <v/>
      </c>
      <c r="O207" s="30" t="str">
        <f ca="1">IFERROR(INDEX(Id:Структура,ROW(INDIRECT(O208)),COLUMN(INDIRECT(O208))),"")</f>
        <v/>
      </c>
      <c r="P207" s="30" t="str">
        <f ca="1">IFERROR(INDEX(Id:Структура,ROW(INDIRECT(P208)),COLUMN(INDIRECT(P208))),"")</f>
        <v/>
      </c>
      <c r="Q207" s="30" t="str">
        <f ca="1">IFERROR(INDEX(Id:Структура,ROW(INDIRECT(Q208)),COLUMN(INDIRECT(Q208))),"")</f>
        <v/>
      </c>
      <c r="R207" s="30" t="str">
        <f ca="1">IFERROR(INDEX(Id:Структура,ROW(INDIRECT(R208)),COLUMN(INDIRECT(R208))),"")</f>
        <v/>
      </c>
      <c r="S207" s="30" t="str">
        <f ca="1">IFERROR(INDEX(Id:Структура,ROW(INDIRECT(S208)),COLUMN(INDIRECT(S208))),"")</f>
        <v/>
      </c>
      <c r="T207" s="30" t="str">
        <f ca="1">IFERROR(INDEX(Id:Структура,ROW(INDIRECT(T208)),COLUMN(INDIRECT(T208))),"")</f>
        <v/>
      </c>
      <c r="U207" s="30" t="str">
        <f ca="1">IFERROR(INDEX(Id:Структура,ROW(INDIRECT(U208)),COLUMN(INDIRECT(U208))),"")</f>
        <v/>
      </c>
      <c r="V207" s="30" t="str">
        <f ca="1">IFERROR(INDEX(Id:Структура,ROW(INDIRECT(V208)),COLUMN(INDIRECT(V208))),"")</f>
        <v/>
      </c>
      <c r="W207" s="30" t="str">
        <f ca="1">IFERROR(INDEX(Id:Структура,ROW(INDIRECT(W208)),COLUMN(INDIRECT(W208))),"")</f>
        <v/>
      </c>
      <c r="X207" s="30" t="str">
        <f ca="1">IFERROR(INDEX(Id:Структура,ROW(INDIRECT(X208)),COLUMN(INDIRECT(X208))),"")</f>
        <v/>
      </c>
      <c r="Y207" s="30" t="str">
        <f ca="1">IFERROR(INDEX(Id:Структура,ROW(INDIRECT(Y208)),COLUMN(INDIRECT(Y208))),"")</f>
        <v/>
      </c>
      <c r="Z207" s="30" t="str">
        <f ca="1">IFERROR(INDEX(Id:Структура,ROW(INDIRECT(Z208)),COLUMN(INDIRECT(Z208))),"")</f>
        <v/>
      </c>
      <c r="AA207" s="30" t="str">
        <f ca="1">IFERROR(INDEX(Id:Структура,ROW(INDIRECT(AA208)),COLUMN(INDIRECT(AA208))),"")</f>
        <v/>
      </c>
      <c r="AB207" s="30" t="str">
        <f ca="1">IFERROR(INDEX(Id:Структура,ROW(INDIRECT(AB208)),COLUMN(INDIRECT(AB208))),"")</f>
        <v/>
      </c>
      <c r="AC207" s="30" t="str">
        <f ca="1">IFERROR(INDEX(Id:Структура,ROW(INDIRECT(AC208)),COLUMN(INDIRECT(AC208))),"")</f>
        <v/>
      </c>
      <c r="AD207" s="30" t="str">
        <f ca="1">IFERROR(INDEX(Id:Структура,ROW(INDIRECT(AD208)),COLUMN(INDIRECT(AD208))),"")</f>
        <v/>
      </c>
      <c r="AE207" s="30" t="str">
        <f ca="1">IFERROR(INDEX(Id:Структура,ROW(INDIRECT(AE208)),COLUMN(INDIRECT(AE208))),"")</f>
        <v/>
      </c>
      <c r="AF207" s="30" t="str">
        <f ca="1">IFERROR(INDEX(Id:Структура,ROW(INDIRECT(AF208)),COLUMN(INDIRECT(AF208))),"")</f>
        <v/>
      </c>
      <c r="AG207" s="30" t="str">
        <f ca="1">IFERROR(INDEX(Id:Структура,ROW(INDIRECT(AG208)),COLUMN(INDIRECT(AG208))),"")</f>
        <v/>
      </c>
      <c r="AH207" s="30" t="str">
        <f ca="1">IFERROR(INDEX(Id:Структура,ROW(INDIRECT(AH208)),COLUMN(INDIRECT(AH208))),"")</f>
        <v/>
      </c>
      <c r="AI207" s="30" t="str">
        <f ca="1">IFERROR(INDEX(Id:Структура,ROW(INDIRECT(AI208)),COLUMN(INDIRECT(AI208))),"")</f>
        <v/>
      </c>
      <c r="AJ207" s="30" t="str">
        <f ca="1">IFERROR(INDEX(Id:Структура,ROW(INDIRECT(AJ208)),COLUMN(INDIRECT(AJ208))),"")</f>
        <v/>
      </c>
      <c r="AK207" s="30" t="str">
        <f ca="1">IFERROR(INDEX(Id:Структура,ROW(INDIRECT(AK208)),COLUMN(INDIRECT(AK208))),"")</f>
        <v/>
      </c>
      <c r="AL207" s="30" t="str">
        <f ca="1">IFERROR(INDEX(Id:Структура,ROW(INDIRECT(AL208)),COLUMN(INDIRECT(AL208))),"")</f>
        <v/>
      </c>
      <c r="AM207" s="30" t="str">
        <f ca="1">IFERROR(INDEX(Id:Структура,ROW(INDIRECT(AM208)),COLUMN(INDIRECT(AM208))),"")</f>
        <v/>
      </c>
      <c r="AN207" s="30" t="str">
        <f ca="1">IFERROR(INDEX(Id:Структура,ROW(INDIRECT(AN208)),COLUMN(INDIRECT(AN208))),"")</f>
        <v/>
      </c>
      <c r="AO207" s="30" t="str">
        <f ca="1">IFERROR(INDEX(Id:Структура,ROW(INDIRECT(AO208)),COLUMN(INDIRECT(AO208))),"")</f>
        <v/>
      </c>
      <c r="AP207" s="30" t="str">
        <f ca="1">IFERROR(INDEX(Id:Структура,ROW(INDIRECT(AP208)),COLUMN(INDIRECT(AP208))),"")</f>
        <v/>
      </c>
      <c r="AQ207" s="30" t="str">
        <f ca="1">IFERROR(INDEX(Id:Структура,ROW(INDIRECT(AQ208)),COLUMN(INDIRECT(AQ208))),"")</f>
        <v/>
      </c>
      <c r="AR207" s="30" t="str">
        <f ca="1">IFERROR(INDEX(Id:Структура,ROW(INDIRECT(AR208)),COLUMN(INDIRECT(AR208))),"")</f>
        <v/>
      </c>
      <c r="AS207" s="30" t="str">
        <f ca="1">IFERROR(INDEX(Id:Структура,ROW(INDIRECT(AS208)),COLUMN(INDIRECT(AS208))),"")</f>
        <v/>
      </c>
      <c r="AT207" s="30" t="str">
        <f ca="1">IFERROR(INDEX(Id:Структура,ROW(INDIRECT(AT208)),COLUMN(INDIRECT(AT208))),"")</f>
        <v/>
      </c>
      <c r="AU207" s="30" t="str">
        <f ca="1">IFERROR(INDEX(Id:Структура,ROW(INDIRECT(AU208)),COLUMN(INDIRECT(AU208))),"")</f>
        <v/>
      </c>
      <c r="AV207" s="30" t="str">
        <f ca="1">IFERROR(INDEX(Id:Структура,ROW(INDIRECT(AV208)),COLUMN(INDIRECT(AV208))),"")</f>
        <v/>
      </c>
      <c r="AW207" s="30" t="str">
        <f ca="1">IFERROR(INDEX(Id:Структура,ROW(INDIRECT(AW208)),COLUMN(INDIRECT(AW208))),"")</f>
        <v/>
      </c>
      <c r="AX207" s="30" t="str">
        <f ca="1">IFERROR(INDEX(Id:Структура,ROW(INDIRECT(AX208)),COLUMN(INDIRECT(AX208))),"")</f>
        <v/>
      </c>
      <c r="AY207" s="30" t="str">
        <f ca="1">IFERROR(INDEX(Id:Структура,ROW(INDIRECT(AY208)),COLUMN(INDIRECT(AY208))),"")</f>
        <v/>
      </c>
      <c r="AZ207" s="30" t="str">
        <f ca="1">IFERROR(INDEX(Id:Структура,ROW(INDIRECT(AZ208)),COLUMN(INDIRECT(AZ208))),"")</f>
        <v/>
      </c>
      <c r="BA207" s="30" t="str">
        <f ca="1">IFERROR(INDEX(Id:Структура,ROW(INDIRECT(BA208)),COLUMN(INDIRECT(BA208))),"")</f>
        <v/>
      </c>
      <c r="BB207" s="30" t="str">
        <f ca="1">IFERROR(INDEX(Id:Структура,ROW(INDIRECT(BB208)),COLUMN(INDIRECT(BB208))),"")</f>
        <v/>
      </c>
      <c r="BC207" s="30" t="str">
        <f ca="1">IFERROR(INDEX(Id:Структура,ROW(INDIRECT(BC208)),COLUMN(INDIRECT(BC208))),"")</f>
        <v/>
      </c>
      <c r="BD207" s="30" t="str">
        <f ca="1">IFERROR(INDEX(Id:Структура,ROW(INDIRECT(BD208)),COLUMN(INDIRECT(BD208))),"")</f>
        <v/>
      </c>
      <c r="BE207" s="30" t="str">
        <f ca="1">IFERROR(INDEX(Id:Структура,ROW(INDIRECT(BE208)),COLUMN(INDIRECT(BE208))),"")</f>
        <v/>
      </c>
      <c r="BF207" s="30" t="str">
        <f ca="1">IFERROR(INDEX(Id:Структура,ROW(INDIRECT(BF208)),COLUMN(INDIRECT(BF208))),"")</f>
        <v/>
      </c>
      <c r="BG207" s="30" t="str">
        <f ca="1">IFERROR(INDEX(Id:Структура,ROW(INDIRECT(BG208)),COLUMN(INDIRECT(BG208))),"")</f>
        <v/>
      </c>
      <c r="BH207" s="30" t="str">
        <f ca="1">IFERROR(INDEX(Id:Структура,ROW(INDIRECT(BH208)),COLUMN(INDIRECT(BH208))),"")</f>
        <v/>
      </c>
      <c r="BI207" s="30" t="str">
        <f ca="1">IFERROR(INDEX(Id:Структура,ROW(INDIRECT(BI208)),COLUMN(INDIRECT(BI208))),"")</f>
        <v/>
      </c>
      <c r="BJ207" s="30" t="str">
        <f ca="1">IFERROR(INDEX(Id:Структура,ROW(INDIRECT(BJ208)),COLUMN(INDIRECT(BJ208))),"")</f>
        <v/>
      </c>
      <c r="BK207" s="30" t="str">
        <f ca="1">IFERROR(INDEX(Id:Структура,ROW(INDIRECT(BK208)),COLUMN(INDIRECT(BK208))),"")</f>
        <v/>
      </c>
      <c r="BL207" s="30" t="str">
        <f ca="1">IFERROR(INDEX(Id:Структура,ROW(INDIRECT(BL208)),COLUMN(INDIRECT(BL208))),"")</f>
        <v/>
      </c>
      <c r="BM207" s="30" t="str">
        <f ca="1">IFERROR(INDEX(Id:Структура,ROW(INDIRECT(BM208)),COLUMN(INDIRECT(BM208))),"")</f>
        <v/>
      </c>
      <c r="BN207" s="30" t="str">
        <f ca="1">IFERROR(INDEX(Id:Структура,ROW(INDIRECT(BN208)),COLUMN(INDIRECT(BN208))),"")</f>
        <v/>
      </c>
      <c r="BO207" s="30" t="str">
        <f ca="1">IFERROR(INDEX(Id:Структура,ROW(INDIRECT(BO208)),COLUMN(INDIRECT(BO208))),"")</f>
        <v/>
      </c>
      <c r="BP207" s="30" t="str">
        <f ca="1">IFERROR(INDEX(Id:Структура,ROW(INDIRECT(BP208)),COLUMN(INDIRECT(BP208))),"")</f>
        <v/>
      </c>
      <c r="BQ207" s="30" t="str">
        <f ca="1">IFERROR(INDEX(Id:Структура,ROW(INDIRECT(BQ208)),COLUMN(INDIRECT(BQ208))),"")</f>
        <v/>
      </c>
      <c r="BR207" s="30" t="str">
        <f ca="1">IFERROR(INDEX(Id:Структура,ROW(INDIRECT(BR208)),COLUMN(INDIRECT(BR208))),"")</f>
        <v/>
      </c>
      <c r="BS207" s="30" t="str">
        <f ca="1">IFERROR(INDEX(Id:Структура,ROW(INDIRECT(BS208)),COLUMN(INDIRECT(BS208))),"")</f>
        <v/>
      </c>
      <c r="BT207" s="30" t="str">
        <f ca="1">IFERROR(INDEX(Id:Структура,ROW(INDIRECT(BT208)),COLUMN(INDIRECT(BT208))),"")</f>
        <v/>
      </c>
      <c r="BU207" s="30" t="str">
        <f ca="1">IFERROR(INDEX(Id:Структура,ROW(INDIRECT(BU208)),COLUMN(INDIRECT(BU208))),"")</f>
        <v/>
      </c>
      <c r="BV207" s="30" t="str">
        <f ca="1">IFERROR(INDEX(Id:Структура,ROW(INDIRECT(BV208)),COLUMN(INDIRECT(BV208))),"")</f>
        <v/>
      </c>
      <c r="BW207" s="30" t="str">
        <f ca="1">IFERROR(INDEX(Id:Структура,ROW(INDIRECT(BW208)),COLUMN(INDIRECT(BW208))),"")</f>
        <v/>
      </c>
      <c r="BX207" s="30" t="str">
        <f ca="1">IFERROR(INDEX(Id:Структура,ROW(INDIRECT(BX208)),COLUMN(INDIRECT(BX208))),"")</f>
        <v/>
      </c>
      <c r="BY207" s="30" t="str">
        <f ca="1">IFERROR(INDEX(Id:Структура,ROW(INDIRECT(BY208)),COLUMN(INDIRECT(BY208))),"")</f>
        <v/>
      </c>
      <c r="BZ207" s="30" t="str">
        <f ca="1">IFERROR(INDEX(Id:Структура,ROW(INDIRECT(BZ208)),COLUMN(INDIRECT(BZ208))),"")</f>
        <v/>
      </c>
      <c r="CA207" s="30" t="str">
        <f ca="1">IFERROR(INDEX(Id:Структура,ROW(INDIRECT(CA208)),COLUMN(INDIRECT(CA208))),"")</f>
        <v/>
      </c>
      <c r="CB207" s="30" t="str">
        <f ca="1">IFERROR(INDEX(Id:Структура,ROW(INDIRECT(CB208)),COLUMN(INDIRECT(CB208))),"")</f>
        <v/>
      </c>
      <c r="CC207" s="30" t="str">
        <f ca="1">IFERROR(INDEX(Id:Структура,ROW(INDIRECT(CC208)),COLUMN(INDIRECT(CC208))),"")</f>
        <v/>
      </c>
      <c r="CD207" s="30" t="str">
        <f ca="1">IFERROR(INDEX(Id:Структура,ROW(INDIRECT(CD208)),COLUMN(INDIRECT(CD208))),"")</f>
        <v/>
      </c>
      <c r="CE207" s="30" t="str">
        <f ca="1">IFERROR(INDEX(Id:Структура,ROW(INDIRECT(CE208)),COLUMN(INDIRECT(CE208))),"")</f>
        <v/>
      </c>
      <c r="CF207" s="30" t="str">
        <f ca="1">IFERROR(INDEX(Id:Структура,ROW(INDIRECT(CF208)),COLUMN(INDIRECT(CF208))),"")</f>
        <v/>
      </c>
      <c r="CG207" s="30" t="str">
        <f ca="1">IFERROR(INDEX(Id:Структура,ROW(INDIRECT(CG208)),COLUMN(INDIRECT(CG208))),"")</f>
        <v/>
      </c>
      <c r="CH207" s="30" t="str">
        <f ca="1">IFERROR(INDEX(Id:Структура,ROW(INDIRECT(CH208)),COLUMN(INDIRECT(CH208))),"")</f>
        <v/>
      </c>
      <c r="CI207" s="30" t="str">
        <f ca="1">IFERROR(INDEX(Id:Структура,ROW(INDIRECT(CI208)),COLUMN(INDIRECT(CI208))),"")</f>
        <v/>
      </c>
      <c r="CJ207" s="30" t="str">
        <f ca="1">IFERROR(INDEX(Id:Структура,ROW(INDIRECT(CJ208)),COLUMN(INDIRECT(CJ208))),"")</f>
        <v/>
      </c>
      <c r="CK207" s="30" t="str">
        <f ca="1">IFERROR(INDEX(Id:Структура,ROW(INDIRECT(CK208)),COLUMN(INDIRECT(CK208))),"")</f>
        <v/>
      </c>
      <c r="CL207" s="30" t="str">
        <f ca="1">IFERROR(INDEX(Id:Структура,ROW(INDIRECT(CL208)),COLUMN(INDIRECT(CL208))),"")</f>
        <v/>
      </c>
      <c r="CM207" s="30" t="str">
        <f ca="1">IFERROR(INDEX(Id:Структура,ROW(INDIRECT(CM208)),COLUMN(INDIRECT(CM208))),"")</f>
        <v/>
      </c>
      <c r="CN207" s="30" t="str">
        <f ca="1">IFERROR(INDEX(Id:Структура,ROW(INDIRECT(CN208)),COLUMN(INDIRECT(CN208))),"")</f>
        <v/>
      </c>
      <c r="CO207" s="30" t="str">
        <f ca="1">IFERROR(INDEX(Id:Структура,ROW(INDIRECT(CO208)),COLUMN(INDIRECT(CO208))),"")</f>
        <v/>
      </c>
      <c r="CP207" s="30" t="str">
        <f ca="1">IFERROR(INDEX(Id:Структура,ROW(INDIRECT(CP208)),COLUMN(INDIRECT(CP208))),"")</f>
        <v/>
      </c>
      <c r="CQ207" s="30" t="str">
        <f ca="1">IFERROR(INDEX(Id:Структура,ROW(INDIRECT(CQ208)),COLUMN(INDIRECT(CQ208))),"")</f>
        <v/>
      </c>
      <c r="CR207" s="30" t="str">
        <f ca="1">IFERROR(INDEX(Id:Структура,ROW(INDIRECT(CR208)),COLUMN(INDIRECT(CR208))),"")</f>
        <v/>
      </c>
      <c r="CS207" s="30" t="str">
        <f ca="1">IFERROR(INDEX(Id:Структура,ROW(INDIRECT(CS208)),COLUMN(INDIRECT(CS208))),"")</f>
        <v/>
      </c>
      <c r="CT207" s="30" t="str">
        <f ca="1">IFERROR(INDEX(Id:Структура,ROW(INDIRECT(CT208)),COLUMN(INDIRECT(CT208))),"")</f>
        <v/>
      </c>
      <c r="CU207" s="30" t="str">
        <f ca="1">IFERROR(INDEX(Id:Структура,ROW(INDIRECT(CU208)),COLUMN(INDIRECT(CU208))),"")</f>
        <v/>
      </c>
      <c r="CV207" s="30" t="str">
        <f ca="1">IFERROR(INDEX(Id:Структура,ROW(INDIRECT(CV208)),COLUMN(INDIRECT(CV208))),"")</f>
        <v/>
      </c>
      <c r="CW207" s="30" t="str">
        <f ca="1">IFERROR(INDEX(Id:Структура,ROW(INDIRECT(CW208)),COLUMN(INDIRECT(CW208))),"")</f>
        <v/>
      </c>
      <c r="CX207" s="30" t="str">
        <f ca="1">IFERROR(INDEX(Id:Структура,ROW(INDIRECT(CX208)),COLUMN(INDIRECT(CX208))),"")</f>
        <v/>
      </c>
      <c r="CY207" s="30" t="str">
        <f ca="1">IFERROR(INDEX(Id:Структура,ROW(INDIRECT(CY208)),COLUMN(INDIRECT(CY208))),"")</f>
        <v/>
      </c>
      <c r="CZ207" s="30" t="str">
        <f ca="1">IFERROR(INDEX(Id:Структура,ROW(INDIRECT(CZ208)),COLUMN(INDIRECT(CZ208))),"")</f>
        <v/>
      </c>
      <c r="DA207" s="30" t="str">
        <f ca="1">IFERROR(INDEX(Id:Структура,ROW(INDIRECT(DA208)),COLUMN(INDIRECT(DA208))),"")</f>
        <v/>
      </c>
      <c r="DB207" s="30" t="str">
        <f ca="1">IFERROR(INDEX(Id:Структура,ROW(INDIRECT(DB208)),COLUMN(INDIRECT(DB208))),"")</f>
        <v/>
      </c>
      <c r="DC207" s="30" t="str">
        <f ca="1">IFERROR(INDEX(Id:Структура,ROW(INDIRECT(DC208)),COLUMN(INDIRECT(DC208))),"")</f>
        <v/>
      </c>
      <c r="DD207" s="30" t="str">
        <f ca="1">IFERROR(INDEX(Id:Структура,ROW(INDIRECT(DD208)),COLUMN(INDIRECT(DD208))),"")</f>
        <v/>
      </c>
      <c r="DE207" s="30" t="str">
        <f ca="1">IFERROR(INDEX(Id:Структура,ROW(INDIRECT(DE208)),COLUMN(INDIRECT(DE208))),"")</f>
        <v/>
      </c>
      <c r="DF207" s="30" t="str">
        <f ca="1">IFERROR(INDEX(Id:Структура,ROW(INDIRECT(DF208)),COLUMN(INDIRECT(DF208))),"")</f>
        <v/>
      </c>
      <c r="DG207" s="30" t="str">
        <f ca="1">IFERROR(INDEX(Id:Структура,ROW(INDIRECT(DG208)),COLUMN(INDIRECT(DG208))),"")</f>
        <v/>
      </c>
      <c r="DH207" s="30" t="str">
        <f ca="1">IFERROR(INDEX(Id:Структура,ROW(INDIRECT(DH208)),COLUMN(INDIRECT(DH208))),"")</f>
        <v/>
      </c>
      <c r="DI207" s="30" t="str">
        <f ca="1">IFERROR(INDEX(Id:Структура,ROW(INDIRECT(DI208)),COLUMN(INDIRECT(DI208))),"")</f>
        <v/>
      </c>
      <c r="DJ207" s="30" t="str">
        <f ca="1">IFERROR(INDEX(Id:Структура,ROW(INDIRECT(DJ208)),COLUMN(INDIRECT(DJ208))),"")</f>
        <v/>
      </c>
      <c r="DK207" s="30" t="str">
        <f ca="1">IFERROR(INDEX(Id:Структура,ROW(INDIRECT(DK208)),COLUMN(INDIRECT(DK208))),"")</f>
        <v/>
      </c>
      <c r="DL207" s="30" t="str">
        <f ca="1">IFERROR(INDEX(Id:Структура,ROW(INDIRECT(DL208)),COLUMN(INDIRECT(DL208))),"")</f>
        <v/>
      </c>
      <c r="DM207" s="30" t="str">
        <f ca="1">IFERROR(INDEX(Id:Структура,ROW(INDIRECT(DM208)),COLUMN(INDIRECT(DM208))),"")</f>
        <v/>
      </c>
      <c r="DN207" s="30" t="str">
        <f ca="1">IFERROR(INDEX(Id:Структура,ROW(INDIRECT(DN208)),COLUMN(INDIRECT(DN208))),"")</f>
        <v/>
      </c>
      <c r="DO207" s="30" t="str">
        <f ca="1">IFERROR(INDEX(Id:Структура,ROW(INDIRECT(DO208)),COLUMN(INDIRECT(DO208))),"")</f>
        <v/>
      </c>
      <c r="DP207" s="30" t="str">
        <f ca="1">IFERROR(INDEX(Id:Структура,ROW(INDIRECT(DP208)),COLUMN(INDIRECT(DP208))),"")</f>
        <v/>
      </c>
      <c r="DQ207" s="30" t="str">
        <f ca="1">IFERROR(INDEX(Id:Структура,ROW(INDIRECT(DQ208)),COLUMN(INDIRECT(DQ208))),"")</f>
        <v/>
      </c>
      <c r="DR207" s="30" t="str">
        <f ca="1">IFERROR(INDEX(Id:Структура,ROW(INDIRECT(DR208)),COLUMN(INDIRECT(DR208))),"")</f>
        <v/>
      </c>
      <c r="DS207" s="30" t="str">
        <f ca="1">IFERROR(INDEX(Id:Структура,ROW(INDIRECT(DS208)),COLUMN(INDIRECT(DS208))),"")</f>
        <v/>
      </c>
      <c r="DT207" s="30" t="str">
        <f ca="1">IFERROR(INDEX(Id:Структура,ROW(INDIRECT(DT208)),COLUMN(INDIRECT(DT208))),"")</f>
        <v/>
      </c>
      <c r="DU207" s="30" t="str">
        <f ca="1">IFERROR(INDEX(Id:Структура,ROW(INDIRECT(DU208)),COLUMN(INDIRECT(DU208))),"")</f>
        <v/>
      </c>
      <c r="DV207" s="30" t="str">
        <f ca="1">IFERROR(INDEX(Id:Структура,ROW(INDIRECT(DV208)),COLUMN(INDIRECT(DV208))),"")</f>
        <v/>
      </c>
      <c r="DW207" s="30" t="str">
        <f ca="1">IFERROR(INDEX(Id:Структура,ROW(INDIRECT(DW208)),COLUMN(INDIRECT(DW208))),"")</f>
        <v/>
      </c>
      <c r="DX207" s="30" t="str">
        <f ca="1">IFERROR(INDEX(Id:Структура,ROW(INDIRECT(DX208)),COLUMN(INDIRECT(DX208))),"")</f>
        <v/>
      </c>
      <c r="DY207" s="30" t="str">
        <f ca="1">IFERROR(INDEX(Id:Структура,ROW(INDIRECT(DY208)),COLUMN(INDIRECT(DY208))),"")</f>
        <v/>
      </c>
      <c r="DZ207" s="30" t="str">
        <f ca="1">IFERROR(INDEX(Id:Структура,ROW(INDIRECT(DZ208)),COLUMN(INDIRECT(DZ208))),"")</f>
        <v/>
      </c>
      <c r="EA207" s="30" t="str">
        <f ca="1">IFERROR(INDEX(Id:Структура,ROW(INDIRECT(EA208)),COLUMN(INDIRECT(EA208))),"")</f>
        <v/>
      </c>
      <c r="EB207" s="30" t="str">
        <f ca="1">IFERROR(INDEX(Id:Структура,ROW(INDIRECT(EB208)),COLUMN(INDIRECT(EB208))),"")</f>
        <v/>
      </c>
      <c r="EC207" s="30" t="str">
        <f ca="1">IFERROR(INDEX(Id:Структура,ROW(INDIRECT(EC208)),COLUMN(INDIRECT(EC208))),"")</f>
        <v/>
      </c>
      <c r="ED207" s="30" t="str">
        <f ca="1">IFERROR(INDEX(Id:Структура,ROW(INDIRECT(ED208)),COLUMN(INDIRECT(ED208))),"")</f>
        <v/>
      </c>
      <c r="EE207" s="30" t="str">
        <f ca="1">IFERROR(INDEX(Id:Структура,ROW(INDIRECT(EE208)),COLUMN(INDIRECT(EE208))),"")</f>
        <v/>
      </c>
      <c r="EF207" s="30" t="str">
        <f ca="1">IFERROR(INDEX(Id:Структура,ROW(INDIRECT(EF208)),COLUMN(INDIRECT(EF208))),"")</f>
        <v/>
      </c>
      <c r="EG207" s="30" t="str">
        <f ca="1">IFERROR(INDEX(Id:Структура,ROW(INDIRECT(EG208)),COLUMN(INDIRECT(EG208))),"")</f>
        <v/>
      </c>
      <c r="EH207" s="30" t="str">
        <f ca="1">IFERROR(INDEX(Id:Структура,ROW(INDIRECT(EH208)),COLUMN(INDIRECT(EH208))),"")</f>
        <v/>
      </c>
      <c r="EI207" s="30" t="str">
        <f ca="1">IFERROR(INDEX(Id:Структура,ROW(INDIRECT(EI208)),COLUMN(INDIRECT(EI208))),"")</f>
        <v/>
      </c>
      <c r="EJ207" s="30" t="str">
        <f ca="1">IFERROR(INDEX(Id:Структура,ROW(INDIRECT(EJ208)),COLUMN(INDIRECT(EJ208))),"")</f>
        <v/>
      </c>
      <c r="EK207" s="30" t="str">
        <f ca="1">IFERROR(INDEX(Id:Структура,ROW(INDIRECT(EK208)),COLUMN(INDIRECT(EK208))),"")</f>
        <v/>
      </c>
      <c r="EL207" s="30" t="str">
        <f ca="1">IFERROR(INDEX(Id:Структура,ROW(INDIRECT(EL208)),COLUMN(INDIRECT(EL208))),"")</f>
        <v/>
      </c>
      <c r="EM207" s="30" t="str">
        <f ca="1">IFERROR(INDEX(Id:Структура,ROW(INDIRECT(EM208)),COLUMN(INDIRECT(EM208))),"")</f>
        <v/>
      </c>
      <c r="EN207" s="30" t="str">
        <f ca="1">IFERROR(INDEX(Id:Структура,ROW(INDIRECT(EN208)),COLUMN(INDIRECT(EN208))),"")</f>
        <v/>
      </c>
      <c r="EO207" s="30" t="str">
        <f ca="1">IFERROR(INDEX(Id:Структура,ROW(INDIRECT(EO208)),COLUMN(INDIRECT(EO208))),"")</f>
        <v/>
      </c>
      <c r="EP207" s="30" t="str">
        <f ca="1">IFERROR(INDEX(Id:Структура,ROW(INDIRECT(EP208)),COLUMN(INDIRECT(EP208))),"")</f>
        <v/>
      </c>
      <c r="EQ207" s="30" t="str">
        <f ca="1">IFERROR(INDEX(Id:Структура,ROW(INDIRECT(EQ208)),COLUMN(INDIRECT(EQ208))),"")</f>
        <v/>
      </c>
      <c r="ER207" s="30" t="str">
        <f ca="1">IFERROR(INDEX(Id:Структура,ROW(INDIRECT(ER208)),COLUMN(INDIRECT(ER208))),"")</f>
        <v/>
      </c>
      <c r="ES207" s="30" t="str">
        <f ca="1">IFERROR(INDEX(Id:Структура,ROW(INDIRECT(ES208)),COLUMN(INDIRECT(ES208))),"")</f>
        <v/>
      </c>
      <c r="ET207" s="30" t="str">
        <f ca="1">IFERROR(INDEX(Id:Структура,ROW(INDIRECT(ET208)),COLUMN(INDIRECT(ET208))),"")</f>
        <v/>
      </c>
      <c r="EU207" s="30" t="str">
        <f ca="1">IFERROR(INDEX(Id:Структура,ROW(INDIRECT(EU208)),COLUMN(INDIRECT(EU208))),"")</f>
        <v/>
      </c>
      <c r="EV207" s="30" t="str">
        <f ca="1">IFERROR(INDEX(Id:Структура,ROW(INDIRECT(EV208)),COLUMN(INDIRECT(EV208))),"")</f>
        <v/>
      </c>
      <c r="EW207" s="30" t="str">
        <f ca="1">IFERROR(INDEX(Id:Структура,ROW(INDIRECT(EW208)),COLUMN(INDIRECT(EW208))),"")</f>
        <v/>
      </c>
      <c r="EX207" s="30" t="str">
        <f ca="1">IFERROR(INDEX(Id:Структура,ROW(INDIRECT(EX208)),COLUMN(INDIRECT(EX208))),"")</f>
        <v/>
      </c>
      <c r="EY207" s="30" t="str">
        <f ca="1">IFERROR(INDEX(Id:Структура,ROW(INDIRECT(EY208)),COLUMN(INDIRECT(EY208))),"")</f>
        <v/>
      </c>
      <c r="EZ207" s="30" t="str">
        <f ca="1">IFERROR(INDEX(Id:Структура,ROW(INDIRECT(EZ208)),COLUMN(INDIRECT(EZ208))),"")</f>
        <v/>
      </c>
      <c r="FA207" s="30" t="str">
        <f ca="1">IFERROR(INDEX(Id:Структура,ROW(INDIRECT(FA208)),COLUMN(INDIRECT(FA208))),"")</f>
        <v/>
      </c>
      <c r="FB207" s="30" t="str">
        <f ca="1">IFERROR(INDEX(Id:Структура,ROW(INDIRECT(FB208)),COLUMN(INDIRECT(FB208))),"")</f>
        <v/>
      </c>
      <c r="FC207" s="30" t="str">
        <f ca="1">IFERROR(INDEX(Id:Структура,ROW(INDIRECT(FC208)),COLUMN(INDIRECT(FC208))),"")</f>
        <v/>
      </c>
      <c r="FD207" s="30" t="str">
        <f ca="1">IFERROR(INDEX(Id:Структура,ROW(INDIRECT(FD208)),COLUMN(INDIRECT(FD208))),"")</f>
        <v/>
      </c>
      <c r="FE207" s="30" t="str">
        <f ca="1">IFERROR(INDEX(Id:Структура,ROW(INDIRECT(FE208)),COLUMN(INDIRECT(FE208))),"")</f>
        <v/>
      </c>
      <c r="FF207" s="30" t="str">
        <f ca="1">IFERROR(INDEX(Id:Структура,ROW(INDIRECT(FF208)),COLUMN(INDIRECT(FF208))),"")</f>
        <v/>
      </c>
      <c r="FG207" s="30" t="str">
        <f ca="1">IFERROR(INDEX(Id:Структура,ROW(INDIRECT(FG208)),COLUMN(INDIRECT(FG208))),"")</f>
        <v/>
      </c>
      <c r="FH207" s="30" t="str">
        <f ca="1">IFERROR(INDEX(Id:Структура,ROW(INDIRECT(FH208)),COLUMN(INDIRECT(FH208))),"")</f>
        <v/>
      </c>
      <c r="FI207" s="30" t="str">
        <f ca="1">IFERROR(INDEX(Id:Структура,ROW(INDIRECT(FI208)),COLUMN(INDIRECT(FI208))),"")</f>
        <v/>
      </c>
      <c r="FJ207" s="30" t="str">
        <f ca="1">IFERROR(INDEX(Id:Структура,ROW(INDIRECT(FJ208)),COLUMN(INDIRECT(FJ208))),"")</f>
        <v/>
      </c>
      <c r="FK207" s="30" t="str">
        <f ca="1">IFERROR(INDEX(Id:Структура,ROW(INDIRECT(FK208)),COLUMN(INDIRECT(FK208))),"")</f>
        <v/>
      </c>
      <c r="FL207" s="30" t="str">
        <f ca="1">IFERROR(INDEX(Id:Структура,ROW(INDIRECT(FL208)),COLUMN(INDIRECT(FL208))),"")</f>
        <v/>
      </c>
      <c r="FM207" s="30" t="str">
        <f ca="1">IFERROR(INDEX(Id:Структура,ROW(INDIRECT(FM208)),COLUMN(INDIRECT(FM208))),"")</f>
        <v/>
      </c>
      <c r="FN207" s="30" t="str">
        <f ca="1">IFERROR(INDEX(Id:Структура,ROW(INDIRECT(FN208)),COLUMN(INDIRECT(FN208))),"")</f>
        <v/>
      </c>
      <c r="FO207" s="30" t="str">
        <f ca="1">IFERROR(INDEX(Id:Структура,ROW(INDIRECT(FO208)),COLUMN(INDIRECT(FO208))),"")</f>
        <v/>
      </c>
      <c r="FP207" s="30" t="str">
        <f ca="1">IFERROR(INDEX(Id:Структура,ROW(INDIRECT(FP208)),COLUMN(INDIRECT(FP208))),"")</f>
        <v/>
      </c>
      <c r="FQ207" s="30" t="str">
        <f ca="1">IFERROR(INDEX(Id:Структура,ROW(INDIRECT(FQ208)),COLUMN(INDIRECT(FQ208))),"")</f>
        <v/>
      </c>
      <c r="FR207" s="30" t="str">
        <f ca="1">IFERROR(INDEX(Id:Структура,ROW(INDIRECT(FR208)),COLUMN(INDIRECT(FR208))),"")</f>
        <v/>
      </c>
      <c r="FS207" s="30" t="str">
        <f ca="1">IFERROR(INDEX(Id:Структура,ROW(INDIRECT(FS208)),COLUMN(INDIRECT(FS208))),"")</f>
        <v/>
      </c>
      <c r="FT207" s="30" t="str">
        <f ca="1">IFERROR(INDEX(Id:Структура,ROW(INDIRECT(FT208)),COLUMN(INDIRECT(FT208))),"")</f>
        <v/>
      </c>
      <c r="FU207" s="30" t="str">
        <f ca="1">IFERROR(INDEX(Id:Структура,ROW(INDIRECT(FU208)),COLUMN(INDIRECT(FU208))),"")</f>
        <v/>
      </c>
      <c r="FV207" s="30" t="str">
        <f ca="1">IFERROR(INDEX(Id:Структура,ROW(INDIRECT(FV208)),COLUMN(INDIRECT(FV208))),"")</f>
        <v/>
      </c>
      <c r="FW207" s="30" t="str">
        <f ca="1">IFERROR(INDEX(Id:Структура,ROW(INDIRECT(FW208)),COLUMN(INDIRECT(FW208))),"")</f>
        <v/>
      </c>
      <c r="FX207" s="30" t="str">
        <f ca="1">IFERROR(INDEX(Id:Структура,ROW(INDIRECT(FX208)),COLUMN(INDIRECT(FX208))),"")</f>
        <v/>
      </c>
      <c r="FY207" s="30" t="str">
        <f ca="1">IFERROR(INDEX(Id:Структура,ROW(INDIRECT(FY208)),COLUMN(INDIRECT(FY208))),"")</f>
        <v/>
      </c>
      <c r="FZ207" s="30" t="str">
        <f ca="1">IFERROR(INDEX(Id:Структура,ROW(INDIRECT(FZ208)),COLUMN(INDIRECT(FZ208))),"")</f>
        <v/>
      </c>
      <c r="GA207" s="30" t="str">
        <f ca="1">IFERROR(INDEX(Id:Структура,ROW(INDIRECT(GA208)),COLUMN(INDIRECT(GA208))),"")</f>
        <v/>
      </c>
      <c r="GB207" s="30" t="str">
        <f ca="1">IFERROR(INDEX(Id:Структура,ROW(INDIRECT(GB208)),COLUMN(INDIRECT(GB208))),"")</f>
        <v/>
      </c>
      <c r="GC207" s="30" t="str">
        <f ca="1">IFERROR(INDEX(Id:Структура,ROW(INDIRECT(GC208)),COLUMN(INDIRECT(GC208))),"")</f>
        <v/>
      </c>
      <c r="GD207" s="30" t="str">
        <f ca="1">IFERROR(INDEX(Id:Структура,ROW(INDIRECT(GD208)),COLUMN(INDIRECT(GD208))),"")</f>
        <v/>
      </c>
      <c r="GE207" s="30" t="str">
        <f ca="1">IFERROR(INDEX(Id:Структура,ROW(INDIRECT(GE208)),COLUMN(INDIRECT(GE208))),"")</f>
        <v/>
      </c>
      <c r="GF207" s="30" t="str">
        <f ca="1">IFERROR(INDEX(Id:Структура,ROW(INDIRECT(GF208)),COLUMN(INDIRECT(GF208))),"")</f>
        <v/>
      </c>
      <c r="GG207" s="30" t="str">
        <f ca="1">IFERROR(INDEX(Id:Структура,ROW(INDIRECT(GG208)),COLUMN(INDIRECT(GG208))),"")</f>
        <v/>
      </c>
      <c r="GH207" s="30" t="str">
        <f ca="1">IFERROR(INDEX(Id:Структура,ROW(INDIRECT(GH208)),COLUMN(INDIRECT(GH208))),"")</f>
        <v/>
      </c>
      <c r="GI207" s="30" t="str">
        <f ca="1">IFERROR(INDEX(Id:Структура,ROW(INDIRECT(GI208)),COLUMN(INDIRECT(GI208))),"")</f>
        <v/>
      </c>
      <c r="GJ207" s="30" t="str">
        <f ca="1">IFERROR(INDEX(Id:Структура,ROW(INDIRECT(GJ208)),COLUMN(INDIRECT(GJ208))),"")</f>
        <v/>
      </c>
      <c r="GK207" s="30" t="str">
        <f ca="1">IFERROR(INDEX(Id:Структура,ROW(INDIRECT(GK208)),COLUMN(INDIRECT(GK208))),"")</f>
        <v/>
      </c>
      <c r="GL207" s="30" t="str">
        <f ca="1">IFERROR(INDEX(Id:Структура,ROW(INDIRECT(GL208)),COLUMN(INDIRECT(GL208))),"")</f>
        <v/>
      </c>
      <c r="GM207" s="30" t="str">
        <f ca="1">IFERROR(INDEX(Id:Структура,ROW(INDIRECT(GM208)),COLUMN(INDIRECT(GM208))),"")</f>
        <v/>
      </c>
      <c r="GN207" s="30" t="str">
        <f ca="1">IFERROR(INDEX(Id:Структура,ROW(INDIRECT(GN208)),COLUMN(INDIRECT(GN208))),"")</f>
        <v/>
      </c>
      <c r="GO207" s="30" t="str">
        <f ca="1">IFERROR(INDEX(Id:Структура,ROW(INDIRECT(GO208)),COLUMN(INDIRECT(GO208))),"")</f>
        <v/>
      </c>
      <c r="GP207" s="30" t="str">
        <f ca="1">IFERROR(INDEX(Id:Структура,ROW(INDIRECT(GP208)),COLUMN(INDIRECT(GP208))),"")</f>
        <v/>
      </c>
      <c r="GQ207" s="30" t="str">
        <f ca="1">IFERROR(INDEX(Id:Структура,ROW(INDIRECT(GQ208)),COLUMN(INDIRECT(GQ208))),"")</f>
        <v/>
      </c>
      <c r="GR207" s="30" t="str">
        <f ca="1">IFERROR(INDEX(Id:Структура,ROW(INDIRECT(GR208)),COLUMN(INDIRECT(GR208))),"")</f>
        <v/>
      </c>
      <c r="GS207" s="30" t="str">
        <f ca="1">IFERROR(INDEX(Id:Структура,ROW(INDIRECT(GS208)),COLUMN(INDIRECT(GS208))),"")</f>
        <v/>
      </c>
      <c r="GT207" s="30" t="str">
        <f ca="1">IFERROR(INDEX(Id:Структура,ROW(INDIRECT(GT208)),COLUMN(INDIRECT(GT208))),"")</f>
        <v/>
      </c>
      <c r="GU207" s="30" t="str">
        <f ca="1">IFERROR(INDEX(Id:Структура,ROW(INDIRECT(GU208)),COLUMN(INDIRECT(GU208))),"")</f>
        <v/>
      </c>
      <c r="GV207" s="30" t="str">
        <f ca="1">IFERROR(INDEX(Id:Структура,ROW(INDIRECT(GV208)),COLUMN(INDIRECT(GV208))),"")</f>
        <v/>
      </c>
      <c r="GW207" s="30" t="str">
        <f ca="1">IFERROR(INDEX(Id:Структура,ROW(INDIRECT(GW208)),COLUMN(INDIRECT(GW208))),"")</f>
        <v/>
      </c>
      <c r="GX207" s="30" t="str">
        <f ca="1">IFERROR(INDEX(Id:Структура,ROW(INDIRECT(GX208)),COLUMN(INDIRECT(GX208))),"")</f>
        <v/>
      </c>
      <c r="GY207" s="30" t="str">
        <f ca="1">IFERROR(INDEX(Id:Структура,ROW(INDIRECT(GY208)),COLUMN(INDIRECT(GY208))),"")</f>
        <v/>
      </c>
      <c r="GZ207" s="30" t="str">
        <f ca="1">IFERROR(INDEX(Id:Структура,ROW(INDIRECT(GZ208)),COLUMN(INDIRECT(GZ208))),"")</f>
        <v/>
      </c>
      <c r="HA207" s="30" t="str">
        <f ca="1">IFERROR(INDEX(Id:Структура,ROW(INDIRECT(HA208)),COLUMN(INDIRECT(HA208))),"")</f>
        <v/>
      </c>
      <c r="HB207" s="30" t="str">
        <f ca="1">IFERROR(INDEX(Id:Структура,ROW(INDIRECT(HB208)),COLUMN(INDIRECT(HB208))),"")</f>
        <v/>
      </c>
      <c r="HC207" s="30" t="str">
        <f ca="1">IFERROR(INDEX(Id:Структура,ROW(INDIRECT(HC208)),COLUMN(INDIRECT(HC208))),"")</f>
        <v/>
      </c>
      <c r="HD207" s="30" t="str">
        <f ca="1">IFERROR(INDEX(Id:Структура,ROW(INDIRECT(HD208)),COLUMN(INDIRECT(HD208))),"")</f>
        <v/>
      </c>
      <c r="HE207" s="30" t="str">
        <f ca="1">IFERROR(INDEX(Id:Структура,ROW(INDIRECT(HE208)),COLUMN(INDIRECT(HE208))),"")</f>
        <v/>
      </c>
      <c r="HF207" s="30" t="str">
        <f ca="1">IFERROR(INDEX(Id:Структура,ROW(INDIRECT(HF208)),COLUMN(INDIRECT(HF208))),"")</f>
        <v/>
      </c>
      <c r="HG207" s="30" t="str">
        <f ca="1">IFERROR(INDEX(Id:Структура,ROW(INDIRECT(HG208)),COLUMN(INDIRECT(HG208))),"")</f>
        <v/>
      </c>
      <c r="HH207" s="30" t="str">
        <f ca="1">IFERROR(INDEX(Id:Структура,ROW(INDIRECT(HH208)),COLUMN(INDIRECT(HH208))),"")</f>
        <v/>
      </c>
      <c r="HI207" s="30" t="str">
        <f ca="1">IFERROR(INDEX(Id:Структура,ROW(INDIRECT(HI208)),COLUMN(INDIRECT(HI208))),"")</f>
        <v/>
      </c>
      <c r="HJ207" s="30" t="str">
        <f ca="1">IFERROR(INDEX(Id:Структура,ROW(INDIRECT(HJ208)),COLUMN(INDIRECT(HJ208))),"")</f>
        <v/>
      </c>
      <c r="HK207" s="30" t="str">
        <f ca="1">IFERROR(INDEX(Id:Структура,ROW(INDIRECT(HK208)),COLUMN(INDIRECT(HK208))),"")</f>
        <v/>
      </c>
      <c r="HL207" s="30" t="str">
        <f ca="1">IFERROR(INDEX(Id:Структура,ROW(INDIRECT(HL208)),COLUMN(INDIRECT(HL208))),"")</f>
        <v/>
      </c>
      <c r="HM207" s="30" t="str">
        <f ca="1">IFERROR(INDEX(Id:Структура,ROW(INDIRECT(HM208)),COLUMN(INDIRECT(HM208))),"")</f>
        <v/>
      </c>
      <c r="HN207" s="30" t="str">
        <f ca="1">IFERROR(INDEX(Id:Структура,ROW(INDIRECT(HN208)),COLUMN(INDIRECT(HN208))),"")</f>
        <v/>
      </c>
      <c r="HO207" s="30" t="str">
        <f ca="1">IFERROR(INDEX(Id:Структура,ROW(INDIRECT(HO208)),COLUMN(INDIRECT(HO208))),"")</f>
        <v/>
      </c>
      <c r="HP207" s="30" t="str">
        <f ca="1">IFERROR(INDEX(Id:Структура,ROW(INDIRECT(HP208)),COLUMN(INDIRECT(HP208))),"")</f>
        <v/>
      </c>
      <c r="HQ207" s="30" t="str">
        <f ca="1">IFERROR(INDEX(Id:Структура,ROW(INDIRECT(HQ208)),COLUMN(INDIRECT(HQ208))),"")</f>
        <v/>
      </c>
      <c r="HR207" s="30" t="str">
        <f ca="1">IFERROR(INDEX(Id:Структура,ROW(INDIRECT(HR208)),COLUMN(INDIRECT(HR208))),"")</f>
        <v/>
      </c>
      <c r="HS207" s="30" t="str">
        <f ca="1">IFERROR(INDEX(Id:Структура,ROW(INDIRECT(HS208)),COLUMN(INDIRECT(HS208))),"")</f>
        <v/>
      </c>
      <c r="HT207" s="30" t="str">
        <f ca="1">IFERROR(INDEX(Id:Структура,ROW(INDIRECT(HT208)),COLUMN(INDIRECT(HT208))),"")</f>
        <v/>
      </c>
      <c r="HU207" s="30" t="str">
        <f ca="1">IFERROR(INDEX(Id:Структура,ROW(INDIRECT(HU208)),COLUMN(INDIRECT(HU208))),"")</f>
        <v/>
      </c>
      <c r="HV207" s="30" t="str">
        <f ca="1">IFERROR(INDEX(Id:Структура,ROW(INDIRECT(HV208)),COLUMN(INDIRECT(HV208))),"")</f>
        <v/>
      </c>
      <c r="HW207" s="30" t="str">
        <f ca="1">IFERROR(INDEX(Id:Структура,ROW(INDIRECT(HW208)),COLUMN(INDIRECT(HW208))),"")</f>
        <v/>
      </c>
      <c r="HX207" s="30" t="str">
        <f ca="1">IFERROR(INDEX(Id:Структура,ROW(INDIRECT(HX208)),COLUMN(INDIRECT(HX208))),"")</f>
        <v/>
      </c>
      <c r="HY207" s="30" t="str">
        <f ca="1">IFERROR(INDEX(Id:Структура,ROW(INDIRECT(HY208)),COLUMN(INDIRECT(HY208))),"")</f>
        <v/>
      </c>
      <c r="HZ207" s="30" t="str">
        <f ca="1">IFERROR(INDEX(Id:Структура,ROW(INDIRECT(HZ208)),COLUMN(INDIRECT(HZ208))),"")</f>
        <v/>
      </c>
      <c r="IA207" s="30" t="str">
        <f ca="1">IFERROR(INDEX(Id:Структура,ROW(INDIRECT(IA208)),COLUMN(INDIRECT(IA208))),"")</f>
        <v/>
      </c>
      <c r="IB207" s="30" t="str">
        <f ca="1">IFERROR(INDEX(Id:Структура,ROW(INDIRECT(IB208)),COLUMN(INDIRECT(IB208))),"")</f>
        <v/>
      </c>
      <c r="IC207" s="30" t="str">
        <f ca="1">IFERROR(INDEX(Id:Структура,ROW(INDIRECT(IC208)),COLUMN(INDIRECT(IC208))),"")</f>
        <v/>
      </c>
      <c r="ID207" s="30" t="str">
        <f ca="1">IFERROR(INDEX(Id:Структура,ROW(INDIRECT(ID208)),COLUMN(INDIRECT(ID208))),"")</f>
        <v/>
      </c>
      <c r="IE207" s="30" t="str">
        <f ca="1">IFERROR(INDEX(Id:Структура,ROW(INDIRECT(IE208)),COLUMN(INDIRECT(IE208))),"")</f>
        <v/>
      </c>
      <c r="IF207" s="30" t="str">
        <f ca="1">IFERROR(INDEX(Id:Структура,ROW(INDIRECT(IF208)),COLUMN(INDIRECT(IF208))),"")</f>
        <v/>
      </c>
      <c r="IG207" s="30" t="str">
        <f ca="1">IFERROR(INDEX(Id:Структура,ROW(INDIRECT(IG208)),COLUMN(INDIRECT(IG208))),"")</f>
        <v/>
      </c>
      <c r="IH207" s="30" t="str">
        <f ca="1">IFERROR(INDEX(Id:Структура,ROW(INDIRECT(IH208)),COLUMN(INDIRECT(IH208))),"")</f>
        <v/>
      </c>
      <c r="II207" s="30" t="str">
        <f ca="1">IFERROR(INDEX(Id:Структура,ROW(INDIRECT(II208)),COLUMN(INDIRECT(II208))),"")</f>
        <v/>
      </c>
      <c r="IJ207" s="30" t="str">
        <f ca="1">IFERROR(INDEX(Id:Структура,ROW(INDIRECT(IJ208)),COLUMN(INDIRECT(IJ208))),"")</f>
        <v/>
      </c>
      <c r="IK207" s="30" t="str">
        <f ca="1">IFERROR(INDEX(Id:Структура,ROW(INDIRECT(IK208)),COLUMN(INDIRECT(IK208))),"")</f>
        <v/>
      </c>
      <c r="IL207" s="30" t="str">
        <f ca="1">IFERROR(INDEX(Id:Структура,ROW(INDIRECT(IL208)),COLUMN(INDIRECT(IL208))),"")</f>
        <v/>
      </c>
      <c r="IM207" s="30" t="str">
        <f ca="1">IFERROR(INDEX(Id:Структура,ROW(INDIRECT(IM208)),COLUMN(INDIRECT(IM208))),"")</f>
        <v/>
      </c>
      <c r="IN207" s="30" t="str">
        <f ca="1">IFERROR(INDEX(Id:Структура,ROW(INDIRECT(IN208)),COLUMN(INDIRECT(IN208))),"")</f>
        <v/>
      </c>
      <c r="IO207" s="30" t="str">
        <f ca="1">IFERROR(INDEX(Id:Структура,ROW(INDIRECT(IO208)),COLUMN(INDIRECT(IO208))),"")</f>
        <v/>
      </c>
      <c r="IP207" s="30" t="str">
        <f ca="1">IFERROR(INDEX(Id:Структура,ROW(INDIRECT(IP208)),COLUMN(INDIRECT(IP208))),"")</f>
        <v/>
      </c>
      <c r="IQ207" s="30" t="str">
        <f ca="1">IFERROR(INDEX(Id:Структура,ROW(INDIRECT(IQ208)),COLUMN(INDIRECT(IQ208))),"")</f>
        <v/>
      </c>
      <c r="IR207" s="30" t="str">
        <f ca="1">IFERROR(INDEX(Id:Структура,ROW(INDIRECT(IR208)),COLUMN(INDIRECT(IR208))),"")</f>
        <v/>
      </c>
      <c r="IS207" s="30" t="str">
        <f ca="1">IFERROR(INDEX(Id:Структура,ROW(INDIRECT(IS208)),COLUMN(INDIRECT(IS208))),"")</f>
        <v/>
      </c>
      <c r="IT207" s="30" t="str">
        <f ca="1">IFERROR(INDEX(Id:Структура,ROW(INDIRECT(IT208)),COLUMN(INDIRECT(IT208))),"")</f>
        <v/>
      </c>
      <c r="IU207" s="30" t="str">
        <f ca="1">IFERROR(INDEX(Id:Структура,ROW(INDIRECT(IU208)),COLUMN(INDIRECT(IU208))),"")</f>
        <v/>
      </c>
      <c r="IV207" s="30" t="str">
        <f ca="1">IFERROR(INDEX(Id:Структура,ROW(INDIRECT(IV208)),COLUMN(INDIRECT(IV208))),"")</f>
        <v/>
      </c>
      <c r="IW207" s="30" t="str">
        <f ca="1">IFERROR(INDEX(Id:Структура,ROW(INDIRECT(IW208)),COLUMN(INDIRECT(IW208))),"")</f>
        <v/>
      </c>
      <c r="IX207" s="30" t="str">
        <f ca="1">IFERROR(INDEX(Id:Структура,ROW(INDIRECT(IX208)),COLUMN(INDIRECT(IX208))),"")</f>
        <v/>
      </c>
      <c r="IY207" s="30" t="str">
        <f ca="1">IFERROR(INDEX(Id:Структура,ROW(INDIRECT(IY208)),COLUMN(INDIRECT(IY208))),"")</f>
        <v/>
      </c>
      <c r="IZ207" s="30" t="str">
        <f ca="1">IFERROR(INDEX(Id:Структура,ROW(INDIRECT(IZ208)),COLUMN(INDIRECT(IZ208))),"")</f>
        <v/>
      </c>
      <c r="JA207" s="30" t="str">
        <f ca="1">IFERROR(INDEX(Id:Структура,ROW(INDIRECT(JA208)),COLUMN(INDIRECT(JA208))),"")</f>
        <v/>
      </c>
      <c r="JB207" s="30" t="str">
        <f ca="1">IFERROR(INDEX(Id:Структура,ROW(INDIRECT(JB208)),COLUMN(INDIRECT(JB208))),"")</f>
        <v/>
      </c>
      <c r="JC207" s="30"/>
      <c r="JD207" s="30"/>
    </row>
    <row r="208" spans="1:264" x14ac:dyDescent="0.2">
      <c r="B208" s="58"/>
      <c r="C208" s="26"/>
      <c r="D208" s="58"/>
      <c r="E208" s="58"/>
      <c r="F208" s="58"/>
      <c r="G208" s="58"/>
      <c r="H208" s="58"/>
      <c r="I208" s="168"/>
      <c r="J208" s="47"/>
      <c r="K208" s="46"/>
      <c r="L208" s="29" t="str">
        <f t="shared" ref="L208:BW208" si="626">IFERROR(INDEX(Id,INDEX(LARGE((ВМП="+")*ROW(Id),COUNTIF(ВМП,"+")-COLUMN(L208)+COLUMN($L$208)),1)),"")</f>
        <v/>
      </c>
      <c r="M208" s="29" t="str">
        <f t="shared" si="626"/>
        <v/>
      </c>
      <c r="N208" s="29" t="str">
        <f t="shared" si="626"/>
        <v/>
      </c>
      <c r="O208" s="29" t="str">
        <f t="shared" si="626"/>
        <v/>
      </c>
      <c r="P208" s="29" t="str">
        <f t="shared" si="626"/>
        <v/>
      </c>
      <c r="Q208" s="29" t="str">
        <f t="shared" si="626"/>
        <v/>
      </c>
      <c r="R208" s="29" t="str">
        <f t="shared" si="626"/>
        <v/>
      </c>
      <c r="S208" s="29" t="str">
        <f t="shared" si="626"/>
        <v/>
      </c>
      <c r="T208" s="29" t="str">
        <f t="shared" si="626"/>
        <v/>
      </c>
      <c r="U208" s="29" t="str">
        <f t="shared" si="626"/>
        <v/>
      </c>
      <c r="V208" s="29" t="str">
        <f t="shared" si="626"/>
        <v/>
      </c>
      <c r="W208" s="29" t="str">
        <f t="shared" si="626"/>
        <v/>
      </c>
      <c r="X208" s="29" t="str">
        <f t="shared" si="626"/>
        <v/>
      </c>
      <c r="Y208" s="29" t="str">
        <f t="shared" si="626"/>
        <v/>
      </c>
      <c r="Z208" s="29" t="str">
        <f t="shared" si="626"/>
        <v/>
      </c>
      <c r="AA208" s="29" t="str">
        <f t="shared" si="626"/>
        <v/>
      </c>
      <c r="AB208" s="29" t="str">
        <f t="shared" si="626"/>
        <v/>
      </c>
      <c r="AC208" s="29" t="str">
        <f t="shared" si="626"/>
        <v/>
      </c>
      <c r="AD208" s="29" t="str">
        <f t="shared" si="626"/>
        <v/>
      </c>
      <c r="AE208" s="29" t="str">
        <f t="shared" si="626"/>
        <v/>
      </c>
      <c r="AF208" s="29" t="str">
        <f t="shared" si="626"/>
        <v/>
      </c>
      <c r="AG208" s="29" t="str">
        <f t="shared" si="626"/>
        <v/>
      </c>
      <c r="AH208" s="29" t="str">
        <f t="shared" si="626"/>
        <v/>
      </c>
      <c r="AI208" s="29" t="str">
        <f t="shared" si="626"/>
        <v/>
      </c>
      <c r="AJ208" s="29" t="str">
        <f t="shared" si="626"/>
        <v/>
      </c>
      <c r="AK208" s="29" t="str">
        <f t="shared" si="626"/>
        <v/>
      </c>
      <c r="AL208" s="29" t="str">
        <f t="shared" si="626"/>
        <v/>
      </c>
      <c r="AM208" s="29" t="str">
        <f t="shared" si="626"/>
        <v/>
      </c>
      <c r="AN208" s="29" t="str">
        <f t="shared" si="626"/>
        <v/>
      </c>
      <c r="AO208" s="29" t="str">
        <f t="shared" si="626"/>
        <v/>
      </c>
      <c r="AP208" s="29" t="str">
        <f t="shared" si="626"/>
        <v/>
      </c>
      <c r="AQ208" s="29" t="str">
        <f t="shared" si="626"/>
        <v/>
      </c>
      <c r="AR208" s="29" t="str">
        <f t="shared" si="626"/>
        <v/>
      </c>
      <c r="AS208" s="29" t="str">
        <f t="shared" si="626"/>
        <v/>
      </c>
      <c r="AT208" s="29" t="str">
        <f t="shared" si="626"/>
        <v/>
      </c>
      <c r="AU208" s="29" t="str">
        <f t="shared" si="626"/>
        <v/>
      </c>
      <c r="AV208" s="29" t="str">
        <f t="shared" si="626"/>
        <v/>
      </c>
      <c r="AW208" s="29" t="str">
        <f t="shared" si="626"/>
        <v/>
      </c>
      <c r="AX208" s="29" t="str">
        <f t="shared" si="626"/>
        <v/>
      </c>
      <c r="AY208" s="29" t="str">
        <f t="shared" si="626"/>
        <v/>
      </c>
      <c r="AZ208" s="29" t="str">
        <f t="shared" si="626"/>
        <v/>
      </c>
      <c r="BA208" s="29" t="str">
        <f t="shared" si="626"/>
        <v/>
      </c>
      <c r="BB208" s="29" t="str">
        <f t="shared" si="626"/>
        <v/>
      </c>
      <c r="BC208" s="29" t="str">
        <f t="shared" si="626"/>
        <v/>
      </c>
      <c r="BD208" s="29" t="str">
        <f t="shared" si="626"/>
        <v/>
      </c>
      <c r="BE208" s="29" t="str">
        <f t="shared" si="626"/>
        <v/>
      </c>
      <c r="BF208" s="29" t="str">
        <f t="shared" si="626"/>
        <v/>
      </c>
      <c r="BG208" s="29" t="str">
        <f t="shared" si="626"/>
        <v/>
      </c>
      <c r="BH208" s="29" t="str">
        <f t="shared" si="626"/>
        <v/>
      </c>
      <c r="BI208" s="29" t="str">
        <f t="shared" si="626"/>
        <v/>
      </c>
      <c r="BJ208" s="29" t="str">
        <f t="shared" si="626"/>
        <v/>
      </c>
      <c r="BK208" s="29" t="str">
        <f t="shared" si="626"/>
        <v/>
      </c>
      <c r="BL208" s="29" t="str">
        <f t="shared" si="626"/>
        <v/>
      </c>
      <c r="BM208" s="29" t="str">
        <f t="shared" si="626"/>
        <v/>
      </c>
      <c r="BN208" s="29" t="str">
        <f t="shared" si="626"/>
        <v/>
      </c>
      <c r="BO208" s="29" t="str">
        <f t="shared" si="626"/>
        <v/>
      </c>
      <c r="BP208" s="29" t="str">
        <f t="shared" si="626"/>
        <v/>
      </c>
      <c r="BQ208" s="29" t="str">
        <f t="shared" si="626"/>
        <v/>
      </c>
      <c r="BR208" s="29" t="str">
        <f t="shared" si="626"/>
        <v/>
      </c>
      <c r="BS208" s="29" t="str">
        <f t="shared" si="626"/>
        <v/>
      </c>
      <c r="BT208" s="29" t="str">
        <f t="shared" si="626"/>
        <v/>
      </c>
      <c r="BU208" s="29" t="str">
        <f t="shared" si="626"/>
        <v/>
      </c>
      <c r="BV208" s="29" t="str">
        <f t="shared" si="626"/>
        <v/>
      </c>
      <c r="BW208" s="29" t="str">
        <f t="shared" si="626"/>
        <v/>
      </c>
      <c r="BX208" s="29" t="str">
        <f t="shared" ref="BX208:EI208" si="627">IFERROR(INDEX(Id,INDEX(LARGE((ВМП="+")*ROW(Id),COUNTIF(ВМП,"+")-COLUMN(BX208)+COLUMN($L$208)),1)),"")</f>
        <v/>
      </c>
      <c r="BY208" s="29" t="str">
        <f t="shared" si="627"/>
        <v/>
      </c>
      <c r="BZ208" s="29" t="str">
        <f t="shared" si="627"/>
        <v/>
      </c>
      <c r="CA208" s="29" t="str">
        <f t="shared" si="627"/>
        <v/>
      </c>
      <c r="CB208" s="29" t="str">
        <f t="shared" si="627"/>
        <v/>
      </c>
      <c r="CC208" s="29" t="str">
        <f t="shared" si="627"/>
        <v/>
      </c>
      <c r="CD208" s="29" t="str">
        <f t="shared" si="627"/>
        <v/>
      </c>
      <c r="CE208" s="29" t="str">
        <f t="shared" si="627"/>
        <v/>
      </c>
      <c r="CF208" s="29" t="str">
        <f t="shared" si="627"/>
        <v/>
      </c>
      <c r="CG208" s="29" t="str">
        <f t="shared" si="627"/>
        <v/>
      </c>
      <c r="CH208" s="29" t="str">
        <f t="shared" si="627"/>
        <v/>
      </c>
      <c r="CI208" s="29" t="str">
        <f t="shared" si="627"/>
        <v/>
      </c>
      <c r="CJ208" s="29" t="str">
        <f t="shared" si="627"/>
        <v/>
      </c>
      <c r="CK208" s="29" t="str">
        <f t="shared" si="627"/>
        <v/>
      </c>
      <c r="CL208" s="29" t="str">
        <f t="shared" si="627"/>
        <v/>
      </c>
      <c r="CM208" s="29" t="str">
        <f t="shared" si="627"/>
        <v/>
      </c>
      <c r="CN208" s="29" t="str">
        <f t="shared" si="627"/>
        <v/>
      </c>
      <c r="CO208" s="29" t="str">
        <f t="shared" si="627"/>
        <v/>
      </c>
      <c r="CP208" s="29" t="str">
        <f t="shared" si="627"/>
        <v/>
      </c>
      <c r="CQ208" s="29" t="str">
        <f t="shared" si="627"/>
        <v/>
      </c>
      <c r="CR208" s="29" t="str">
        <f t="shared" si="627"/>
        <v/>
      </c>
      <c r="CS208" s="29" t="str">
        <f t="shared" si="627"/>
        <v/>
      </c>
      <c r="CT208" s="29" t="str">
        <f t="shared" si="627"/>
        <v/>
      </c>
      <c r="CU208" s="29" t="str">
        <f t="shared" si="627"/>
        <v/>
      </c>
      <c r="CV208" s="29" t="str">
        <f t="shared" si="627"/>
        <v/>
      </c>
      <c r="CW208" s="29" t="str">
        <f t="shared" si="627"/>
        <v/>
      </c>
      <c r="CX208" s="29" t="str">
        <f t="shared" si="627"/>
        <v/>
      </c>
      <c r="CY208" s="29" t="str">
        <f t="shared" si="627"/>
        <v/>
      </c>
      <c r="CZ208" s="29" t="str">
        <f t="shared" si="627"/>
        <v/>
      </c>
      <c r="DA208" s="29" t="str">
        <f t="shared" si="627"/>
        <v/>
      </c>
      <c r="DB208" s="29" t="str">
        <f t="shared" si="627"/>
        <v/>
      </c>
      <c r="DC208" s="29" t="str">
        <f t="shared" si="627"/>
        <v/>
      </c>
      <c r="DD208" s="29" t="str">
        <f t="shared" si="627"/>
        <v/>
      </c>
      <c r="DE208" s="29" t="str">
        <f t="shared" si="627"/>
        <v/>
      </c>
      <c r="DF208" s="29" t="str">
        <f t="shared" si="627"/>
        <v/>
      </c>
      <c r="DG208" s="29" t="str">
        <f t="shared" si="627"/>
        <v/>
      </c>
      <c r="DH208" s="29" t="str">
        <f t="shared" si="627"/>
        <v/>
      </c>
      <c r="DI208" s="29" t="str">
        <f t="shared" si="627"/>
        <v/>
      </c>
      <c r="DJ208" s="29" t="str">
        <f t="shared" si="627"/>
        <v/>
      </c>
      <c r="DK208" s="29" t="str">
        <f t="shared" si="627"/>
        <v/>
      </c>
      <c r="DL208" s="29" t="str">
        <f t="shared" si="627"/>
        <v/>
      </c>
      <c r="DM208" s="29" t="str">
        <f t="shared" si="627"/>
        <v/>
      </c>
      <c r="DN208" s="29" t="str">
        <f t="shared" si="627"/>
        <v/>
      </c>
      <c r="DO208" s="29" t="str">
        <f t="shared" si="627"/>
        <v/>
      </c>
      <c r="DP208" s="29" t="str">
        <f t="shared" si="627"/>
        <v/>
      </c>
      <c r="DQ208" s="29" t="str">
        <f t="shared" si="627"/>
        <v/>
      </c>
      <c r="DR208" s="29" t="str">
        <f t="shared" si="627"/>
        <v/>
      </c>
      <c r="DS208" s="29" t="str">
        <f t="shared" si="627"/>
        <v/>
      </c>
      <c r="DT208" s="29" t="str">
        <f t="shared" si="627"/>
        <v/>
      </c>
      <c r="DU208" s="29" t="str">
        <f t="shared" si="627"/>
        <v/>
      </c>
      <c r="DV208" s="29" t="str">
        <f t="shared" si="627"/>
        <v/>
      </c>
      <c r="DW208" s="29" t="str">
        <f t="shared" si="627"/>
        <v/>
      </c>
      <c r="DX208" s="29" t="str">
        <f t="shared" si="627"/>
        <v/>
      </c>
      <c r="DY208" s="29" t="str">
        <f t="shared" si="627"/>
        <v/>
      </c>
      <c r="DZ208" s="29" t="str">
        <f t="shared" si="627"/>
        <v/>
      </c>
      <c r="EA208" s="29" t="str">
        <f t="shared" si="627"/>
        <v/>
      </c>
      <c r="EB208" s="29" t="str">
        <f t="shared" si="627"/>
        <v/>
      </c>
      <c r="EC208" s="29" t="str">
        <f t="shared" si="627"/>
        <v/>
      </c>
      <c r="ED208" s="29" t="str">
        <f t="shared" si="627"/>
        <v/>
      </c>
      <c r="EE208" s="29" t="str">
        <f t="shared" si="627"/>
        <v/>
      </c>
      <c r="EF208" s="29" t="str">
        <f t="shared" si="627"/>
        <v/>
      </c>
      <c r="EG208" s="29" t="str">
        <f t="shared" si="627"/>
        <v/>
      </c>
      <c r="EH208" s="29" t="str">
        <f t="shared" si="627"/>
        <v/>
      </c>
      <c r="EI208" s="29" t="str">
        <f t="shared" si="627"/>
        <v/>
      </c>
      <c r="EJ208" s="29" t="str">
        <f t="shared" ref="EJ208:GU208" si="628">IFERROR(INDEX(Id,INDEX(LARGE((ВМП="+")*ROW(Id),COUNTIF(ВМП,"+")-COLUMN(EJ208)+COLUMN($L$208)),1)),"")</f>
        <v/>
      </c>
      <c r="EK208" s="29" t="str">
        <f t="shared" si="628"/>
        <v/>
      </c>
      <c r="EL208" s="29" t="str">
        <f t="shared" si="628"/>
        <v/>
      </c>
      <c r="EM208" s="29" t="str">
        <f t="shared" si="628"/>
        <v/>
      </c>
      <c r="EN208" s="29" t="str">
        <f t="shared" si="628"/>
        <v/>
      </c>
      <c r="EO208" s="29" t="str">
        <f t="shared" si="628"/>
        <v/>
      </c>
      <c r="EP208" s="29" t="str">
        <f t="shared" si="628"/>
        <v/>
      </c>
      <c r="EQ208" s="29" t="str">
        <f t="shared" si="628"/>
        <v/>
      </c>
      <c r="ER208" s="29" t="str">
        <f t="shared" si="628"/>
        <v/>
      </c>
      <c r="ES208" s="29" t="str">
        <f t="shared" si="628"/>
        <v/>
      </c>
      <c r="ET208" s="29" t="str">
        <f t="shared" si="628"/>
        <v/>
      </c>
      <c r="EU208" s="29" t="str">
        <f t="shared" si="628"/>
        <v/>
      </c>
      <c r="EV208" s="29" t="str">
        <f t="shared" si="628"/>
        <v/>
      </c>
      <c r="EW208" s="29" t="str">
        <f t="shared" si="628"/>
        <v/>
      </c>
      <c r="EX208" s="29" t="str">
        <f t="shared" si="628"/>
        <v/>
      </c>
      <c r="EY208" s="29" t="str">
        <f t="shared" si="628"/>
        <v/>
      </c>
      <c r="EZ208" s="29" t="str">
        <f t="shared" si="628"/>
        <v/>
      </c>
      <c r="FA208" s="29" t="str">
        <f t="shared" si="628"/>
        <v/>
      </c>
      <c r="FB208" s="29" t="str">
        <f t="shared" si="628"/>
        <v/>
      </c>
      <c r="FC208" s="29" t="str">
        <f t="shared" si="628"/>
        <v/>
      </c>
      <c r="FD208" s="29" t="str">
        <f t="shared" si="628"/>
        <v/>
      </c>
      <c r="FE208" s="29" t="str">
        <f t="shared" si="628"/>
        <v/>
      </c>
      <c r="FF208" s="29" t="str">
        <f t="shared" si="628"/>
        <v/>
      </c>
      <c r="FG208" s="29" t="str">
        <f t="shared" si="628"/>
        <v/>
      </c>
      <c r="FH208" s="29" t="str">
        <f t="shared" si="628"/>
        <v/>
      </c>
      <c r="FI208" s="29" t="str">
        <f t="shared" si="628"/>
        <v/>
      </c>
      <c r="FJ208" s="29" t="str">
        <f t="shared" si="628"/>
        <v/>
      </c>
      <c r="FK208" s="29" t="str">
        <f t="shared" si="628"/>
        <v/>
      </c>
      <c r="FL208" s="29" t="str">
        <f t="shared" si="628"/>
        <v/>
      </c>
      <c r="FM208" s="29" t="str">
        <f t="shared" si="628"/>
        <v/>
      </c>
      <c r="FN208" s="29" t="str">
        <f t="shared" si="628"/>
        <v/>
      </c>
      <c r="FO208" s="29" t="str">
        <f t="shared" si="628"/>
        <v/>
      </c>
      <c r="FP208" s="29" t="str">
        <f t="shared" si="628"/>
        <v/>
      </c>
      <c r="FQ208" s="29" t="str">
        <f t="shared" si="628"/>
        <v/>
      </c>
      <c r="FR208" s="29" t="str">
        <f t="shared" si="628"/>
        <v/>
      </c>
      <c r="FS208" s="29" t="str">
        <f t="shared" si="628"/>
        <v/>
      </c>
      <c r="FT208" s="29" t="str">
        <f t="shared" si="628"/>
        <v/>
      </c>
      <c r="FU208" s="29" t="str">
        <f t="shared" si="628"/>
        <v/>
      </c>
      <c r="FV208" s="29" t="str">
        <f t="shared" si="628"/>
        <v/>
      </c>
      <c r="FW208" s="29" t="str">
        <f t="shared" si="628"/>
        <v/>
      </c>
      <c r="FX208" s="29" t="str">
        <f t="shared" si="628"/>
        <v/>
      </c>
      <c r="FY208" s="29" t="str">
        <f t="shared" si="628"/>
        <v/>
      </c>
      <c r="FZ208" s="29" t="str">
        <f t="shared" si="628"/>
        <v/>
      </c>
      <c r="GA208" s="29" t="str">
        <f t="shared" si="628"/>
        <v/>
      </c>
      <c r="GB208" s="29" t="str">
        <f t="shared" si="628"/>
        <v/>
      </c>
      <c r="GC208" s="29" t="str">
        <f t="shared" si="628"/>
        <v/>
      </c>
      <c r="GD208" s="29" t="str">
        <f t="shared" si="628"/>
        <v/>
      </c>
      <c r="GE208" s="29" t="str">
        <f t="shared" si="628"/>
        <v/>
      </c>
      <c r="GF208" s="29" t="str">
        <f t="shared" si="628"/>
        <v/>
      </c>
      <c r="GG208" s="29" t="str">
        <f t="shared" si="628"/>
        <v/>
      </c>
      <c r="GH208" s="29" t="str">
        <f t="shared" si="628"/>
        <v/>
      </c>
      <c r="GI208" s="29" t="str">
        <f t="shared" si="628"/>
        <v/>
      </c>
      <c r="GJ208" s="29" t="str">
        <f t="shared" si="628"/>
        <v/>
      </c>
      <c r="GK208" s="29" t="str">
        <f t="shared" si="628"/>
        <v/>
      </c>
      <c r="GL208" s="29" t="str">
        <f t="shared" si="628"/>
        <v/>
      </c>
      <c r="GM208" s="29" t="str">
        <f t="shared" si="628"/>
        <v/>
      </c>
      <c r="GN208" s="29" t="str">
        <f t="shared" si="628"/>
        <v/>
      </c>
      <c r="GO208" s="29" t="str">
        <f t="shared" si="628"/>
        <v/>
      </c>
      <c r="GP208" s="29" t="str">
        <f t="shared" si="628"/>
        <v/>
      </c>
      <c r="GQ208" s="29" t="str">
        <f t="shared" si="628"/>
        <v/>
      </c>
      <c r="GR208" s="29" t="str">
        <f t="shared" si="628"/>
        <v/>
      </c>
      <c r="GS208" s="29" t="str">
        <f t="shared" si="628"/>
        <v/>
      </c>
      <c r="GT208" s="29" t="str">
        <f t="shared" si="628"/>
        <v/>
      </c>
      <c r="GU208" s="29" t="str">
        <f t="shared" si="628"/>
        <v/>
      </c>
      <c r="GV208" s="29" t="str">
        <f t="shared" ref="GV208:JB208" si="629">IFERROR(INDEX(Id,INDEX(LARGE((ВМП="+")*ROW(Id),COUNTIF(ВМП,"+")-COLUMN(GV208)+COLUMN($L$208)),1)),"")</f>
        <v/>
      </c>
      <c r="GW208" s="29" t="str">
        <f t="shared" si="629"/>
        <v/>
      </c>
      <c r="GX208" s="29" t="str">
        <f t="shared" si="629"/>
        <v/>
      </c>
      <c r="GY208" s="29" t="str">
        <f t="shared" si="629"/>
        <v/>
      </c>
      <c r="GZ208" s="29" t="str">
        <f t="shared" si="629"/>
        <v/>
      </c>
      <c r="HA208" s="29" t="str">
        <f t="shared" si="629"/>
        <v/>
      </c>
      <c r="HB208" s="29" t="str">
        <f t="shared" si="629"/>
        <v/>
      </c>
      <c r="HC208" s="29" t="str">
        <f t="shared" si="629"/>
        <v/>
      </c>
      <c r="HD208" s="29" t="str">
        <f t="shared" si="629"/>
        <v/>
      </c>
      <c r="HE208" s="29" t="str">
        <f t="shared" si="629"/>
        <v/>
      </c>
      <c r="HF208" s="29" t="str">
        <f t="shared" si="629"/>
        <v/>
      </c>
      <c r="HG208" s="29" t="str">
        <f t="shared" si="629"/>
        <v/>
      </c>
      <c r="HH208" s="29" t="str">
        <f t="shared" si="629"/>
        <v/>
      </c>
      <c r="HI208" s="29" t="str">
        <f t="shared" si="629"/>
        <v/>
      </c>
      <c r="HJ208" s="29" t="str">
        <f t="shared" si="629"/>
        <v/>
      </c>
      <c r="HK208" s="29" t="str">
        <f t="shared" si="629"/>
        <v/>
      </c>
      <c r="HL208" s="29" t="str">
        <f t="shared" si="629"/>
        <v/>
      </c>
      <c r="HM208" s="29" t="str">
        <f t="shared" si="629"/>
        <v/>
      </c>
      <c r="HN208" s="29" t="str">
        <f t="shared" si="629"/>
        <v/>
      </c>
      <c r="HO208" s="29" t="str">
        <f t="shared" si="629"/>
        <v/>
      </c>
      <c r="HP208" s="29" t="str">
        <f t="shared" si="629"/>
        <v/>
      </c>
      <c r="HQ208" s="29" t="str">
        <f t="shared" si="629"/>
        <v/>
      </c>
      <c r="HR208" s="29" t="str">
        <f t="shared" si="629"/>
        <v/>
      </c>
      <c r="HS208" s="29" t="str">
        <f t="shared" si="629"/>
        <v/>
      </c>
      <c r="HT208" s="29" t="str">
        <f t="shared" si="629"/>
        <v/>
      </c>
      <c r="HU208" s="29" t="str">
        <f t="shared" si="629"/>
        <v/>
      </c>
      <c r="HV208" s="29" t="str">
        <f t="shared" si="629"/>
        <v/>
      </c>
      <c r="HW208" s="29" t="str">
        <f t="shared" si="629"/>
        <v/>
      </c>
      <c r="HX208" s="29" t="str">
        <f t="shared" si="629"/>
        <v/>
      </c>
      <c r="HY208" s="29" t="str">
        <f t="shared" si="629"/>
        <v/>
      </c>
      <c r="HZ208" s="29" t="str">
        <f t="shared" si="629"/>
        <v/>
      </c>
      <c r="IA208" s="29" t="str">
        <f t="shared" si="629"/>
        <v/>
      </c>
      <c r="IB208" s="29" t="str">
        <f t="shared" si="629"/>
        <v/>
      </c>
      <c r="IC208" s="29" t="str">
        <f t="shared" si="629"/>
        <v/>
      </c>
      <c r="ID208" s="29" t="str">
        <f t="shared" si="629"/>
        <v/>
      </c>
      <c r="IE208" s="29" t="str">
        <f t="shared" si="629"/>
        <v/>
      </c>
      <c r="IF208" s="29" t="str">
        <f t="shared" si="629"/>
        <v/>
      </c>
      <c r="IG208" s="29" t="str">
        <f t="shared" si="629"/>
        <v/>
      </c>
      <c r="IH208" s="29" t="str">
        <f t="shared" si="629"/>
        <v/>
      </c>
      <c r="II208" s="29" t="str">
        <f t="shared" si="629"/>
        <v/>
      </c>
      <c r="IJ208" s="29" t="str">
        <f t="shared" si="629"/>
        <v/>
      </c>
      <c r="IK208" s="29" t="str">
        <f t="shared" si="629"/>
        <v/>
      </c>
      <c r="IL208" s="29" t="str">
        <f t="shared" si="629"/>
        <v/>
      </c>
      <c r="IM208" s="29" t="str">
        <f t="shared" si="629"/>
        <v/>
      </c>
      <c r="IN208" s="29" t="str">
        <f t="shared" si="629"/>
        <v/>
      </c>
      <c r="IO208" s="29" t="str">
        <f t="shared" si="629"/>
        <v/>
      </c>
      <c r="IP208" s="29" t="str">
        <f t="shared" si="629"/>
        <v/>
      </c>
      <c r="IQ208" s="29" t="str">
        <f t="shared" si="629"/>
        <v/>
      </c>
      <c r="IR208" s="29" t="str">
        <f t="shared" si="629"/>
        <v/>
      </c>
      <c r="IS208" s="29" t="str">
        <f t="shared" si="629"/>
        <v/>
      </c>
      <c r="IT208" s="29" t="str">
        <f t="shared" si="629"/>
        <v/>
      </c>
      <c r="IU208" s="29" t="str">
        <f t="shared" si="629"/>
        <v/>
      </c>
      <c r="IV208" s="29" t="str">
        <f t="shared" si="629"/>
        <v/>
      </c>
      <c r="IW208" s="29" t="str">
        <f t="shared" si="629"/>
        <v/>
      </c>
      <c r="IX208" s="29" t="str">
        <f t="shared" si="629"/>
        <v/>
      </c>
      <c r="IY208" s="29" t="str">
        <f t="shared" si="629"/>
        <v/>
      </c>
      <c r="IZ208" s="29" t="str">
        <f t="shared" si="629"/>
        <v/>
      </c>
      <c r="JA208" s="29" t="str">
        <f t="shared" si="629"/>
        <v/>
      </c>
      <c r="JB208" s="29" t="str">
        <f t="shared" si="629"/>
        <v/>
      </c>
      <c r="JC208" s="29"/>
      <c r="JD208" s="29"/>
    </row>
    <row r="209" spans="1:266" ht="15" x14ac:dyDescent="0.2">
      <c r="B209" s="58"/>
      <c r="C209" s="14" t="s">
        <v>217</v>
      </c>
      <c r="D209" s="165" t="s">
        <v>218</v>
      </c>
      <c r="E209" s="165"/>
      <c r="F209" s="165"/>
      <c r="G209" s="165"/>
      <c r="H209" s="165"/>
      <c r="I209" s="55" t="s">
        <v>54</v>
      </c>
      <c r="J209" s="47"/>
      <c r="K209" s="46" t="str">
        <f>C209</f>
        <v>kу</v>
      </c>
      <c r="L209" s="105" t="str">
        <f>IF(L208="","",L204)</f>
        <v/>
      </c>
      <c r="M209" s="105" t="str">
        <f t="shared" ref="M209:BX209" si="630">IF(M208="","",M204)</f>
        <v/>
      </c>
      <c r="N209" s="105" t="str">
        <f t="shared" si="630"/>
        <v/>
      </c>
      <c r="O209" s="105" t="str">
        <f t="shared" si="630"/>
        <v/>
      </c>
      <c r="P209" s="105" t="str">
        <f t="shared" si="630"/>
        <v/>
      </c>
      <c r="Q209" s="105" t="str">
        <f t="shared" si="630"/>
        <v/>
      </c>
      <c r="R209" s="105" t="str">
        <f t="shared" si="630"/>
        <v/>
      </c>
      <c r="S209" s="105" t="str">
        <f t="shared" si="630"/>
        <v/>
      </c>
      <c r="T209" s="105" t="str">
        <f t="shared" si="630"/>
        <v/>
      </c>
      <c r="U209" s="105" t="str">
        <f t="shared" si="630"/>
        <v/>
      </c>
      <c r="V209" s="105" t="str">
        <f t="shared" si="630"/>
        <v/>
      </c>
      <c r="W209" s="105" t="str">
        <f t="shared" si="630"/>
        <v/>
      </c>
      <c r="X209" s="105" t="str">
        <f t="shared" si="630"/>
        <v/>
      </c>
      <c r="Y209" s="105" t="str">
        <f t="shared" si="630"/>
        <v/>
      </c>
      <c r="Z209" s="105" t="str">
        <f t="shared" si="630"/>
        <v/>
      </c>
      <c r="AA209" s="105" t="str">
        <f t="shared" si="630"/>
        <v/>
      </c>
      <c r="AB209" s="105" t="str">
        <f t="shared" si="630"/>
        <v/>
      </c>
      <c r="AC209" s="105" t="str">
        <f t="shared" si="630"/>
        <v/>
      </c>
      <c r="AD209" s="105" t="str">
        <f t="shared" si="630"/>
        <v/>
      </c>
      <c r="AE209" s="105" t="str">
        <f t="shared" si="630"/>
        <v/>
      </c>
      <c r="AF209" s="105" t="str">
        <f t="shared" si="630"/>
        <v/>
      </c>
      <c r="AG209" s="105" t="str">
        <f t="shared" si="630"/>
        <v/>
      </c>
      <c r="AH209" s="105" t="str">
        <f t="shared" si="630"/>
        <v/>
      </c>
      <c r="AI209" s="105" t="str">
        <f t="shared" si="630"/>
        <v/>
      </c>
      <c r="AJ209" s="105" t="str">
        <f t="shared" si="630"/>
        <v/>
      </c>
      <c r="AK209" s="105" t="str">
        <f t="shared" si="630"/>
        <v/>
      </c>
      <c r="AL209" s="105" t="str">
        <f t="shared" si="630"/>
        <v/>
      </c>
      <c r="AM209" s="105" t="str">
        <f t="shared" si="630"/>
        <v/>
      </c>
      <c r="AN209" s="105" t="str">
        <f t="shared" si="630"/>
        <v/>
      </c>
      <c r="AO209" s="105" t="str">
        <f t="shared" si="630"/>
        <v/>
      </c>
      <c r="AP209" s="105" t="str">
        <f t="shared" si="630"/>
        <v/>
      </c>
      <c r="AQ209" s="105" t="str">
        <f t="shared" si="630"/>
        <v/>
      </c>
      <c r="AR209" s="105" t="str">
        <f t="shared" si="630"/>
        <v/>
      </c>
      <c r="AS209" s="105" t="str">
        <f t="shared" si="630"/>
        <v/>
      </c>
      <c r="AT209" s="105" t="str">
        <f t="shared" si="630"/>
        <v/>
      </c>
      <c r="AU209" s="105" t="str">
        <f t="shared" si="630"/>
        <v/>
      </c>
      <c r="AV209" s="105" t="str">
        <f t="shared" si="630"/>
        <v/>
      </c>
      <c r="AW209" s="105" t="str">
        <f t="shared" si="630"/>
        <v/>
      </c>
      <c r="AX209" s="105" t="str">
        <f t="shared" si="630"/>
        <v/>
      </c>
      <c r="AY209" s="105" t="str">
        <f t="shared" si="630"/>
        <v/>
      </c>
      <c r="AZ209" s="105" t="str">
        <f t="shared" si="630"/>
        <v/>
      </c>
      <c r="BA209" s="105" t="str">
        <f t="shared" si="630"/>
        <v/>
      </c>
      <c r="BB209" s="105" t="str">
        <f t="shared" si="630"/>
        <v/>
      </c>
      <c r="BC209" s="105" t="str">
        <f t="shared" si="630"/>
        <v/>
      </c>
      <c r="BD209" s="105" t="str">
        <f t="shared" si="630"/>
        <v/>
      </c>
      <c r="BE209" s="105" t="str">
        <f t="shared" si="630"/>
        <v/>
      </c>
      <c r="BF209" s="105" t="str">
        <f t="shared" si="630"/>
        <v/>
      </c>
      <c r="BG209" s="105" t="str">
        <f t="shared" si="630"/>
        <v/>
      </c>
      <c r="BH209" s="105" t="str">
        <f t="shared" si="630"/>
        <v/>
      </c>
      <c r="BI209" s="105" t="str">
        <f t="shared" si="630"/>
        <v/>
      </c>
      <c r="BJ209" s="105" t="str">
        <f t="shared" si="630"/>
        <v/>
      </c>
      <c r="BK209" s="105" t="str">
        <f t="shared" si="630"/>
        <v/>
      </c>
      <c r="BL209" s="105" t="str">
        <f t="shared" si="630"/>
        <v/>
      </c>
      <c r="BM209" s="105" t="str">
        <f t="shared" si="630"/>
        <v/>
      </c>
      <c r="BN209" s="105" t="str">
        <f t="shared" si="630"/>
        <v/>
      </c>
      <c r="BO209" s="105" t="str">
        <f t="shared" si="630"/>
        <v/>
      </c>
      <c r="BP209" s="105" t="str">
        <f t="shared" si="630"/>
        <v/>
      </c>
      <c r="BQ209" s="105" t="str">
        <f t="shared" si="630"/>
        <v/>
      </c>
      <c r="BR209" s="105" t="str">
        <f t="shared" si="630"/>
        <v/>
      </c>
      <c r="BS209" s="105" t="str">
        <f t="shared" si="630"/>
        <v/>
      </c>
      <c r="BT209" s="105" t="str">
        <f t="shared" si="630"/>
        <v/>
      </c>
      <c r="BU209" s="105" t="str">
        <f t="shared" si="630"/>
        <v/>
      </c>
      <c r="BV209" s="105" t="str">
        <f t="shared" si="630"/>
        <v/>
      </c>
      <c r="BW209" s="105" t="str">
        <f t="shared" si="630"/>
        <v/>
      </c>
      <c r="BX209" s="105" t="str">
        <f t="shared" si="630"/>
        <v/>
      </c>
      <c r="BY209" s="105" t="str">
        <f t="shared" ref="BY209:EJ209" si="631">IF(BY208="","",BY204)</f>
        <v/>
      </c>
      <c r="BZ209" s="105" t="str">
        <f t="shared" si="631"/>
        <v/>
      </c>
      <c r="CA209" s="105" t="str">
        <f t="shared" si="631"/>
        <v/>
      </c>
      <c r="CB209" s="105" t="str">
        <f t="shared" si="631"/>
        <v/>
      </c>
      <c r="CC209" s="105" t="str">
        <f t="shared" si="631"/>
        <v/>
      </c>
      <c r="CD209" s="105" t="str">
        <f t="shared" si="631"/>
        <v/>
      </c>
      <c r="CE209" s="105" t="str">
        <f t="shared" si="631"/>
        <v/>
      </c>
      <c r="CF209" s="105" t="str">
        <f t="shared" si="631"/>
        <v/>
      </c>
      <c r="CG209" s="105" t="str">
        <f t="shared" si="631"/>
        <v/>
      </c>
      <c r="CH209" s="105" t="str">
        <f t="shared" si="631"/>
        <v/>
      </c>
      <c r="CI209" s="105" t="str">
        <f t="shared" si="631"/>
        <v/>
      </c>
      <c r="CJ209" s="105" t="str">
        <f t="shared" si="631"/>
        <v/>
      </c>
      <c r="CK209" s="105" t="str">
        <f t="shared" si="631"/>
        <v/>
      </c>
      <c r="CL209" s="105" t="str">
        <f t="shared" si="631"/>
        <v/>
      </c>
      <c r="CM209" s="105" t="str">
        <f t="shared" si="631"/>
        <v/>
      </c>
      <c r="CN209" s="105" t="str">
        <f t="shared" si="631"/>
        <v/>
      </c>
      <c r="CO209" s="105" t="str">
        <f t="shared" si="631"/>
        <v/>
      </c>
      <c r="CP209" s="105" t="str">
        <f t="shared" si="631"/>
        <v/>
      </c>
      <c r="CQ209" s="105" t="str">
        <f t="shared" si="631"/>
        <v/>
      </c>
      <c r="CR209" s="105" t="str">
        <f t="shared" si="631"/>
        <v/>
      </c>
      <c r="CS209" s="105" t="str">
        <f t="shared" si="631"/>
        <v/>
      </c>
      <c r="CT209" s="105" t="str">
        <f t="shared" si="631"/>
        <v/>
      </c>
      <c r="CU209" s="105" t="str">
        <f t="shared" si="631"/>
        <v/>
      </c>
      <c r="CV209" s="105" t="str">
        <f t="shared" si="631"/>
        <v/>
      </c>
      <c r="CW209" s="105" t="str">
        <f t="shared" si="631"/>
        <v/>
      </c>
      <c r="CX209" s="105" t="str">
        <f t="shared" si="631"/>
        <v/>
      </c>
      <c r="CY209" s="105" t="str">
        <f t="shared" si="631"/>
        <v/>
      </c>
      <c r="CZ209" s="105" t="str">
        <f t="shared" si="631"/>
        <v/>
      </c>
      <c r="DA209" s="105" t="str">
        <f t="shared" si="631"/>
        <v/>
      </c>
      <c r="DB209" s="105" t="str">
        <f t="shared" si="631"/>
        <v/>
      </c>
      <c r="DC209" s="105" t="str">
        <f t="shared" si="631"/>
        <v/>
      </c>
      <c r="DD209" s="105" t="str">
        <f t="shared" si="631"/>
        <v/>
      </c>
      <c r="DE209" s="105" t="str">
        <f t="shared" si="631"/>
        <v/>
      </c>
      <c r="DF209" s="105" t="str">
        <f t="shared" si="631"/>
        <v/>
      </c>
      <c r="DG209" s="105" t="str">
        <f t="shared" si="631"/>
        <v/>
      </c>
      <c r="DH209" s="105" t="str">
        <f t="shared" si="631"/>
        <v/>
      </c>
      <c r="DI209" s="105" t="str">
        <f t="shared" si="631"/>
        <v/>
      </c>
      <c r="DJ209" s="105" t="str">
        <f t="shared" si="631"/>
        <v/>
      </c>
      <c r="DK209" s="105" t="str">
        <f t="shared" si="631"/>
        <v/>
      </c>
      <c r="DL209" s="105" t="str">
        <f t="shared" si="631"/>
        <v/>
      </c>
      <c r="DM209" s="105" t="str">
        <f t="shared" si="631"/>
        <v/>
      </c>
      <c r="DN209" s="105" t="str">
        <f t="shared" si="631"/>
        <v/>
      </c>
      <c r="DO209" s="105" t="str">
        <f t="shared" si="631"/>
        <v/>
      </c>
      <c r="DP209" s="105" t="str">
        <f t="shared" si="631"/>
        <v/>
      </c>
      <c r="DQ209" s="105" t="str">
        <f t="shared" si="631"/>
        <v/>
      </c>
      <c r="DR209" s="105" t="str">
        <f t="shared" si="631"/>
        <v/>
      </c>
      <c r="DS209" s="105" t="str">
        <f t="shared" si="631"/>
        <v/>
      </c>
      <c r="DT209" s="105" t="str">
        <f t="shared" si="631"/>
        <v/>
      </c>
      <c r="DU209" s="105" t="str">
        <f t="shared" si="631"/>
        <v/>
      </c>
      <c r="DV209" s="105" t="str">
        <f t="shared" si="631"/>
        <v/>
      </c>
      <c r="DW209" s="105" t="str">
        <f t="shared" si="631"/>
        <v/>
      </c>
      <c r="DX209" s="105" t="str">
        <f t="shared" si="631"/>
        <v/>
      </c>
      <c r="DY209" s="105" t="str">
        <f t="shared" si="631"/>
        <v/>
      </c>
      <c r="DZ209" s="105" t="str">
        <f t="shared" si="631"/>
        <v/>
      </c>
      <c r="EA209" s="105" t="str">
        <f t="shared" si="631"/>
        <v/>
      </c>
      <c r="EB209" s="105" t="str">
        <f t="shared" si="631"/>
        <v/>
      </c>
      <c r="EC209" s="105" t="str">
        <f t="shared" si="631"/>
        <v/>
      </c>
      <c r="ED209" s="105" t="str">
        <f t="shared" si="631"/>
        <v/>
      </c>
      <c r="EE209" s="105" t="str">
        <f t="shared" si="631"/>
        <v/>
      </c>
      <c r="EF209" s="105" t="str">
        <f t="shared" si="631"/>
        <v/>
      </c>
      <c r="EG209" s="105" t="str">
        <f t="shared" si="631"/>
        <v/>
      </c>
      <c r="EH209" s="105" t="str">
        <f t="shared" si="631"/>
        <v/>
      </c>
      <c r="EI209" s="105" t="str">
        <f t="shared" si="631"/>
        <v/>
      </c>
      <c r="EJ209" s="105" t="str">
        <f t="shared" si="631"/>
        <v/>
      </c>
      <c r="EK209" s="105" t="str">
        <f t="shared" ref="EK209:GV209" si="632">IF(EK208="","",EK204)</f>
        <v/>
      </c>
      <c r="EL209" s="105" t="str">
        <f t="shared" si="632"/>
        <v/>
      </c>
      <c r="EM209" s="105" t="str">
        <f t="shared" si="632"/>
        <v/>
      </c>
      <c r="EN209" s="105" t="str">
        <f t="shared" si="632"/>
        <v/>
      </c>
      <c r="EO209" s="105" t="str">
        <f t="shared" si="632"/>
        <v/>
      </c>
      <c r="EP209" s="105" t="str">
        <f t="shared" si="632"/>
        <v/>
      </c>
      <c r="EQ209" s="105" t="str">
        <f t="shared" si="632"/>
        <v/>
      </c>
      <c r="ER209" s="105" t="str">
        <f t="shared" si="632"/>
        <v/>
      </c>
      <c r="ES209" s="105" t="str">
        <f t="shared" si="632"/>
        <v/>
      </c>
      <c r="ET209" s="105" t="str">
        <f t="shared" si="632"/>
        <v/>
      </c>
      <c r="EU209" s="105" t="str">
        <f t="shared" si="632"/>
        <v/>
      </c>
      <c r="EV209" s="105" t="str">
        <f t="shared" si="632"/>
        <v/>
      </c>
      <c r="EW209" s="105" t="str">
        <f t="shared" si="632"/>
        <v/>
      </c>
      <c r="EX209" s="105" t="str">
        <f t="shared" si="632"/>
        <v/>
      </c>
      <c r="EY209" s="105" t="str">
        <f t="shared" si="632"/>
        <v/>
      </c>
      <c r="EZ209" s="105" t="str">
        <f t="shared" si="632"/>
        <v/>
      </c>
      <c r="FA209" s="105" t="str">
        <f t="shared" si="632"/>
        <v/>
      </c>
      <c r="FB209" s="105" t="str">
        <f t="shared" si="632"/>
        <v/>
      </c>
      <c r="FC209" s="105" t="str">
        <f t="shared" si="632"/>
        <v/>
      </c>
      <c r="FD209" s="105" t="str">
        <f t="shared" si="632"/>
        <v/>
      </c>
      <c r="FE209" s="105" t="str">
        <f t="shared" si="632"/>
        <v/>
      </c>
      <c r="FF209" s="105" t="str">
        <f t="shared" si="632"/>
        <v/>
      </c>
      <c r="FG209" s="105" t="str">
        <f t="shared" si="632"/>
        <v/>
      </c>
      <c r="FH209" s="105" t="str">
        <f t="shared" si="632"/>
        <v/>
      </c>
      <c r="FI209" s="105" t="str">
        <f t="shared" si="632"/>
        <v/>
      </c>
      <c r="FJ209" s="105" t="str">
        <f t="shared" si="632"/>
        <v/>
      </c>
      <c r="FK209" s="105" t="str">
        <f t="shared" si="632"/>
        <v/>
      </c>
      <c r="FL209" s="105" t="str">
        <f t="shared" si="632"/>
        <v/>
      </c>
      <c r="FM209" s="105" t="str">
        <f t="shared" si="632"/>
        <v/>
      </c>
      <c r="FN209" s="105" t="str">
        <f t="shared" si="632"/>
        <v/>
      </c>
      <c r="FO209" s="105" t="str">
        <f t="shared" si="632"/>
        <v/>
      </c>
      <c r="FP209" s="105" t="str">
        <f t="shared" si="632"/>
        <v/>
      </c>
      <c r="FQ209" s="105" t="str">
        <f t="shared" si="632"/>
        <v/>
      </c>
      <c r="FR209" s="105" t="str">
        <f t="shared" si="632"/>
        <v/>
      </c>
      <c r="FS209" s="105" t="str">
        <f t="shared" si="632"/>
        <v/>
      </c>
      <c r="FT209" s="105" t="str">
        <f t="shared" si="632"/>
        <v/>
      </c>
      <c r="FU209" s="105" t="str">
        <f t="shared" si="632"/>
        <v/>
      </c>
      <c r="FV209" s="105" t="str">
        <f t="shared" si="632"/>
        <v/>
      </c>
      <c r="FW209" s="105" t="str">
        <f t="shared" si="632"/>
        <v/>
      </c>
      <c r="FX209" s="105" t="str">
        <f t="shared" si="632"/>
        <v/>
      </c>
      <c r="FY209" s="105" t="str">
        <f t="shared" si="632"/>
        <v/>
      </c>
      <c r="FZ209" s="105" t="str">
        <f t="shared" si="632"/>
        <v/>
      </c>
      <c r="GA209" s="105" t="str">
        <f t="shared" si="632"/>
        <v/>
      </c>
      <c r="GB209" s="105" t="str">
        <f t="shared" si="632"/>
        <v/>
      </c>
      <c r="GC209" s="105" t="str">
        <f t="shared" si="632"/>
        <v/>
      </c>
      <c r="GD209" s="105" t="str">
        <f t="shared" si="632"/>
        <v/>
      </c>
      <c r="GE209" s="105" t="str">
        <f t="shared" si="632"/>
        <v/>
      </c>
      <c r="GF209" s="105" t="str">
        <f t="shared" si="632"/>
        <v/>
      </c>
      <c r="GG209" s="105" t="str">
        <f t="shared" si="632"/>
        <v/>
      </c>
      <c r="GH209" s="105" t="str">
        <f t="shared" si="632"/>
        <v/>
      </c>
      <c r="GI209" s="105" t="str">
        <f t="shared" si="632"/>
        <v/>
      </c>
      <c r="GJ209" s="105" t="str">
        <f t="shared" si="632"/>
        <v/>
      </c>
      <c r="GK209" s="105" t="str">
        <f t="shared" si="632"/>
        <v/>
      </c>
      <c r="GL209" s="105" t="str">
        <f t="shared" si="632"/>
        <v/>
      </c>
      <c r="GM209" s="105" t="str">
        <f t="shared" si="632"/>
        <v/>
      </c>
      <c r="GN209" s="105" t="str">
        <f t="shared" si="632"/>
        <v/>
      </c>
      <c r="GO209" s="105" t="str">
        <f t="shared" si="632"/>
        <v/>
      </c>
      <c r="GP209" s="105" t="str">
        <f t="shared" si="632"/>
        <v/>
      </c>
      <c r="GQ209" s="105" t="str">
        <f t="shared" si="632"/>
        <v/>
      </c>
      <c r="GR209" s="105" t="str">
        <f t="shared" si="632"/>
        <v/>
      </c>
      <c r="GS209" s="105" t="str">
        <f t="shared" si="632"/>
        <v/>
      </c>
      <c r="GT209" s="105" t="str">
        <f t="shared" si="632"/>
        <v/>
      </c>
      <c r="GU209" s="105" t="str">
        <f t="shared" si="632"/>
        <v/>
      </c>
      <c r="GV209" s="105" t="str">
        <f t="shared" si="632"/>
        <v/>
      </c>
      <c r="GW209" s="105" t="str">
        <f t="shared" ref="GW209:IH209" si="633">IF(GW208="","",GW204)</f>
        <v/>
      </c>
      <c r="GX209" s="105" t="str">
        <f t="shared" si="633"/>
        <v/>
      </c>
      <c r="GY209" s="105" t="str">
        <f t="shared" si="633"/>
        <v/>
      </c>
      <c r="GZ209" s="105" t="str">
        <f t="shared" si="633"/>
        <v/>
      </c>
      <c r="HA209" s="105" t="str">
        <f t="shared" si="633"/>
        <v/>
      </c>
      <c r="HB209" s="105" t="str">
        <f t="shared" si="633"/>
        <v/>
      </c>
      <c r="HC209" s="105" t="str">
        <f t="shared" si="633"/>
        <v/>
      </c>
      <c r="HD209" s="105" t="str">
        <f t="shared" si="633"/>
        <v/>
      </c>
      <c r="HE209" s="105" t="str">
        <f t="shared" si="633"/>
        <v/>
      </c>
      <c r="HF209" s="105" t="str">
        <f t="shared" si="633"/>
        <v/>
      </c>
      <c r="HG209" s="105" t="str">
        <f t="shared" si="633"/>
        <v/>
      </c>
      <c r="HH209" s="105" t="str">
        <f t="shared" si="633"/>
        <v/>
      </c>
      <c r="HI209" s="105" t="str">
        <f t="shared" si="633"/>
        <v/>
      </c>
      <c r="HJ209" s="105" t="str">
        <f t="shared" si="633"/>
        <v/>
      </c>
      <c r="HK209" s="105" t="str">
        <f t="shared" si="633"/>
        <v/>
      </c>
      <c r="HL209" s="105" t="str">
        <f t="shared" si="633"/>
        <v/>
      </c>
      <c r="HM209" s="105" t="str">
        <f t="shared" si="633"/>
        <v/>
      </c>
      <c r="HN209" s="105" t="str">
        <f t="shared" si="633"/>
        <v/>
      </c>
      <c r="HO209" s="105" t="str">
        <f t="shared" si="633"/>
        <v/>
      </c>
      <c r="HP209" s="105" t="str">
        <f t="shared" si="633"/>
        <v/>
      </c>
      <c r="HQ209" s="105" t="str">
        <f t="shared" si="633"/>
        <v/>
      </c>
      <c r="HR209" s="105" t="str">
        <f t="shared" si="633"/>
        <v/>
      </c>
      <c r="HS209" s="105" t="str">
        <f t="shared" si="633"/>
        <v/>
      </c>
      <c r="HT209" s="105" t="str">
        <f t="shared" si="633"/>
        <v/>
      </c>
      <c r="HU209" s="105" t="str">
        <f t="shared" si="633"/>
        <v/>
      </c>
      <c r="HV209" s="105" t="str">
        <f t="shared" si="633"/>
        <v/>
      </c>
      <c r="HW209" s="105" t="str">
        <f t="shared" si="633"/>
        <v/>
      </c>
      <c r="HX209" s="105" t="str">
        <f t="shared" si="633"/>
        <v/>
      </c>
      <c r="HY209" s="105" t="str">
        <f t="shared" si="633"/>
        <v/>
      </c>
      <c r="HZ209" s="105" t="str">
        <f t="shared" si="633"/>
        <v/>
      </c>
      <c r="IA209" s="105" t="str">
        <f t="shared" si="633"/>
        <v/>
      </c>
      <c r="IB209" s="105" t="str">
        <f t="shared" si="633"/>
        <v/>
      </c>
      <c r="IC209" s="105" t="str">
        <f t="shared" si="633"/>
        <v/>
      </c>
      <c r="ID209" s="105" t="str">
        <f t="shared" si="633"/>
        <v/>
      </c>
      <c r="IE209" s="105" t="str">
        <f t="shared" si="633"/>
        <v/>
      </c>
      <c r="IF209" s="105" t="str">
        <f t="shared" si="633"/>
        <v/>
      </c>
      <c r="IG209" s="105" t="str">
        <f t="shared" si="633"/>
        <v/>
      </c>
      <c r="IH209" s="105" t="str">
        <f t="shared" si="633"/>
        <v/>
      </c>
      <c r="II209" s="105" t="str">
        <f t="shared" ref="II209:JB209" si="634">IF(II208="","",II204)</f>
        <v/>
      </c>
      <c r="IJ209" s="105" t="str">
        <f t="shared" si="634"/>
        <v/>
      </c>
      <c r="IK209" s="105" t="str">
        <f t="shared" si="634"/>
        <v/>
      </c>
      <c r="IL209" s="105" t="str">
        <f t="shared" si="634"/>
        <v/>
      </c>
      <c r="IM209" s="105" t="str">
        <f t="shared" si="634"/>
        <v/>
      </c>
      <c r="IN209" s="105" t="str">
        <f t="shared" si="634"/>
        <v/>
      </c>
      <c r="IO209" s="105" t="str">
        <f t="shared" si="634"/>
        <v/>
      </c>
      <c r="IP209" s="105" t="str">
        <f t="shared" si="634"/>
        <v/>
      </c>
      <c r="IQ209" s="105" t="str">
        <f t="shared" si="634"/>
        <v/>
      </c>
      <c r="IR209" s="105" t="str">
        <f t="shared" si="634"/>
        <v/>
      </c>
      <c r="IS209" s="105" t="str">
        <f t="shared" si="634"/>
        <v/>
      </c>
      <c r="IT209" s="105" t="str">
        <f t="shared" si="634"/>
        <v/>
      </c>
      <c r="IU209" s="105" t="str">
        <f t="shared" si="634"/>
        <v/>
      </c>
      <c r="IV209" s="105" t="str">
        <f t="shared" si="634"/>
        <v/>
      </c>
      <c r="IW209" s="105" t="str">
        <f t="shared" si="634"/>
        <v/>
      </c>
      <c r="IX209" s="105" t="str">
        <f t="shared" si="634"/>
        <v/>
      </c>
      <c r="IY209" s="105" t="str">
        <f t="shared" si="634"/>
        <v/>
      </c>
      <c r="IZ209" s="105" t="str">
        <f t="shared" si="634"/>
        <v/>
      </c>
      <c r="JA209" s="105" t="str">
        <f t="shared" si="634"/>
        <v/>
      </c>
      <c r="JB209" s="105" t="str">
        <f t="shared" si="634"/>
        <v/>
      </c>
      <c r="JC209" s="105"/>
      <c r="JD209" s="105"/>
    </row>
    <row r="210" spans="1:266" ht="15" x14ac:dyDescent="0.2">
      <c r="B210" s="58"/>
      <c r="C210" s="26" t="s">
        <v>219</v>
      </c>
      <c r="D210" s="165" t="s">
        <v>220</v>
      </c>
      <c r="E210" s="165"/>
      <c r="F210" s="165"/>
      <c r="G210" s="165"/>
      <c r="H210" s="165"/>
      <c r="I210" s="25" t="s">
        <v>48</v>
      </c>
      <c r="J210" s="47"/>
      <c r="K210" s="46" t="str">
        <f>C210</f>
        <v>Qз</v>
      </c>
      <c r="L210" s="53" t="str">
        <f t="shared" ref="L210:BE210" si="635">IFERROR(IF(L208="","",INDEX($L$179:$JD$179,1,MATCH(L208,$L$173:$JD$173,0))),"-")</f>
        <v/>
      </c>
      <c r="M210" s="53" t="str">
        <f t="shared" si="635"/>
        <v/>
      </c>
      <c r="N210" s="53" t="str">
        <f t="shared" si="635"/>
        <v/>
      </c>
      <c r="O210" s="53" t="str">
        <f t="shared" si="635"/>
        <v/>
      </c>
      <c r="P210" s="53" t="str">
        <f t="shared" si="635"/>
        <v/>
      </c>
      <c r="Q210" s="53" t="str">
        <f t="shared" si="635"/>
        <v/>
      </c>
      <c r="R210" s="53" t="str">
        <f t="shared" si="635"/>
        <v/>
      </c>
      <c r="S210" s="53" t="str">
        <f t="shared" si="635"/>
        <v/>
      </c>
      <c r="T210" s="53" t="str">
        <f t="shared" si="635"/>
        <v/>
      </c>
      <c r="U210" s="53" t="str">
        <f t="shared" si="635"/>
        <v/>
      </c>
      <c r="V210" s="53" t="str">
        <f t="shared" si="635"/>
        <v/>
      </c>
      <c r="W210" s="53" t="str">
        <f t="shared" si="635"/>
        <v/>
      </c>
      <c r="X210" s="53" t="str">
        <f t="shared" si="635"/>
        <v/>
      </c>
      <c r="Y210" s="53" t="str">
        <f t="shared" si="635"/>
        <v/>
      </c>
      <c r="Z210" s="53" t="str">
        <f t="shared" si="635"/>
        <v/>
      </c>
      <c r="AA210" s="53" t="str">
        <f t="shared" si="635"/>
        <v/>
      </c>
      <c r="AB210" s="53" t="str">
        <f t="shared" si="635"/>
        <v/>
      </c>
      <c r="AC210" s="53" t="str">
        <f t="shared" si="635"/>
        <v/>
      </c>
      <c r="AD210" s="53" t="str">
        <f t="shared" si="635"/>
        <v/>
      </c>
      <c r="AE210" s="53" t="str">
        <f t="shared" si="635"/>
        <v/>
      </c>
      <c r="AF210" s="53" t="str">
        <f t="shared" si="635"/>
        <v/>
      </c>
      <c r="AG210" s="53" t="str">
        <f t="shared" si="635"/>
        <v/>
      </c>
      <c r="AH210" s="53" t="str">
        <f t="shared" si="635"/>
        <v/>
      </c>
      <c r="AI210" s="53" t="str">
        <f t="shared" si="635"/>
        <v/>
      </c>
      <c r="AJ210" s="53" t="str">
        <f t="shared" si="635"/>
        <v/>
      </c>
      <c r="AK210" s="53" t="str">
        <f t="shared" si="635"/>
        <v/>
      </c>
      <c r="AL210" s="53" t="str">
        <f t="shared" si="635"/>
        <v/>
      </c>
      <c r="AM210" s="53" t="str">
        <f t="shared" si="635"/>
        <v/>
      </c>
      <c r="AN210" s="53" t="str">
        <f t="shared" si="635"/>
        <v/>
      </c>
      <c r="AO210" s="53" t="str">
        <f t="shared" si="635"/>
        <v/>
      </c>
      <c r="AP210" s="53" t="str">
        <f t="shared" si="635"/>
        <v/>
      </c>
      <c r="AQ210" s="53" t="str">
        <f t="shared" si="635"/>
        <v/>
      </c>
      <c r="AR210" s="53" t="str">
        <f t="shared" si="635"/>
        <v/>
      </c>
      <c r="AS210" s="53" t="str">
        <f t="shared" si="635"/>
        <v/>
      </c>
      <c r="AT210" s="53" t="str">
        <f t="shared" si="635"/>
        <v/>
      </c>
      <c r="AU210" s="53" t="str">
        <f t="shared" si="635"/>
        <v/>
      </c>
      <c r="AV210" s="53" t="str">
        <f t="shared" si="635"/>
        <v/>
      </c>
      <c r="AW210" s="53" t="str">
        <f t="shared" si="635"/>
        <v/>
      </c>
      <c r="AX210" s="53" t="str">
        <f t="shared" si="635"/>
        <v/>
      </c>
      <c r="AY210" s="53" t="str">
        <f t="shared" si="635"/>
        <v/>
      </c>
      <c r="AZ210" s="53" t="str">
        <f t="shared" si="635"/>
        <v/>
      </c>
      <c r="BA210" s="53" t="str">
        <f t="shared" si="635"/>
        <v/>
      </c>
      <c r="BB210" s="53" t="str">
        <f t="shared" si="635"/>
        <v/>
      </c>
      <c r="BC210" s="53" t="str">
        <f t="shared" si="635"/>
        <v/>
      </c>
      <c r="BD210" s="53" t="str">
        <f t="shared" si="635"/>
        <v/>
      </c>
      <c r="BE210" s="53" t="str">
        <f t="shared" si="635"/>
        <v/>
      </c>
      <c r="BF210" s="53" t="str">
        <f t="shared" ref="BF210:DQ210" si="636">IF(BF208="","",BF179)</f>
        <v/>
      </c>
      <c r="BG210" s="53" t="str">
        <f t="shared" si="636"/>
        <v/>
      </c>
      <c r="BH210" s="53" t="str">
        <f t="shared" si="636"/>
        <v/>
      </c>
      <c r="BI210" s="53" t="str">
        <f t="shared" si="636"/>
        <v/>
      </c>
      <c r="BJ210" s="53" t="str">
        <f t="shared" si="636"/>
        <v/>
      </c>
      <c r="BK210" s="53" t="str">
        <f t="shared" si="636"/>
        <v/>
      </c>
      <c r="BL210" s="53" t="str">
        <f t="shared" si="636"/>
        <v/>
      </c>
      <c r="BM210" s="53" t="str">
        <f t="shared" si="636"/>
        <v/>
      </c>
      <c r="BN210" s="53" t="str">
        <f t="shared" si="636"/>
        <v/>
      </c>
      <c r="BO210" s="53" t="str">
        <f t="shared" si="636"/>
        <v/>
      </c>
      <c r="BP210" s="53" t="str">
        <f t="shared" si="636"/>
        <v/>
      </c>
      <c r="BQ210" s="53" t="str">
        <f t="shared" si="636"/>
        <v/>
      </c>
      <c r="BR210" s="53" t="str">
        <f t="shared" si="636"/>
        <v/>
      </c>
      <c r="BS210" s="53" t="str">
        <f t="shared" si="636"/>
        <v/>
      </c>
      <c r="BT210" s="53" t="str">
        <f t="shared" si="636"/>
        <v/>
      </c>
      <c r="BU210" s="53" t="str">
        <f t="shared" si="636"/>
        <v/>
      </c>
      <c r="BV210" s="53" t="str">
        <f t="shared" si="636"/>
        <v/>
      </c>
      <c r="BW210" s="53" t="str">
        <f t="shared" si="636"/>
        <v/>
      </c>
      <c r="BX210" s="53" t="str">
        <f t="shared" si="636"/>
        <v/>
      </c>
      <c r="BY210" s="53" t="str">
        <f t="shared" si="636"/>
        <v/>
      </c>
      <c r="BZ210" s="53" t="str">
        <f t="shared" si="636"/>
        <v/>
      </c>
      <c r="CA210" s="53" t="str">
        <f t="shared" si="636"/>
        <v/>
      </c>
      <c r="CB210" s="53" t="str">
        <f t="shared" si="636"/>
        <v/>
      </c>
      <c r="CC210" s="53" t="str">
        <f t="shared" si="636"/>
        <v/>
      </c>
      <c r="CD210" s="53" t="str">
        <f t="shared" si="636"/>
        <v/>
      </c>
      <c r="CE210" s="53" t="str">
        <f t="shared" si="636"/>
        <v/>
      </c>
      <c r="CF210" s="53" t="str">
        <f t="shared" si="636"/>
        <v/>
      </c>
      <c r="CG210" s="53" t="str">
        <f t="shared" si="636"/>
        <v/>
      </c>
      <c r="CH210" s="53" t="str">
        <f t="shared" si="636"/>
        <v/>
      </c>
      <c r="CI210" s="53" t="str">
        <f t="shared" si="636"/>
        <v/>
      </c>
      <c r="CJ210" s="53" t="str">
        <f t="shared" si="636"/>
        <v/>
      </c>
      <c r="CK210" s="53" t="str">
        <f t="shared" si="636"/>
        <v/>
      </c>
      <c r="CL210" s="53" t="str">
        <f t="shared" si="636"/>
        <v/>
      </c>
      <c r="CM210" s="53" t="str">
        <f t="shared" si="636"/>
        <v/>
      </c>
      <c r="CN210" s="53" t="str">
        <f t="shared" si="636"/>
        <v/>
      </c>
      <c r="CO210" s="53" t="str">
        <f t="shared" si="636"/>
        <v/>
      </c>
      <c r="CP210" s="53" t="str">
        <f t="shared" si="636"/>
        <v/>
      </c>
      <c r="CQ210" s="53" t="str">
        <f t="shared" si="636"/>
        <v/>
      </c>
      <c r="CR210" s="53" t="str">
        <f t="shared" si="636"/>
        <v/>
      </c>
      <c r="CS210" s="53" t="str">
        <f t="shared" si="636"/>
        <v/>
      </c>
      <c r="CT210" s="53" t="str">
        <f t="shared" si="636"/>
        <v/>
      </c>
      <c r="CU210" s="53" t="str">
        <f t="shared" si="636"/>
        <v/>
      </c>
      <c r="CV210" s="53" t="str">
        <f t="shared" si="636"/>
        <v/>
      </c>
      <c r="CW210" s="53" t="str">
        <f t="shared" si="636"/>
        <v/>
      </c>
      <c r="CX210" s="53" t="str">
        <f t="shared" si="636"/>
        <v/>
      </c>
      <c r="CY210" s="53" t="str">
        <f t="shared" si="636"/>
        <v/>
      </c>
      <c r="CZ210" s="53" t="str">
        <f t="shared" si="636"/>
        <v/>
      </c>
      <c r="DA210" s="53" t="str">
        <f t="shared" si="636"/>
        <v/>
      </c>
      <c r="DB210" s="53" t="str">
        <f t="shared" si="636"/>
        <v/>
      </c>
      <c r="DC210" s="53" t="str">
        <f t="shared" si="636"/>
        <v/>
      </c>
      <c r="DD210" s="53" t="str">
        <f t="shared" si="636"/>
        <v/>
      </c>
      <c r="DE210" s="53" t="str">
        <f t="shared" si="636"/>
        <v/>
      </c>
      <c r="DF210" s="53" t="str">
        <f t="shared" si="636"/>
        <v/>
      </c>
      <c r="DG210" s="53" t="str">
        <f t="shared" si="636"/>
        <v/>
      </c>
      <c r="DH210" s="53" t="str">
        <f t="shared" si="636"/>
        <v/>
      </c>
      <c r="DI210" s="53" t="str">
        <f t="shared" si="636"/>
        <v/>
      </c>
      <c r="DJ210" s="53" t="str">
        <f t="shared" si="636"/>
        <v/>
      </c>
      <c r="DK210" s="53" t="str">
        <f t="shared" si="636"/>
        <v/>
      </c>
      <c r="DL210" s="53" t="str">
        <f t="shared" si="636"/>
        <v/>
      </c>
      <c r="DM210" s="53" t="str">
        <f t="shared" si="636"/>
        <v/>
      </c>
      <c r="DN210" s="53" t="str">
        <f t="shared" si="636"/>
        <v/>
      </c>
      <c r="DO210" s="53" t="str">
        <f t="shared" si="636"/>
        <v/>
      </c>
      <c r="DP210" s="53" t="str">
        <f t="shared" si="636"/>
        <v/>
      </c>
      <c r="DQ210" s="53" t="str">
        <f t="shared" si="636"/>
        <v/>
      </c>
      <c r="DR210" s="53" t="str">
        <f t="shared" ref="DR210:GC210" si="637">IF(DR208="","",DR179)</f>
        <v/>
      </c>
      <c r="DS210" s="53" t="str">
        <f t="shared" si="637"/>
        <v/>
      </c>
      <c r="DT210" s="53" t="str">
        <f t="shared" si="637"/>
        <v/>
      </c>
      <c r="DU210" s="53" t="str">
        <f t="shared" si="637"/>
        <v/>
      </c>
      <c r="DV210" s="53" t="str">
        <f t="shared" si="637"/>
        <v/>
      </c>
      <c r="DW210" s="53" t="str">
        <f t="shared" si="637"/>
        <v/>
      </c>
      <c r="DX210" s="53" t="str">
        <f t="shared" si="637"/>
        <v/>
      </c>
      <c r="DY210" s="53" t="str">
        <f t="shared" si="637"/>
        <v/>
      </c>
      <c r="DZ210" s="53" t="str">
        <f t="shared" si="637"/>
        <v/>
      </c>
      <c r="EA210" s="53" t="str">
        <f t="shared" si="637"/>
        <v/>
      </c>
      <c r="EB210" s="53" t="str">
        <f t="shared" si="637"/>
        <v/>
      </c>
      <c r="EC210" s="53" t="str">
        <f t="shared" si="637"/>
        <v/>
      </c>
      <c r="ED210" s="53" t="str">
        <f t="shared" si="637"/>
        <v/>
      </c>
      <c r="EE210" s="53" t="str">
        <f t="shared" si="637"/>
        <v/>
      </c>
      <c r="EF210" s="53" t="str">
        <f t="shared" si="637"/>
        <v/>
      </c>
      <c r="EG210" s="53" t="str">
        <f t="shared" si="637"/>
        <v/>
      </c>
      <c r="EH210" s="53" t="str">
        <f t="shared" si="637"/>
        <v/>
      </c>
      <c r="EI210" s="53" t="str">
        <f t="shared" si="637"/>
        <v/>
      </c>
      <c r="EJ210" s="53" t="str">
        <f t="shared" si="637"/>
        <v/>
      </c>
      <c r="EK210" s="53" t="str">
        <f t="shared" si="637"/>
        <v/>
      </c>
      <c r="EL210" s="53" t="str">
        <f t="shared" si="637"/>
        <v/>
      </c>
      <c r="EM210" s="53" t="str">
        <f t="shared" si="637"/>
        <v/>
      </c>
      <c r="EN210" s="53" t="str">
        <f t="shared" si="637"/>
        <v/>
      </c>
      <c r="EO210" s="53" t="str">
        <f t="shared" si="637"/>
        <v/>
      </c>
      <c r="EP210" s="53" t="str">
        <f t="shared" si="637"/>
        <v/>
      </c>
      <c r="EQ210" s="53" t="str">
        <f t="shared" si="637"/>
        <v/>
      </c>
      <c r="ER210" s="53" t="str">
        <f t="shared" si="637"/>
        <v/>
      </c>
      <c r="ES210" s="53" t="str">
        <f t="shared" si="637"/>
        <v/>
      </c>
      <c r="ET210" s="53" t="str">
        <f t="shared" si="637"/>
        <v/>
      </c>
      <c r="EU210" s="53" t="str">
        <f t="shared" si="637"/>
        <v/>
      </c>
      <c r="EV210" s="53" t="str">
        <f t="shared" si="637"/>
        <v/>
      </c>
      <c r="EW210" s="53" t="str">
        <f t="shared" si="637"/>
        <v/>
      </c>
      <c r="EX210" s="53" t="str">
        <f t="shared" si="637"/>
        <v/>
      </c>
      <c r="EY210" s="53" t="str">
        <f t="shared" si="637"/>
        <v/>
      </c>
      <c r="EZ210" s="53" t="str">
        <f t="shared" si="637"/>
        <v/>
      </c>
      <c r="FA210" s="53" t="str">
        <f t="shared" si="637"/>
        <v/>
      </c>
      <c r="FB210" s="53" t="str">
        <f t="shared" si="637"/>
        <v/>
      </c>
      <c r="FC210" s="53" t="str">
        <f t="shared" si="637"/>
        <v/>
      </c>
      <c r="FD210" s="53" t="str">
        <f t="shared" si="637"/>
        <v/>
      </c>
      <c r="FE210" s="53" t="str">
        <f t="shared" si="637"/>
        <v/>
      </c>
      <c r="FF210" s="53" t="str">
        <f t="shared" si="637"/>
        <v/>
      </c>
      <c r="FG210" s="53" t="str">
        <f t="shared" si="637"/>
        <v/>
      </c>
      <c r="FH210" s="53" t="str">
        <f t="shared" si="637"/>
        <v/>
      </c>
      <c r="FI210" s="53" t="str">
        <f t="shared" si="637"/>
        <v/>
      </c>
      <c r="FJ210" s="53" t="str">
        <f t="shared" si="637"/>
        <v/>
      </c>
      <c r="FK210" s="53" t="str">
        <f t="shared" si="637"/>
        <v/>
      </c>
      <c r="FL210" s="53" t="str">
        <f t="shared" si="637"/>
        <v/>
      </c>
      <c r="FM210" s="53" t="str">
        <f t="shared" si="637"/>
        <v/>
      </c>
      <c r="FN210" s="53" t="str">
        <f t="shared" si="637"/>
        <v/>
      </c>
      <c r="FO210" s="53" t="str">
        <f t="shared" si="637"/>
        <v/>
      </c>
      <c r="FP210" s="53" t="str">
        <f t="shared" si="637"/>
        <v/>
      </c>
      <c r="FQ210" s="53" t="str">
        <f t="shared" si="637"/>
        <v/>
      </c>
      <c r="FR210" s="53" t="str">
        <f t="shared" si="637"/>
        <v/>
      </c>
      <c r="FS210" s="53" t="str">
        <f t="shared" si="637"/>
        <v/>
      </c>
      <c r="FT210" s="53" t="str">
        <f t="shared" si="637"/>
        <v/>
      </c>
      <c r="FU210" s="53" t="str">
        <f t="shared" si="637"/>
        <v/>
      </c>
      <c r="FV210" s="53" t="str">
        <f t="shared" si="637"/>
        <v/>
      </c>
      <c r="FW210" s="53" t="str">
        <f t="shared" si="637"/>
        <v/>
      </c>
      <c r="FX210" s="53" t="str">
        <f t="shared" si="637"/>
        <v/>
      </c>
      <c r="FY210" s="53" t="str">
        <f t="shared" si="637"/>
        <v/>
      </c>
      <c r="FZ210" s="53" t="str">
        <f t="shared" si="637"/>
        <v/>
      </c>
      <c r="GA210" s="53" t="str">
        <f t="shared" si="637"/>
        <v/>
      </c>
      <c r="GB210" s="53" t="str">
        <f t="shared" si="637"/>
        <v/>
      </c>
      <c r="GC210" s="53" t="str">
        <f t="shared" si="637"/>
        <v/>
      </c>
      <c r="GD210" s="53" t="str">
        <f t="shared" ref="GD210:IO210" si="638">IF(GD208="","",GD179)</f>
        <v/>
      </c>
      <c r="GE210" s="53" t="str">
        <f t="shared" si="638"/>
        <v/>
      </c>
      <c r="GF210" s="53" t="str">
        <f t="shared" si="638"/>
        <v/>
      </c>
      <c r="GG210" s="53" t="str">
        <f t="shared" si="638"/>
        <v/>
      </c>
      <c r="GH210" s="53" t="str">
        <f t="shared" si="638"/>
        <v/>
      </c>
      <c r="GI210" s="53" t="str">
        <f t="shared" si="638"/>
        <v/>
      </c>
      <c r="GJ210" s="53" t="str">
        <f t="shared" si="638"/>
        <v/>
      </c>
      <c r="GK210" s="53" t="str">
        <f t="shared" si="638"/>
        <v/>
      </c>
      <c r="GL210" s="53" t="str">
        <f t="shared" si="638"/>
        <v/>
      </c>
      <c r="GM210" s="53" t="str">
        <f t="shared" si="638"/>
        <v/>
      </c>
      <c r="GN210" s="53" t="str">
        <f t="shared" si="638"/>
        <v/>
      </c>
      <c r="GO210" s="53" t="str">
        <f t="shared" si="638"/>
        <v/>
      </c>
      <c r="GP210" s="53" t="str">
        <f t="shared" si="638"/>
        <v/>
      </c>
      <c r="GQ210" s="53" t="str">
        <f t="shared" si="638"/>
        <v/>
      </c>
      <c r="GR210" s="53" t="str">
        <f t="shared" si="638"/>
        <v/>
      </c>
      <c r="GS210" s="53" t="str">
        <f t="shared" si="638"/>
        <v/>
      </c>
      <c r="GT210" s="53" t="str">
        <f t="shared" si="638"/>
        <v/>
      </c>
      <c r="GU210" s="53" t="str">
        <f t="shared" si="638"/>
        <v/>
      </c>
      <c r="GV210" s="53" t="str">
        <f t="shared" si="638"/>
        <v/>
      </c>
      <c r="GW210" s="53" t="str">
        <f t="shared" si="638"/>
        <v/>
      </c>
      <c r="GX210" s="53" t="str">
        <f t="shared" si="638"/>
        <v/>
      </c>
      <c r="GY210" s="53" t="str">
        <f t="shared" si="638"/>
        <v/>
      </c>
      <c r="GZ210" s="53" t="str">
        <f t="shared" si="638"/>
        <v/>
      </c>
      <c r="HA210" s="53" t="str">
        <f t="shared" si="638"/>
        <v/>
      </c>
      <c r="HB210" s="53" t="str">
        <f t="shared" si="638"/>
        <v/>
      </c>
      <c r="HC210" s="53" t="str">
        <f t="shared" si="638"/>
        <v/>
      </c>
      <c r="HD210" s="53" t="str">
        <f t="shared" si="638"/>
        <v/>
      </c>
      <c r="HE210" s="53" t="str">
        <f t="shared" si="638"/>
        <v/>
      </c>
      <c r="HF210" s="53" t="str">
        <f t="shared" si="638"/>
        <v/>
      </c>
      <c r="HG210" s="53" t="str">
        <f t="shared" si="638"/>
        <v/>
      </c>
      <c r="HH210" s="53" t="str">
        <f t="shared" si="638"/>
        <v/>
      </c>
      <c r="HI210" s="53" t="str">
        <f t="shared" si="638"/>
        <v/>
      </c>
      <c r="HJ210" s="53" t="str">
        <f t="shared" si="638"/>
        <v/>
      </c>
      <c r="HK210" s="53" t="str">
        <f t="shared" si="638"/>
        <v/>
      </c>
      <c r="HL210" s="53" t="str">
        <f t="shared" si="638"/>
        <v/>
      </c>
      <c r="HM210" s="53" t="str">
        <f t="shared" si="638"/>
        <v/>
      </c>
      <c r="HN210" s="53" t="str">
        <f t="shared" si="638"/>
        <v/>
      </c>
      <c r="HO210" s="53" t="str">
        <f t="shared" si="638"/>
        <v/>
      </c>
      <c r="HP210" s="53" t="str">
        <f t="shared" si="638"/>
        <v/>
      </c>
      <c r="HQ210" s="53" t="str">
        <f t="shared" si="638"/>
        <v/>
      </c>
      <c r="HR210" s="53" t="str">
        <f t="shared" si="638"/>
        <v/>
      </c>
      <c r="HS210" s="53" t="str">
        <f t="shared" si="638"/>
        <v/>
      </c>
      <c r="HT210" s="53" t="str">
        <f t="shared" si="638"/>
        <v/>
      </c>
      <c r="HU210" s="53" t="str">
        <f t="shared" si="638"/>
        <v/>
      </c>
      <c r="HV210" s="53" t="str">
        <f t="shared" si="638"/>
        <v/>
      </c>
      <c r="HW210" s="53" t="str">
        <f t="shared" si="638"/>
        <v/>
      </c>
      <c r="HX210" s="53" t="str">
        <f t="shared" si="638"/>
        <v/>
      </c>
      <c r="HY210" s="53" t="str">
        <f t="shared" si="638"/>
        <v/>
      </c>
      <c r="HZ210" s="53" t="str">
        <f t="shared" si="638"/>
        <v/>
      </c>
      <c r="IA210" s="53" t="str">
        <f t="shared" si="638"/>
        <v/>
      </c>
      <c r="IB210" s="53" t="str">
        <f t="shared" si="638"/>
        <v/>
      </c>
      <c r="IC210" s="53" t="str">
        <f t="shared" si="638"/>
        <v/>
      </c>
      <c r="ID210" s="53" t="str">
        <f t="shared" si="638"/>
        <v/>
      </c>
      <c r="IE210" s="53" t="str">
        <f t="shared" si="638"/>
        <v/>
      </c>
      <c r="IF210" s="53" t="str">
        <f t="shared" si="638"/>
        <v/>
      </c>
      <c r="IG210" s="53" t="str">
        <f t="shared" si="638"/>
        <v/>
      </c>
      <c r="IH210" s="53" t="str">
        <f t="shared" si="638"/>
        <v/>
      </c>
      <c r="II210" s="53" t="str">
        <f t="shared" si="638"/>
        <v/>
      </c>
      <c r="IJ210" s="53" t="str">
        <f t="shared" si="638"/>
        <v/>
      </c>
      <c r="IK210" s="53" t="str">
        <f t="shared" si="638"/>
        <v/>
      </c>
      <c r="IL210" s="53" t="str">
        <f t="shared" si="638"/>
        <v/>
      </c>
      <c r="IM210" s="53" t="str">
        <f t="shared" si="638"/>
        <v/>
      </c>
      <c r="IN210" s="53" t="str">
        <f t="shared" si="638"/>
        <v/>
      </c>
      <c r="IO210" s="53" t="str">
        <f t="shared" si="638"/>
        <v/>
      </c>
      <c r="IP210" s="53" t="str">
        <f t="shared" ref="IP210:JB210" si="639">IF(IP208="","",IP179)</f>
        <v/>
      </c>
      <c r="IQ210" s="53" t="str">
        <f t="shared" si="639"/>
        <v/>
      </c>
      <c r="IR210" s="53" t="str">
        <f t="shared" si="639"/>
        <v/>
      </c>
      <c r="IS210" s="53" t="str">
        <f t="shared" si="639"/>
        <v/>
      </c>
      <c r="IT210" s="53" t="str">
        <f t="shared" si="639"/>
        <v/>
      </c>
      <c r="IU210" s="53" t="str">
        <f t="shared" si="639"/>
        <v/>
      </c>
      <c r="IV210" s="53" t="str">
        <f t="shared" si="639"/>
        <v/>
      </c>
      <c r="IW210" s="53" t="str">
        <f t="shared" si="639"/>
        <v/>
      </c>
      <c r="IX210" s="53" t="str">
        <f t="shared" si="639"/>
        <v/>
      </c>
      <c r="IY210" s="53" t="str">
        <f t="shared" si="639"/>
        <v/>
      </c>
      <c r="IZ210" s="53" t="str">
        <f t="shared" si="639"/>
        <v/>
      </c>
      <c r="JA210" s="53" t="str">
        <f t="shared" si="639"/>
        <v/>
      </c>
      <c r="JB210" s="53" t="str">
        <f t="shared" si="639"/>
        <v/>
      </c>
      <c r="JC210" s="53"/>
      <c r="JD210" s="53"/>
    </row>
    <row r="211" spans="1:266" x14ac:dyDescent="0.2">
      <c r="B211" s="58"/>
      <c r="C211" s="26"/>
      <c r="D211" s="57"/>
      <c r="E211" s="57"/>
      <c r="F211" s="57"/>
      <c r="G211" s="57"/>
      <c r="H211" s="57"/>
      <c r="I211" s="25"/>
      <c r="J211" s="47"/>
      <c r="K211" s="46" t="s">
        <v>221</v>
      </c>
      <c r="L211" s="53" t="str">
        <f>IFERROR(IF(L208="","",L209*L210*1.43),"Задайте параметры")</f>
        <v/>
      </c>
      <c r="M211" s="53" t="str">
        <f t="shared" ref="M211:BV211" si="640">IFERROR(IF(M208="","",M209*M210*1.43),"Задайте параметры")</f>
        <v/>
      </c>
      <c r="N211" s="53" t="str">
        <f t="shared" si="640"/>
        <v/>
      </c>
      <c r="O211" s="53" t="str">
        <f t="shared" si="640"/>
        <v/>
      </c>
      <c r="P211" s="53" t="str">
        <f t="shared" si="640"/>
        <v/>
      </c>
      <c r="Q211" s="53" t="str">
        <f t="shared" si="640"/>
        <v/>
      </c>
      <c r="R211" s="53" t="str">
        <f t="shared" si="640"/>
        <v/>
      </c>
      <c r="S211" s="53" t="str">
        <f t="shared" si="640"/>
        <v/>
      </c>
      <c r="T211" s="53" t="str">
        <f t="shared" si="640"/>
        <v/>
      </c>
      <c r="U211" s="53" t="str">
        <f t="shared" si="640"/>
        <v/>
      </c>
      <c r="V211" s="53" t="str">
        <f t="shared" si="640"/>
        <v/>
      </c>
      <c r="W211" s="53" t="str">
        <f t="shared" si="640"/>
        <v/>
      </c>
      <c r="X211" s="53" t="str">
        <f t="shared" si="640"/>
        <v/>
      </c>
      <c r="Y211" s="53" t="str">
        <f t="shared" si="640"/>
        <v/>
      </c>
      <c r="Z211" s="53" t="str">
        <f t="shared" si="640"/>
        <v/>
      </c>
      <c r="AA211" s="53" t="str">
        <f t="shared" si="640"/>
        <v/>
      </c>
      <c r="AB211" s="53" t="str">
        <f t="shared" si="640"/>
        <v/>
      </c>
      <c r="AC211" s="53" t="str">
        <f t="shared" si="640"/>
        <v/>
      </c>
      <c r="AD211" s="53" t="str">
        <f t="shared" si="640"/>
        <v/>
      </c>
      <c r="AE211" s="53" t="str">
        <f t="shared" si="640"/>
        <v/>
      </c>
      <c r="AF211" s="53" t="str">
        <f t="shared" si="640"/>
        <v/>
      </c>
      <c r="AG211" s="53" t="str">
        <f t="shared" si="640"/>
        <v/>
      </c>
      <c r="AH211" s="53" t="str">
        <f t="shared" si="640"/>
        <v/>
      </c>
      <c r="AI211" s="53" t="str">
        <f t="shared" si="640"/>
        <v/>
      </c>
      <c r="AJ211" s="53" t="str">
        <f t="shared" si="640"/>
        <v/>
      </c>
      <c r="AK211" s="53" t="str">
        <f t="shared" si="640"/>
        <v/>
      </c>
      <c r="AL211" s="53" t="str">
        <f t="shared" si="640"/>
        <v/>
      </c>
      <c r="AM211" s="53" t="str">
        <f t="shared" si="640"/>
        <v/>
      </c>
      <c r="AN211" s="53" t="str">
        <f t="shared" si="640"/>
        <v/>
      </c>
      <c r="AO211" s="53" t="str">
        <f t="shared" si="640"/>
        <v/>
      </c>
      <c r="AP211" s="53" t="str">
        <f t="shared" si="640"/>
        <v/>
      </c>
      <c r="AQ211" s="53" t="str">
        <f t="shared" si="640"/>
        <v/>
      </c>
      <c r="AR211" s="53" t="str">
        <f t="shared" si="640"/>
        <v/>
      </c>
      <c r="AS211" s="53" t="str">
        <f t="shared" si="640"/>
        <v/>
      </c>
      <c r="AT211" s="53" t="str">
        <f t="shared" si="640"/>
        <v/>
      </c>
      <c r="AU211" s="53" t="str">
        <f t="shared" si="640"/>
        <v/>
      </c>
      <c r="AV211" s="53" t="str">
        <f t="shared" si="640"/>
        <v/>
      </c>
      <c r="AW211" s="53" t="str">
        <f t="shared" si="640"/>
        <v/>
      </c>
      <c r="AX211" s="53" t="str">
        <f t="shared" si="640"/>
        <v/>
      </c>
      <c r="AY211" s="53" t="str">
        <f t="shared" si="640"/>
        <v/>
      </c>
      <c r="AZ211" s="53" t="str">
        <f t="shared" si="640"/>
        <v/>
      </c>
      <c r="BA211" s="53" t="str">
        <f t="shared" si="640"/>
        <v/>
      </c>
      <c r="BB211" s="53" t="str">
        <f t="shared" si="640"/>
        <v/>
      </c>
      <c r="BC211" s="53" t="str">
        <f t="shared" si="640"/>
        <v/>
      </c>
      <c r="BD211" s="53" t="str">
        <f t="shared" si="640"/>
        <v/>
      </c>
      <c r="BE211" s="53" t="str">
        <f t="shared" si="640"/>
        <v/>
      </c>
      <c r="BF211" s="53" t="str">
        <f t="shared" si="640"/>
        <v/>
      </c>
      <c r="BG211" s="53" t="str">
        <f t="shared" si="640"/>
        <v/>
      </c>
      <c r="BH211" s="53" t="str">
        <f t="shared" si="640"/>
        <v/>
      </c>
      <c r="BI211" s="53" t="str">
        <f t="shared" si="640"/>
        <v/>
      </c>
      <c r="BJ211" s="53" t="str">
        <f t="shared" si="640"/>
        <v/>
      </c>
      <c r="BK211" s="53" t="str">
        <f t="shared" si="640"/>
        <v/>
      </c>
      <c r="BL211" s="53" t="str">
        <f t="shared" si="640"/>
        <v/>
      </c>
      <c r="BM211" s="53" t="str">
        <f t="shared" si="640"/>
        <v/>
      </c>
      <c r="BN211" s="53" t="str">
        <f t="shared" si="640"/>
        <v/>
      </c>
      <c r="BO211" s="53" t="str">
        <f t="shared" si="640"/>
        <v/>
      </c>
      <c r="BP211" s="53" t="str">
        <f t="shared" si="640"/>
        <v/>
      </c>
      <c r="BQ211" s="53" t="str">
        <f t="shared" si="640"/>
        <v/>
      </c>
      <c r="BR211" s="53" t="str">
        <f t="shared" si="640"/>
        <v/>
      </c>
      <c r="BS211" s="53" t="str">
        <f t="shared" si="640"/>
        <v/>
      </c>
      <c r="BT211" s="53" t="str">
        <f t="shared" si="640"/>
        <v/>
      </c>
      <c r="BU211" s="53" t="str">
        <f t="shared" si="640"/>
        <v/>
      </c>
      <c r="BV211" s="53" t="str">
        <f t="shared" si="640"/>
        <v/>
      </c>
      <c r="BW211" s="53" t="str">
        <f t="shared" ref="BW211:BX211" si="641">IF(BW208="","",1.43*BW209*BW210)</f>
        <v/>
      </c>
      <c r="BX211" s="53" t="str">
        <f t="shared" si="641"/>
        <v/>
      </c>
      <c r="BY211" s="53" t="str">
        <f t="shared" ref="BY211:EJ211" si="642">IF(BY208="","",1.43*BY209*BY210)</f>
        <v/>
      </c>
      <c r="BZ211" s="53" t="str">
        <f t="shared" si="642"/>
        <v/>
      </c>
      <c r="CA211" s="53" t="str">
        <f t="shared" si="642"/>
        <v/>
      </c>
      <c r="CB211" s="53" t="str">
        <f t="shared" si="642"/>
        <v/>
      </c>
      <c r="CC211" s="53" t="str">
        <f t="shared" si="642"/>
        <v/>
      </c>
      <c r="CD211" s="53" t="str">
        <f t="shared" si="642"/>
        <v/>
      </c>
      <c r="CE211" s="53" t="str">
        <f t="shared" si="642"/>
        <v/>
      </c>
      <c r="CF211" s="53" t="str">
        <f t="shared" si="642"/>
        <v/>
      </c>
      <c r="CG211" s="53" t="str">
        <f t="shared" si="642"/>
        <v/>
      </c>
      <c r="CH211" s="53" t="str">
        <f t="shared" si="642"/>
        <v/>
      </c>
      <c r="CI211" s="53" t="str">
        <f t="shared" si="642"/>
        <v/>
      </c>
      <c r="CJ211" s="53" t="str">
        <f t="shared" si="642"/>
        <v/>
      </c>
      <c r="CK211" s="53" t="str">
        <f t="shared" si="642"/>
        <v/>
      </c>
      <c r="CL211" s="53" t="str">
        <f t="shared" si="642"/>
        <v/>
      </c>
      <c r="CM211" s="53" t="str">
        <f t="shared" si="642"/>
        <v/>
      </c>
      <c r="CN211" s="53" t="str">
        <f t="shared" si="642"/>
        <v/>
      </c>
      <c r="CO211" s="53" t="str">
        <f t="shared" si="642"/>
        <v/>
      </c>
      <c r="CP211" s="53" t="str">
        <f t="shared" si="642"/>
        <v/>
      </c>
      <c r="CQ211" s="53" t="str">
        <f t="shared" si="642"/>
        <v/>
      </c>
      <c r="CR211" s="53" t="str">
        <f t="shared" si="642"/>
        <v/>
      </c>
      <c r="CS211" s="53" t="str">
        <f t="shared" si="642"/>
        <v/>
      </c>
      <c r="CT211" s="53" t="str">
        <f t="shared" si="642"/>
        <v/>
      </c>
      <c r="CU211" s="53" t="str">
        <f t="shared" si="642"/>
        <v/>
      </c>
      <c r="CV211" s="53" t="str">
        <f t="shared" si="642"/>
        <v/>
      </c>
      <c r="CW211" s="53" t="str">
        <f t="shared" si="642"/>
        <v/>
      </c>
      <c r="CX211" s="53" t="str">
        <f t="shared" si="642"/>
        <v/>
      </c>
      <c r="CY211" s="53" t="str">
        <f t="shared" si="642"/>
        <v/>
      </c>
      <c r="CZ211" s="53" t="str">
        <f t="shared" si="642"/>
        <v/>
      </c>
      <c r="DA211" s="53" t="str">
        <f t="shared" si="642"/>
        <v/>
      </c>
      <c r="DB211" s="53" t="str">
        <f t="shared" si="642"/>
        <v/>
      </c>
      <c r="DC211" s="53" t="str">
        <f t="shared" si="642"/>
        <v/>
      </c>
      <c r="DD211" s="53" t="str">
        <f t="shared" si="642"/>
        <v/>
      </c>
      <c r="DE211" s="53" t="str">
        <f t="shared" si="642"/>
        <v/>
      </c>
      <c r="DF211" s="53" t="str">
        <f t="shared" si="642"/>
        <v/>
      </c>
      <c r="DG211" s="53" t="str">
        <f t="shared" si="642"/>
        <v/>
      </c>
      <c r="DH211" s="53" t="str">
        <f t="shared" si="642"/>
        <v/>
      </c>
      <c r="DI211" s="53" t="str">
        <f t="shared" si="642"/>
        <v/>
      </c>
      <c r="DJ211" s="53" t="str">
        <f t="shared" si="642"/>
        <v/>
      </c>
      <c r="DK211" s="53" t="str">
        <f t="shared" si="642"/>
        <v/>
      </c>
      <c r="DL211" s="53" t="str">
        <f t="shared" si="642"/>
        <v/>
      </c>
      <c r="DM211" s="53" t="str">
        <f t="shared" si="642"/>
        <v/>
      </c>
      <c r="DN211" s="53" t="str">
        <f t="shared" si="642"/>
        <v/>
      </c>
      <c r="DO211" s="53" t="str">
        <f t="shared" si="642"/>
        <v/>
      </c>
      <c r="DP211" s="53" t="str">
        <f t="shared" si="642"/>
        <v/>
      </c>
      <c r="DQ211" s="53" t="str">
        <f t="shared" si="642"/>
        <v/>
      </c>
      <c r="DR211" s="53" t="str">
        <f t="shared" si="642"/>
        <v/>
      </c>
      <c r="DS211" s="53" t="str">
        <f t="shared" si="642"/>
        <v/>
      </c>
      <c r="DT211" s="53" t="str">
        <f t="shared" si="642"/>
        <v/>
      </c>
      <c r="DU211" s="53" t="str">
        <f t="shared" si="642"/>
        <v/>
      </c>
      <c r="DV211" s="53" t="str">
        <f t="shared" si="642"/>
        <v/>
      </c>
      <c r="DW211" s="53" t="str">
        <f t="shared" si="642"/>
        <v/>
      </c>
      <c r="DX211" s="53" t="str">
        <f t="shared" si="642"/>
        <v/>
      </c>
      <c r="DY211" s="53" t="str">
        <f t="shared" si="642"/>
        <v/>
      </c>
      <c r="DZ211" s="53" t="str">
        <f t="shared" si="642"/>
        <v/>
      </c>
      <c r="EA211" s="53" t="str">
        <f t="shared" si="642"/>
        <v/>
      </c>
      <c r="EB211" s="53" t="str">
        <f t="shared" si="642"/>
        <v/>
      </c>
      <c r="EC211" s="53" t="str">
        <f t="shared" si="642"/>
        <v/>
      </c>
      <c r="ED211" s="53" t="str">
        <f t="shared" si="642"/>
        <v/>
      </c>
      <c r="EE211" s="53" t="str">
        <f t="shared" si="642"/>
        <v/>
      </c>
      <c r="EF211" s="53" t="str">
        <f t="shared" si="642"/>
        <v/>
      </c>
      <c r="EG211" s="53" t="str">
        <f t="shared" si="642"/>
        <v/>
      </c>
      <c r="EH211" s="53" t="str">
        <f t="shared" si="642"/>
        <v/>
      </c>
      <c r="EI211" s="53" t="str">
        <f t="shared" si="642"/>
        <v/>
      </c>
      <c r="EJ211" s="53" t="str">
        <f t="shared" si="642"/>
        <v/>
      </c>
      <c r="EK211" s="53" t="str">
        <f t="shared" ref="EK211:GV211" si="643">IF(EK208="","",1.43*EK209*EK210)</f>
        <v/>
      </c>
      <c r="EL211" s="53" t="str">
        <f t="shared" si="643"/>
        <v/>
      </c>
      <c r="EM211" s="53" t="str">
        <f t="shared" si="643"/>
        <v/>
      </c>
      <c r="EN211" s="53" t="str">
        <f t="shared" si="643"/>
        <v/>
      </c>
      <c r="EO211" s="53" t="str">
        <f t="shared" si="643"/>
        <v/>
      </c>
      <c r="EP211" s="53" t="str">
        <f t="shared" si="643"/>
        <v/>
      </c>
      <c r="EQ211" s="53" t="str">
        <f t="shared" si="643"/>
        <v/>
      </c>
      <c r="ER211" s="53" t="str">
        <f t="shared" si="643"/>
        <v/>
      </c>
      <c r="ES211" s="53" t="str">
        <f t="shared" si="643"/>
        <v/>
      </c>
      <c r="ET211" s="53" t="str">
        <f t="shared" si="643"/>
        <v/>
      </c>
      <c r="EU211" s="53" t="str">
        <f t="shared" si="643"/>
        <v/>
      </c>
      <c r="EV211" s="53" t="str">
        <f t="shared" si="643"/>
        <v/>
      </c>
      <c r="EW211" s="53" t="str">
        <f t="shared" si="643"/>
        <v/>
      </c>
      <c r="EX211" s="53" t="str">
        <f t="shared" si="643"/>
        <v/>
      </c>
      <c r="EY211" s="53" t="str">
        <f t="shared" si="643"/>
        <v/>
      </c>
      <c r="EZ211" s="53" t="str">
        <f t="shared" si="643"/>
        <v/>
      </c>
      <c r="FA211" s="53" t="str">
        <f t="shared" si="643"/>
        <v/>
      </c>
      <c r="FB211" s="53" t="str">
        <f t="shared" si="643"/>
        <v/>
      </c>
      <c r="FC211" s="53" t="str">
        <f t="shared" si="643"/>
        <v/>
      </c>
      <c r="FD211" s="53" t="str">
        <f t="shared" si="643"/>
        <v/>
      </c>
      <c r="FE211" s="53" t="str">
        <f t="shared" si="643"/>
        <v/>
      </c>
      <c r="FF211" s="53" t="str">
        <f t="shared" si="643"/>
        <v/>
      </c>
      <c r="FG211" s="53" t="str">
        <f t="shared" si="643"/>
        <v/>
      </c>
      <c r="FH211" s="53" t="str">
        <f t="shared" si="643"/>
        <v/>
      </c>
      <c r="FI211" s="53" t="str">
        <f t="shared" si="643"/>
        <v/>
      </c>
      <c r="FJ211" s="53" t="str">
        <f t="shared" si="643"/>
        <v/>
      </c>
      <c r="FK211" s="53" t="str">
        <f t="shared" si="643"/>
        <v/>
      </c>
      <c r="FL211" s="53" t="str">
        <f t="shared" si="643"/>
        <v/>
      </c>
      <c r="FM211" s="53" t="str">
        <f t="shared" si="643"/>
        <v/>
      </c>
      <c r="FN211" s="53" t="str">
        <f t="shared" si="643"/>
        <v/>
      </c>
      <c r="FO211" s="53" t="str">
        <f t="shared" si="643"/>
        <v/>
      </c>
      <c r="FP211" s="53" t="str">
        <f t="shared" si="643"/>
        <v/>
      </c>
      <c r="FQ211" s="53" t="str">
        <f t="shared" si="643"/>
        <v/>
      </c>
      <c r="FR211" s="53" t="str">
        <f t="shared" si="643"/>
        <v/>
      </c>
      <c r="FS211" s="53" t="str">
        <f t="shared" si="643"/>
        <v/>
      </c>
      <c r="FT211" s="53" t="str">
        <f t="shared" si="643"/>
        <v/>
      </c>
      <c r="FU211" s="53" t="str">
        <f t="shared" si="643"/>
        <v/>
      </c>
      <c r="FV211" s="53" t="str">
        <f t="shared" si="643"/>
        <v/>
      </c>
      <c r="FW211" s="53" t="str">
        <f t="shared" si="643"/>
        <v/>
      </c>
      <c r="FX211" s="53" t="str">
        <f t="shared" si="643"/>
        <v/>
      </c>
      <c r="FY211" s="53" t="str">
        <f t="shared" si="643"/>
        <v/>
      </c>
      <c r="FZ211" s="53" t="str">
        <f t="shared" si="643"/>
        <v/>
      </c>
      <c r="GA211" s="53" t="str">
        <f t="shared" si="643"/>
        <v/>
      </c>
      <c r="GB211" s="53" t="str">
        <f t="shared" si="643"/>
        <v/>
      </c>
      <c r="GC211" s="53" t="str">
        <f t="shared" si="643"/>
        <v/>
      </c>
      <c r="GD211" s="53" t="str">
        <f t="shared" si="643"/>
        <v/>
      </c>
      <c r="GE211" s="53" t="str">
        <f t="shared" si="643"/>
        <v/>
      </c>
      <c r="GF211" s="53" t="str">
        <f t="shared" si="643"/>
        <v/>
      </c>
      <c r="GG211" s="53" t="str">
        <f t="shared" si="643"/>
        <v/>
      </c>
      <c r="GH211" s="53" t="str">
        <f t="shared" si="643"/>
        <v/>
      </c>
      <c r="GI211" s="53" t="str">
        <f t="shared" si="643"/>
        <v/>
      </c>
      <c r="GJ211" s="53" t="str">
        <f t="shared" si="643"/>
        <v/>
      </c>
      <c r="GK211" s="53" t="str">
        <f t="shared" si="643"/>
        <v/>
      </c>
      <c r="GL211" s="53" t="str">
        <f t="shared" si="643"/>
        <v/>
      </c>
      <c r="GM211" s="53" t="str">
        <f t="shared" si="643"/>
        <v/>
      </c>
      <c r="GN211" s="53" t="str">
        <f t="shared" si="643"/>
        <v/>
      </c>
      <c r="GO211" s="53" t="str">
        <f t="shared" si="643"/>
        <v/>
      </c>
      <c r="GP211" s="53" t="str">
        <f t="shared" si="643"/>
        <v/>
      </c>
      <c r="GQ211" s="53" t="str">
        <f t="shared" si="643"/>
        <v/>
      </c>
      <c r="GR211" s="53" t="str">
        <f t="shared" si="643"/>
        <v/>
      </c>
      <c r="GS211" s="53" t="str">
        <f t="shared" si="643"/>
        <v/>
      </c>
      <c r="GT211" s="53" t="str">
        <f t="shared" si="643"/>
        <v/>
      </c>
      <c r="GU211" s="53" t="str">
        <f t="shared" si="643"/>
        <v/>
      </c>
      <c r="GV211" s="53" t="str">
        <f t="shared" si="643"/>
        <v/>
      </c>
      <c r="GW211" s="53" t="str">
        <f t="shared" ref="GW211:IH211" si="644">IF(GW208="","",1.43*GW209*GW210)</f>
        <v/>
      </c>
      <c r="GX211" s="53" t="str">
        <f t="shared" si="644"/>
        <v/>
      </c>
      <c r="GY211" s="53" t="str">
        <f t="shared" si="644"/>
        <v/>
      </c>
      <c r="GZ211" s="53" t="str">
        <f t="shared" si="644"/>
        <v/>
      </c>
      <c r="HA211" s="53" t="str">
        <f t="shared" si="644"/>
        <v/>
      </c>
      <c r="HB211" s="53" t="str">
        <f t="shared" si="644"/>
        <v/>
      </c>
      <c r="HC211" s="53" t="str">
        <f t="shared" si="644"/>
        <v/>
      </c>
      <c r="HD211" s="53" t="str">
        <f t="shared" si="644"/>
        <v/>
      </c>
      <c r="HE211" s="53" t="str">
        <f t="shared" si="644"/>
        <v/>
      </c>
      <c r="HF211" s="53" t="str">
        <f t="shared" si="644"/>
        <v/>
      </c>
      <c r="HG211" s="53" t="str">
        <f t="shared" si="644"/>
        <v/>
      </c>
      <c r="HH211" s="53" t="str">
        <f t="shared" si="644"/>
        <v/>
      </c>
      <c r="HI211" s="53" t="str">
        <f t="shared" si="644"/>
        <v/>
      </c>
      <c r="HJ211" s="53" t="str">
        <f t="shared" si="644"/>
        <v/>
      </c>
      <c r="HK211" s="53" t="str">
        <f t="shared" si="644"/>
        <v/>
      </c>
      <c r="HL211" s="53" t="str">
        <f t="shared" si="644"/>
        <v/>
      </c>
      <c r="HM211" s="53" t="str">
        <f t="shared" si="644"/>
        <v/>
      </c>
      <c r="HN211" s="53" t="str">
        <f t="shared" si="644"/>
        <v/>
      </c>
      <c r="HO211" s="53" t="str">
        <f t="shared" si="644"/>
        <v/>
      </c>
      <c r="HP211" s="53" t="str">
        <f t="shared" si="644"/>
        <v/>
      </c>
      <c r="HQ211" s="53" t="str">
        <f t="shared" si="644"/>
        <v/>
      </c>
      <c r="HR211" s="53" t="str">
        <f t="shared" si="644"/>
        <v/>
      </c>
      <c r="HS211" s="53" t="str">
        <f t="shared" si="644"/>
        <v/>
      </c>
      <c r="HT211" s="53" t="str">
        <f t="shared" si="644"/>
        <v/>
      </c>
      <c r="HU211" s="53" t="str">
        <f t="shared" si="644"/>
        <v/>
      </c>
      <c r="HV211" s="53" t="str">
        <f t="shared" si="644"/>
        <v/>
      </c>
      <c r="HW211" s="53" t="str">
        <f t="shared" si="644"/>
        <v/>
      </c>
      <c r="HX211" s="53" t="str">
        <f t="shared" si="644"/>
        <v/>
      </c>
      <c r="HY211" s="53" t="str">
        <f t="shared" si="644"/>
        <v/>
      </c>
      <c r="HZ211" s="53" t="str">
        <f t="shared" si="644"/>
        <v/>
      </c>
      <c r="IA211" s="53" t="str">
        <f t="shared" si="644"/>
        <v/>
      </c>
      <c r="IB211" s="53" t="str">
        <f t="shared" si="644"/>
        <v/>
      </c>
      <c r="IC211" s="53" t="str">
        <f t="shared" si="644"/>
        <v/>
      </c>
      <c r="ID211" s="53" t="str">
        <f t="shared" si="644"/>
        <v/>
      </c>
      <c r="IE211" s="53" t="str">
        <f t="shared" si="644"/>
        <v/>
      </c>
      <c r="IF211" s="53" t="str">
        <f t="shared" si="644"/>
        <v/>
      </c>
      <c r="IG211" s="53" t="str">
        <f t="shared" si="644"/>
        <v/>
      </c>
      <c r="IH211" s="53" t="str">
        <f t="shared" si="644"/>
        <v/>
      </c>
      <c r="II211" s="53" t="str">
        <f t="shared" ref="II211:JB211" si="645">IF(II208="","",1.43*II209*II210)</f>
        <v/>
      </c>
      <c r="IJ211" s="53" t="str">
        <f t="shared" si="645"/>
        <v/>
      </c>
      <c r="IK211" s="53" t="str">
        <f t="shared" si="645"/>
        <v/>
      </c>
      <c r="IL211" s="53" t="str">
        <f t="shared" si="645"/>
        <v/>
      </c>
      <c r="IM211" s="53" t="str">
        <f t="shared" si="645"/>
        <v/>
      </c>
      <c r="IN211" s="53" t="str">
        <f t="shared" si="645"/>
        <v/>
      </c>
      <c r="IO211" s="53" t="str">
        <f t="shared" si="645"/>
        <v/>
      </c>
      <c r="IP211" s="53" t="str">
        <f t="shared" si="645"/>
        <v/>
      </c>
      <c r="IQ211" s="53" t="str">
        <f t="shared" si="645"/>
        <v/>
      </c>
      <c r="IR211" s="53" t="str">
        <f t="shared" si="645"/>
        <v/>
      </c>
      <c r="IS211" s="53" t="str">
        <f t="shared" si="645"/>
        <v/>
      </c>
      <c r="IT211" s="53" t="str">
        <f t="shared" si="645"/>
        <v/>
      </c>
      <c r="IU211" s="53" t="str">
        <f t="shared" si="645"/>
        <v/>
      </c>
      <c r="IV211" s="53" t="str">
        <f t="shared" si="645"/>
        <v/>
      </c>
      <c r="IW211" s="53" t="str">
        <f t="shared" si="645"/>
        <v/>
      </c>
      <c r="IX211" s="53" t="str">
        <f t="shared" si="645"/>
        <v/>
      </c>
      <c r="IY211" s="53" t="str">
        <f t="shared" si="645"/>
        <v/>
      </c>
      <c r="IZ211" s="53" t="str">
        <f t="shared" si="645"/>
        <v/>
      </c>
      <c r="JA211" s="53" t="str">
        <f t="shared" si="645"/>
        <v/>
      </c>
      <c r="JB211" s="53" t="str">
        <f t="shared" si="645"/>
        <v/>
      </c>
      <c r="JC211" s="53"/>
      <c r="JD211" s="53"/>
    </row>
    <row r="212" spans="1:266" x14ac:dyDescent="0.2">
      <c r="B212" s="167" t="s">
        <v>222</v>
      </c>
      <c r="C212" s="167"/>
      <c r="D212" s="167"/>
      <c r="E212" s="167"/>
      <c r="F212" s="167"/>
      <c r="G212" s="167"/>
      <c r="H212" s="167"/>
      <c r="I212" s="167"/>
    </row>
    <row r="213" spans="1:266" x14ac:dyDescent="0.2">
      <c r="B213" s="167"/>
      <c r="C213" s="167"/>
      <c r="D213" s="167"/>
      <c r="E213" s="167"/>
      <c r="F213" s="167"/>
      <c r="G213" s="167"/>
      <c r="H213" s="167"/>
      <c r="I213" s="167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  <c r="FY213" s="29"/>
      <c r="FZ213" s="29"/>
      <c r="GA213" s="29"/>
      <c r="GB213" s="29"/>
      <c r="GC213" s="29"/>
      <c r="GD213" s="29"/>
      <c r="GE213" s="29"/>
      <c r="GF213" s="29"/>
      <c r="GG213" s="29"/>
      <c r="GH213" s="29"/>
      <c r="GI213" s="29"/>
      <c r="GJ213" s="29"/>
      <c r="GK213" s="29"/>
      <c r="GL213" s="29"/>
      <c r="GM213" s="29"/>
      <c r="GN213" s="29"/>
      <c r="GO213" s="29"/>
      <c r="GP213" s="29"/>
      <c r="GQ213" s="29"/>
      <c r="GR213" s="29"/>
      <c r="GS213" s="29"/>
      <c r="GT213" s="29"/>
      <c r="GU213" s="29"/>
      <c r="GV213" s="29"/>
      <c r="GW213" s="29"/>
      <c r="GX213" s="29"/>
      <c r="GY213" s="29"/>
      <c r="GZ213" s="29"/>
      <c r="HA213" s="29"/>
      <c r="HB213" s="29"/>
      <c r="HC213" s="29"/>
      <c r="HD213" s="29"/>
      <c r="HE213" s="29"/>
      <c r="HF213" s="29"/>
      <c r="HG213" s="29"/>
      <c r="HH213" s="29"/>
      <c r="HI213" s="29"/>
      <c r="HJ213" s="29"/>
      <c r="HK213" s="29"/>
      <c r="HL213" s="29"/>
      <c r="HM213" s="29"/>
      <c r="HN213" s="29"/>
      <c r="HO213" s="29"/>
      <c r="HP213" s="29"/>
      <c r="HQ213" s="29"/>
      <c r="HR213" s="29"/>
      <c r="HS213" s="29"/>
      <c r="HT213" s="29"/>
      <c r="HU213" s="29"/>
      <c r="HV213" s="29"/>
      <c r="HW213" s="29"/>
      <c r="HX213" s="29"/>
      <c r="HY213" s="29"/>
      <c r="HZ213" s="29"/>
      <c r="IA213" s="29"/>
      <c r="IB213" s="29"/>
      <c r="IC213" s="29"/>
      <c r="ID213" s="29"/>
      <c r="IE213" s="29"/>
      <c r="IF213" s="29"/>
      <c r="IG213" s="29"/>
      <c r="IH213" s="29"/>
      <c r="II213" s="29"/>
      <c r="IJ213" s="29"/>
      <c r="IK213" s="29"/>
      <c r="IL213" s="29"/>
      <c r="IM213" s="29"/>
      <c r="IN213" s="29"/>
      <c r="IO213" s="29"/>
      <c r="IP213" s="29"/>
      <c r="IQ213" s="29"/>
      <c r="IR213" s="29"/>
      <c r="IS213" s="29"/>
      <c r="IT213" s="29"/>
      <c r="IU213" s="29"/>
      <c r="IV213" s="29"/>
      <c r="IW213" s="29"/>
      <c r="IX213" s="29"/>
      <c r="IY213" s="29"/>
      <c r="IZ213" s="29"/>
      <c r="JA213" s="29"/>
      <c r="JB213" s="29"/>
      <c r="JC213" s="29"/>
      <c r="JD213" s="29"/>
    </row>
    <row r="214" spans="1:266" s="8" customFormat="1" x14ac:dyDescent="0.2">
      <c r="A214" s="7"/>
      <c r="B214" s="142"/>
      <c r="C214" s="147"/>
      <c r="D214" s="142"/>
      <c r="E214" s="142"/>
      <c r="F214" s="142"/>
      <c r="G214" s="142"/>
      <c r="H214" s="142"/>
      <c r="I214" s="168" t="s">
        <v>48</v>
      </c>
      <c r="J214" s="38"/>
      <c r="K214" s="14"/>
      <c r="L214" s="30" t="str">
        <f ca="1">IFERROR(INDEX(Id:Структура,ROW(INDIRECT(L215)),COLUMN(INDIRECT(L215))),"")</f>
        <v/>
      </c>
      <c r="M214" s="30" t="str">
        <f ca="1">IFERROR(INDEX(Id:Структура,ROW(INDIRECT(M215)),COLUMN(INDIRECT(M215))),"")</f>
        <v/>
      </c>
      <c r="N214" s="30" t="str">
        <f ca="1">IFERROR(INDEX(Id:Структура,ROW(INDIRECT(N215)),COLUMN(INDIRECT(N215))),"")</f>
        <v/>
      </c>
      <c r="O214" s="30" t="str">
        <f ca="1">IFERROR(INDEX(Id:Структура,ROW(INDIRECT(O215)),COLUMN(INDIRECT(O215))),"")</f>
        <v/>
      </c>
      <c r="P214" s="30" t="str">
        <f ca="1">IFERROR(INDEX(Id:Структура,ROW(INDIRECT(P215)),COLUMN(INDIRECT(P215))),"")</f>
        <v/>
      </c>
      <c r="Q214" s="30" t="str">
        <f ca="1">IFERROR(INDEX(Id:Структура,ROW(INDIRECT(Q215)),COLUMN(INDIRECT(Q215))),"")</f>
        <v/>
      </c>
      <c r="R214" s="30" t="str">
        <f ca="1">IFERROR(INDEX(Id:Структура,ROW(INDIRECT(R215)),COLUMN(INDIRECT(R215))),"")</f>
        <v/>
      </c>
      <c r="S214" s="30" t="str">
        <f ca="1">IFERROR(INDEX(Id:Структура,ROW(INDIRECT(S215)),COLUMN(INDIRECT(S215))),"")</f>
        <v/>
      </c>
      <c r="T214" s="30" t="str">
        <f ca="1">IFERROR(INDEX(Id:Структура,ROW(INDIRECT(T215)),COLUMN(INDIRECT(T215))),"")</f>
        <v/>
      </c>
      <c r="U214" s="30" t="str">
        <f ca="1">IFERROR(INDEX(Id:Структура,ROW(INDIRECT(U215)),COLUMN(INDIRECT(U215))),"")</f>
        <v/>
      </c>
      <c r="V214" s="30" t="str">
        <f ca="1">IFERROR(INDEX(Id:Структура,ROW(INDIRECT(V215)),COLUMN(INDIRECT(V215))),"")</f>
        <v/>
      </c>
      <c r="W214" s="30" t="str">
        <f ca="1">IFERROR(INDEX(Id:Структура,ROW(INDIRECT(W215)),COLUMN(INDIRECT(W215))),"")</f>
        <v/>
      </c>
      <c r="X214" s="30" t="str">
        <f ca="1">IFERROR(INDEX(Id:Структура,ROW(INDIRECT(X215)),COLUMN(INDIRECT(X215))),"")</f>
        <v/>
      </c>
      <c r="Y214" s="30" t="str">
        <f ca="1">IFERROR(INDEX(Id:Структура,ROW(INDIRECT(Y215)),COLUMN(INDIRECT(Y215))),"")</f>
        <v/>
      </c>
      <c r="Z214" s="30" t="str">
        <f ca="1">IFERROR(INDEX(Id:Структура,ROW(INDIRECT(Z215)),COLUMN(INDIRECT(Z215))),"")</f>
        <v/>
      </c>
      <c r="AA214" s="30" t="str">
        <f ca="1">IFERROR(INDEX(Id:Структура,ROW(INDIRECT(AA215)),COLUMN(INDIRECT(AA215))),"")</f>
        <v/>
      </c>
      <c r="AB214" s="30" t="str">
        <f ca="1">IFERROR(INDEX(Id:Структура,ROW(INDIRECT(AB215)),COLUMN(INDIRECT(AB215))),"")</f>
        <v/>
      </c>
      <c r="AC214" s="30" t="str">
        <f ca="1">IFERROR(INDEX(Id:Структура,ROW(INDIRECT(AC215)),COLUMN(INDIRECT(AC215))),"")</f>
        <v/>
      </c>
      <c r="AD214" s="30" t="str">
        <f ca="1">IFERROR(INDEX(Id:Структура,ROW(INDIRECT(AD215)),COLUMN(INDIRECT(AD215))),"")</f>
        <v/>
      </c>
      <c r="AE214" s="30" t="str">
        <f ca="1">IFERROR(INDEX(Id:Структура,ROW(INDIRECT(AE215)),COLUMN(INDIRECT(AE215))),"")</f>
        <v/>
      </c>
      <c r="AF214" s="30" t="str">
        <f ca="1">IFERROR(INDEX(Id:Структура,ROW(INDIRECT(AF215)),COLUMN(INDIRECT(AF215))),"")</f>
        <v/>
      </c>
      <c r="AG214" s="30" t="str">
        <f ca="1">IFERROR(INDEX(Id:Структура,ROW(INDIRECT(AG215)),COLUMN(INDIRECT(AG215))),"")</f>
        <v/>
      </c>
      <c r="AH214" s="30" t="str">
        <f ca="1">IFERROR(INDEX(Id:Структура,ROW(INDIRECT(AH215)),COLUMN(INDIRECT(AH215))),"")</f>
        <v/>
      </c>
      <c r="AI214" s="30" t="str">
        <f ca="1">IFERROR(INDEX(Id:Структура,ROW(INDIRECT(AI215)),COLUMN(INDIRECT(AI215))),"")</f>
        <v/>
      </c>
      <c r="AJ214" s="30" t="str">
        <f ca="1">IFERROR(INDEX(Id:Структура,ROW(INDIRECT(AJ215)),COLUMN(INDIRECT(AJ215))),"")</f>
        <v/>
      </c>
      <c r="AK214" s="30" t="str">
        <f ca="1">IFERROR(INDEX(Id:Структура,ROW(INDIRECT(AK215)),COLUMN(INDIRECT(AK215))),"")</f>
        <v/>
      </c>
      <c r="AL214" s="30" t="str">
        <f ca="1">IFERROR(INDEX(Id:Структура,ROW(INDIRECT(AL215)),COLUMN(INDIRECT(AL215))),"")</f>
        <v/>
      </c>
      <c r="AM214" s="30" t="str">
        <f ca="1">IFERROR(INDEX(Id:Структура,ROW(INDIRECT(AM215)),COLUMN(INDIRECT(AM215))),"")</f>
        <v/>
      </c>
      <c r="AN214" s="30" t="str">
        <f ca="1">IFERROR(INDEX(Id:Структура,ROW(INDIRECT(AN215)),COLUMN(INDIRECT(AN215))),"")</f>
        <v/>
      </c>
      <c r="AO214" s="30" t="str">
        <f ca="1">IFERROR(INDEX(Id:Структура,ROW(INDIRECT(AO215)),COLUMN(INDIRECT(AO215))),"")</f>
        <v/>
      </c>
      <c r="AP214" s="30" t="str">
        <f ca="1">IFERROR(INDEX(Id:Структура,ROW(INDIRECT(AP215)),COLUMN(INDIRECT(AP215))),"")</f>
        <v/>
      </c>
      <c r="AQ214" s="30" t="str">
        <f ca="1">IFERROR(INDEX(Id:Структура,ROW(INDIRECT(AQ215)),COLUMN(INDIRECT(AQ215))),"")</f>
        <v/>
      </c>
      <c r="AR214" s="30" t="str">
        <f ca="1">IFERROR(INDEX(Id:Структура,ROW(INDIRECT(AR215)),COLUMN(INDIRECT(AR215))),"")</f>
        <v/>
      </c>
      <c r="AS214" s="30" t="str">
        <f ca="1">IFERROR(INDEX(Id:Структура,ROW(INDIRECT(AS215)),COLUMN(INDIRECT(AS215))),"")</f>
        <v/>
      </c>
      <c r="AT214" s="30" t="str">
        <f ca="1">IFERROR(INDEX(Id:Структура,ROW(INDIRECT(AT215)),COLUMN(INDIRECT(AT215))),"")</f>
        <v/>
      </c>
      <c r="AU214" s="30" t="str">
        <f ca="1">IFERROR(INDEX(Id:Структура,ROW(INDIRECT(AU215)),COLUMN(INDIRECT(AU215))),"")</f>
        <v/>
      </c>
      <c r="AV214" s="30" t="str">
        <f ca="1">IFERROR(INDEX(Id:Структура,ROW(INDIRECT(AV215)),COLUMN(INDIRECT(AV215))),"")</f>
        <v/>
      </c>
      <c r="AW214" s="30" t="str">
        <f ca="1">IFERROR(INDEX(Id:Структура,ROW(INDIRECT(AW215)),COLUMN(INDIRECT(AW215))),"")</f>
        <v/>
      </c>
      <c r="AX214" s="30" t="str">
        <f ca="1">IFERROR(INDEX(Id:Структура,ROW(INDIRECT(AX215)),COLUMN(INDIRECT(AX215))),"")</f>
        <v/>
      </c>
      <c r="AY214" s="30" t="str">
        <f ca="1">IFERROR(INDEX(Id:Структура,ROW(INDIRECT(AY215)),COLUMN(INDIRECT(AY215))),"")</f>
        <v/>
      </c>
      <c r="AZ214" s="30" t="str">
        <f ca="1">IFERROR(INDEX(Id:Структура,ROW(INDIRECT(AZ215)),COLUMN(INDIRECT(AZ215))),"")</f>
        <v/>
      </c>
      <c r="BA214" s="30" t="str">
        <f ca="1">IFERROR(INDEX(Id:Структура,ROW(INDIRECT(BA215)),COLUMN(INDIRECT(BA215))),"")</f>
        <v/>
      </c>
      <c r="BB214" s="30" t="str">
        <f ca="1">IFERROR(INDEX(Id:Структура,ROW(INDIRECT(BB215)),COLUMN(INDIRECT(BB215))),"")</f>
        <v/>
      </c>
      <c r="BC214" s="30" t="str">
        <f ca="1">IFERROR(INDEX(Id:Структура,ROW(INDIRECT(BC215)),COLUMN(INDIRECT(BC215))),"")</f>
        <v/>
      </c>
      <c r="BD214" s="30" t="str">
        <f ca="1">IFERROR(INDEX(Id:Структура,ROW(INDIRECT(BD215)),COLUMN(INDIRECT(BD215))),"")</f>
        <v/>
      </c>
      <c r="BE214" s="30" t="str">
        <f ca="1">IFERROR(INDEX(Id:Структура,ROW(INDIRECT(BE215)),COLUMN(INDIRECT(BE215))),"")</f>
        <v/>
      </c>
      <c r="BF214" s="30" t="str">
        <f ca="1">IFERROR(INDEX(Id:Структура,ROW(INDIRECT(BF215)),COLUMN(INDIRECT(BF215))),"")</f>
        <v/>
      </c>
      <c r="BG214" s="30" t="str">
        <f ca="1">IFERROR(INDEX(Id:Структура,ROW(INDIRECT(BG215)),COLUMN(INDIRECT(BG215))),"")</f>
        <v/>
      </c>
      <c r="BH214" s="30" t="str">
        <f ca="1">IFERROR(INDEX(Id:Структура,ROW(INDIRECT(BH215)),COLUMN(INDIRECT(BH215))),"")</f>
        <v/>
      </c>
      <c r="BI214" s="30" t="str">
        <f ca="1">IFERROR(INDEX(Id:Структура,ROW(INDIRECT(BI215)),COLUMN(INDIRECT(BI215))),"")</f>
        <v/>
      </c>
      <c r="BJ214" s="30" t="str">
        <f ca="1">IFERROR(INDEX(Id:Структура,ROW(INDIRECT(BJ215)),COLUMN(INDIRECT(BJ215))),"")</f>
        <v/>
      </c>
      <c r="BK214" s="30" t="str">
        <f ca="1">IFERROR(INDEX(Id:Структура,ROW(INDIRECT(BK215)),COLUMN(INDIRECT(BK215))),"")</f>
        <v/>
      </c>
      <c r="BL214" s="30" t="str">
        <f ca="1">IFERROR(INDEX(Id:Структура,ROW(INDIRECT(BL215)),COLUMN(INDIRECT(BL215))),"")</f>
        <v/>
      </c>
      <c r="BM214" s="30" t="str">
        <f ca="1">IFERROR(INDEX(Id:Структура,ROW(INDIRECT(BM215)),COLUMN(INDIRECT(BM215))),"")</f>
        <v/>
      </c>
      <c r="BN214" s="30" t="str">
        <f ca="1">IFERROR(INDEX(Id:Структура,ROW(INDIRECT(BN215)),COLUMN(INDIRECT(BN215))),"")</f>
        <v/>
      </c>
      <c r="BO214" s="30" t="str">
        <f ca="1">IFERROR(INDEX(Id:Структура,ROW(INDIRECT(BO215)),COLUMN(INDIRECT(BO215))),"")</f>
        <v/>
      </c>
      <c r="BP214" s="30" t="str">
        <f ca="1">IFERROR(INDEX(Id:Структура,ROW(INDIRECT(BP215)),COLUMN(INDIRECT(BP215))),"")</f>
        <v/>
      </c>
      <c r="BQ214" s="30" t="str">
        <f ca="1">IFERROR(INDEX(Id:Структура,ROW(INDIRECT(BQ215)),COLUMN(INDIRECT(BQ215))),"")</f>
        <v/>
      </c>
      <c r="BR214" s="30" t="str">
        <f ca="1">IFERROR(INDEX(Id:Структура,ROW(INDIRECT(BR215)),COLUMN(INDIRECT(BR215))),"")</f>
        <v/>
      </c>
      <c r="BS214" s="30" t="str">
        <f ca="1">IFERROR(INDEX(Id:Структура,ROW(INDIRECT(BS215)),COLUMN(INDIRECT(BS215))),"")</f>
        <v/>
      </c>
      <c r="BT214" s="30" t="str">
        <f ca="1">IFERROR(INDEX(Id:Структура,ROW(INDIRECT(BT215)),COLUMN(INDIRECT(BT215))),"")</f>
        <v/>
      </c>
      <c r="BU214" s="30" t="str">
        <f ca="1">IFERROR(INDEX(Id:Структура,ROW(INDIRECT(BU215)),COLUMN(INDIRECT(BU215))),"")</f>
        <v/>
      </c>
      <c r="BV214" s="30" t="str">
        <f ca="1">IFERROR(INDEX(Id:Структура,ROW(INDIRECT(BV215)),COLUMN(INDIRECT(BV215))),"")</f>
        <v/>
      </c>
      <c r="BW214" s="30" t="str">
        <f ca="1">IFERROR(INDEX(Id:Структура,ROW(INDIRECT(BW215)),COLUMN(INDIRECT(BW215))),"")</f>
        <v/>
      </c>
      <c r="BX214" s="30" t="str">
        <f ca="1">IFERROR(INDEX(Id:Структура,ROW(INDIRECT(BX215)),COLUMN(INDIRECT(BX215))),"")</f>
        <v/>
      </c>
      <c r="BY214" s="30" t="str">
        <f ca="1">IFERROR(INDEX(Id:Структура,ROW(INDIRECT(BY215)),COLUMN(INDIRECT(BY215))),"")</f>
        <v/>
      </c>
      <c r="BZ214" s="30" t="str">
        <f ca="1">IFERROR(INDEX(Id:Структура,ROW(INDIRECT(BZ215)),COLUMN(INDIRECT(BZ215))),"")</f>
        <v/>
      </c>
      <c r="CA214" s="30" t="str">
        <f ca="1">IFERROR(INDEX(Id:Структура,ROW(INDIRECT(CA215)),COLUMN(INDIRECT(CA215))),"")</f>
        <v/>
      </c>
      <c r="CB214" s="30" t="str">
        <f ca="1">IFERROR(INDEX(Id:Структура,ROW(INDIRECT(CB215)),COLUMN(INDIRECT(CB215))),"")</f>
        <v/>
      </c>
      <c r="CC214" s="30" t="str">
        <f ca="1">IFERROR(INDEX(Id:Структура,ROW(INDIRECT(CC215)),COLUMN(INDIRECT(CC215))),"")</f>
        <v/>
      </c>
      <c r="CD214" s="30" t="str">
        <f ca="1">IFERROR(INDEX(Id:Структура,ROW(INDIRECT(CD215)),COLUMN(INDIRECT(CD215))),"")</f>
        <v/>
      </c>
      <c r="CE214" s="30" t="str">
        <f ca="1">IFERROR(INDEX(Id:Структура,ROW(INDIRECT(CE215)),COLUMN(INDIRECT(CE215))),"")</f>
        <v/>
      </c>
      <c r="CF214" s="30" t="str">
        <f ca="1">IFERROR(INDEX(Id:Структура,ROW(INDIRECT(CF215)),COLUMN(INDIRECT(CF215))),"")</f>
        <v/>
      </c>
      <c r="CG214" s="30" t="str">
        <f ca="1">IFERROR(INDEX(Id:Структура,ROW(INDIRECT(CG215)),COLUMN(INDIRECT(CG215))),"")</f>
        <v/>
      </c>
      <c r="CH214" s="30" t="str">
        <f ca="1">IFERROR(INDEX(Id:Структура,ROW(INDIRECT(CH215)),COLUMN(INDIRECT(CH215))),"")</f>
        <v/>
      </c>
      <c r="CI214" s="30" t="str">
        <f ca="1">IFERROR(INDEX(Id:Структура,ROW(INDIRECT(CI215)),COLUMN(INDIRECT(CI215))),"")</f>
        <v/>
      </c>
      <c r="CJ214" s="30" t="str">
        <f ca="1">IFERROR(INDEX(Id:Структура,ROW(INDIRECT(CJ215)),COLUMN(INDIRECT(CJ215))),"")</f>
        <v/>
      </c>
      <c r="CK214" s="30" t="str">
        <f ca="1">IFERROR(INDEX(Id:Структура,ROW(INDIRECT(CK215)),COLUMN(INDIRECT(CK215))),"")</f>
        <v/>
      </c>
      <c r="CL214" s="30" t="str">
        <f ca="1">IFERROR(INDEX(Id:Структура,ROW(INDIRECT(CL215)),COLUMN(INDIRECT(CL215))),"")</f>
        <v/>
      </c>
      <c r="CM214" s="30" t="str">
        <f ca="1">IFERROR(INDEX(Id:Структура,ROW(INDIRECT(CM215)),COLUMN(INDIRECT(CM215))),"")</f>
        <v/>
      </c>
      <c r="CN214" s="30" t="str">
        <f ca="1">IFERROR(INDEX(Id:Структура,ROW(INDIRECT(CN215)),COLUMN(INDIRECT(CN215))),"")</f>
        <v/>
      </c>
      <c r="CO214" s="30" t="str">
        <f ca="1">IFERROR(INDEX(Id:Структура,ROW(INDIRECT(CO215)),COLUMN(INDIRECT(CO215))),"")</f>
        <v/>
      </c>
      <c r="CP214" s="30" t="str">
        <f ca="1">IFERROR(INDEX(Id:Структура,ROW(INDIRECT(CP215)),COLUMN(INDIRECT(CP215))),"")</f>
        <v/>
      </c>
      <c r="CQ214" s="30" t="str">
        <f ca="1">IFERROR(INDEX(Id:Структура,ROW(INDIRECT(CQ215)),COLUMN(INDIRECT(CQ215))),"")</f>
        <v/>
      </c>
      <c r="CR214" s="30" t="str">
        <f ca="1">IFERROR(INDEX(Id:Структура,ROW(INDIRECT(CR215)),COLUMN(INDIRECT(CR215))),"")</f>
        <v/>
      </c>
      <c r="CS214" s="30" t="str">
        <f ca="1">IFERROR(INDEX(Id:Структура,ROW(INDIRECT(CS215)),COLUMN(INDIRECT(CS215))),"")</f>
        <v/>
      </c>
      <c r="CT214" s="30" t="str">
        <f ca="1">IFERROR(INDEX(Id:Структура,ROW(INDIRECT(CT215)),COLUMN(INDIRECT(CT215))),"")</f>
        <v/>
      </c>
      <c r="CU214" s="30" t="str">
        <f ca="1">IFERROR(INDEX(Id:Структура,ROW(INDIRECT(CU215)),COLUMN(INDIRECT(CU215))),"")</f>
        <v/>
      </c>
      <c r="CV214" s="30" t="str">
        <f ca="1">IFERROR(INDEX(Id:Структура,ROW(INDIRECT(CV215)),COLUMN(INDIRECT(CV215))),"")</f>
        <v/>
      </c>
      <c r="CW214" s="30" t="str">
        <f ca="1">IFERROR(INDEX(Id:Структура,ROW(INDIRECT(CW215)),COLUMN(INDIRECT(CW215))),"")</f>
        <v/>
      </c>
      <c r="CX214" s="30" t="str">
        <f ca="1">IFERROR(INDEX(Id:Структура,ROW(INDIRECT(CX215)),COLUMN(INDIRECT(CX215))),"")</f>
        <v/>
      </c>
      <c r="CY214" s="30" t="str">
        <f ca="1">IFERROR(INDEX(Id:Структура,ROW(INDIRECT(CY215)),COLUMN(INDIRECT(CY215))),"")</f>
        <v/>
      </c>
      <c r="CZ214" s="30" t="str">
        <f ca="1">IFERROR(INDEX(Id:Структура,ROW(INDIRECT(CZ215)),COLUMN(INDIRECT(CZ215))),"")</f>
        <v/>
      </c>
      <c r="DA214" s="30" t="str">
        <f ca="1">IFERROR(INDEX(Id:Структура,ROW(INDIRECT(DA215)),COLUMN(INDIRECT(DA215))),"")</f>
        <v/>
      </c>
      <c r="DB214" s="30" t="str">
        <f ca="1">IFERROR(INDEX(Id:Структура,ROW(INDIRECT(DB215)),COLUMN(INDIRECT(DB215))),"")</f>
        <v/>
      </c>
      <c r="DC214" s="30" t="str">
        <f ca="1">IFERROR(INDEX(Id:Структура,ROW(INDIRECT(DC215)),COLUMN(INDIRECT(DC215))),"")</f>
        <v/>
      </c>
      <c r="DD214" s="30" t="str">
        <f ca="1">IFERROR(INDEX(Id:Структура,ROW(INDIRECT(DD215)),COLUMN(INDIRECT(DD215))),"")</f>
        <v/>
      </c>
      <c r="DE214" s="30" t="str">
        <f ca="1">IFERROR(INDEX(Id:Структура,ROW(INDIRECT(DE215)),COLUMN(INDIRECT(DE215))),"")</f>
        <v/>
      </c>
      <c r="DF214" s="30" t="str">
        <f ca="1">IFERROR(INDEX(Id:Структура,ROW(INDIRECT(DF215)),COLUMN(INDIRECT(DF215))),"")</f>
        <v/>
      </c>
      <c r="DG214" s="30" t="str">
        <f ca="1">IFERROR(INDEX(Id:Структура,ROW(INDIRECT(DG215)),COLUMN(INDIRECT(DG215))),"")</f>
        <v/>
      </c>
      <c r="DH214" s="30" t="str">
        <f ca="1">IFERROR(INDEX(Id:Структура,ROW(INDIRECT(DH215)),COLUMN(INDIRECT(DH215))),"")</f>
        <v/>
      </c>
      <c r="DI214" s="30" t="str">
        <f ca="1">IFERROR(INDEX(Id:Структура,ROW(INDIRECT(DI215)),COLUMN(INDIRECT(DI215))),"")</f>
        <v/>
      </c>
      <c r="DJ214" s="30" t="str">
        <f ca="1">IFERROR(INDEX(Id:Структура,ROW(INDIRECT(DJ215)),COLUMN(INDIRECT(DJ215))),"")</f>
        <v/>
      </c>
      <c r="DK214" s="30" t="str">
        <f ca="1">IFERROR(INDEX(Id:Структура,ROW(INDIRECT(DK215)),COLUMN(INDIRECT(DK215))),"")</f>
        <v/>
      </c>
      <c r="DL214" s="30" t="str">
        <f ca="1">IFERROR(INDEX(Id:Структура,ROW(INDIRECT(DL215)),COLUMN(INDIRECT(DL215))),"")</f>
        <v/>
      </c>
      <c r="DM214" s="30" t="str">
        <f ca="1">IFERROR(INDEX(Id:Структура,ROW(INDIRECT(DM215)),COLUMN(INDIRECT(DM215))),"")</f>
        <v/>
      </c>
      <c r="DN214" s="30" t="str">
        <f ca="1">IFERROR(INDEX(Id:Структура,ROW(INDIRECT(DN215)),COLUMN(INDIRECT(DN215))),"")</f>
        <v/>
      </c>
      <c r="DO214" s="30" t="str">
        <f ca="1">IFERROR(INDEX(Id:Структура,ROW(INDIRECT(DO215)),COLUMN(INDIRECT(DO215))),"")</f>
        <v/>
      </c>
      <c r="DP214" s="30" t="str">
        <f ca="1">IFERROR(INDEX(Id:Структура,ROW(INDIRECT(DP215)),COLUMN(INDIRECT(DP215))),"")</f>
        <v/>
      </c>
      <c r="DQ214" s="30" t="str">
        <f ca="1">IFERROR(INDEX(Id:Структура,ROW(INDIRECT(DQ215)),COLUMN(INDIRECT(DQ215))),"")</f>
        <v/>
      </c>
      <c r="DR214" s="30" t="str">
        <f ca="1">IFERROR(INDEX(Id:Структура,ROW(INDIRECT(DR215)),COLUMN(INDIRECT(DR215))),"")</f>
        <v/>
      </c>
      <c r="DS214" s="30" t="str">
        <f ca="1">IFERROR(INDEX(Id:Структура,ROW(INDIRECT(DS215)),COLUMN(INDIRECT(DS215))),"")</f>
        <v/>
      </c>
      <c r="DT214" s="30" t="str">
        <f ca="1">IFERROR(INDEX(Id:Структура,ROW(INDIRECT(DT215)),COLUMN(INDIRECT(DT215))),"")</f>
        <v/>
      </c>
      <c r="DU214" s="30" t="str">
        <f ca="1">IFERROR(INDEX(Id:Структура,ROW(INDIRECT(DU215)),COLUMN(INDIRECT(DU215))),"")</f>
        <v/>
      </c>
      <c r="DV214" s="30" t="str">
        <f ca="1">IFERROR(INDEX(Id:Структура,ROW(INDIRECT(DV215)),COLUMN(INDIRECT(DV215))),"")</f>
        <v/>
      </c>
      <c r="DW214" s="30" t="str">
        <f ca="1">IFERROR(INDEX(Id:Структура,ROW(INDIRECT(DW215)),COLUMN(INDIRECT(DW215))),"")</f>
        <v/>
      </c>
      <c r="DX214" s="30" t="str">
        <f ca="1">IFERROR(INDEX(Id:Структура,ROW(INDIRECT(DX215)),COLUMN(INDIRECT(DX215))),"")</f>
        <v/>
      </c>
      <c r="DY214" s="30" t="str">
        <f ca="1">IFERROR(INDEX(Id:Структура,ROW(INDIRECT(DY215)),COLUMN(INDIRECT(DY215))),"")</f>
        <v/>
      </c>
      <c r="DZ214" s="30" t="str">
        <f ca="1">IFERROR(INDEX(Id:Структура,ROW(INDIRECT(DZ215)),COLUMN(INDIRECT(DZ215))),"")</f>
        <v/>
      </c>
      <c r="EA214" s="30" t="str">
        <f ca="1">IFERROR(INDEX(Id:Структура,ROW(INDIRECT(EA215)),COLUMN(INDIRECT(EA215))),"")</f>
        <v/>
      </c>
      <c r="EB214" s="30" t="str">
        <f ca="1">IFERROR(INDEX(Id:Структура,ROW(INDIRECT(EB215)),COLUMN(INDIRECT(EB215))),"")</f>
        <v/>
      </c>
      <c r="EC214" s="30" t="str">
        <f ca="1">IFERROR(INDEX(Id:Структура,ROW(INDIRECT(EC215)),COLUMN(INDIRECT(EC215))),"")</f>
        <v/>
      </c>
      <c r="ED214" s="30" t="str">
        <f ca="1">IFERROR(INDEX(Id:Структура,ROW(INDIRECT(ED215)),COLUMN(INDIRECT(ED215))),"")</f>
        <v/>
      </c>
      <c r="EE214" s="30" t="str">
        <f ca="1">IFERROR(INDEX(Id:Структура,ROW(INDIRECT(EE215)),COLUMN(INDIRECT(EE215))),"")</f>
        <v/>
      </c>
      <c r="EF214" s="30" t="str">
        <f ca="1">IFERROR(INDEX(Id:Структура,ROW(INDIRECT(EF215)),COLUMN(INDIRECT(EF215))),"")</f>
        <v/>
      </c>
      <c r="EG214" s="30" t="str">
        <f ca="1">IFERROR(INDEX(Id:Структура,ROW(INDIRECT(EG215)),COLUMN(INDIRECT(EG215))),"")</f>
        <v/>
      </c>
      <c r="EH214" s="30" t="str">
        <f ca="1">IFERROR(INDEX(Id:Структура,ROW(INDIRECT(EH215)),COLUMN(INDIRECT(EH215))),"")</f>
        <v/>
      </c>
      <c r="EI214" s="30" t="str">
        <f ca="1">IFERROR(INDEX(Id:Структура,ROW(INDIRECT(EI215)),COLUMN(INDIRECT(EI215))),"")</f>
        <v/>
      </c>
      <c r="EJ214" s="30" t="str">
        <f ca="1">IFERROR(INDEX(Id:Структура,ROW(INDIRECT(EJ215)),COLUMN(INDIRECT(EJ215))),"")</f>
        <v/>
      </c>
      <c r="EK214" s="30" t="str">
        <f ca="1">IFERROR(INDEX(Id:Структура,ROW(INDIRECT(EK215)),COLUMN(INDIRECT(EK215))),"")</f>
        <v/>
      </c>
      <c r="EL214" s="30" t="str">
        <f ca="1">IFERROR(INDEX(Id:Структура,ROW(INDIRECT(EL215)),COLUMN(INDIRECT(EL215))),"")</f>
        <v/>
      </c>
      <c r="EM214" s="30" t="str">
        <f ca="1">IFERROR(INDEX(Id:Структура,ROW(INDIRECT(EM215)),COLUMN(INDIRECT(EM215))),"")</f>
        <v/>
      </c>
      <c r="EN214" s="30" t="str">
        <f ca="1">IFERROR(INDEX(Id:Структура,ROW(INDIRECT(EN215)),COLUMN(INDIRECT(EN215))),"")</f>
        <v/>
      </c>
      <c r="EO214" s="30" t="str">
        <f ca="1">IFERROR(INDEX(Id:Структура,ROW(INDIRECT(EO215)),COLUMN(INDIRECT(EO215))),"")</f>
        <v/>
      </c>
      <c r="EP214" s="30" t="str">
        <f ca="1">IFERROR(INDEX(Id:Структура,ROW(INDIRECT(EP215)),COLUMN(INDIRECT(EP215))),"")</f>
        <v/>
      </c>
      <c r="EQ214" s="30" t="str">
        <f ca="1">IFERROR(INDEX(Id:Структура,ROW(INDIRECT(EQ215)),COLUMN(INDIRECT(EQ215))),"")</f>
        <v/>
      </c>
      <c r="ER214" s="30" t="str">
        <f ca="1">IFERROR(INDEX(Id:Структура,ROW(INDIRECT(ER215)),COLUMN(INDIRECT(ER215))),"")</f>
        <v/>
      </c>
      <c r="ES214" s="30" t="str">
        <f ca="1">IFERROR(INDEX(Id:Структура,ROW(INDIRECT(ES215)),COLUMN(INDIRECT(ES215))),"")</f>
        <v/>
      </c>
      <c r="ET214" s="30" t="str">
        <f ca="1">IFERROR(INDEX(Id:Структура,ROW(INDIRECT(ET215)),COLUMN(INDIRECT(ET215))),"")</f>
        <v/>
      </c>
      <c r="EU214" s="30" t="str">
        <f ca="1">IFERROR(INDEX(Id:Структура,ROW(INDIRECT(EU215)),COLUMN(INDIRECT(EU215))),"")</f>
        <v/>
      </c>
      <c r="EV214" s="30" t="str">
        <f ca="1">IFERROR(INDEX(Id:Структура,ROW(INDIRECT(EV215)),COLUMN(INDIRECT(EV215))),"")</f>
        <v/>
      </c>
      <c r="EW214" s="30" t="str">
        <f ca="1">IFERROR(INDEX(Id:Структура,ROW(INDIRECT(EW215)),COLUMN(INDIRECT(EW215))),"")</f>
        <v/>
      </c>
      <c r="EX214" s="30" t="str">
        <f ca="1">IFERROR(INDEX(Id:Структура,ROW(INDIRECT(EX215)),COLUMN(INDIRECT(EX215))),"")</f>
        <v/>
      </c>
      <c r="EY214" s="30" t="str">
        <f ca="1">IFERROR(INDEX(Id:Структура,ROW(INDIRECT(EY215)),COLUMN(INDIRECT(EY215))),"")</f>
        <v/>
      </c>
      <c r="EZ214" s="30" t="str">
        <f ca="1">IFERROR(INDEX(Id:Структура,ROW(INDIRECT(EZ215)),COLUMN(INDIRECT(EZ215))),"")</f>
        <v/>
      </c>
      <c r="FA214" s="30" t="str">
        <f ca="1">IFERROR(INDEX(Id:Структура,ROW(INDIRECT(FA215)),COLUMN(INDIRECT(FA215))),"")</f>
        <v/>
      </c>
      <c r="FB214" s="30" t="str">
        <f ca="1">IFERROR(INDEX(Id:Структура,ROW(INDIRECT(FB215)),COLUMN(INDIRECT(FB215))),"")</f>
        <v/>
      </c>
      <c r="FC214" s="30" t="str">
        <f ca="1">IFERROR(INDEX(Id:Структура,ROW(INDIRECT(FC215)),COLUMN(INDIRECT(FC215))),"")</f>
        <v/>
      </c>
      <c r="FD214" s="30" t="str">
        <f ca="1">IFERROR(INDEX(Id:Структура,ROW(INDIRECT(FD215)),COLUMN(INDIRECT(FD215))),"")</f>
        <v/>
      </c>
      <c r="FE214" s="30" t="str">
        <f ca="1">IFERROR(INDEX(Id:Структура,ROW(INDIRECT(FE215)),COLUMN(INDIRECT(FE215))),"")</f>
        <v/>
      </c>
      <c r="FF214" s="30" t="str">
        <f ca="1">IFERROR(INDEX(Id:Структура,ROW(INDIRECT(FF215)),COLUMN(INDIRECT(FF215))),"")</f>
        <v/>
      </c>
      <c r="FG214" s="30" t="str">
        <f ca="1">IFERROR(INDEX(Id:Структура,ROW(INDIRECT(FG215)),COLUMN(INDIRECT(FG215))),"")</f>
        <v/>
      </c>
      <c r="FH214" s="30" t="str">
        <f ca="1">IFERROR(INDEX(Id:Структура,ROW(INDIRECT(FH215)),COLUMN(INDIRECT(FH215))),"")</f>
        <v/>
      </c>
      <c r="FI214" s="30" t="str">
        <f ca="1">IFERROR(INDEX(Id:Структура,ROW(INDIRECT(FI215)),COLUMN(INDIRECT(FI215))),"")</f>
        <v/>
      </c>
      <c r="FJ214" s="30" t="str">
        <f ca="1">IFERROR(INDEX(Id:Структура,ROW(INDIRECT(FJ215)),COLUMN(INDIRECT(FJ215))),"")</f>
        <v/>
      </c>
      <c r="FK214" s="30" t="str">
        <f ca="1">IFERROR(INDEX(Id:Структура,ROW(INDIRECT(FK215)),COLUMN(INDIRECT(FK215))),"")</f>
        <v/>
      </c>
      <c r="FL214" s="30" t="str">
        <f ca="1">IFERROR(INDEX(Id:Структура,ROW(INDIRECT(FL215)),COLUMN(INDIRECT(FL215))),"")</f>
        <v/>
      </c>
      <c r="FM214" s="30" t="str">
        <f ca="1">IFERROR(INDEX(Id:Структура,ROW(INDIRECT(FM215)),COLUMN(INDIRECT(FM215))),"")</f>
        <v/>
      </c>
      <c r="FN214" s="30" t="str">
        <f ca="1">IFERROR(INDEX(Id:Структура,ROW(INDIRECT(FN215)),COLUMN(INDIRECT(FN215))),"")</f>
        <v/>
      </c>
      <c r="FO214" s="30" t="str">
        <f ca="1">IFERROR(INDEX(Id:Структура,ROW(INDIRECT(FO215)),COLUMN(INDIRECT(FO215))),"")</f>
        <v/>
      </c>
      <c r="FP214" s="30" t="str">
        <f ca="1">IFERROR(INDEX(Id:Структура,ROW(INDIRECT(FP215)),COLUMN(INDIRECT(FP215))),"")</f>
        <v/>
      </c>
      <c r="FQ214" s="30" t="str">
        <f ca="1">IFERROR(INDEX(Id:Структура,ROW(INDIRECT(FQ215)),COLUMN(INDIRECT(FQ215))),"")</f>
        <v/>
      </c>
      <c r="FR214" s="30" t="str">
        <f ca="1">IFERROR(INDEX(Id:Структура,ROW(INDIRECT(FR215)),COLUMN(INDIRECT(FR215))),"")</f>
        <v/>
      </c>
      <c r="FS214" s="30" t="str">
        <f ca="1">IFERROR(INDEX(Id:Структура,ROW(INDIRECT(FS215)),COLUMN(INDIRECT(FS215))),"")</f>
        <v/>
      </c>
      <c r="FT214" s="30" t="str">
        <f ca="1">IFERROR(INDEX(Id:Структура,ROW(INDIRECT(FT215)),COLUMN(INDIRECT(FT215))),"")</f>
        <v/>
      </c>
      <c r="FU214" s="30" t="str">
        <f ca="1">IFERROR(INDEX(Id:Структура,ROW(INDIRECT(FU215)),COLUMN(INDIRECT(FU215))),"")</f>
        <v/>
      </c>
      <c r="FV214" s="30" t="str">
        <f ca="1">IFERROR(INDEX(Id:Структура,ROW(INDIRECT(FV215)),COLUMN(INDIRECT(FV215))),"")</f>
        <v/>
      </c>
      <c r="FW214" s="30" t="str">
        <f ca="1">IFERROR(INDEX(Id:Структура,ROW(INDIRECT(FW215)),COLUMN(INDIRECT(FW215))),"")</f>
        <v/>
      </c>
      <c r="FX214" s="30" t="str">
        <f ca="1">IFERROR(INDEX(Id:Структура,ROW(INDIRECT(FX215)),COLUMN(INDIRECT(FX215))),"")</f>
        <v/>
      </c>
      <c r="FY214" s="30" t="str">
        <f ca="1">IFERROR(INDEX(Id:Структура,ROW(INDIRECT(FY215)),COLUMN(INDIRECT(FY215))),"")</f>
        <v/>
      </c>
      <c r="FZ214" s="30" t="str">
        <f ca="1">IFERROR(INDEX(Id:Структура,ROW(INDIRECT(FZ215)),COLUMN(INDIRECT(FZ215))),"")</f>
        <v/>
      </c>
      <c r="GA214" s="30" t="str">
        <f ca="1">IFERROR(INDEX(Id:Структура,ROW(INDIRECT(GA215)),COLUMN(INDIRECT(GA215))),"")</f>
        <v/>
      </c>
      <c r="GB214" s="30" t="str">
        <f ca="1">IFERROR(INDEX(Id:Структура,ROW(INDIRECT(GB215)),COLUMN(INDIRECT(GB215))),"")</f>
        <v/>
      </c>
      <c r="GC214" s="30" t="str">
        <f ca="1">IFERROR(INDEX(Id:Структура,ROW(INDIRECT(GC215)),COLUMN(INDIRECT(GC215))),"")</f>
        <v/>
      </c>
      <c r="GD214" s="30" t="str">
        <f ca="1">IFERROR(INDEX(Id:Структура,ROW(INDIRECT(GD215)),COLUMN(INDIRECT(GD215))),"")</f>
        <v/>
      </c>
      <c r="GE214" s="30" t="str">
        <f ca="1">IFERROR(INDEX(Id:Структура,ROW(INDIRECT(GE215)),COLUMN(INDIRECT(GE215))),"")</f>
        <v/>
      </c>
      <c r="GF214" s="30" t="str">
        <f ca="1">IFERROR(INDEX(Id:Структура,ROW(INDIRECT(GF215)),COLUMN(INDIRECT(GF215))),"")</f>
        <v/>
      </c>
      <c r="GG214" s="30" t="str">
        <f ca="1">IFERROR(INDEX(Id:Структура,ROW(INDIRECT(GG215)),COLUMN(INDIRECT(GG215))),"")</f>
        <v/>
      </c>
      <c r="GH214" s="30" t="str">
        <f ca="1">IFERROR(INDEX(Id:Структура,ROW(INDIRECT(GH215)),COLUMN(INDIRECT(GH215))),"")</f>
        <v/>
      </c>
      <c r="GI214" s="30" t="str">
        <f ca="1">IFERROR(INDEX(Id:Структура,ROW(INDIRECT(GI215)),COLUMN(INDIRECT(GI215))),"")</f>
        <v/>
      </c>
      <c r="GJ214" s="30" t="str">
        <f ca="1">IFERROR(INDEX(Id:Структура,ROW(INDIRECT(GJ215)),COLUMN(INDIRECT(GJ215))),"")</f>
        <v/>
      </c>
      <c r="GK214" s="30" t="str">
        <f ca="1">IFERROR(INDEX(Id:Структура,ROW(INDIRECT(GK215)),COLUMN(INDIRECT(GK215))),"")</f>
        <v/>
      </c>
      <c r="GL214" s="30" t="str">
        <f ca="1">IFERROR(INDEX(Id:Структура,ROW(INDIRECT(GL215)),COLUMN(INDIRECT(GL215))),"")</f>
        <v/>
      </c>
      <c r="GM214" s="30" t="str">
        <f ca="1">IFERROR(INDEX(Id:Структура,ROW(INDIRECT(GM215)),COLUMN(INDIRECT(GM215))),"")</f>
        <v/>
      </c>
      <c r="GN214" s="30" t="str">
        <f ca="1">IFERROR(INDEX(Id:Структура,ROW(INDIRECT(GN215)),COLUMN(INDIRECT(GN215))),"")</f>
        <v/>
      </c>
      <c r="GO214" s="30" t="str">
        <f ca="1">IFERROR(INDEX(Id:Структура,ROW(INDIRECT(GO215)),COLUMN(INDIRECT(GO215))),"")</f>
        <v/>
      </c>
      <c r="GP214" s="30" t="str">
        <f ca="1">IFERROR(INDEX(Id:Структура,ROW(INDIRECT(GP215)),COLUMN(INDIRECT(GP215))),"")</f>
        <v/>
      </c>
      <c r="GQ214" s="30" t="str">
        <f ca="1">IFERROR(INDEX(Id:Структура,ROW(INDIRECT(GQ215)),COLUMN(INDIRECT(GQ215))),"")</f>
        <v/>
      </c>
      <c r="GR214" s="30" t="str">
        <f ca="1">IFERROR(INDEX(Id:Структура,ROW(INDIRECT(GR215)),COLUMN(INDIRECT(GR215))),"")</f>
        <v/>
      </c>
      <c r="GS214" s="30" t="str">
        <f ca="1">IFERROR(INDEX(Id:Структура,ROW(INDIRECT(GS215)),COLUMN(INDIRECT(GS215))),"")</f>
        <v/>
      </c>
      <c r="GT214" s="30" t="str">
        <f ca="1">IFERROR(INDEX(Id:Структура,ROW(INDIRECT(GT215)),COLUMN(INDIRECT(GT215))),"")</f>
        <v/>
      </c>
      <c r="GU214" s="30" t="str">
        <f ca="1">IFERROR(INDEX(Id:Структура,ROW(INDIRECT(GU215)),COLUMN(INDIRECT(GU215))),"")</f>
        <v/>
      </c>
      <c r="GV214" s="30" t="str">
        <f ca="1">IFERROR(INDEX(Id:Структура,ROW(INDIRECT(GV215)),COLUMN(INDIRECT(GV215))),"")</f>
        <v/>
      </c>
      <c r="GW214" s="30" t="str">
        <f ca="1">IFERROR(INDEX(Id:Структура,ROW(INDIRECT(GW215)),COLUMN(INDIRECT(GW215))),"")</f>
        <v/>
      </c>
      <c r="GX214" s="30" t="str">
        <f ca="1">IFERROR(INDEX(Id:Структура,ROW(INDIRECT(GX215)),COLUMN(INDIRECT(GX215))),"")</f>
        <v/>
      </c>
      <c r="GY214" s="30" t="str">
        <f ca="1">IFERROR(INDEX(Id:Структура,ROW(INDIRECT(GY215)),COLUMN(INDIRECT(GY215))),"")</f>
        <v/>
      </c>
      <c r="GZ214" s="30" t="str">
        <f ca="1">IFERROR(INDEX(Id:Структура,ROW(INDIRECT(GZ215)),COLUMN(INDIRECT(GZ215))),"")</f>
        <v/>
      </c>
      <c r="HA214" s="30" t="str">
        <f ca="1">IFERROR(INDEX(Id:Структура,ROW(INDIRECT(HA215)),COLUMN(INDIRECT(HA215))),"")</f>
        <v/>
      </c>
      <c r="HB214" s="30" t="str">
        <f ca="1">IFERROR(INDEX(Id:Структура,ROW(INDIRECT(HB215)),COLUMN(INDIRECT(HB215))),"")</f>
        <v/>
      </c>
      <c r="HC214" s="30" t="str">
        <f ca="1">IFERROR(INDEX(Id:Структура,ROW(INDIRECT(HC215)),COLUMN(INDIRECT(HC215))),"")</f>
        <v/>
      </c>
      <c r="HD214" s="30" t="str">
        <f ca="1">IFERROR(INDEX(Id:Структура,ROW(INDIRECT(HD215)),COLUMN(INDIRECT(HD215))),"")</f>
        <v/>
      </c>
      <c r="HE214" s="30" t="str">
        <f ca="1">IFERROR(INDEX(Id:Структура,ROW(INDIRECT(HE215)),COLUMN(INDIRECT(HE215))),"")</f>
        <v/>
      </c>
      <c r="HF214" s="30" t="str">
        <f ca="1">IFERROR(INDEX(Id:Структура,ROW(INDIRECT(HF215)),COLUMN(INDIRECT(HF215))),"")</f>
        <v/>
      </c>
      <c r="HG214" s="30" t="str">
        <f ca="1">IFERROR(INDEX(Id:Структура,ROW(INDIRECT(HG215)),COLUMN(INDIRECT(HG215))),"")</f>
        <v/>
      </c>
      <c r="HH214" s="30" t="str">
        <f ca="1">IFERROR(INDEX(Id:Структура,ROW(INDIRECT(HH215)),COLUMN(INDIRECT(HH215))),"")</f>
        <v/>
      </c>
      <c r="HI214" s="30" t="str">
        <f ca="1">IFERROR(INDEX(Id:Структура,ROW(INDIRECT(HI215)),COLUMN(INDIRECT(HI215))),"")</f>
        <v/>
      </c>
      <c r="HJ214" s="30" t="str">
        <f ca="1">IFERROR(INDEX(Id:Структура,ROW(INDIRECT(HJ215)),COLUMN(INDIRECT(HJ215))),"")</f>
        <v/>
      </c>
      <c r="HK214" s="30" t="str">
        <f ca="1">IFERROR(INDEX(Id:Структура,ROW(INDIRECT(HK215)),COLUMN(INDIRECT(HK215))),"")</f>
        <v/>
      </c>
      <c r="HL214" s="30" t="str">
        <f ca="1">IFERROR(INDEX(Id:Структура,ROW(INDIRECT(HL215)),COLUMN(INDIRECT(HL215))),"")</f>
        <v/>
      </c>
      <c r="HM214" s="30" t="str">
        <f ca="1">IFERROR(INDEX(Id:Структура,ROW(INDIRECT(HM215)),COLUMN(INDIRECT(HM215))),"")</f>
        <v/>
      </c>
      <c r="HN214" s="30" t="str">
        <f ca="1">IFERROR(INDEX(Id:Структура,ROW(INDIRECT(HN215)),COLUMN(INDIRECT(HN215))),"")</f>
        <v/>
      </c>
      <c r="HO214" s="30" t="str">
        <f ca="1">IFERROR(INDEX(Id:Структура,ROW(INDIRECT(HO215)),COLUMN(INDIRECT(HO215))),"")</f>
        <v/>
      </c>
      <c r="HP214" s="30" t="str">
        <f ca="1">IFERROR(INDEX(Id:Структура,ROW(INDIRECT(HP215)),COLUMN(INDIRECT(HP215))),"")</f>
        <v/>
      </c>
      <c r="HQ214" s="30" t="str">
        <f ca="1">IFERROR(INDEX(Id:Структура,ROW(INDIRECT(HQ215)),COLUMN(INDIRECT(HQ215))),"")</f>
        <v/>
      </c>
      <c r="HR214" s="30" t="str">
        <f ca="1">IFERROR(INDEX(Id:Структура,ROW(INDIRECT(HR215)),COLUMN(INDIRECT(HR215))),"")</f>
        <v/>
      </c>
      <c r="HS214" s="30" t="str">
        <f ca="1">IFERROR(INDEX(Id:Структура,ROW(INDIRECT(HS215)),COLUMN(INDIRECT(HS215))),"")</f>
        <v/>
      </c>
      <c r="HT214" s="30" t="str">
        <f ca="1">IFERROR(INDEX(Id:Структура,ROW(INDIRECT(HT215)),COLUMN(INDIRECT(HT215))),"")</f>
        <v/>
      </c>
      <c r="HU214" s="30" t="str">
        <f ca="1">IFERROR(INDEX(Id:Структура,ROW(INDIRECT(HU215)),COLUMN(INDIRECT(HU215))),"")</f>
        <v/>
      </c>
      <c r="HV214" s="30" t="str">
        <f ca="1">IFERROR(INDEX(Id:Структура,ROW(INDIRECT(HV215)),COLUMN(INDIRECT(HV215))),"")</f>
        <v/>
      </c>
      <c r="HW214" s="30" t="str">
        <f ca="1">IFERROR(INDEX(Id:Структура,ROW(INDIRECT(HW215)),COLUMN(INDIRECT(HW215))),"")</f>
        <v/>
      </c>
      <c r="HX214" s="30" t="str">
        <f ca="1">IFERROR(INDEX(Id:Структура,ROW(INDIRECT(HX215)),COLUMN(INDIRECT(HX215))),"")</f>
        <v/>
      </c>
      <c r="HY214" s="30" t="str">
        <f ca="1">IFERROR(INDEX(Id:Структура,ROW(INDIRECT(HY215)),COLUMN(INDIRECT(HY215))),"")</f>
        <v/>
      </c>
      <c r="HZ214" s="30" t="str">
        <f ca="1">IFERROR(INDEX(Id:Структура,ROW(INDIRECT(HZ215)),COLUMN(INDIRECT(HZ215))),"")</f>
        <v/>
      </c>
      <c r="IA214" s="30" t="str">
        <f ca="1">IFERROR(INDEX(Id:Структура,ROW(INDIRECT(IA215)),COLUMN(INDIRECT(IA215))),"")</f>
        <v/>
      </c>
      <c r="IB214" s="30" t="str">
        <f ca="1">IFERROR(INDEX(Id:Структура,ROW(INDIRECT(IB215)),COLUMN(INDIRECT(IB215))),"")</f>
        <v/>
      </c>
      <c r="IC214" s="30" t="str">
        <f ca="1">IFERROR(INDEX(Id:Структура,ROW(INDIRECT(IC215)),COLUMN(INDIRECT(IC215))),"")</f>
        <v/>
      </c>
      <c r="ID214" s="30" t="str">
        <f ca="1">IFERROR(INDEX(Id:Структура,ROW(INDIRECT(ID215)),COLUMN(INDIRECT(ID215))),"")</f>
        <v/>
      </c>
      <c r="IE214" s="30" t="str">
        <f ca="1">IFERROR(INDEX(Id:Структура,ROW(INDIRECT(IE215)),COLUMN(INDIRECT(IE215))),"")</f>
        <v/>
      </c>
      <c r="IF214" s="30" t="str">
        <f ca="1">IFERROR(INDEX(Id:Структура,ROW(INDIRECT(IF215)),COLUMN(INDIRECT(IF215))),"")</f>
        <v/>
      </c>
      <c r="IG214" s="30" t="str">
        <f ca="1">IFERROR(INDEX(Id:Структура,ROW(INDIRECT(IG215)),COLUMN(INDIRECT(IG215))),"")</f>
        <v/>
      </c>
      <c r="IH214" s="30" t="str">
        <f ca="1">IFERROR(INDEX(Id:Структура,ROW(INDIRECT(IH215)),COLUMN(INDIRECT(IH215))),"")</f>
        <v/>
      </c>
      <c r="II214" s="30" t="str">
        <f ca="1">IFERROR(INDEX(Id:Структура,ROW(INDIRECT(II215)),COLUMN(INDIRECT(II215))),"")</f>
        <v/>
      </c>
      <c r="IJ214" s="30" t="str">
        <f ca="1">IFERROR(INDEX(Id:Структура,ROW(INDIRECT(IJ215)),COLUMN(INDIRECT(IJ215))),"")</f>
        <v/>
      </c>
      <c r="IK214" s="30" t="str">
        <f ca="1">IFERROR(INDEX(Id:Структура,ROW(INDIRECT(IK215)),COLUMN(INDIRECT(IK215))),"")</f>
        <v/>
      </c>
      <c r="IL214" s="30" t="str">
        <f ca="1">IFERROR(INDEX(Id:Структура,ROW(INDIRECT(IL215)),COLUMN(INDIRECT(IL215))),"")</f>
        <v/>
      </c>
      <c r="IM214" s="30" t="str">
        <f ca="1">IFERROR(INDEX(Id:Структура,ROW(INDIRECT(IM215)),COLUMN(INDIRECT(IM215))),"")</f>
        <v/>
      </c>
      <c r="IN214" s="30" t="str">
        <f ca="1">IFERROR(INDEX(Id:Структура,ROW(INDIRECT(IN215)),COLUMN(INDIRECT(IN215))),"")</f>
        <v/>
      </c>
      <c r="IO214" s="30" t="str">
        <f ca="1">IFERROR(INDEX(Id:Структура,ROW(INDIRECT(IO215)),COLUMN(INDIRECT(IO215))),"")</f>
        <v/>
      </c>
      <c r="IP214" s="30" t="str">
        <f ca="1">IFERROR(INDEX(Id:Структура,ROW(INDIRECT(IP215)),COLUMN(INDIRECT(IP215))),"")</f>
        <v/>
      </c>
      <c r="IQ214" s="30" t="str">
        <f ca="1">IFERROR(INDEX(Id:Структура,ROW(INDIRECT(IQ215)),COLUMN(INDIRECT(IQ215))),"")</f>
        <v/>
      </c>
      <c r="IR214" s="30" t="str">
        <f ca="1">IFERROR(INDEX(Id:Структура,ROW(INDIRECT(IR215)),COLUMN(INDIRECT(IR215))),"")</f>
        <v/>
      </c>
      <c r="IS214" s="30" t="str">
        <f ca="1">IFERROR(INDEX(Id:Структура,ROW(INDIRECT(IS215)),COLUMN(INDIRECT(IS215))),"")</f>
        <v/>
      </c>
      <c r="IT214" s="30" t="str">
        <f ca="1">IFERROR(INDEX(Id:Структура,ROW(INDIRECT(IT215)),COLUMN(INDIRECT(IT215))),"")</f>
        <v/>
      </c>
      <c r="IU214" s="30" t="str">
        <f ca="1">IFERROR(INDEX(Id:Структура,ROW(INDIRECT(IU215)),COLUMN(INDIRECT(IU215))),"")</f>
        <v/>
      </c>
      <c r="IV214" s="30" t="str">
        <f ca="1">IFERROR(INDEX(Id:Структура,ROW(INDIRECT(IV215)),COLUMN(INDIRECT(IV215))),"")</f>
        <v/>
      </c>
      <c r="IW214" s="30" t="str">
        <f ca="1">IFERROR(INDEX(Id:Структура,ROW(INDIRECT(IW215)),COLUMN(INDIRECT(IW215))),"")</f>
        <v/>
      </c>
      <c r="IX214" s="30" t="str">
        <f ca="1">IFERROR(INDEX(Id:Структура,ROW(INDIRECT(IX215)),COLUMN(INDIRECT(IX215))),"")</f>
        <v/>
      </c>
      <c r="IY214" s="30" t="str">
        <f ca="1">IFERROR(INDEX(Id:Структура,ROW(INDIRECT(IY215)),COLUMN(INDIRECT(IY215))),"")</f>
        <v/>
      </c>
      <c r="IZ214" s="30" t="str">
        <f ca="1">IFERROR(INDEX(Id:Структура,ROW(INDIRECT(IZ215)),COLUMN(INDIRECT(IZ215))),"")</f>
        <v/>
      </c>
      <c r="JA214" s="30" t="str">
        <f ca="1">IFERROR(INDEX(Id:Структура,ROW(INDIRECT(JA215)),COLUMN(INDIRECT(JA215))),"")</f>
        <v/>
      </c>
      <c r="JB214" s="30" t="str">
        <f ca="1">IFERROR(INDEX(Id:Структура,ROW(INDIRECT(JB215)),COLUMN(INDIRECT(JB215))),"")</f>
        <v/>
      </c>
      <c r="JC214" s="30"/>
      <c r="JD214" s="30"/>
    </row>
    <row r="215" spans="1:266" x14ac:dyDescent="0.2">
      <c r="B215" s="58"/>
      <c r="C215" s="10"/>
      <c r="D215" s="58"/>
      <c r="E215" s="58"/>
      <c r="F215" s="58"/>
      <c r="G215" s="58"/>
      <c r="H215" s="58"/>
      <c r="I215" s="168"/>
      <c r="K215" s="115"/>
      <c r="L215" s="29" t="str">
        <f t="shared" ref="L215:BW215" si="646">IFERROR(INDEX(Id,INDEX(LARGE((ВМП="")*(Метан="+")*ROW(Id),COUNTIFS(ВМП,"",Метан,"+")-COLUMN(L215)+COLUMN($L$215)),1)),"")</f>
        <v/>
      </c>
      <c r="M215" s="29" t="str">
        <f t="shared" si="646"/>
        <v/>
      </c>
      <c r="N215" s="29" t="str">
        <f t="shared" si="646"/>
        <v/>
      </c>
      <c r="O215" s="29" t="str">
        <f t="shared" si="646"/>
        <v/>
      </c>
      <c r="P215" s="29" t="str">
        <f t="shared" si="646"/>
        <v/>
      </c>
      <c r="Q215" s="29" t="str">
        <f t="shared" si="646"/>
        <v/>
      </c>
      <c r="R215" s="29" t="str">
        <f t="shared" si="646"/>
        <v/>
      </c>
      <c r="S215" s="29" t="str">
        <f t="shared" si="646"/>
        <v/>
      </c>
      <c r="T215" s="29" t="str">
        <f t="shared" si="646"/>
        <v/>
      </c>
      <c r="U215" s="29" t="str">
        <f t="shared" si="646"/>
        <v/>
      </c>
      <c r="V215" s="29" t="str">
        <f t="shared" si="646"/>
        <v/>
      </c>
      <c r="W215" s="29" t="str">
        <f t="shared" si="646"/>
        <v/>
      </c>
      <c r="X215" s="29" t="str">
        <f t="shared" si="646"/>
        <v/>
      </c>
      <c r="Y215" s="29" t="str">
        <f t="shared" si="646"/>
        <v/>
      </c>
      <c r="Z215" s="29" t="str">
        <f t="shared" si="646"/>
        <v/>
      </c>
      <c r="AA215" s="29" t="str">
        <f t="shared" si="646"/>
        <v/>
      </c>
      <c r="AB215" s="29" t="str">
        <f t="shared" si="646"/>
        <v/>
      </c>
      <c r="AC215" s="29" t="str">
        <f t="shared" si="646"/>
        <v/>
      </c>
      <c r="AD215" s="29" t="str">
        <f t="shared" si="646"/>
        <v/>
      </c>
      <c r="AE215" s="29" t="str">
        <f t="shared" si="646"/>
        <v/>
      </c>
      <c r="AF215" s="29" t="str">
        <f t="shared" si="646"/>
        <v/>
      </c>
      <c r="AG215" s="29" t="str">
        <f t="shared" si="646"/>
        <v/>
      </c>
      <c r="AH215" s="29" t="str">
        <f t="shared" si="646"/>
        <v/>
      </c>
      <c r="AI215" s="29" t="str">
        <f t="shared" si="646"/>
        <v/>
      </c>
      <c r="AJ215" s="29" t="str">
        <f t="shared" si="646"/>
        <v/>
      </c>
      <c r="AK215" s="29" t="str">
        <f t="shared" si="646"/>
        <v/>
      </c>
      <c r="AL215" s="29" t="str">
        <f t="shared" si="646"/>
        <v/>
      </c>
      <c r="AM215" s="29" t="str">
        <f t="shared" si="646"/>
        <v/>
      </c>
      <c r="AN215" s="29" t="str">
        <f t="shared" si="646"/>
        <v/>
      </c>
      <c r="AO215" s="29" t="str">
        <f t="shared" si="646"/>
        <v/>
      </c>
      <c r="AP215" s="29" t="str">
        <f t="shared" si="646"/>
        <v/>
      </c>
      <c r="AQ215" s="29" t="str">
        <f t="shared" si="646"/>
        <v/>
      </c>
      <c r="AR215" s="29" t="str">
        <f t="shared" si="646"/>
        <v/>
      </c>
      <c r="AS215" s="29" t="str">
        <f t="shared" si="646"/>
        <v/>
      </c>
      <c r="AT215" s="29" t="str">
        <f t="shared" si="646"/>
        <v/>
      </c>
      <c r="AU215" s="29" t="str">
        <f t="shared" si="646"/>
        <v/>
      </c>
      <c r="AV215" s="29" t="str">
        <f t="shared" si="646"/>
        <v/>
      </c>
      <c r="AW215" s="29" t="str">
        <f t="shared" si="646"/>
        <v/>
      </c>
      <c r="AX215" s="29" t="str">
        <f t="shared" si="646"/>
        <v/>
      </c>
      <c r="AY215" s="29" t="str">
        <f t="shared" si="646"/>
        <v/>
      </c>
      <c r="AZ215" s="29" t="str">
        <f t="shared" si="646"/>
        <v/>
      </c>
      <c r="BA215" s="29" t="str">
        <f t="shared" si="646"/>
        <v/>
      </c>
      <c r="BB215" s="29" t="str">
        <f t="shared" si="646"/>
        <v/>
      </c>
      <c r="BC215" s="29" t="str">
        <f t="shared" si="646"/>
        <v/>
      </c>
      <c r="BD215" s="29" t="str">
        <f t="shared" si="646"/>
        <v/>
      </c>
      <c r="BE215" s="29" t="str">
        <f t="shared" si="646"/>
        <v/>
      </c>
      <c r="BF215" s="29" t="str">
        <f t="shared" si="646"/>
        <v/>
      </c>
      <c r="BG215" s="29" t="str">
        <f t="shared" si="646"/>
        <v/>
      </c>
      <c r="BH215" s="29" t="str">
        <f t="shared" si="646"/>
        <v/>
      </c>
      <c r="BI215" s="29" t="str">
        <f t="shared" si="646"/>
        <v/>
      </c>
      <c r="BJ215" s="29" t="str">
        <f t="shared" si="646"/>
        <v/>
      </c>
      <c r="BK215" s="29" t="str">
        <f t="shared" si="646"/>
        <v/>
      </c>
      <c r="BL215" s="29" t="str">
        <f t="shared" si="646"/>
        <v/>
      </c>
      <c r="BM215" s="29" t="str">
        <f t="shared" si="646"/>
        <v/>
      </c>
      <c r="BN215" s="29" t="str">
        <f t="shared" si="646"/>
        <v/>
      </c>
      <c r="BO215" s="29" t="str">
        <f t="shared" si="646"/>
        <v/>
      </c>
      <c r="BP215" s="29" t="str">
        <f t="shared" si="646"/>
        <v/>
      </c>
      <c r="BQ215" s="29" t="str">
        <f t="shared" si="646"/>
        <v/>
      </c>
      <c r="BR215" s="29" t="str">
        <f t="shared" si="646"/>
        <v/>
      </c>
      <c r="BS215" s="29" t="str">
        <f t="shared" si="646"/>
        <v/>
      </c>
      <c r="BT215" s="29" t="str">
        <f t="shared" si="646"/>
        <v/>
      </c>
      <c r="BU215" s="29" t="str">
        <f t="shared" si="646"/>
        <v/>
      </c>
      <c r="BV215" s="29" t="str">
        <f t="shared" si="646"/>
        <v/>
      </c>
      <c r="BW215" s="29" t="str">
        <f t="shared" si="646"/>
        <v/>
      </c>
      <c r="BX215" s="29" t="str">
        <f t="shared" ref="BX215:EI215" si="647">IFERROR(INDEX(Id,INDEX(LARGE((ВМП="")*(Метан="+")*ROW(Id),COUNTIFS(ВМП,"",Метан,"+")-COLUMN(BX215)+COLUMN($L$215)),1)),"")</f>
        <v/>
      </c>
      <c r="BY215" s="29" t="str">
        <f t="shared" si="647"/>
        <v/>
      </c>
      <c r="BZ215" s="29" t="str">
        <f t="shared" si="647"/>
        <v/>
      </c>
      <c r="CA215" s="29" t="str">
        <f t="shared" si="647"/>
        <v/>
      </c>
      <c r="CB215" s="29" t="str">
        <f t="shared" si="647"/>
        <v/>
      </c>
      <c r="CC215" s="29" t="str">
        <f t="shared" si="647"/>
        <v/>
      </c>
      <c r="CD215" s="29" t="str">
        <f t="shared" si="647"/>
        <v/>
      </c>
      <c r="CE215" s="29" t="str">
        <f t="shared" si="647"/>
        <v/>
      </c>
      <c r="CF215" s="29" t="str">
        <f t="shared" si="647"/>
        <v/>
      </c>
      <c r="CG215" s="29" t="str">
        <f t="shared" si="647"/>
        <v/>
      </c>
      <c r="CH215" s="29" t="str">
        <f t="shared" si="647"/>
        <v/>
      </c>
      <c r="CI215" s="29" t="str">
        <f t="shared" si="647"/>
        <v/>
      </c>
      <c r="CJ215" s="29" t="str">
        <f t="shared" si="647"/>
        <v/>
      </c>
      <c r="CK215" s="29" t="str">
        <f t="shared" si="647"/>
        <v/>
      </c>
      <c r="CL215" s="29" t="str">
        <f t="shared" si="647"/>
        <v/>
      </c>
      <c r="CM215" s="29" t="str">
        <f t="shared" si="647"/>
        <v/>
      </c>
      <c r="CN215" s="29" t="str">
        <f t="shared" si="647"/>
        <v/>
      </c>
      <c r="CO215" s="29" t="str">
        <f t="shared" si="647"/>
        <v/>
      </c>
      <c r="CP215" s="29" t="str">
        <f t="shared" si="647"/>
        <v/>
      </c>
      <c r="CQ215" s="29" t="str">
        <f t="shared" si="647"/>
        <v/>
      </c>
      <c r="CR215" s="29" t="str">
        <f t="shared" si="647"/>
        <v/>
      </c>
      <c r="CS215" s="29" t="str">
        <f t="shared" si="647"/>
        <v/>
      </c>
      <c r="CT215" s="29" t="str">
        <f t="shared" si="647"/>
        <v/>
      </c>
      <c r="CU215" s="29" t="str">
        <f t="shared" si="647"/>
        <v/>
      </c>
      <c r="CV215" s="29" t="str">
        <f t="shared" si="647"/>
        <v/>
      </c>
      <c r="CW215" s="29" t="str">
        <f t="shared" si="647"/>
        <v/>
      </c>
      <c r="CX215" s="29" t="str">
        <f t="shared" si="647"/>
        <v/>
      </c>
      <c r="CY215" s="29" t="str">
        <f t="shared" si="647"/>
        <v/>
      </c>
      <c r="CZ215" s="29" t="str">
        <f t="shared" si="647"/>
        <v/>
      </c>
      <c r="DA215" s="29" t="str">
        <f t="shared" si="647"/>
        <v/>
      </c>
      <c r="DB215" s="29" t="str">
        <f t="shared" si="647"/>
        <v/>
      </c>
      <c r="DC215" s="29" t="str">
        <f t="shared" si="647"/>
        <v/>
      </c>
      <c r="DD215" s="29" t="str">
        <f t="shared" si="647"/>
        <v/>
      </c>
      <c r="DE215" s="29" t="str">
        <f t="shared" si="647"/>
        <v/>
      </c>
      <c r="DF215" s="29" t="str">
        <f t="shared" si="647"/>
        <v/>
      </c>
      <c r="DG215" s="29" t="str">
        <f t="shared" si="647"/>
        <v/>
      </c>
      <c r="DH215" s="29" t="str">
        <f t="shared" si="647"/>
        <v/>
      </c>
      <c r="DI215" s="29" t="str">
        <f t="shared" si="647"/>
        <v/>
      </c>
      <c r="DJ215" s="29" t="str">
        <f t="shared" si="647"/>
        <v/>
      </c>
      <c r="DK215" s="29" t="str">
        <f t="shared" si="647"/>
        <v/>
      </c>
      <c r="DL215" s="29" t="str">
        <f t="shared" si="647"/>
        <v/>
      </c>
      <c r="DM215" s="29" t="str">
        <f t="shared" si="647"/>
        <v/>
      </c>
      <c r="DN215" s="29" t="str">
        <f t="shared" si="647"/>
        <v/>
      </c>
      <c r="DO215" s="29" t="str">
        <f t="shared" si="647"/>
        <v/>
      </c>
      <c r="DP215" s="29" t="str">
        <f t="shared" si="647"/>
        <v/>
      </c>
      <c r="DQ215" s="29" t="str">
        <f t="shared" si="647"/>
        <v/>
      </c>
      <c r="DR215" s="29" t="str">
        <f t="shared" si="647"/>
        <v/>
      </c>
      <c r="DS215" s="29" t="str">
        <f t="shared" si="647"/>
        <v/>
      </c>
      <c r="DT215" s="29" t="str">
        <f t="shared" si="647"/>
        <v/>
      </c>
      <c r="DU215" s="29" t="str">
        <f t="shared" si="647"/>
        <v/>
      </c>
      <c r="DV215" s="29" t="str">
        <f t="shared" si="647"/>
        <v/>
      </c>
      <c r="DW215" s="29" t="str">
        <f t="shared" si="647"/>
        <v/>
      </c>
      <c r="DX215" s="29" t="str">
        <f t="shared" si="647"/>
        <v/>
      </c>
      <c r="DY215" s="29" t="str">
        <f t="shared" si="647"/>
        <v/>
      </c>
      <c r="DZ215" s="29" t="str">
        <f t="shared" si="647"/>
        <v/>
      </c>
      <c r="EA215" s="29" t="str">
        <f t="shared" si="647"/>
        <v/>
      </c>
      <c r="EB215" s="29" t="str">
        <f t="shared" si="647"/>
        <v/>
      </c>
      <c r="EC215" s="29" t="str">
        <f t="shared" si="647"/>
        <v/>
      </c>
      <c r="ED215" s="29" t="str">
        <f t="shared" si="647"/>
        <v/>
      </c>
      <c r="EE215" s="29" t="str">
        <f t="shared" si="647"/>
        <v/>
      </c>
      <c r="EF215" s="29" t="str">
        <f t="shared" si="647"/>
        <v/>
      </c>
      <c r="EG215" s="29" t="str">
        <f t="shared" si="647"/>
        <v/>
      </c>
      <c r="EH215" s="29" t="str">
        <f t="shared" si="647"/>
        <v/>
      </c>
      <c r="EI215" s="29" t="str">
        <f t="shared" si="647"/>
        <v/>
      </c>
      <c r="EJ215" s="29" t="str">
        <f t="shared" ref="EJ215:GU215" si="648">IFERROR(INDEX(Id,INDEX(LARGE((ВМП="")*(Метан="+")*ROW(Id),COUNTIFS(ВМП,"",Метан,"+")-COLUMN(EJ215)+COLUMN($L$215)),1)),"")</f>
        <v/>
      </c>
      <c r="EK215" s="29" t="str">
        <f t="shared" si="648"/>
        <v/>
      </c>
      <c r="EL215" s="29" t="str">
        <f t="shared" si="648"/>
        <v/>
      </c>
      <c r="EM215" s="29" t="str">
        <f t="shared" si="648"/>
        <v/>
      </c>
      <c r="EN215" s="29" t="str">
        <f t="shared" si="648"/>
        <v/>
      </c>
      <c r="EO215" s="29" t="str">
        <f t="shared" si="648"/>
        <v/>
      </c>
      <c r="EP215" s="29" t="str">
        <f t="shared" si="648"/>
        <v/>
      </c>
      <c r="EQ215" s="29" t="str">
        <f t="shared" si="648"/>
        <v/>
      </c>
      <c r="ER215" s="29" t="str">
        <f t="shared" si="648"/>
        <v/>
      </c>
      <c r="ES215" s="29" t="str">
        <f t="shared" si="648"/>
        <v/>
      </c>
      <c r="ET215" s="29" t="str">
        <f t="shared" si="648"/>
        <v/>
      </c>
      <c r="EU215" s="29" t="str">
        <f t="shared" si="648"/>
        <v/>
      </c>
      <c r="EV215" s="29" t="str">
        <f t="shared" si="648"/>
        <v/>
      </c>
      <c r="EW215" s="29" t="str">
        <f t="shared" si="648"/>
        <v/>
      </c>
      <c r="EX215" s="29" t="str">
        <f t="shared" si="648"/>
        <v/>
      </c>
      <c r="EY215" s="29" t="str">
        <f t="shared" si="648"/>
        <v/>
      </c>
      <c r="EZ215" s="29" t="str">
        <f t="shared" si="648"/>
        <v/>
      </c>
      <c r="FA215" s="29" t="str">
        <f t="shared" si="648"/>
        <v/>
      </c>
      <c r="FB215" s="29" t="str">
        <f t="shared" si="648"/>
        <v/>
      </c>
      <c r="FC215" s="29" t="str">
        <f t="shared" si="648"/>
        <v/>
      </c>
      <c r="FD215" s="29" t="str">
        <f t="shared" si="648"/>
        <v/>
      </c>
      <c r="FE215" s="29" t="str">
        <f t="shared" si="648"/>
        <v/>
      </c>
      <c r="FF215" s="29" t="str">
        <f t="shared" si="648"/>
        <v/>
      </c>
      <c r="FG215" s="29" t="str">
        <f t="shared" si="648"/>
        <v/>
      </c>
      <c r="FH215" s="29" t="str">
        <f t="shared" si="648"/>
        <v/>
      </c>
      <c r="FI215" s="29" t="str">
        <f t="shared" si="648"/>
        <v/>
      </c>
      <c r="FJ215" s="29" t="str">
        <f t="shared" si="648"/>
        <v/>
      </c>
      <c r="FK215" s="29" t="str">
        <f t="shared" si="648"/>
        <v/>
      </c>
      <c r="FL215" s="29" t="str">
        <f t="shared" si="648"/>
        <v/>
      </c>
      <c r="FM215" s="29" t="str">
        <f t="shared" si="648"/>
        <v/>
      </c>
      <c r="FN215" s="29" t="str">
        <f t="shared" si="648"/>
        <v/>
      </c>
      <c r="FO215" s="29" t="str">
        <f t="shared" si="648"/>
        <v/>
      </c>
      <c r="FP215" s="29" t="str">
        <f t="shared" si="648"/>
        <v/>
      </c>
      <c r="FQ215" s="29" t="str">
        <f t="shared" si="648"/>
        <v/>
      </c>
      <c r="FR215" s="29" t="str">
        <f t="shared" si="648"/>
        <v/>
      </c>
      <c r="FS215" s="29" t="str">
        <f t="shared" si="648"/>
        <v/>
      </c>
      <c r="FT215" s="29" t="str">
        <f t="shared" si="648"/>
        <v/>
      </c>
      <c r="FU215" s="29" t="str">
        <f t="shared" si="648"/>
        <v/>
      </c>
      <c r="FV215" s="29" t="str">
        <f t="shared" si="648"/>
        <v/>
      </c>
      <c r="FW215" s="29" t="str">
        <f t="shared" si="648"/>
        <v/>
      </c>
      <c r="FX215" s="29" t="str">
        <f t="shared" si="648"/>
        <v/>
      </c>
      <c r="FY215" s="29" t="str">
        <f t="shared" si="648"/>
        <v/>
      </c>
      <c r="FZ215" s="29" t="str">
        <f t="shared" si="648"/>
        <v/>
      </c>
      <c r="GA215" s="29" t="str">
        <f t="shared" si="648"/>
        <v/>
      </c>
      <c r="GB215" s="29" t="str">
        <f t="shared" si="648"/>
        <v/>
      </c>
      <c r="GC215" s="29" t="str">
        <f t="shared" si="648"/>
        <v/>
      </c>
      <c r="GD215" s="29" t="str">
        <f t="shared" si="648"/>
        <v/>
      </c>
      <c r="GE215" s="29" t="str">
        <f t="shared" si="648"/>
        <v/>
      </c>
      <c r="GF215" s="29" t="str">
        <f t="shared" si="648"/>
        <v/>
      </c>
      <c r="GG215" s="29" t="str">
        <f t="shared" si="648"/>
        <v/>
      </c>
      <c r="GH215" s="29" t="str">
        <f t="shared" si="648"/>
        <v/>
      </c>
      <c r="GI215" s="29" t="str">
        <f t="shared" si="648"/>
        <v/>
      </c>
      <c r="GJ215" s="29" t="str">
        <f t="shared" si="648"/>
        <v/>
      </c>
      <c r="GK215" s="29" t="str">
        <f t="shared" si="648"/>
        <v/>
      </c>
      <c r="GL215" s="29" t="str">
        <f t="shared" si="648"/>
        <v/>
      </c>
      <c r="GM215" s="29" t="str">
        <f t="shared" si="648"/>
        <v/>
      </c>
      <c r="GN215" s="29" t="str">
        <f t="shared" si="648"/>
        <v/>
      </c>
      <c r="GO215" s="29" t="str">
        <f t="shared" si="648"/>
        <v/>
      </c>
      <c r="GP215" s="29" t="str">
        <f t="shared" si="648"/>
        <v/>
      </c>
      <c r="GQ215" s="29" t="str">
        <f t="shared" si="648"/>
        <v/>
      </c>
      <c r="GR215" s="29" t="str">
        <f t="shared" si="648"/>
        <v/>
      </c>
      <c r="GS215" s="29" t="str">
        <f t="shared" si="648"/>
        <v/>
      </c>
      <c r="GT215" s="29" t="str">
        <f t="shared" si="648"/>
        <v/>
      </c>
      <c r="GU215" s="29" t="str">
        <f t="shared" si="648"/>
        <v/>
      </c>
      <c r="GV215" s="29" t="str">
        <f t="shared" ref="GV215:JB215" si="649">IFERROR(INDEX(Id,INDEX(LARGE((ВМП="")*(Метан="+")*ROW(Id),COUNTIFS(ВМП,"",Метан,"+")-COLUMN(GV215)+COLUMN($L$215)),1)),"")</f>
        <v/>
      </c>
      <c r="GW215" s="29" t="str">
        <f t="shared" si="649"/>
        <v/>
      </c>
      <c r="GX215" s="29" t="str">
        <f t="shared" si="649"/>
        <v/>
      </c>
      <c r="GY215" s="29" t="str">
        <f t="shared" si="649"/>
        <v/>
      </c>
      <c r="GZ215" s="29" t="str">
        <f t="shared" si="649"/>
        <v/>
      </c>
      <c r="HA215" s="29" t="str">
        <f t="shared" si="649"/>
        <v/>
      </c>
      <c r="HB215" s="29" t="str">
        <f t="shared" si="649"/>
        <v/>
      </c>
      <c r="HC215" s="29" t="str">
        <f t="shared" si="649"/>
        <v/>
      </c>
      <c r="HD215" s="29" t="str">
        <f t="shared" si="649"/>
        <v/>
      </c>
      <c r="HE215" s="29" t="str">
        <f t="shared" si="649"/>
        <v/>
      </c>
      <c r="HF215" s="29" t="str">
        <f t="shared" si="649"/>
        <v/>
      </c>
      <c r="HG215" s="29" t="str">
        <f t="shared" si="649"/>
        <v/>
      </c>
      <c r="HH215" s="29" t="str">
        <f t="shared" si="649"/>
        <v/>
      </c>
      <c r="HI215" s="29" t="str">
        <f t="shared" si="649"/>
        <v/>
      </c>
      <c r="HJ215" s="29" t="str">
        <f t="shared" si="649"/>
        <v/>
      </c>
      <c r="HK215" s="29" t="str">
        <f t="shared" si="649"/>
        <v/>
      </c>
      <c r="HL215" s="29" t="str">
        <f t="shared" si="649"/>
        <v/>
      </c>
      <c r="HM215" s="29" t="str">
        <f t="shared" si="649"/>
        <v/>
      </c>
      <c r="HN215" s="29" t="str">
        <f t="shared" si="649"/>
        <v/>
      </c>
      <c r="HO215" s="29" t="str">
        <f t="shared" si="649"/>
        <v/>
      </c>
      <c r="HP215" s="29" t="str">
        <f t="shared" si="649"/>
        <v/>
      </c>
      <c r="HQ215" s="29" t="str">
        <f t="shared" si="649"/>
        <v/>
      </c>
      <c r="HR215" s="29" t="str">
        <f t="shared" si="649"/>
        <v/>
      </c>
      <c r="HS215" s="29" t="str">
        <f t="shared" si="649"/>
        <v/>
      </c>
      <c r="HT215" s="29" t="str">
        <f t="shared" si="649"/>
        <v/>
      </c>
      <c r="HU215" s="29" t="str">
        <f t="shared" si="649"/>
        <v/>
      </c>
      <c r="HV215" s="29" t="str">
        <f t="shared" si="649"/>
        <v/>
      </c>
      <c r="HW215" s="29" t="str">
        <f t="shared" si="649"/>
        <v/>
      </c>
      <c r="HX215" s="29" t="str">
        <f t="shared" si="649"/>
        <v/>
      </c>
      <c r="HY215" s="29" t="str">
        <f t="shared" si="649"/>
        <v/>
      </c>
      <c r="HZ215" s="29" t="str">
        <f t="shared" si="649"/>
        <v/>
      </c>
      <c r="IA215" s="29" t="str">
        <f t="shared" si="649"/>
        <v/>
      </c>
      <c r="IB215" s="29" t="str">
        <f t="shared" si="649"/>
        <v/>
      </c>
      <c r="IC215" s="29" t="str">
        <f t="shared" si="649"/>
        <v/>
      </c>
      <c r="ID215" s="29" t="str">
        <f t="shared" si="649"/>
        <v/>
      </c>
      <c r="IE215" s="29" t="str">
        <f t="shared" si="649"/>
        <v/>
      </c>
      <c r="IF215" s="29" t="str">
        <f t="shared" si="649"/>
        <v/>
      </c>
      <c r="IG215" s="29" t="str">
        <f t="shared" si="649"/>
        <v/>
      </c>
      <c r="IH215" s="29" t="str">
        <f t="shared" si="649"/>
        <v/>
      </c>
      <c r="II215" s="29" t="str">
        <f t="shared" si="649"/>
        <v/>
      </c>
      <c r="IJ215" s="29" t="str">
        <f t="shared" si="649"/>
        <v/>
      </c>
      <c r="IK215" s="29" t="str">
        <f t="shared" si="649"/>
        <v/>
      </c>
      <c r="IL215" s="29" t="str">
        <f t="shared" si="649"/>
        <v/>
      </c>
      <c r="IM215" s="29" t="str">
        <f t="shared" si="649"/>
        <v/>
      </c>
      <c r="IN215" s="29" t="str">
        <f t="shared" si="649"/>
        <v/>
      </c>
      <c r="IO215" s="29" t="str">
        <f t="shared" si="649"/>
        <v/>
      </c>
      <c r="IP215" s="29" t="str">
        <f t="shared" si="649"/>
        <v/>
      </c>
      <c r="IQ215" s="29" t="str">
        <f t="shared" si="649"/>
        <v/>
      </c>
      <c r="IR215" s="29" t="str">
        <f t="shared" si="649"/>
        <v/>
      </c>
      <c r="IS215" s="29" t="str">
        <f t="shared" si="649"/>
        <v/>
      </c>
      <c r="IT215" s="29" t="str">
        <f t="shared" si="649"/>
        <v/>
      </c>
      <c r="IU215" s="29" t="str">
        <f t="shared" si="649"/>
        <v/>
      </c>
      <c r="IV215" s="29" t="str">
        <f t="shared" si="649"/>
        <v/>
      </c>
      <c r="IW215" s="29" t="str">
        <f t="shared" si="649"/>
        <v/>
      </c>
      <c r="IX215" s="29" t="str">
        <f t="shared" si="649"/>
        <v/>
      </c>
      <c r="IY215" s="29" t="str">
        <f t="shared" si="649"/>
        <v/>
      </c>
      <c r="IZ215" s="29" t="str">
        <f t="shared" si="649"/>
        <v/>
      </c>
      <c r="JA215" s="29" t="str">
        <f t="shared" si="649"/>
        <v/>
      </c>
      <c r="JB215" s="29" t="str">
        <f t="shared" si="649"/>
        <v/>
      </c>
      <c r="JC215" s="29"/>
      <c r="JD215" s="29"/>
    </row>
    <row r="216" spans="1:266" ht="15" x14ac:dyDescent="0.2">
      <c r="B216" s="58"/>
      <c r="C216" s="26" t="s">
        <v>219</v>
      </c>
      <c r="D216" s="165" t="s">
        <v>220</v>
      </c>
      <c r="E216" s="165"/>
      <c r="F216" s="165"/>
      <c r="G216" s="165"/>
      <c r="H216" s="165"/>
      <c r="I216" s="25" t="s">
        <v>48</v>
      </c>
      <c r="K216" s="115" t="str">
        <f>C216</f>
        <v>Qз</v>
      </c>
      <c r="L216" s="53" t="str">
        <f t="shared" ref="L216:BW216" si="650">IFERROR(IF(L215="","",INDEX(L179:DC179,1,MATCH(L215,L173:CM173,0))),"-")</f>
        <v/>
      </c>
      <c r="M216" s="53" t="str">
        <f t="shared" si="650"/>
        <v/>
      </c>
      <c r="N216" s="53" t="str">
        <f t="shared" si="650"/>
        <v/>
      </c>
      <c r="O216" s="53" t="str">
        <f t="shared" si="650"/>
        <v/>
      </c>
      <c r="P216" s="53" t="str">
        <f t="shared" si="650"/>
        <v/>
      </c>
      <c r="Q216" s="53" t="str">
        <f t="shared" si="650"/>
        <v/>
      </c>
      <c r="R216" s="53" t="str">
        <f t="shared" si="650"/>
        <v/>
      </c>
      <c r="S216" s="53" t="str">
        <f t="shared" si="650"/>
        <v/>
      </c>
      <c r="T216" s="53" t="str">
        <f t="shared" si="650"/>
        <v/>
      </c>
      <c r="U216" s="53" t="str">
        <f t="shared" si="650"/>
        <v/>
      </c>
      <c r="V216" s="53" t="str">
        <f t="shared" si="650"/>
        <v/>
      </c>
      <c r="W216" s="53" t="str">
        <f t="shared" si="650"/>
        <v/>
      </c>
      <c r="X216" s="53" t="str">
        <f t="shared" si="650"/>
        <v/>
      </c>
      <c r="Y216" s="53" t="str">
        <f t="shared" si="650"/>
        <v/>
      </c>
      <c r="Z216" s="53" t="str">
        <f t="shared" si="650"/>
        <v/>
      </c>
      <c r="AA216" s="53" t="str">
        <f t="shared" si="650"/>
        <v/>
      </c>
      <c r="AB216" s="53" t="str">
        <f t="shared" si="650"/>
        <v/>
      </c>
      <c r="AC216" s="53" t="str">
        <f t="shared" si="650"/>
        <v/>
      </c>
      <c r="AD216" s="53" t="str">
        <f t="shared" si="650"/>
        <v/>
      </c>
      <c r="AE216" s="53" t="str">
        <f t="shared" si="650"/>
        <v/>
      </c>
      <c r="AF216" s="53" t="str">
        <f t="shared" si="650"/>
        <v/>
      </c>
      <c r="AG216" s="53" t="str">
        <f t="shared" si="650"/>
        <v/>
      </c>
      <c r="AH216" s="53" t="str">
        <f t="shared" si="650"/>
        <v/>
      </c>
      <c r="AI216" s="53" t="str">
        <f t="shared" si="650"/>
        <v/>
      </c>
      <c r="AJ216" s="53" t="str">
        <f t="shared" si="650"/>
        <v/>
      </c>
      <c r="AK216" s="53" t="str">
        <f t="shared" si="650"/>
        <v/>
      </c>
      <c r="AL216" s="53" t="str">
        <f t="shared" si="650"/>
        <v/>
      </c>
      <c r="AM216" s="53" t="str">
        <f t="shared" si="650"/>
        <v/>
      </c>
      <c r="AN216" s="53" t="str">
        <f t="shared" si="650"/>
        <v/>
      </c>
      <c r="AO216" s="53" t="str">
        <f t="shared" si="650"/>
        <v/>
      </c>
      <c r="AP216" s="53" t="str">
        <f t="shared" si="650"/>
        <v/>
      </c>
      <c r="AQ216" s="53" t="str">
        <f t="shared" si="650"/>
        <v/>
      </c>
      <c r="AR216" s="53" t="str">
        <f t="shared" si="650"/>
        <v/>
      </c>
      <c r="AS216" s="53" t="str">
        <f t="shared" si="650"/>
        <v/>
      </c>
      <c r="AT216" s="53" t="str">
        <f t="shared" si="650"/>
        <v/>
      </c>
      <c r="AU216" s="53" t="str">
        <f t="shared" si="650"/>
        <v/>
      </c>
      <c r="AV216" s="53" t="str">
        <f t="shared" si="650"/>
        <v/>
      </c>
      <c r="AW216" s="53" t="str">
        <f t="shared" si="650"/>
        <v/>
      </c>
      <c r="AX216" s="53" t="str">
        <f t="shared" si="650"/>
        <v/>
      </c>
      <c r="AY216" s="53" t="str">
        <f t="shared" si="650"/>
        <v/>
      </c>
      <c r="AZ216" s="53" t="str">
        <f t="shared" si="650"/>
        <v/>
      </c>
      <c r="BA216" s="53" t="str">
        <f t="shared" si="650"/>
        <v/>
      </c>
      <c r="BB216" s="53" t="str">
        <f t="shared" si="650"/>
        <v/>
      </c>
      <c r="BC216" s="53" t="str">
        <f t="shared" si="650"/>
        <v/>
      </c>
      <c r="BD216" s="53" t="str">
        <f t="shared" si="650"/>
        <v/>
      </c>
      <c r="BE216" s="53" t="str">
        <f t="shared" si="650"/>
        <v/>
      </c>
      <c r="BF216" s="53" t="str">
        <f t="shared" si="650"/>
        <v/>
      </c>
      <c r="BG216" s="53" t="str">
        <f t="shared" si="650"/>
        <v/>
      </c>
      <c r="BH216" s="53" t="str">
        <f t="shared" si="650"/>
        <v/>
      </c>
      <c r="BI216" s="53" t="str">
        <f t="shared" si="650"/>
        <v/>
      </c>
      <c r="BJ216" s="53" t="str">
        <f t="shared" si="650"/>
        <v/>
      </c>
      <c r="BK216" s="53" t="str">
        <f t="shared" si="650"/>
        <v/>
      </c>
      <c r="BL216" s="53" t="str">
        <f t="shared" si="650"/>
        <v/>
      </c>
      <c r="BM216" s="53" t="str">
        <f t="shared" si="650"/>
        <v/>
      </c>
      <c r="BN216" s="53" t="str">
        <f t="shared" si="650"/>
        <v/>
      </c>
      <c r="BO216" s="53" t="str">
        <f t="shared" si="650"/>
        <v/>
      </c>
      <c r="BP216" s="53" t="str">
        <f t="shared" si="650"/>
        <v/>
      </c>
      <c r="BQ216" s="53" t="str">
        <f t="shared" si="650"/>
        <v/>
      </c>
      <c r="BR216" s="53" t="str">
        <f t="shared" si="650"/>
        <v/>
      </c>
      <c r="BS216" s="53" t="str">
        <f t="shared" si="650"/>
        <v/>
      </c>
      <c r="BT216" s="53" t="str">
        <f t="shared" si="650"/>
        <v/>
      </c>
      <c r="BU216" s="53" t="str">
        <f t="shared" si="650"/>
        <v/>
      </c>
      <c r="BV216" s="53" t="str">
        <f t="shared" si="650"/>
        <v/>
      </c>
      <c r="BW216" s="53" t="str">
        <f t="shared" si="650"/>
        <v/>
      </c>
      <c r="BX216" s="53" t="str">
        <f t="shared" ref="BX216:EI216" si="651">IFERROR(IF(BX215="","",INDEX(BX179:FO179,1,MATCH(BX215,BX173:EY173,0))),"-")</f>
        <v/>
      </c>
      <c r="BY216" s="53" t="str">
        <f t="shared" si="651"/>
        <v/>
      </c>
      <c r="BZ216" s="53" t="str">
        <f t="shared" si="651"/>
        <v/>
      </c>
      <c r="CA216" s="53" t="str">
        <f t="shared" si="651"/>
        <v/>
      </c>
      <c r="CB216" s="53" t="str">
        <f t="shared" si="651"/>
        <v/>
      </c>
      <c r="CC216" s="53" t="str">
        <f t="shared" si="651"/>
        <v/>
      </c>
      <c r="CD216" s="53" t="str">
        <f t="shared" si="651"/>
        <v/>
      </c>
      <c r="CE216" s="53" t="str">
        <f t="shared" si="651"/>
        <v/>
      </c>
      <c r="CF216" s="53" t="str">
        <f t="shared" si="651"/>
        <v/>
      </c>
      <c r="CG216" s="53" t="str">
        <f t="shared" si="651"/>
        <v/>
      </c>
      <c r="CH216" s="53" t="str">
        <f t="shared" si="651"/>
        <v/>
      </c>
      <c r="CI216" s="53" t="str">
        <f t="shared" si="651"/>
        <v/>
      </c>
      <c r="CJ216" s="53" t="str">
        <f t="shared" si="651"/>
        <v/>
      </c>
      <c r="CK216" s="53" t="str">
        <f t="shared" si="651"/>
        <v/>
      </c>
      <c r="CL216" s="53" t="str">
        <f t="shared" si="651"/>
        <v/>
      </c>
      <c r="CM216" s="53" t="str">
        <f t="shared" si="651"/>
        <v/>
      </c>
      <c r="CN216" s="53" t="str">
        <f t="shared" si="651"/>
        <v/>
      </c>
      <c r="CO216" s="53" t="str">
        <f t="shared" si="651"/>
        <v/>
      </c>
      <c r="CP216" s="53" t="str">
        <f t="shared" si="651"/>
        <v/>
      </c>
      <c r="CQ216" s="53" t="str">
        <f t="shared" si="651"/>
        <v/>
      </c>
      <c r="CR216" s="53" t="str">
        <f t="shared" si="651"/>
        <v/>
      </c>
      <c r="CS216" s="53" t="str">
        <f t="shared" si="651"/>
        <v/>
      </c>
      <c r="CT216" s="53" t="str">
        <f t="shared" si="651"/>
        <v/>
      </c>
      <c r="CU216" s="53" t="str">
        <f t="shared" si="651"/>
        <v/>
      </c>
      <c r="CV216" s="53" t="str">
        <f t="shared" si="651"/>
        <v/>
      </c>
      <c r="CW216" s="53" t="str">
        <f t="shared" si="651"/>
        <v/>
      </c>
      <c r="CX216" s="53" t="str">
        <f t="shared" si="651"/>
        <v/>
      </c>
      <c r="CY216" s="53" t="str">
        <f t="shared" si="651"/>
        <v/>
      </c>
      <c r="CZ216" s="53" t="str">
        <f t="shared" si="651"/>
        <v/>
      </c>
      <c r="DA216" s="53" t="str">
        <f t="shared" si="651"/>
        <v/>
      </c>
      <c r="DB216" s="53" t="str">
        <f t="shared" si="651"/>
        <v/>
      </c>
      <c r="DC216" s="53" t="str">
        <f t="shared" si="651"/>
        <v/>
      </c>
      <c r="DD216" s="53" t="str">
        <f t="shared" si="651"/>
        <v/>
      </c>
      <c r="DE216" s="53" t="str">
        <f t="shared" si="651"/>
        <v/>
      </c>
      <c r="DF216" s="53" t="str">
        <f t="shared" si="651"/>
        <v/>
      </c>
      <c r="DG216" s="53" t="str">
        <f t="shared" si="651"/>
        <v/>
      </c>
      <c r="DH216" s="53" t="str">
        <f t="shared" si="651"/>
        <v/>
      </c>
      <c r="DI216" s="53" t="str">
        <f t="shared" si="651"/>
        <v/>
      </c>
      <c r="DJ216" s="53" t="str">
        <f t="shared" si="651"/>
        <v/>
      </c>
      <c r="DK216" s="53" t="str">
        <f t="shared" si="651"/>
        <v/>
      </c>
      <c r="DL216" s="53" t="str">
        <f t="shared" si="651"/>
        <v/>
      </c>
      <c r="DM216" s="53" t="str">
        <f t="shared" si="651"/>
        <v/>
      </c>
      <c r="DN216" s="53" t="str">
        <f t="shared" si="651"/>
        <v/>
      </c>
      <c r="DO216" s="53" t="str">
        <f t="shared" si="651"/>
        <v/>
      </c>
      <c r="DP216" s="53" t="str">
        <f t="shared" si="651"/>
        <v/>
      </c>
      <c r="DQ216" s="53" t="str">
        <f t="shared" si="651"/>
        <v/>
      </c>
      <c r="DR216" s="53" t="str">
        <f t="shared" si="651"/>
        <v/>
      </c>
      <c r="DS216" s="53" t="str">
        <f t="shared" si="651"/>
        <v/>
      </c>
      <c r="DT216" s="53" t="str">
        <f t="shared" si="651"/>
        <v/>
      </c>
      <c r="DU216" s="53" t="str">
        <f t="shared" si="651"/>
        <v/>
      </c>
      <c r="DV216" s="53" t="str">
        <f t="shared" si="651"/>
        <v/>
      </c>
      <c r="DW216" s="53" t="str">
        <f t="shared" si="651"/>
        <v/>
      </c>
      <c r="DX216" s="53" t="str">
        <f t="shared" si="651"/>
        <v/>
      </c>
      <c r="DY216" s="53" t="str">
        <f t="shared" si="651"/>
        <v/>
      </c>
      <c r="DZ216" s="53" t="str">
        <f t="shared" si="651"/>
        <v/>
      </c>
      <c r="EA216" s="53" t="str">
        <f t="shared" si="651"/>
        <v/>
      </c>
      <c r="EB216" s="53" t="str">
        <f t="shared" si="651"/>
        <v/>
      </c>
      <c r="EC216" s="53" t="str">
        <f t="shared" si="651"/>
        <v/>
      </c>
      <c r="ED216" s="53" t="str">
        <f t="shared" si="651"/>
        <v/>
      </c>
      <c r="EE216" s="53" t="str">
        <f t="shared" si="651"/>
        <v/>
      </c>
      <c r="EF216" s="53" t="str">
        <f t="shared" si="651"/>
        <v/>
      </c>
      <c r="EG216" s="53" t="str">
        <f t="shared" si="651"/>
        <v/>
      </c>
      <c r="EH216" s="53" t="str">
        <f t="shared" si="651"/>
        <v/>
      </c>
      <c r="EI216" s="53" t="str">
        <f t="shared" si="651"/>
        <v/>
      </c>
      <c r="EJ216" s="53" t="str">
        <f t="shared" ref="EJ216:FK216" si="652">IFERROR(IF(EJ215="","",INDEX(EJ179:IA179,1,MATCH(EJ215,EJ173:HK173,0))),"-")</f>
        <v/>
      </c>
      <c r="EK216" s="53" t="str">
        <f t="shared" si="652"/>
        <v/>
      </c>
      <c r="EL216" s="53" t="str">
        <f t="shared" si="652"/>
        <v/>
      </c>
      <c r="EM216" s="53" t="str">
        <f t="shared" si="652"/>
        <v/>
      </c>
      <c r="EN216" s="53" t="str">
        <f t="shared" si="652"/>
        <v/>
      </c>
      <c r="EO216" s="53" t="str">
        <f t="shared" si="652"/>
        <v/>
      </c>
      <c r="EP216" s="53" t="str">
        <f t="shared" si="652"/>
        <v/>
      </c>
      <c r="EQ216" s="53" t="str">
        <f t="shared" si="652"/>
        <v/>
      </c>
      <c r="ER216" s="53" t="str">
        <f t="shared" si="652"/>
        <v/>
      </c>
      <c r="ES216" s="53" t="str">
        <f t="shared" si="652"/>
        <v/>
      </c>
      <c r="ET216" s="53" t="str">
        <f t="shared" si="652"/>
        <v/>
      </c>
      <c r="EU216" s="53" t="str">
        <f t="shared" si="652"/>
        <v/>
      </c>
      <c r="EV216" s="53" t="str">
        <f t="shared" si="652"/>
        <v/>
      </c>
      <c r="EW216" s="53" t="str">
        <f t="shared" si="652"/>
        <v/>
      </c>
      <c r="EX216" s="53" t="str">
        <f t="shared" si="652"/>
        <v/>
      </c>
      <c r="EY216" s="53" t="str">
        <f t="shared" si="652"/>
        <v/>
      </c>
      <c r="EZ216" s="53" t="str">
        <f t="shared" si="652"/>
        <v/>
      </c>
      <c r="FA216" s="53" t="str">
        <f t="shared" si="652"/>
        <v/>
      </c>
      <c r="FB216" s="53" t="str">
        <f t="shared" si="652"/>
        <v/>
      </c>
      <c r="FC216" s="53" t="str">
        <f t="shared" si="652"/>
        <v/>
      </c>
      <c r="FD216" s="53" t="str">
        <f t="shared" si="652"/>
        <v/>
      </c>
      <c r="FE216" s="53" t="str">
        <f t="shared" si="652"/>
        <v/>
      </c>
      <c r="FF216" s="53" t="str">
        <f t="shared" si="652"/>
        <v/>
      </c>
      <c r="FG216" s="53" t="str">
        <f t="shared" si="652"/>
        <v/>
      </c>
      <c r="FH216" s="53" t="str">
        <f t="shared" si="652"/>
        <v/>
      </c>
      <c r="FI216" s="53" t="str">
        <f t="shared" si="652"/>
        <v/>
      </c>
      <c r="FJ216" s="53" t="str">
        <f t="shared" si="652"/>
        <v/>
      </c>
      <c r="FK216" s="53" t="str">
        <f t="shared" si="652"/>
        <v/>
      </c>
      <c r="FL216" s="53" t="str">
        <f>IFERROR(IF(FL215="","",INDEX(FL179:JB179,1,MATCH(FL215,FL173:IM173,0))),"-")</f>
        <v/>
      </c>
      <c r="FM216" s="53" t="str">
        <f>IFERROR(IF(FM215="","",INDEX(FM179:JB179,1,MATCH(FM215,FM173:IN173,0))),"-")</f>
        <v/>
      </c>
      <c r="FN216" s="53" t="str">
        <f>IFERROR(IF(FN215="","",INDEX(FN179:JB179,1,MATCH(FN215,FN173:IO173,0))),"-")</f>
        <v/>
      </c>
      <c r="FO216" s="53" t="str">
        <f>IFERROR(IF(FO215="","",INDEX(FO179:JB179,1,MATCH(FO215,FO173:IP173,0))),"-")</f>
        <v/>
      </c>
      <c r="FP216" s="53" t="str">
        <f>IFERROR(IF(FP215="","",INDEX(FP179:JB179,1,MATCH(FP215,FP173:IQ173,0))),"-")</f>
        <v/>
      </c>
      <c r="FQ216" s="53" t="str">
        <f>IFERROR(IF(FQ215="","",INDEX(FQ179:JB179,1,MATCH(FQ215,FQ173:IR173,0))),"-")</f>
        <v/>
      </c>
      <c r="FR216" s="53" t="str">
        <f>IFERROR(IF(FR215="","",INDEX(FR179:JB179,1,MATCH(FR215,FR173:IS173,0))),"-")</f>
        <v/>
      </c>
      <c r="FS216" s="53" t="str">
        <f>IFERROR(IF(FS215="","",INDEX(FS179:JB179,1,MATCH(FS215,FS173:IT173,0))),"-")</f>
        <v/>
      </c>
      <c r="FT216" s="53" t="str">
        <f>IFERROR(IF(FT215="","",INDEX(FT179:JB179,1,MATCH(FT215,FT173:IU173,0))),"-")</f>
        <v/>
      </c>
      <c r="FU216" s="53" t="str">
        <f>IFERROR(IF(FU215="","",INDEX(FU179:JB179,1,MATCH(FU215,FU173:IV173,0))),"-")</f>
        <v/>
      </c>
      <c r="FV216" s="53" t="str">
        <f>IFERROR(IF(FV215="","",INDEX(FV179:JB179,1,MATCH(FV215,FV173:IW173,0))),"-")</f>
        <v/>
      </c>
      <c r="FW216" s="53" t="str">
        <f>IFERROR(IF(FW215="","",INDEX(FW179:JB179,1,MATCH(FW215,FW173:IX173,0))),"-")</f>
        <v/>
      </c>
      <c r="FX216" s="53" t="str">
        <f>IFERROR(IF(FX215="","",INDEX(FX179:JB179,1,MATCH(FX215,FX173:IY173,0))),"-")</f>
        <v/>
      </c>
      <c r="FY216" s="53" t="str">
        <f>IFERROR(IF(FY215="","",INDEX(FY179:JB179,1,MATCH(FY215,FY173:IZ173,0))),"-")</f>
        <v/>
      </c>
      <c r="FZ216" s="53" t="str">
        <f>IFERROR(IF(FZ215="","",INDEX(FZ179:JB179,1,MATCH(FZ215,FZ173:JA173,0))),"-")</f>
        <v/>
      </c>
      <c r="GA216" s="53" t="str">
        <f>IFERROR(IF(GA215="","",INDEX(GA179:JB179,1,MATCH(GA215,GA173:JB173,0))),"-")</f>
        <v/>
      </c>
      <c r="GB216" s="53" t="str">
        <f>IFERROR(IF(GB215="","",INDEX(GB179:JB179,1,MATCH(GB215,GB173:JB173,0))),"-")</f>
        <v/>
      </c>
      <c r="GC216" s="53" t="str">
        <f>IFERROR(IF(GC215="","",INDEX(GC179:JB179,1,MATCH(GC215,GC173:JB173,0))),"-")</f>
        <v/>
      </c>
      <c r="GD216" s="53" t="str">
        <f>IFERROR(IF(GD215="","",INDEX(GD179:JB179,1,MATCH(GD215,GD173:JB173,0))),"-")</f>
        <v/>
      </c>
      <c r="GE216" s="53" t="str">
        <f>IFERROR(IF(GE215="","",INDEX(GE179:JB179,1,MATCH(GE215,GE173:JB173,0))),"-")</f>
        <v/>
      </c>
      <c r="GF216" s="53" t="str">
        <f>IFERROR(IF(GF215="","",INDEX(GF179:JB179,1,MATCH(GF215,GF173:JB173,0))),"-")</f>
        <v/>
      </c>
      <c r="GG216" s="53" t="str">
        <f>IFERROR(IF(GG215="","",INDEX(GG179:JB179,1,MATCH(GG215,GG173:JB173,0))),"-")</f>
        <v/>
      </c>
      <c r="GH216" s="53" t="str">
        <f>IFERROR(IF(GH215="","",INDEX(GH179:JB179,1,MATCH(GH215,GH173:JB173,0))),"-")</f>
        <v/>
      </c>
      <c r="GI216" s="53" t="str">
        <f>IFERROR(IF(GI215="","",INDEX(GI179:JB179,1,MATCH(GI215,GI173:JB173,0))),"-")</f>
        <v/>
      </c>
      <c r="GJ216" s="53" t="str">
        <f>IFERROR(IF(GJ215="","",INDEX(GJ179:JB179,1,MATCH(GJ215,GJ173:JB173,0))),"-")</f>
        <v/>
      </c>
      <c r="GK216" s="53" t="str">
        <f>IFERROR(IF(GK215="","",INDEX(GK179:JB179,1,MATCH(GK215,GK173:JB173,0))),"-")</f>
        <v/>
      </c>
      <c r="GL216" s="53" t="str">
        <f>IFERROR(IF(GL215="","",INDEX(GL179:JB179,1,MATCH(GL215,GL173:JB173,0))),"-")</f>
        <v/>
      </c>
      <c r="GM216" s="53" t="str">
        <f>IFERROR(IF(GM215="","",INDEX(GM179:JB179,1,MATCH(GM215,GM173:JB173,0))),"-")</f>
        <v/>
      </c>
      <c r="GN216" s="53" t="str">
        <f>IFERROR(IF(GN215="","",INDEX(GN179:JB179,1,MATCH(GN215,GN173:JB173,0))),"-")</f>
        <v/>
      </c>
      <c r="GO216" s="53" t="str">
        <f>IFERROR(IF(GO215="","",INDEX(GO179:JB179,1,MATCH(GO215,GO173:JB173,0))),"-")</f>
        <v/>
      </c>
      <c r="GP216" s="53" t="str">
        <f>IFERROR(IF(GP215="","",INDEX(GP179:JB179,1,MATCH(GP215,GP173:JB173,0))),"-")</f>
        <v/>
      </c>
      <c r="GQ216" s="53" t="str">
        <f>IFERROR(IF(GQ215="","",INDEX(GQ179:JB179,1,MATCH(GQ215,GQ173:JB173,0))),"-")</f>
        <v/>
      </c>
      <c r="GR216" s="53" t="str">
        <f>IFERROR(IF(GR215="","",INDEX(GR179:JB179,1,MATCH(GR215,GR173:JB173,0))),"-")</f>
        <v/>
      </c>
      <c r="GS216" s="53" t="str">
        <f>IFERROR(IF(GS215="","",INDEX(GS179:JB179,1,MATCH(GS215,GS173:JB173,0))),"-")</f>
        <v/>
      </c>
      <c r="GT216" s="53" t="str">
        <f>IFERROR(IF(GT215="","",INDEX(GT179:JB179,1,MATCH(GT215,GT173:JB173,0))),"-")</f>
        <v/>
      </c>
      <c r="GU216" s="53" t="str">
        <f>IFERROR(IF(GU215="","",INDEX(GU179:JB179,1,MATCH(GU215,GU173:JB173,0))),"-")</f>
        <v/>
      </c>
      <c r="GV216" s="53" t="str">
        <f>IFERROR(IF(GV215="","",INDEX(GV179:JB179,1,MATCH(GV215,GV173:JB173,0))),"-")</f>
        <v/>
      </c>
      <c r="GW216" s="53" t="str">
        <f>IFERROR(IF(GW215="","",INDEX(GW179:JB179,1,MATCH(GW215,GW173:JB173,0))),"-")</f>
        <v/>
      </c>
      <c r="GX216" s="53" t="str">
        <f>IFERROR(IF(GX215="","",INDEX(GX179:JB179,1,MATCH(GX215,GX173:JB173,0))),"-")</f>
        <v/>
      </c>
      <c r="GY216" s="53" t="str">
        <f>IFERROR(IF(GY215="","",INDEX(GY179:JB179,1,MATCH(GY215,GY173:JB173,0))),"-")</f>
        <v/>
      </c>
      <c r="GZ216" s="53" t="str">
        <f>IFERROR(IF(GZ215="","",INDEX(GZ179:JB179,1,MATCH(GZ215,GZ173:JB173,0))),"-")</f>
        <v/>
      </c>
      <c r="HA216" s="53" t="str">
        <f>IFERROR(IF(HA215="","",INDEX(HA179:JB179,1,MATCH(HA215,HA173:JB173,0))),"-")</f>
        <v/>
      </c>
      <c r="HB216" s="53" t="str">
        <f>IFERROR(IF(HB215="","",INDEX(HB179:JB179,1,MATCH(HB215,HB173:JB173,0))),"-")</f>
        <v/>
      </c>
      <c r="HC216" s="53" t="str">
        <f>IFERROR(IF(HC215="","",INDEX(HC179:JB179,1,MATCH(HC215,HC173:JB173,0))),"-")</f>
        <v/>
      </c>
      <c r="HD216" s="53" t="str">
        <f>IFERROR(IF(HD215="","",INDEX(HD179:JB179,1,MATCH(HD215,HD173:JB173,0))),"-")</f>
        <v/>
      </c>
      <c r="HE216" s="53" t="str">
        <f>IFERROR(IF(HE215="","",INDEX(HE179:JB179,1,MATCH(HE215,HE173:JB173,0))),"-")</f>
        <v/>
      </c>
      <c r="HF216" s="53" t="str">
        <f>IFERROR(IF(HF215="","",INDEX(HF179:JB179,1,MATCH(HF215,HF173:JB173,0))),"-")</f>
        <v/>
      </c>
      <c r="HG216" s="53" t="str">
        <f>IFERROR(IF(HG215="","",INDEX(HG179:JB179,1,MATCH(HG215,HG173:JB173,0))),"-")</f>
        <v/>
      </c>
      <c r="HH216" s="53" t="str">
        <f>IFERROR(IF(HH215="","",INDEX(HH179:JB179,1,MATCH(HH215,HH173:JB173,0))),"-")</f>
        <v/>
      </c>
      <c r="HI216" s="53" t="str">
        <f>IFERROR(IF(HI215="","",INDEX(HI179:JB179,1,MATCH(HI215,HI173:JB173,0))),"-")</f>
        <v/>
      </c>
      <c r="HJ216" s="53" t="str">
        <f>IFERROR(IF(HJ215="","",INDEX(HJ179:JB179,1,MATCH(HJ215,HJ173:JB173,0))),"-")</f>
        <v/>
      </c>
      <c r="HK216" s="53" t="str">
        <f>IFERROR(IF(HK215="","",INDEX(HK179:JB179,1,MATCH(HK215,HK173:JB173,0))),"-")</f>
        <v/>
      </c>
      <c r="HL216" s="53" t="str">
        <f>IFERROR(IF(HL215="","",INDEX(HL179:JB179,1,MATCH(HL215,HL173:JB173,0))),"-")</f>
        <v/>
      </c>
      <c r="HM216" s="53" t="str">
        <f>IFERROR(IF(HM215="","",INDEX(HM179:JB179,1,MATCH(HM215,HM173:JB173,0))),"-")</f>
        <v/>
      </c>
      <c r="HN216" s="53" t="str">
        <f>IFERROR(IF(HN215="","",INDEX(HN179:JB179,1,MATCH(HN215,HN173:JB173,0))),"-")</f>
        <v/>
      </c>
      <c r="HO216" s="53" t="str">
        <f>IFERROR(IF(HO215="","",INDEX(HO179:JB179,1,MATCH(HO215,HO173:JB173,0))),"-")</f>
        <v/>
      </c>
      <c r="HP216" s="53" t="str">
        <f>IFERROR(IF(HP215="","",INDEX(HP179:JB179,1,MATCH(HP215,HP173:JB173,0))),"-")</f>
        <v/>
      </c>
      <c r="HQ216" s="53" t="str">
        <f>IFERROR(IF(HQ215="","",INDEX(HQ179:JB179,1,MATCH(HQ215,HQ173:JB173,0))),"-")</f>
        <v/>
      </c>
      <c r="HR216" s="53" t="str">
        <f>IFERROR(IF(HR215="","",INDEX(HR179:JB179,1,MATCH(HR215,HR173:JB173,0))),"-")</f>
        <v/>
      </c>
      <c r="HS216" s="53" t="str">
        <f>IFERROR(IF(HS215="","",INDEX(HS179:JB179,1,MATCH(HS215,HS173:JB173,0))),"-")</f>
        <v/>
      </c>
      <c r="HT216" s="53" t="str">
        <f>IFERROR(IF(HT215="","",INDEX(HT179:JB179,1,MATCH(HT215,HT173:JB173,0))),"-")</f>
        <v/>
      </c>
      <c r="HU216" s="53" t="str">
        <f>IFERROR(IF(HU215="","",INDEX(HU179:JB179,1,MATCH(HU215,HU173:JB173,0))),"-")</f>
        <v/>
      </c>
      <c r="HV216" s="53" t="str">
        <f>IFERROR(IF(HV215="","",INDEX(HV179:JB179,1,MATCH(HV215,HV173:JB173,0))),"-")</f>
        <v/>
      </c>
      <c r="HW216" s="53" t="str">
        <f>IFERROR(IF(HW215="","",INDEX(HW179:JB179,1,MATCH(HW215,HW173:JB173,0))),"-")</f>
        <v/>
      </c>
      <c r="HX216" s="53" t="str">
        <f>IFERROR(IF(HX215="","",INDEX(HX179:JB179,1,MATCH(HX215,HX173:JB173,0))),"-")</f>
        <v/>
      </c>
      <c r="HY216" s="53" t="str">
        <f>IFERROR(IF(HY215="","",INDEX(HY179:JB179,1,MATCH(HY215,HY173:JB173,0))),"-")</f>
        <v/>
      </c>
      <c r="HZ216" s="53" t="str">
        <f>IFERROR(IF(HZ215="","",INDEX(HZ179:JB179,1,MATCH(HZ215,HZ173:JB173,0))),"-")</f>
        <v/>
      </c>
      <c r="IA216" s="53" t="str">
        <f>IFERROR(IF(IA215="","",INDEX(IA179:JB179,1,MATCH(IA215,IA173:JB173,0))),"-")</f>
        <v/>
      </c>
      <c r="IB216" s="53" t="str">
        <f>IFERROR(IF(IB215="","",INDEX(IB179:JB179,1,MATCH(IB215,IB173:JB173,0))),"-")</f>
        <v/>
      </c>
      <c r="IC216" s="53" t="str">
        <f>IFERROR(IF(IC215="","",INDEX(IC179:JB179,1,MATCH(IC215,IC173:JB173,0))),"-")</f>
        <v/>
      </c>
      <c r="ID216" s="53" t="str">
        <f>IFERROR(IF(ID215="","",INDEX(ID179:JB179,1,MATCH(ID215,ID173:JB173,0))),"-")</f>
        <v/>
      </c>
      <c r="IE216" s="53" t="str">
        <f>IFERROR(IF(IE215="","",INDEX(IE179:JB179,1,MATCH(IE215,IE173:JB173,0))),"-")</f>
        <v/>
      </c>
      <c r="IF216" s="53" t="str">
        <f>IFERROR(IF(IF215="","",INDEX(IF179:JB179,1,MATCH(IF215,IF173:JB173,0))),"-")</f>
        <v/>
      </c>
      <c r="IG216" s="53" t="str">
        <f>IFERROR(IF(IG215="","",INDEX(IG179:JB179,1,MATCH(IG215,IG173:JB173,0))),"-")</f>
        <v/>
      </c>
      <c r="IH216" s="53" t="str">
        <f>IFERROR(IF(IH215="","",INDEX(IH179:JB179,1,MATCH(IH215,IH173:JB173,0))),"-")</f>
        <v/>
      </c>
      <c r="II216" s="53" t="str">
        <f>IFERROR(IF(II215="","",INDEX(II179:JB179,1,MATCH(II215,II173:JB173,0))),"-")</f>
        <v/>
      </c>
      <c r="IJ216" s="53" t="str">
        <f>IFERROR(IF(IJ215="","",INDEX(IJ179:JB179,1,MATCH(IJ215,IJ173:JB173,0))),"-")</f>
        <v/>
      </c>
      <c r="IK216" s="53" t="str">
        <f>IFERROR(IF(IK215="","",INDEX(IK179:JB179,1,MATCH(IK215,IK173:JB173,0))),"-")</f>
        <v/>
      </c>
      <c r="IL216" s="53" t="str">
        <f>IFERROR(IF(IL215="","",INDEX(IL179:JB179,1,MATCH(IL215,IL173:JB173,0))),"-")</f>
        <v/>
      </c>
      <c r="IM216" s="53" t="str">
        <f>IFERROR(IF(IM215="","",INDEX(IM179:JB179,1,MATCH(IM215,IM173:JB173,0))),"-")</f>
        <v/>
      </c>
      <c r="IN216" s="53" t="str">
        <f>IFERROR(IF(IN215="","",INDEX(IN179:JB179,1,MATCH(IN215,IN173:JB173,0))),"-")</f>
        <v/>
      </c>
      <c r="IO216" s="53" t="str">
        <f>IFERROR(IF(IO215="","",INDEX(IO179:JB179,1,MATCH(IO215,IO173:JB173,0))),"-")</f>
        <v/>
      </c>
      <c r="IP216" s="53" t="str">
        <f>IFERROR(IF(IP215="","",INDEX(IP179:JB179,1,MATCH(IP215,IP173:JB173,0))),"-")</f>
        <v/>
      </c>
      <c r="IQ216" s="53" t="str">
        <f>IFERROR(IF(IQ215="","",INDEX(IQ179:JB179,1,MATCH(IQ215,IQ173:JB173,0))),"-")</f>
        <v/>
      </c>
      <c r="IR216" s="53" t="str">
        <f>IFERROR(IF(IR215="","",INDEX(IR179:JB179,1,MATCH(IR215,IR173:JB173,0))),"-")</f>
        <v/>
      </c>
      <c r="IS216" s="53" t="str">
        <f>IFERROR(IF(IS215="","",INDEX(IS179:JB179,1,MATCH(IS215,IS173:JB173,0))),"-")</f>
        <v/>
      </c>
      <c r="IT216" s="53" t="str">
        <f>IFERROR(IF(IT215="","",INDEX(IT179:JB179,1,MATCH(IT215,IT173:JB173,0))),"-")</f>
        <v/>
      </c>
      <c r="IU216" s="53" t="str">
        <f>IFERROR(IF(IU215="","",INDEX(IU179:JB179,1,MATCH(IU215,IU173:JB173,0))),"-")</f>
        <v/>
      </c>
      <c r="IV216" s="53" t="str">
        <f>IFERROR(IF(IV215="","",INDEX(IV179:JB179,1,MATCH(IV215,IV173:JB173,0))),"-")</f>
        <v/>
      </c>
      <c r="IW216" s="53" t="str">
        <f>IFERROR(IF(IW215="","",INDEX(IW179:JB179,1,MATCH(IW215,IW173:JB173,0))),"-")</f>
        <v/>
      </c>
      <c r="IX216" s="53" t="str">
        <f>IFERROR(IF(IX215="","",INDEX(IX179:JB179,1,MATCH(IX215,IX173:JB173,0))),"-")</f>
        <v/>
      </c>
      <c r="IY216" s="53" t="str">
        <f>IFERROR(IF(IY215="","",INDEX(IY179:JB179,1,MATCH(IY215,IY173:JB173,0))),"-")</f>
        <v/>
      </c>
      <c r="IZ216" s="53" t="str">
        <f>IFERROR(IF(IZ215="","",INDEX(IZ179:JB179,1,MATCH(IZ215,IZ173:JB173,0))),"-")</f>
        <v/>
      </c>
      <c r="JA216" s="53" t="str">
        <f>IFERROR(IF(JA215="","",INDEX(JA179:JB179,1,MATCH(JA215,JA173:JB173,0))),"-")</f>
        <v/>
      </c>
      <c r="JB216" s="53" t="str">
        <f>IFERROR(IF(JB215="","",INDEX(JB179:JB179,1,MATCH(JB215,JB173:JB173,0))),"-")</f>
        <v/>
      </c>
      <c r="JC216" s="53"/>
      <c r="JD216" s="53"/>
    </row>
    <row r="217" spans="1:266" x14ac:dyDescent="0.2">
      <c r="B217" s="58"/>
      <c r="C217" s="10"/>
      <c r="D217" s="58"/>
      <c r="E217" s="58"/>
      <c r="F217" s="58"/>
      <c r="G217" s="58"/>
      <c r="H217" s="58"/>
    </row>
    <row r="218" spans="1:266" x14ac:dyDescent="0.2">
      <c r="B218" s="167" t="s">
        <v>223</v>
      </c>
      <c r="C218" s="167"/>
      <c r="D218" s="167"/>
      <c r="E218" s="167"/>
      <c r="F218" s="167"/>
      <c r="G218" s="167"/>
      <c r="H218" s="167"/>
      <c r="I218" s="167"/>
    </row>
    <row r="219" spans="1:266" s="8" customFormat="1" x14ac:dyDescent="0.2">
      <c r="A219" s="7"/>
      <c r="B219" s="167"/>
      <c r="C219" s="167"/>
      <c r="D219" s="167"/>
      <c r="E219" s="167"/>
      <c r="F219" s="167"/>
      <c r="G219" s="167"/>
      <c r="H219" s="167"/>
      <c r="I219" s="167"/>
      <c r="J219" s="38"/>
      <c r="K219" s="14"/>
      <c r="L219" s="30" t="str">
        <f ca="1">IFERROR(INDEX(Id:Структура,ROW(INDIRECT(L220)),COLUMN(INDIRECT(L220))),"")</f>
        <v/>
      </c>
      <c r="M219" s="30" t="str">
        <f ca="1">IFERROR(INDEX(Id:Структура,ROW(INDIRECT(M220)),COLUMN(INDIRECT(M220))),"")</f>
        <v/>
      </c>
      <c r="N219" s="30" t="str">
        <f ca="1">IFERROR(INDEX(Id:Структура,ROW(INDIRECT(N220)),COLUMN(INDIRECT(N220))),"")</f>
        <v/>
      </c>
      <c r="O219" s="30" t="str">
        <f ca="1">IFERROR(INDEX(Id:Структура,ROW(INDIRECT(O220)),COLUMN(INDIRECT(O220))),"")</f>
        <v/>
      </c>
      <c r="P219" s="30" t="str">
        <f ca="1">IFERROR(INDEX(Id:Структура,ROW(INDIRECT(P220)),COLUMN(INDIRECT(P220))),"")</f>
        <v/>
      </c>
      <c r="Q219" s="30" t="str">
        <f ca="1">IFERROR(INDEX(Id:Структура,ROW(INDIRECT(Q220)),COLUMN(INDIRECT(Q220))),"")</f>
        <v/>
      </c>
      <c r="R219" s="30" t="str">
        <f ca="1">IFERROR(INDEX(Id:Структура,ROW(INDIRECT(R220)),COLUMN(INDIRECT(R220))),"")</f>
        <v/>
      </c>
      <c r="S219" s="30" t="str">
        <f ca="1">IFERROR(INDEX(Id:Структура,ROW(INDIRECT(S220)),COLUMN(INDIRECT(S220))),"")</f>
        <v/>
      </c>
      <c r="T219" s="30" t="str">
        <f ca="1">IFERROR(INDEX(Id:Структура,ROW(INDIRECT(T220)),COLUMN(INDIRECT(T220))),"")</f>
        <v/>
      </c>
      <c r="U219" s="30" t="str">
        <f ca="1">IFERROR(INDEX(Id:Структура,ROW(INDIRECT(U220)),COLUMN(INDIRECT(U220))),"")</f>
        <v/>
      </c>
      <c r="V219" s="30" t="str">
        <f ca="1">IFERROR(INDEX(Id:Структура,ROW(INDIRECT(V220)),COLUMN(INDIRECT(V220))),"")</f>
        <v/>
      </c>
      <c r="W219" s="30" t="str">
        <f ca="1">IFERROR(INDEX(Id:Структура,ROW(INDIRECT(W220)),COLUMN(INDIRECT(W220))),"")</f>
        <v/>
      </c>
      <c r="X219" s="30" t="str">
        <f ca="1">IFERROR(INDEX(Id:Структура,ROW(INDIRECT(X220)),COLUMN(INDIRECT(X220))),"")</f>
        <v/>
      </c>
      <c r="Y219" s="30" t="str">
        <f ca="1">IFERROR(INDEX(Id:Структура,ROW(INDIRECT(Y220)),COLUMN(INDIRECT(Y220))),"")</f>
        <v/>
      </c>
      <c r="Z219" s="30" t="str">
        <f ca="1">IFERROR(INDEX(Id:Структура,ROW(INDIRECT(Z220)),COLUMN(INDIRECT(Z220))),"")</f>
        <v/>
      </c>
      <c r="AA219" s="30" t="str">
        <f ca="1">IFERROR(INDEX(Id:Структура,ROW(INDIRECT(AA220)),COLUMN(INDIRECT(AA220))),"")</f>
        <v/>
      </c>
      <c r="AB219" s="30" t="str">
        <f ca="1">IFERROR(INDEX(Id:Структура,ROW(INDIRECT(AB220)),COLUMN(INDIRECT(AB220))),"")</f>
        <v/>
      </c>
      <c r="AC219" s="30" t="str">
        <f ca="1">IFERROR(INDEX(Id:Структура,ROW(INDIRECT(AC220)),COLUMN(INDIRECT(AC220))),"")</f>
        <v/>
      </c>
      <c r="AD219" s="30" t="str">
        <f ca="1">IFERROR(INDEX(Id:Структура,ROW(INDIRECT(AD220)),COLUMN(INDIRECT(AD220))),"")</f>
        <v/>
      </c>
      <c r="AE219" s="30" t="str">
        <f ca="1">IFERROR(INDEX(Id:Структура,ROW(INDIRECT(AE220)),COLUMN(INDIRECT(AE220))),"")</f>
        <v/>
      </c>
      <c r="AF219" s="30" t="str">
        <f ca="1">IFERROR(INDEX(Id:Структура,ROW(INDIRECT(AF220)),COLUMN(INDIRECT(AF220))),"")</f>
        <v/>
      </c>
      <c r="AG219" s="30" t="str">
        <f ca="1">IFERROR(INDEX(Id:Структура,ROW(INDIRECT(AG220)),COLUMN(INDIRECT(AG220))),"")</f>
        <v/>
      </c>
      <c r="AH219" s="30" t="str">
        <f ca="1">IFERROR(INDEX(Id:Структура,ROW(INDIRECT(AH220)),COLUMN(INDIRECT(AH220))),"")</f>
        <v/>
      </c>
      <c r="AI219" s="30" t="str">
        <f ca="1">IFERROR(INDEX(Id:Структура,ROW(INDIRECT(AI220)),COLUMN(INDIRECT(AI220))),"")</f>
        <v/>
      </c>
      <c r="AJ219" s="30" t="str">
        <f ca="1">IFERROR(INDEX(Id:Структура,ROW(INDIRECT(AJ220)),COLUMN(INDIRECT(AJ220))),"")</f>
        <v/>
      </c>
      <c r="AK219" s="30" t="str">
        <f ca="1">IFERROR(INDEX(Id:Структура,ROW(INDIRECT(AK220)),COLUMN(INDIRECT(AK220))),"")</f>
        <v/>
      </c>
      <c r="AL219" s="30" t="str">
        <f ca="1">IFERROR(INDEX(Id:Структура,ROW(INDIRECT(AL220)),COLUMN(INDIRECT(AL220))),"")</f>
        <v/>
      </c>
      <c r="AM219" s="30" t="str">
        <f ca="1">IFERROR(INDEX(Id:Структура,ROW(INDIRECT(AM220)),COLUMN(INDIRECT(AM220))),"")</f>
        <v/>
      </c>
      <c r="AN219" s="30" t="str">
        <f ca="1">IFERROR(INDEX(Id:Структура,ROW(INDIRECT(AN220)),COLUMN(INDIRECT(AN220))),"")</f>
        <v/>
      </c>
      <c r="AO219" s="30" t="str">
        <f ca="1">IFERROR(INDEX(Id:Структура,ROW(INDIRECT(AO220)),COLUMN(INDIRECT(AO220))),"")</f>
        <v/>
      </c>
      <c r="AP219" s="30" t="str">
        <f ca="1">IFERROR(INDEX(Id:Структура,ROW(INDIRECT(AP220)),COLUMN(INDIRECT(AP220))),"")</f>
        <v/>
      </c>
      <c r="AQ219" s="30" t="str">
        <f ca="1">IFERROR(INDEX(Id:Структура,ROW(INDIRECT(AQ220)),COLUMN(INDIRECT(AQ220))),"")</f>
        <v/>
      </c>
      <c r="AR219" s="30" t="str">
        <f ca="1">IFERROR(INDEX(Id:Структура,ROW(INDIRECT(AR220)),COLUMN(INDIRECT(AR220))),"")</f>
        <v/>
      </c>
      <c r="AS219" s="30" t="str">
        <f ca="1">IFERROR(INDEX(Id:Структура,ROW(INDIRECT(AS220)),COLUMN(INDIRECT(AS220))),"")</f>
        <v/>
      </c>
      <c r="AT219" s="30" t="str">
        <f ca="1">IFERROR(INDEX(Id:Структура,ROW(INDIRECT(AT220)),COLUMN(INDIRECT(AT220))),"")</f>
        <v/>
      </c>
      <c r="AU219" s="30" t="str">
        <f ca="1">IFERROR(INDEX(Id:Структура,ROW(INDIRECT(AU220)),COLUMN(INDIRECT(AU220))),"")</f>
        <v/>
      </c>
      <c r="AV219" s="30" t="str">
        <f ca="1">IFERROR(INDEX(Id:Структура,ROW(INDIRECT(AV220)),COLUMN(INDIRECT(AV220))),"")</f>
        <v/>
      </c>
      <c r="AW219" s="30" t="str">
        <f ca="1">IFERROR(INDEX(Id:Структура,ROW(INDIRECT(AW220)),COLUMN(INDIRECT(AW220))),"")</f>
        <v/>
      </c>
      <c r="AX219" s="30" t="str">
        <f ca="1">IFERROR(INDEX(Id:Структура,ROW(INDIRECT(AX220)),COLUMN(INDIRECT(AX220))),"")</f>
        <v/>
      </c>
      <c r="AY219" s="30" t="str">
        <f ca="1">IFERROR(INDEX(Id:Структура,ROW(INDIRECT(AY220)),COLUMN(INDIRECT(AY220))),"")</f>
        <v/>
      </c>
      <c r="AZ219" s="30" t="str">
        <f ca="1">IFERROR(INDEX(Id:Структура,ROW(INDIRECT(AZ220)),COLUMN(INDIRECT(AZ220))),"")</f>
        <v/>
      </c>
      <c r="BA219" s="30" t="str">
        <f ca="1">IFERROR(INDEX(Id:Структура,ROW(INDIRECT(BA220)),COLUMN(INDIRECT(BA220))),"")</f>
        <v/>
      </c>
      <c r="BB219" s="30" t="str">
        <f ca="1">IFERROR(INDEX(Id:Структура,ROW(INDIRECT(BB220)),COLUMN(INDIRECT(BB220))),"")</f>
        <v/>
      </c>
      <c r="BC219" s="30" t="str">
        <f ca="1">IFERROR(INDEX(Id:Структура,ROW(INDIRECT(BC220)),COLUMN(INDIRECT(BC220))),"")</f>
        <v/>
      </c>
      <c r="BD219" s="30" t="str">
        <f ca="1">IFERROR(INDEX(Id:Структура,ROW(INDIRECT(BD220)),COLUMN(INDIRECT(BD220))),"")</f>
        <v/>
      </c>
      <c r="BE219" s="30" t="str">
        <f ca="1">IFERROR(INDEX(Id:Структура,ROW(INDIRECT(BE220)),COLUMN(INDIRECT(BE220))),"")</f>
        <v/>
      </c>
      <c r="BF219" s="30" t="str">
        <f ca="1">IFERROR(INDEX(Id:Структура,ROW(INDIRECT(BF220)),COLUMN(INDIRECT(BF220))),"")</f>
        <v/>
      </c>
      <c r="BG219" s="30" t="str">
        <f ca="1">IFERROR(INDEX(Id:Структура,ROW(INDIRECT(BG220)),COLUMN(INDIRECT(BG220))),"")</f>
        <v/>
      </c>
      <c r="BH219" s="30" t="str">
        <f ca="1">IFERROR(INDEX(Id:Структура,ROW(INDIRECT(BH220)),COLUMN(INDIRECT(BH220))),"")</f>
        <v/>
      </c>
      <c r="BI219" s="30" t="str">
        <f ca="1">IFERROR(INDEX(Id:Структура,ROW(INDIRECT(BI220)),COLUMN(INDIRECT(BI220))),"")</f>
        <v/>
      </c>
      <c r="BJ219" s="30" t="str">
        <f ca="1">IFERROR(INDEX(Id:Структура,ROW(INDIRECT(BJ220)),COLUMN(INDIRECT(BJ220))),"")</f>
        <v/>
      </c>
      <c r="BK219" s="30" t="str">
        <f ca="1">IFERROR(INDEX(Id:Структура,ROW(INDIRECT(BK220)),COLUMN(INDIRECT(BK220))),"")</f>
        <v/>
      </c>
      <c r="BL219" s="30" t="str">
        <f ca="1">IFERROR(INDEX(Id:Структура,ROW(INDIRECT(BL220)),COLUMN(INDIRECT(BL220))),"")</f>
        <v/>
      </c>
      <c r="BM219" s="30" t="str">
        <f ca="1">IFERROR(INDEX(Id:Структура,ROW(INDIRECT(BM220)),COLUMN(INDIRECT(BM220))),"")</f>
        <v/>
      </c>
      <c r="BN219" s="30" t="str">
        <f ca="1">IFERROR(INDEX(Id:Структура,ROW(INDIRECT(BN220)),COLUMN(INDIRECT(BN220))),"")</f>
        <v/>
      </c>
      <c r="BO219" s="30" t="str">
        <f ca="1">IFERROR(INDEX(Id:Структура,ROW(INDIRECT(BO220)),COLUMN(INDIRECT(BO220))),"")</f>
        <v/>
      </c>
      <c r="BP219" s="30" t="str">
        <f ca="1">IFERROR(INDEX(Id:Структура,ROW(INDIRECT(BP220)),COLUMN(INDIRECT(BP220))),"")</f>
        <v/>
      </c>
      <c r="BQ219" s="30" t="str">
        <f ca="1">IFERROR(INDEX(Id:Структура,ROW(INDIRECT(BQ220)),COLUMN(INDIRECT(BQ220))),"")</f>
        <v/>
      </c>
      <c r="BR219" s="30" t="str">
        <f ca="1">IFERROR(INDEX(Id:Структура,ROW(INDIRECT(BR220)),COLUMN(INDIRECT(BR220))),"")</f>
        <v/>
      </c>
      <c r="BS219" s="30" t="str">
        <f ca="1">IFERROR(INDEX(Id:Структура,ROW(INDIRECT(BS220)),COLUMN(INDIRECT(BS220))),"")</f>
        <v/>
      </c>
      <c r="BT219" s="30" t="str">
        <f ca="1">IFERROR(INDEX(Id:Структура,ROW(INDIRECT(BT220)),COLUMN(INDIRECT(BT220))),"")</f>
        <v/>
      </c>
      <c r="BU219" s="30" t="str">
        <f ca="1">IFERROR(INDEX(Id:Структура,ROW(INDIRECT(BU220)),COLUMN(INDIRECT(BU220))),"")</f>
        <v/>
      </c>
      <c r="BV219" s="30" t="str">
        <f ca="1">IFERROR(INDEX(Id:Структура,ROW(INDIRECT(BV220)),COLUMN(INDIRECT(BV220))),"")</f>
        <v/>
      </c>
      <c r="BW219" s="30" t="str">
        <f ca="1">IFERROR(INDEX(Id:Структура,ROW(INDIRECT(BW220)),COLUMN(INDIRECT(BW220))),"")</f>
        <v/>
      </c>
      <c r="BX219" s="30" t="str">
        <f ca="1">IFERROR(INDEX(Id:Структура,ROW(INDIRECT(BX220)),COLUMN(INDIRECT(BX220))),"")</f>
        <v/>
      </c>
      <c r="BY219" s="30" t="str">
        <f ca="1">IFERROR(INDEX(Id:Структура,ROW(INDIRECT(BY220)),COLUMN(INDIRECT(BY220))),"")</f>
        <v/>
      </c>
      <c r="BZ219" s="30" t="str">
        <f ca="1">IFERROR(INDEX(Id:Структура,ROW(INDIRECT(BZ220)),COLUMN(INDIRECT(BZ220))),"")</f>
        <v/>
      </c>
      <c r="CA219" s="30" t="str">
        <f ca="1">IFERROR(INDEX(Id:Структура,ROW(INDIRECT(CA220)),COLUMN(INDIRECT(CA220))),"")</f>
        <v/>
      </c>
      <c r="CB219" s="30" t="str">
        <f ca="1">IFERROR(INDEX(Id:Структура,ROW(INDIRECT(CB220)),COLUMN(INDIRECT(CB220))),"")</f>
        <v/>
      </c>
      <c r="CC219" s="30" t="str">
        <f ca="1">IFERROR(INDEX(Id:Структура,ROW(INDIRECT(CC220)),COLUMN(INDIRECT(CC220))),"")</f>
        <v/>
      </c>
      <c r="CD219" s="30" t="str">
        <f ca="1">IFERROR(INDEX(Id:Структура,ROW(INDIRECT(CD220)),COLUMN(INDIRECT(CD220))),"")</f>
        <v/>
      </c>
      <c r="CE219" s="30" t="str">
        <f ca="1">IFERROR(INDEX(Id:Структура,ROW(INDIRECT(CE220)),COLUMN(INDIRECT(CE220))),"")</f>
        <v/>
      </c>
      <c r="CF219" s="30" t="str">
        <f ca="1">IFERROR(INDEX(Id:Структура,ROW(INDIRECT(CF220)),COLUMN(INDIRECT(CF220))),"")</f>
        <v/>
      </c>
      <c r="CG219" s="30" t="str">
        <f ca="1">IFERROR(INDEX(Id:Структура,ROW(INDIRECT(CG220)),COLUMN(INDIRECT(CG220))),"")</f>
        <v/>
      </c>
      <c r="CH219" s="30" t="str">
        <f ca="1">IFERROR(INDEX(Id:Структура,ROW(INDIRECT(CH220)),COLUMN(INDIRECT(CH220))),"")</f>
        <v/>
      </c>
      <c r="CI219" s="30" t="str">
        <f ca="1">IFERROR(INDEX(Id:Структура,ROW(INDIRECT(CI220)),COLUMN(INDIRECT(CI220))),"")</f>
        <v/>
      </c>
      <c r="CJ219" s="30" t="str">
        <f ca="1">IFERROR(INDEX(Id:Структура,ROW(INDIRECT(CJ220)),COLUMN(INDIRECT(CJ220))),"")</f>
        <v/>
      </c>
      <c r="CK219" s="30" t="str">
        <f ca="1">IFERROR(INDEX(Id:Структура,ROW(INDIRECT(CK220)),COLUMN(INDIRECT(CK220))),"")</f>
        <v/>
      </c>
      <c r="CL219" s="30" t="str">
        <f ca="1">IFERROR(INDEX(Id:Структура,ROW(INDIRECT(CL220)),COLUMN(INDIRECT(CL220))),"")</f>
        <v/>
      </c>
      <c r="CM219" s="30" t="str">
        <f ca="1">IFERROR(INDEX(Id:Структура,ROW(INDIRECT(CM220)),COLUMN(INDIRECT(CM220))),"")</f>
        <v/>
      </c>
      <c r="CN219" s="30" t="str">
        <f ca="1">IFERROR(INDEX(Id:Структура,ROW(INDIRECT(CN220)),COLUMN(INDIRECT(CN220))),"")</f>
        <v/>
      </c>
      <c r="CO219" s="30" t="str">
        <f ca="1">IFERROR(INDEX(Id:Структура,ROW(INDIRECT(CO220)),COLUMN(INDIRECT(CO220))),"")</f>
        <v/>
      </c>
      <c r="CP219" s="30" t="str">
        <f ca="1">IFERROR(INDEX(Id:Структура,ROW(INDIRECT(CP220)),COLUMN(INDIRECT(CP220))),"")</f>
        <v/>
      </c>
      <c r="CQ219" s="30" t="str">
        <f ca="1">IFERROR(INDEX(Id:Структура,ROW(INDIRECT(CQ220)),COLUMN(INDIRECT(CQ220))),"")</f>
        <v/>
      </c>
      <c r="CR219" s="30" t="str">
        <f ca="1">IFERROR(INDEX(Id:Структура,ROW(INDIRECT(CR220)),COLUMN(INDIRECT(CR220))),"")</f>
        <v/>
      </c>
      <c r="CS219" s="30" t="str">
        <f ca="1">IFERROR(INDEX(Id:Структура,ROW(INDIRECT(CS220)),COLUMN(INDIRECT(CS220))),"")</f>
        <v/>
      </c>
      <c r="CT219" s="30" t="str">
        <f ca="1">IFERROR(INDEX(Id:Структура,ROW(INDIRECT(CT220)),COLUMN(INDIRECT(CT220))),"")</f>
        <v/>
      </c>
      <c r="CU219" s="30" t="str">
        <f ca="1">IFERROR(INDEX(Id:Структура,ROW(INDIRECT(CU220)),COLUMN(INDIRECT(CU220))),"")</f>
        <v/>
      </c>
      <c r="CV219" s="30" t="str">
        <f ca="1">IFERROR(INDEX(Id:Структура,ROW(INDIRECT(CV220)),COLUMN(INDIRECT(CV220))),"")</f>
        <v/>
      </c>
      <c r="CW219" s="30" t="str">
        <f ca="1">IFERROR(INDEX(Id:Структура,ROW(INDIRECT(CW220)),COLUMN(INDIRECT(CW220))),"")</f>
        <v/>
      </c>
      <c r="CX219" s="30" t="str">
        <f ca="1">IFERROR(INDEX(Id:Структура,ROW(INDIRECT(CX220)),COLUMN(INDIRECT(CX220))),"")</f>
        <v/>
      </c>
      <c r="CY219" s="30" t="str">
        <f ca="1">IFERROR(INDEX(Id:Структура,ROW(INDIRECT(CY220)),COLUMN(INDIRECT(CY220))),"")</f>
        <v/>
      </c>
      <c r="CZ219" s="30" t="str">
        <f ca="1">IFERROR(INDEX(Id:Структура,ROW(INDIRECT(CZ220)),COLUMN(INDIRECT(CZ220))),"")</f>
        <v/>
      </c>
      <c r="DA219" s="30" t="str">
        <f ca="1">IFERROR(INDEX(Id:Структура,ROW(INDIRECT(DA220)),COLUMN(INDIRECT(DA220))),"")</f>
        <v/>
      </c>
      <c r="DB219" s="30" t="str">
        <f ca="1">IFERROR(INDEX(Id:Структура,ROW(INDIRECT(DB220)),COLUMN(INDIRECT(DB220))),"")</f>
        <v/>
      </c>
      <c r="DC219" s="30" t="str">
        <f ca="1">IFERROR(INDEX(Id:Структура,ROW(INDIRECT(DC220)),COLUMN(INDIRECT(DC220))),"")</f>
        <v/>
      </c>
      <c r="DD219" s="30" t="str">
        <f ca="1">IFERROR(INDEX(Id:Структура,ROW(INDIRECT(DD220)),COLUMN(INDIRECT(DD220))),"")</f>
        <v/>
      </c>
      <c r="DE219" s="30" t="str">
        <f ca="1">IFERROR(INDEX(Id:Структура,ROW(INDIRECT(DE220)),COLUMN(INDIRECT(DE220))),"")</f>
        <v/>
      </c>
      <c r="DF219" s="30" t="str">
        <f ca="1">IFERROR(INDEX(Id:Структура,ROW(INDIRECT(DF220)),COLUMN(INDIRECT(DF220))),"")</f>
        <v/>
      </c>
      <c r="DG219" s="30" t="str">
        <f ca="1">IFERROR(INDEX(Id:Структура,ROW(INDIRECT(DG220)),COLUMN(INDIRECT(DG220))),"")</f>
        <v/>
      </c>
      <c r="DH219" s="30" t="str">
        <f ca="1">IFERROR(INDEX(Id:Структура,ROW(INDIRECT(DH220)),COLUMN(INDIRECT(DH220))),"")</f>
        <v/>
      </c>
      <c r="DI219" s="30" t="str">
        <f ca="1">IFERROR(INDEX(Id:Структура,ROW(INDIRECT(DI220)),COLUMN(INDIRECT(DI220))),"")</f>
        <v/>
      </c>
      <c r="DJ219" s="30" t="str">
        <f ca="1">IFERROR(INDEX(Id:Структура,ROW(INDIRECT(DJ220)),COLUMN(INDIRECT(DJ220))),"")</f>
        <v/>
      </c>
      <c r="DK219" s="30" t="str">
        <f ca="1">IFERROR(INDEX(Id:Структура,ROW(INDIRECT(DK220)),COLUMN(INDIRECT(DK220))),"")</f>
        <v/>
      </c>
      <c r="DL219" s="30" t="str">
        <f ca="1">IFERROR(INDEX(Id:Структура,ROW(INDIRECT(DL220)),COLUMN(INDIRECT(DL220))),"")</f>
        <v/>
      </c>
      <c r="DM219" s="30" t="str">
        <f ca="1">IFERROR(INDEX(Id:Структура,ROW(INDIRECT(DM220)),COLUMN(INDIRECT(DM220))),"")</f>
        <v/>
      </c>
      <c r="DN219" s="30" t="str">
        <f ca="1">IFERROR(INDEX(Id:Структура,ROW(INDIRECT(DN220)),COLUMN(INDIRECT(DN220))),"")</f>
        <v/>
      </c>
      <c r="DO219" s="30" t="str">
        <f ca="1">IFERROR(INDEX(Id:Структура,ROW(INDIRECT(DO220)),COLUMN(INDIRECT(DO220))),"")</f>
        <v/>
      </c>
      <c r="DP219" s="30" t="str">
        <f ca="1">IFERROR(INDEX(Id:Структура,ROW(INDIRECT(DP220)),COLUMN(INDIRECT(DP220))),"")</f>
        <v/>
      </c>
      <c r="DQ219" s="30" t="str">
        <f ca="1">IFERROR(INDEX(Id:Структура,ROW(INDIRECT(DQ220)),COLUMN(INDIRECT(DQ220))),"")</f>
        <v/>
      </c>
      <c r="DR219" s="30" t="str">
        <f ca="1">IFERROR(INDEX(Id:Структура,ROW(INDIRECT(DR220)),COLUMN(INDIRECT(DR220))),"")</f>
        <v/>
      </c>
      <c r="DS219" s="30" t="str">
        <f ca="1">IFERROR(INDEX(Id:Структура,ROW(INDIRECT(DS220)),COLUMN(INDIRECT(DS220))),"")</f>
        <v/>
      </c>
      <c r="DT219" s="30" t="str">
        <f ca="1">IFERROR(INDEX(Id:Структура,ROW(INDIRECT(DT220)),COLUMN(INDIRECT(DT220))),"")</f>
        <v/>
      </c>
      <c r="DU219" s="30" t="str">
        <f ca="1">IFERROR(INDEX(Id:Структура,ROW(INDIRECT(DU220)),COLUMN(INDIRECT(DU220))),"")</f>
        <v/>
      </c>
      <c r="DV219" s="30" t="str">
        <f ca="1">IFERROR(INDEX(Id:Структура,ROW(INDIRECT(DV220)),COLUMN(INDIRECT(DV220))),"")</f>
        <v/>
      </c>
      <c r="DW219" s="30" t="str">
        <f ca="1">IFERROR(INDEX(Id:Структура,ROW(INDIRECT(DW220)),COLUMN(INDIRECT(DW220))),"")</f>
        <v/>
      </c>
      <c r="DX219" s="30" t="str">
        <f ca="1">IFERROR(INDEX(Id:Структура,ROW(INDIRECT(DX220)),COLUMN(INDIRECT(DX220))),"")</f>
        <v/>
      </c>
      <c r="DY219" s="30" t="str">
        <f ca="1">IFERROR(INDEX(Id:Структура,ROW(INDIRECT(DY220)),COLUMN(INDIRECT(DY220))),"")</f>
        <v/>
      </c>
      <c r="DZ219" s="30" t="str">
        <f ca="1">IFERROR(INDEX(Id:Структура,ROW(INDIRECT(DZ220)),COLUMN(INDIRECT(DZ220))),"")</f>
        <v/>
      </c>
      <c r="EA219" s="30" t="str">
        <f ca="1">IFERROR(INDEX(Id:Структура,ROW(INDIRECT(EA220)),COLUMN(INDIRECT(EA220))),"")</f>
        <v/>
      </c>
      <c r="EB219" s="30" t="str">
        <f ca="1">IFERROR(INDEX(Id:Структура,ROW(INDIRECT(EB220)),COLUMN(INDIRECT(EB220))),"")</f>
        <v/>
      </c>
      <c r="EC219" s="30" t="str">
        <f ca="1">IFERROR(INDEX(Id:Структура,ROW(INDIRECT(EC220)),COLUMN(INDIRECT(EC220))),"")</f>
        <v/>
      </c>
      <c r="ED219" s="30" t="str">
        <f ca="1">IFERROR(INDEX(Id:Структура,ROW(INDIRECT(ED220)),COLUMN(INDIRECT(ED220))),"")</f>
        <v/>
      </c>
      <c r="EE219" s="30" t="str">
        <f ca="1">IFERROR(INDEX(Id:Структура,ROW(INDIRECT(EE220)),COLUMN(INDIRECT(EE220))),"")</f>
        <v/>
      </c>
      <c r="EF219" s="30" t="str">
        <f ca="1">IFERROR(INDEX(Id:Структура,ROW(INDIRECT(EF220)),COLUMN(INDIRECT(EF220))),"")</f>
        <v/>
      </c>
      <c r="EG219" s="30" t="str">
        <f ca="1">IFERROR(INDEX(Id:Структура,ROW(INDIRECT(EG220)),COLUMN(INDIRECT(EG220))),"")</f>
        <v/>
      </c>
      <c r="EH219" s="30" t="str">
        <f ca="1">IFERROR(INDEX(Id:Структура,ROW(INDIRECT(EH220)),COLUMN(INDIRECT(EH220))),"")</f>
        <v/>
      </c>
      <c r="EI219" s="30" t="str">
        <f ca="1">IFERROR(INDEX(Id:Структура,ROW(INDIRECT(EI220)),COLUMN(INDIRECT(EI220))),"")</f>
        <v/>
      </c>
      <c r="EJ219" s="30" t="str">
        <f ca="1">IFERROR(INDEX(Id:Структура,ROW(INDIRECT(EJ220)),COLUMN(INDIRECT(EJ220))),"")</f>
        <v/>
      </c>
      <c r="EK219" s="30" t="str">
        <f ca="1">IFERROR(INDEX(Id:Структура,ROW(INDIRECT(EK220)),COLUMN(INDIRECT(EK220))),"")</f>
        <v/>
      </c>
      <c r="EL219" s="30" t="str">
        <f ca="1">IFERROR(INDEX(Id:Структура,ROW(INDIRECT(EL220)),COLUMN(INDIRECT(EL220))),"")</f>
        <v/>
      </c>
      <c r="EM219" s="30" t="str">
        <f ca="1">IFERROR(INDEX(Id:Структура,ROW(INDIRECT(EM220)),COLUMN(INDIRECT(EM220))),"")</f>
        <v/>
      </c>
      <c r="EN219" s="30" t="str">
        <f ca="1">IFERROR(INDEX(Id:Структура,ROW(INDIRECT(EN220)),COLUMN(INDIRECT(EN220))),"")</f>
        <v/>
      </c>
      <c r="EO219" s="30" t="str">
        <f ca="1">IFERROR(INDEX(Id:Структура,ROW(INDIRECT(EO220)),COLUMN(INDIRECT(EO220))),"")</f>
        <v/>
      </c>
      <c r="EP219" s="30" t="str">
        <f ca="1">IFERROR(INDEX(Id:Структура,ROW(INDIRECT(EP220)),COLUMN(INDIRECT(EP220))),"")</f>
        <v/>
      </c>
      <c r="EQ219" s="30" t="str">
        <f ca="1">IFERROR(INDEX(Id:Структура,ROW(INDIRECT(EQ220)),COLUMN(INDIRECT(EQ220))),"")</f>
        <v/>
      </c>
      <c r="ER219" s="30" t="str">
        <f ca="1">IFERROR(INDEX(Id:Структура,ROW(INDIRECT(ER220)),COLUMN(INDIRECT(ER220))),"")</f>
        <v/>
      </c>
      <c r="ES219" s="30" t="str">
        <f ca="1">IFERROR(INDEX(Id:Структура,ROW(INDIRECT(ES220)),COLUMN(INDIRECT(ES220))),"")</f>
        <v/>
      </c>
      <c r="ET219" s="30" t="str">
        <f ca="1">IFERROR(INDEX(Id:Структура,ROW(INDIRECT(ET220)),COLUMN(INDIRECT(ET220))),"")</f>
        <v/>
      </c>
      <c r="EU219" s="30" t="str">
        <f ca="1">IFERROR(INDEX(Id:Структура,ROW(INDIRECT(EU220)),COLUMN(INDIRECT(EU220))),"")</f>
        <v/>
      </c>
      <c r="EV219" s="30" t="str">
        <f ca="1">IFERROR(INDEX(Id:Структура,ROW(INDIRECT(EV220)),COLUMN(INDIRECT(EV220))),"")</f>
        <v/>
      </c>
      <c r="EW219" s="30" t="str">
        <f ca="1">IFERROR(INDEX(Id:Структура,ROW(INDIRECT(EW220)),COLUMN(INDIRECT(EW220))),"")</f>
        <v/>
      </c>
      <c r="EX219" s="30" t="str">
        <f ca="1">IFERROR(INDEX(Id:Структура,ROW(INDIRECT(EX220)),COLUMN(INDIRECT(EX220))),"")</f>
        <v/>
      </c>
      <c r="EY219" s="30" t="str">
        <f ca="1">IFERROR(INDEX(Id:Структура,ROW(INDIRECT(EY220)),COLUMN(INDIRECT(EY220))),"")</f>
        <v/>
      </c>
      <c r="EZ219" s="30" t="str">
        <f ca="1">IFERROR(INDEX(Id:Структура,ROW(INDIRECT(EZ220)),COLUMN(INDIRECT(EZ220))),"")</f>
        <v/>
      </c>
      <c r="FA219" s="30" t="str">
        <f ca="1">IFERROR(INDEX(Id:Структура,ROW(INDIRECT(FA220)),COLUMN(INDIRECT(FA220))),"")</f>
        <v/>
      </c>
      <c r="FB219" s="30" t="str">
        <f ca="1">IFERROR(INDEX(Id:Структура,ROW(INDIRECT(FB220)),COLUMN(INDIRECT(FB220))),"")</f>
        <v/>
      </c>
      <c r="FC219" s="30" t="str">
        <f ca="1">IFERROR(INDEX(Id:Структура,ROW(INDIRECT(FC220)),COLUMN(INDIRECT(FC220))),"")</f>
        <v/>
      </c>
      <c r="FD219" s="30" t="str">
        <f ca="1">IFERROR(INDEX(Id:Структура,ROW(INDIRECT(FD220)),COLUMN(INDIRECT(FD220))),"")</f>
        <v/>
      </c>
      <c r="FE219" s="30" t="str">
        <f ca="1">IFERROR(INDEX(Id:Структура,ROW(INDIRECT(FE220)),COLUMN(INDIRECT(FE220))),"")</f>
        <v/>
      </c>
      <c r="FF219" s="30" t="str">
        <f ca="1">IFERROR(INDEX(Id:Структура,ROW(INDIRECT(FF220)),COLUMN(INDIRECT(FF220))),"")</f>
        <v/>
      </c>
      <c r="FG219" s="30" t="str">
        <f ca="1">IFERROR(INDEX(Id:Структура,ROW(INDIRECT(FG220)),COLUMN(INDIRECT(FG220))),"")</f>
        <v/>
      </c>
      <c r="FH219" s="30" t="str">
        <f ca="1">IFERROR(INDEX(Id:Структура,ROW(INDIRECT(FH220)),COLUMN(INDIRECT(FH220))),"")</f>
        <v/>
      </c>
      <c r="FI219" s="30" t="str">
        <f ca="1">IFERROR(INDEX(Id:Структура,ROW(INDIRECT(FI220)),COLUMN(INDIRECT(FI220))),"")</f>
        <v/>
      </c>
      <c r="FJ219" s="30" t="str">
        <f ca="1">IFERROR(INDEX(Id:Структура,ROW(INDIRECT(FJ220)),COLUMN(INDIRECT(FJ220))),"")</f>
        <v/>
      </c>
      <c r="FK219" s="30" t="str">
        <f ca="1">IFERROR(INDEX(Id:Структура,ROW(INDIRECT(FK220)),COLUMN(INDIRECT(FK220))),"")</f>
        <v/>
      </c>
      <c r="FL219" s="30" t="str">
        <f ca="1">IFERROR(INDEX(Id:Структура,ROW(INDIRECT(FL220)),COLUMN(INDIRECT(FL220))),"")</f>
        <v/>
      </c>
      <c r="FM219" s="30" t="str">
        <f ca="1">IFERROR(INDEX(Id:Структура,ROW(INDIRECT(FM220)),COLUMN(INDIRECT(FM220))),"")</f>
        <v/>
      </c>
      <c r="FN219" s="30" t="str">
        <f ca="1">IFERROR(INDEX(Id:Структура,ROW(INDIRECT(FN220)),COLUMN(INDIRECT(FN220))),"")</f>
        <v/>
      </c>
      <c r="FO219" s="30" t="str">
        <f ca="1">IFERROR(INDEX(Id:Структура,ROW(INDIRECT(FO220)),COLUMN(INDIRECT(FO220))),"")</f>
        <v/>
      </c>
      <c r="FP219" s="30" t="str">
        <f ca="1">IFERROR(INDEX(Id:Структура,ROW(INDIRECT(FP220)),COLUMN(INDIRECT(FP220))),"")</f>
        <v/>
      </c>
      <c r="FQ219" s="30" t="str">
        <f ca="1">IFERROR(INDEX(Id:Структура,ROW(INDIRECT(FQ220)),COLUMN(INDIRECT(FQ220))),"")</f>
        <v/>
      </c>
      <c r="FR219" s="30" t="str">
        <f ca="1">IFERROR(INDEX(Id:Структура,ROW(INDIRECT(FR220)),COLUMN(INDIRECT(FR220))),"")</f>
        <v/>
      </c>
      <c r="FS219" s="30" t="str">
        <f ca="1">IFERROR(INDEX(Id:Структура,ROW(INDIRECT(FS220)),COLUMN(INDIRECT(FS220))),"")</f>
        <v/>
      </c>
      <c r="FT219" s="30" t="str">
        <f ca="1">IFERROR(INDEX(Id:Структура,ROW(INDIRECT(FT220)),COLUMN(INDIRECT(FT220))),"")</f>
        <v/>
      </c>
      <c r="FU219" s="30" t="str">
        <f ca="1">IFERROR(INDEX(Id:Структура,ROW(INDIRECT(FU220)),COLUMN(INDIRECT(FU220))),"")</f>
        <v/>
      </c>
      <c r="FV219" s="30" t="str">
        <f ca="1">IFERROR(INDEX(Id:Структура,ROW(INDIRECT(FV220)),COLUMN(INDIRECT(FV220))),"")</f>
        <v/>
      </c>
      <c r="FW219" s="30" t="str">
        <f ca="1">IFERROR(INDEX(Id:Структура,ROW(INDIRECT(FW220)),COLUMN(INDIRECT(FW220))),"")</f>
        <v/>
      </c>
      <c r="FX219" s="30" t="str">
        <f ca="1">IFERROR(INDEX(Id:Структура,ROW(INDIRECT(FX220)),COLUMN(INDIRECT(FX220))),"")</f>
        <v/>
      </c>
      <c r="FY219" s="30" t="str">
        <f ca="1">IFERROR(INDEX(Id:Структура,ROW(INDIRECT(FY220)),COLUMN(INDIRECT(FY220))),"")</f>
        <v/>
      </c>
      <c r="FZ219" s="30" t="str">
        <f ca="1">IFERROR(INDEX(Id:Структура,ROW(INDIRECT(FZ220)),COLUMN(INDIRECT(FZ220))),"")</f>
        <v/>
      </c>
      <c r="GA219" s="30" t="str">
        <f ca="1">IFERROR(INDEX(Id:Структура,ROW(INDIRECT(GA220)),COLUMN(INDIRECT(GA220))),"")</f>
        <v/>
      </c>
      <c r="GB219" s="30" t="str">
        <f ca="1">IFERROR(INDEX(Id:Структура,ROW(INDIRECT(GB220)),COLUMN(INDIRECT(GB220))),"")</f>
        <v/>
      </c>
      <c r="GC219" s="30" t="str">
        <f ca="1">IFERROR(INDEX(Id:Структура,ROW(INDIRECT(GC220)),COLUMN(INDIRECT(GC220))),"")</f>
        <v/>
      </c>
      <c r="GD219" s="30" t="str">
        <f ca="1">IFERROR(INDEX(Id:Структура,ROW(INDIRECT(GD220)),COLUMN(INDIRECT(GD220))),"")</f>
        <v/>
      </c>
      <c r="GE219" s="30" t="str">
        <f ca="1">IFERROR(INDEX(Id:Структура,ROW(INDIRECT(GE220)),COLUMN(INDIRECT(GE220))),"")</f>
        <v/>
      </c>
      <c r="GF219" s="30" t="str">
        <f ca="1">IFERROR(INDEX(Id:Структура,ROW(INDIRECT(GF220)),COLUMN(INDIRECT(GF220))),"")</f>
        <v/>
      </c>
      <c r="GG219" s="30" t="str">
        <f ca="1">IFERROR(INDEX(Id:Структура,ROW(INDIRECT(GG220)),COLUMN(INDIRECT(GG220))),"")</f>
        <v/>
      </c>
      <c r="GH219" s="30" t="str">
        <f ca="1">IFERROR(INDEX(Id:Структура,ROW(INDIRECT(GH220)),COLUMN(INDIRECT(GH220))),"")</f>
        <v/>
      </c>
      <c r="GI219" s="30" t="str">
        <f ca="1">IFERROR(INDEX(Id:Структура,ROW(INDIRECT(GI220)),COLUMN(INDIRECT(GI220))),"")</f>
        <v/>
      </c>
      <c r="GJ219" s="30" t="str">
        <f ca="1">IFERROR(INDEX(Id:Структура,ROW(INDIRECT(GJ220)),COLUMN(INDIRECT(GJ220))),"")</f>
        <v/>
      </c>
      <c r="GK219" s="30" t="str">
        <f ca="1">IFERROR(INDEX(Id:Структура,ROW(INDIRECT(GK220)),COLUMN(INDIRECT(GK220))),"")</f>
        <v/>
      </c>
      <c r="GL219" s="30" t="str">
        <f ca="1">IFERROR(INDEX(Id:Структура,ROW(INDIRECT(GL220)),COLUMN(INDIRECT(GL220))),"")</f>
        <v/>
      </c>
      <c r="GM219" s="30" t="str">
        <f ca="1">IFERROR(INDEX(Id:Структура,ROW(INDIRECT(GM220)),COLUMN(INDIRECT(GM220))),"")</f>
        <v/>
      </c>
      <c r="GN219" s="30" t="str">
        <f ca="1">IFERROR(INDEX(Id:Структура,ROW(INDIRECT(GN220)),COLUMN(INDIRECT(GN220))),"")</f>
        <v/>
      </c>
      <c r="GO219" s="30" t="str">
        <f ca="1">IFERROR(INDEX(Id:Структура,ROW(INDIRECT(GO220)),COLUMN(INDIRECT(GO220))),"")</f>
        <v/>
      </c>
      <c r="GP219" s="30" t="str">
        <f ca="1">IFERROR(INDEX(Id:Структура,ROW(INDIRECT(GP220)),COLUMN(INDIRECT(GP220))),"")</f>
        <v/>
      </c>
      <c r="GQ219" s="30" t="str">
        <f ca="1">IFERROR(INDEX(Id:Структура,ROW(INDIRECT(GQ220)),COLUMN(INDIRECT(GQ220))),"")</f>
        <v/>
      </c>
      <c r="GR219" s="30" t="str">
        <f ca="1">IFERROR(INDEX(Id:Структура,ROW(INDIRECT(GR220)),COLUMN(INDIRECT(GR220))),"")</f>
        <v/>
      </c>
      <c r="GS219" s="30" t="str">
        <f ca="1">IFERROR(INDEX(Id:Структура,ROW(INDIRECT(GS220)),COLUMN(INDIRECT(GS220))),"")</f>
        <v/>
      </c>
      <c r="GT219" s="30" t="str">
        <f ca="1">IFERROR(INDEX(Id:Структура,ROW(INDIRECT(GT220)),COLUMN(INDIRECT(GT220))),"")</f>
        <v/>
      </c>
      <c r="GU219" s="30" t="str">
        <f ca="1">IFERROR(INDEX(Id:Структура,ROW(INDIRECT(GU220)),COLUMN(INDIRECT(GU220))),"")</f>
        <v/>
      </c>
      <c r="GV219" s="30" t="str">
        <f ca="1">IFERROR(INDEX(Id:Структура,ROW(INDIRECT(GV220)),COLUMN(INDIRECT(GV220))),"")</f>
        <v/>
      </c>
      <c r="GW219" s="30" t="str">
        <f ca="1">IFERROR(INDEX(Id:Структура,ROW(INDIRECT(GW220)),COLUMN(INDIRECT(GW220))),"")</f>
        <v/>
      </c>
      <c r="GX219" s="30" t="str">
        <f ca="1">IFERROR(INDEX(Id:Структура,ROW(INDIRECT(GX220)),COLUMN(INDIRECT(GX220))),"")</f>
        <v/>
      </c>
      <c r="GY219" s="30" t="str">
        <f ca="1">IFERROR(INDEX(Id:Структура,ROW(INDIRECT(GY220)),COLUMN(INDIRECT(GY220))),"")</f>
        <v/>
      </c>
      <c r="GZ219" s="30" t="str">
        <f ca="1">IFERROR(INDEX(Id:Структура,ROW(INDIRECT(GZ220)),COLUMN(INDIRECT(GZ220))),"")</f>
        <v/>
      </c>
      <c r="HA219" s="30" t="str">
        <f ca="1">IFERROR(INDEX(Id:Структура,ROW(INDIRECT(HA220)),COLUMN(INDIRECT(HA220))),"")</f>
        <v/>
      </c>
      <c r="HB219" s="30" t="str">
        <f ca="1">IFERROR(INDEX(Id:Структура,ROW(INDIRECT(HB220)),COLUMN(INDIRECT(HB220))),"")</f>
        <v/>
      </c>
      <c r="HC219" s="30" t="str">
        <f ca="1">IFERROR(INDEX(Id:Структура,ROW(INDIRECT(HC220)),COLUMN(INDIRECT(HC220))),"")</f>
        <v/>
      </c>
      <c r="HD219" s="30" t="str">
        <f ca="1">IFERROR(INDEX(Id:Структура,ROW(INDIRECT(HD220)),COLUMN(INDIRECT(HD220))),"")</f>
        <v/>
      </c>
      <c r="HE219" s="30" t="str">
        <f ca="1">IFERROR(INDEX(Id:Структура,ROW(INDIRECT(HE220)),COLUMN(INDIRECT(HE220))),"")</f>
        <v/>
      </c>
      <c r="HF219" s="30" t="str">
        <f ca="1">IFERROR(INDEX(Id:Структура,ROW(INDIRECT(HF220)),COLUMN(INDIRECT(HF220))),"")</f>
        <v/>
      </c>
      <c r="HG219" s="30" t="str">
        <f ca="1">IFERROR(INDEX(Id:Структура,ROW(INDIRECT(HG220)),COLUMN(INDIRECT(HG220))),"")</f>
        <v/>
      </c>
      <c r="HH219" s="30" t="str">
        <f ca="1">IFERROR(INDEX(Id:Структура,ROW(INDIRECT(HH220)),COLUMN(INDIRECT(HH220))),"")</f>
        <v/>
      </c>
      <c r="HI219" s="30" t="str">
        <f ca="1">IFERROR(INDEX(Id:Структура,ROW(INDIRECT(HI220)),COLUMN(INDIRECT(HI220))),"")</f>
        <v/>
      </c>
      <c r="HJ219" s="30" t="str">
        <f ca="1">IFERROR(INDEX(Id:Структура,ROW(INDIRECT(HJ220)),COLUMN(INDIRECT(HJ220))),"")</f>
        <v/>
      </c>
      <c r="HK219" s="30" t="str">
        <f ca="1">IFERROR(INDEX(Id:Структура,ROW(INDIRECT(HK220)),COLUMN(INDIRECT(HK220))),"")</f>
        <v/>
      </c>
      <c r="HL219" s="30" t="str">
        <f ca="1">IFERROR(INDEX(Id:Структура,ROW(INDIRECT(HL220)),COLUMN(INDIRECT(HL220))),"")</f>
        <v/>
      </c>
      <c r="HM219" s="30" t="str">
        <f ca="1">IFERROR(INDEX(Id:Структура,ROW(INDIRECT(HM220)),COLUMN(INDIRECT(HM220))),"")</f>
        <v/>
      </c>
      <c r="HN219" s="30" t="str">
        <f ca="1">IFERROR(INDEX(Id:Структура,ROW(INDIRECT(HN220)),COLUMN(INDIRECT(HN220))),"")</f>
        <v/>
      </c>
      <c r="HO219" s="30" t="str">
        <f ca="1">IFERROR(INDEX(Id:Структура,ROW(INDIRECT(HO220)),COLUMN(INDIRECT(HO220))),"")</f>
        <v/>
      </c>
      <c r="HP219" s="30" t="str">
        <f ca="1">IFERROR(INDEX(Id:Структура,ROW(INDIRECT(HP220)),COLUMN(INDIRECT(HP220))),"")</f>
        <v/>
      </c>
      <c r="HQ219" s="30" t="str">
        <f ca="1">IFERROR(INDEX(Id:Структура,ROW(INDIRECT(HQ220)),COLUMN(INDIRECT(HQ220))),"")</f>
        <v/>
      </c>
      <c r="HR219" s="30" t="str">
        <f ca="1">IFERROR(INDEX(Id:Структура,ROW(INDIRECT(HR220)),COLUMN(INDIRECT(HR220))),"")</f>
        <v/>
      </c>
      <c r="HS219" s="30" t="str">
        <f ca="1">IFERROR(INDEX(Id:Структура,ROW(INDIRECT(HS220)),COLUMN(INDIRECT(HS220))),"")</f>
        <v/>
      </c>
      <c r="HT219" s="30" t="str">
        <f ca="1">IFERROR(INDEX(Id:Структура,ROW(INDIRECT(HT220)),COLUMN(INDIRECT(HT220))),"")</f>
        <v/>
      </c>
      <c r="HU219" s="30" t="str">
        <f ca="1">IFERROR(INDEX(Id:Структура,ROW(INDIRECT(HU220)),COLUMN(INDIRECT(HU220))),"")</f>
        <v/>
      </c>
      <c r="HV219" s="30" t="str">
        <f ca="1">IFERROR(INDEX(Id:Структура,ROW(INDIRECT(HV220)),COLUMN(INDIRECT(HV220))),"")</f>
        <v/>
      </c>
      <c r="HW219" s="30" t="str">
        <f ca="1">IFERROR(INDEX(Id:Структура,ROW(INDIRECT(HW220)),COLUMN(INDIRECT(HW220))),"")</f>
        <v/>
      </c>
      <c r="HX219" s="30" t="str">
        <f ca="1">IFERROR(INDEX(Id:Структура,ROW(INDIRECT(HX220)),COLUMN(INDIRECT(HX220))),"")</f>
        <v/>
      </c>
      <c r="HY219" s="30" t="str">
        <f ca="1">IFERROR(INDEX(Id:Структура,ROW(INDIRECT(HY220)),COLUMN(INDIRECT(HY220))),"")</f>
        <v/>
      </c>
      <c r="HZ219" s="30" t="str">
        <f ca="1">IFERROR(INDEX(Id:Структура,ROW(INDIRECT(HZ220)),COLUMN(INDIRECT(HZ220))),"")</f>
        <v/>
      </c>
      <c r="IA219" s="30" t="str">
        <f ca="1">IFERROR(INDEX(Id:Структура,ROW(INDIRECT(IA220)),COLUMN(INDIRECT(IA220))),"")</f>
        <v/>
      </c>
      <c r="IB219" s="30" t="str">
        <f ca="1">IFERROR(INDEX(Id:Структура,ROW(INDIRECT(IB220)),COLUMN(INDIRECT(IB220))),"")</f>
        <v/>
      </c>
      <c r="IC219" s="30" t="str">
        <f ca="1">IFERROR(INDEX(Id:Структура,ROW(INDIRECT(IC220)),COLUMN(INDIRECT(IC220))),"")</f>
        <v/>
      </c>
      <c r="ID219" s="30" t="str">
        <f ca="1">IFERROR(INDEX(Id:Структура,ROW(INDIRECT(ID220)),COLUMN(INDIRECT(ID220))),"")</f>
        <v/>
      </c>
      <c r="IE219" s="30" t="str">
        <f ca="1">IFERROR(INDEX(Id:Структура,ROW(INDIRECT(IE220)),COLUMN(INDIRECT(IE220))),"")</f>
        <v/>
      </c>
      <c r="IF219" s="30" t="str">
        <f ca="1">IFERROR(INDEX(Id:Структура,ROW(INDIRECT(IF220)),COLUMN(INDIRECT(IF220))),"")</f>
        <v/>
      </c>
      <c r="IG219" s="30" t="str">
        <f ca="1">IFERROR(INDEX(Id:Структура,ROW(INDIRECT(IG220)),COLUMN(INDIRECT(IG220))),"")</f>
        <v/>
      </c>
      <c r="IH219" s="30" t="str">
        <f ca="1">IFERROR(INDEX(Id:Структура,ROW(INDIRECT(IH220)),COLUMN(INDIRECT(IH220))),"")</f>
        <v/>
      </c>
      <c r="II219" s="30" t="str">
        <f ca="1">IFERROR(INDEX(Id:Структура,ROW(INDIRECT(II220)),COLUMN(INDIRECT(II220))),"")</f>
        <v/>
      </c>
      <c r="IJ219" s="30" t="str">
        <f ca="1">IFERROR(INDEX(Id:Структура,ROW(INDIRECT(IJ220)),COLUMN(INDIRECT(IJ220))),"")</f>
        <v/>
      </c>
      <c r="IK219" s="30" t="str">
        <f ca="1">IFERROR(INDEX(Id:Структура,ROW(INDIRECT(IK220)),COLUMN(INDIRECT(IK220))),"")</f>
        <v/>
      </c>
      <c r="IL219" s="30" t="str">
        <f ca="1">IFERROR(INDEX(Id:Структура,ROW(INDIRECT(IL220)),COLUMN(INDIRECT(IL220))),"")</f>
        <v/>
      </c>
      <c r="IM219" s="30" t="str">
        <f ca="1">IFERROR(INDEX(Id:Структура,ROW(INDIRECT(IM220)),COLUMN(INDIRECT(IM220))),"")</f>
        <v/>
      </c>
      <c r="IN219" s="30" t="str">
        <f ca="1">IFERROR(INDEX(Id:Структура,ROW(INDIRECT(IN220)),COLUMN(INDIRECT(IN220))),"")</f>
        <v/>
      </c>
      <c r="IO219" s="30" t="str">
        <f ca="1">IFERROR(INDEX(Id:Структура,ROW(INDIRECT(IO220)),COLUMN(INDIRECT(IO220))),"")</f>
        <v/>
      </c>
      <c r="IP219" s="30" t="str">
        <f ca="1">IFERROR(INDEX(Id:Структура,ROW(INDIRECT(IP220)),COLUMN(INDIRECT(IP220))),"")</f>
        <v/>
      </c>
      <c r="IQ219" s="30" t="str">
        <f ca="1">IFERROR(INDEX(Id:Структура,ROW(INDIRECT(IQ220)),COLUMN(INDIRECT(IQ220))),"")</f>
        <v/>
      </c>
      <c r="IR219" s="30" t="str">
        <f ca="1">IFERROR(INDEX(Id:Структура,ROW(INDIRECT(IR220)),COLUMN(INDIRECT(IR220))),"")</f>
        <v/>
      </c>
      <c r="IS219" s="30" t="str">
        <f ca="1">IFERROR(INDEX(Id:Структура,ROW(INDIRECT(IS220)),COLUMN(INDIRECT(IS220))),"")</f>
        <v/>
      </c>
      <c r="IT219" s="30" t="str">
        <f ca="1">IFERROR(INDEX(Id:Структура,ROW(INDIRECT(IT220)),COLUMN(INDIRECT(IT220))),"")</f>
        <v/>
      </c>
      <c r="IU219" s="30" t="str">
        <f ca="1">IFERROR(INDEX(Id:Структура,ROW(INDIRECT(IU220)),COLUMN(INDIRECT(IU220))),"")</f>
        <v/>
      </c>
      <c r="IV219" s="30" t="str">
        <f ca="1">IFERROR(INDEX(Id:Структура,ROW(INDIRECT(IV220)),COLUMN(INDIRECT(IV220))),"")</f>
        <v/>
      </c>
      <c r="IW219" s="30" t="str">
        <f ca="1">IFERROR(INDEX(Id:Структура,ROW(INDIRECT(IW220)),COLUMN(INDIRECT(IW220))),"")</f>
        <v/>
      </c>
      <c r="IX219" s="30" t="str">
        <f ca="1">IFERROR(INDEX(Id:Структура,ROW(INDIRECT(IX220)),COLUMN(INDIRECT(IX220))),"")</f>
        <v/>
      </c>
      <c r="IY219" s="30" t="str">
        <f ca="1">IFERROR(INDEX(Id:Структура,ROW(INDIRECT(IY220)),COLUMN(INDIRECT(IY220))),"")</f>
        <v/>
      </c>
      <c r="IZ219" s="30" t="str">
        <f ca="1">IFERROR(INDEX(Id:Структура,ROW(INDIRECT(IZ220)),COLUMN(INDIRECT(IZ220))),"")</f>
        <v/>
      </c>
      <c r="JA219" s="30" t="str">
        <f ca="1">IFERROR(INDEX(Id:Структура,ROW(INDIRECT(JA220)),COLUMN(INDIRECT(JA220))),"")</f>
        <v/>
      </c>
      <c r="JB219" s="30" t="str">
        <f ca="1">IFERROR(INDEX(Id:Структура,ROW(INDIRECT(JB220)),COLUMN(INDIRECT(JB220))),"")</f>
        <v/>
      </c>
      <c r="JC219" s="30"/>
      <c r="JD219" s="30"/>
    </row>
    <row r="220" spans="1:266" ht="13.5" customHeight="1" x14ac:dyDescent="0.2">
      <c r="B220" s="65"/>
      <c r="C220" s="10"/>
      <c r="D220" s="58"/>
      <c r="E220" s="58"/>
      <c r="F220" s="58"/>
      <c r="G220" s="58"/>
      <c r="H220" s="58"/>
      <c r="I220" s="168" t="s">
        <v>48</v>
      </c>
      <c r="K220" s="115"/>
      <c r="L220" s="29" t="str">
        <f t="shared" ref="L220:BW220" si="653">IFERROR(INDEX(Id,INDEX(LARGE((Тип="П")*(Метан="")*ROW(Id),COUNTIFS(Тип,"П",Метан,"")-COLUMN(L220)+COLUMN($L$220)),1)),"")</f>
        <v/>
      </c>
      <c r="M220" s="29" t="str">
        <f t="shared" si="653"/>
        <v/>
      </c>
      <c r="N220" s="29" t="str">
        <f>IFERROR(INDEX(Id,INDEX(LARGE((Тип="П")*(Метан="")*ROW(Id),COUNTIFS(Тип,"П",Метан,"")-COLUMN(N220)+COLUMN($L$220)),1)),"")</f>
        <v/>
      </c>
      <c r="O220" s="29" t="str">
        <f t="shared" si="653"/>
        <v/>
      </c>
      <c r="P220" s="29" t="str">
        <f t="shared" si="653"/>
        <v/>
      </c>
      <c r="Q220" s="29" t="str">
        <f t="shared" si="653"/>
        <v/>
      </c>
      <c r="R220" s="29" t="str">
        <f t="shared" si="653"/>
        <v/>
      </c>
      <c r="S220" s="29" t="str">
        <f t="shared" si="653"/>
        <v/>
      </c>
      <c r="T220" s="29" t="str">
        <f t="shared" si="653"/>
        <v/>
      </c>
      <c r="U220" s="29" t="str">
        <f t="shared" si="653"/>
        <v/>
      </c>
      <c r="V220" s="29" t="str">
        <f t="shared" si="653"/>
        <v/>
      </c>
      <c r="W220" s="29" t="str">
        <f t="shared" si="653"/>
        <v/>
      </c>
      <c r="X220" s="29" t="str">
        <f t="shared" si="653"/>
        <v/>
      </c>
      <c r="Y220" s="29" t="str">
        <f t="shared" si="653"/>
        <v/>
      </c>
      <c r="Z220" s="29" t="str">
        <f t="shared" si="653"/>
        <v/>
      </c>
      <c r="AA220" s="29" t="str">
        <f t="shared" si="653"/>
        <v/>
      </c>
      <c r="AB220" s="29" t="str">
        <f t="shared" si="653"/>
        <v/>
      </c>
      <c r="AC220" s="29" t="str">
        <f t="shared" si="653"/>
        <v/>
      </c>
      <c r="AD220" s="29" t="str">
        <f t="shared" si="653"/>
        <v/>
      </c>
      <c r="AE220" s="29" t="str">
        <f t="shared" si="653"/>
        <v/>
      </c>
      <c r="AF220" s="29" t="str">
        <f t="shared" si="653"/>
        <v/>
      </c>
      <c r="AG220" s="29" t="str">
        <f t="shared" si="653"/>
        <v/>
      </c>
      <c r="AH220" s="29" t="str">
        <f t="shared" si="653"/>
        <v/>
      </c>
      <c r="AI220" s="29" t="str">
        <f t="shared" si="653"/>
        <v/>
      </c>
      <c r="AJ220" s="29" t="str">
        <f t="shared" si="653"/>
        <v/>
      </c>
      <c r="AK220" s="29" t="str">
        <f t="shared" si="653"/>
        <v/>
      </c>
      <c r="AL220" s="29" t="str">
        <f t="shared" si="653"/>
        <v/>
      </c>
      <c r="AM220" s="29" t="str">
        <f t="shared" si="653"/>
        <v/>
      </c>
      <c r="AN220" s="29" t="str">
        <f t="shared" si="653"/>
        <v/>
      </c>
      <c r="AO220" s="29" t="str">
        <f t="shared" si="653"/>
        <v/>
      </c>
      <c r="AP220" s="29" t="str">
        <f t="shared" si="653"/>
        <v/>
      </c>
      <c r="AQ220" s="29" t="str">
        <f t="shared" si="653"/>
        <v/>
      </c>
      <c r="AR220" s="29" t="str">
        <f t="shared" si="653"/>
        <v/>
      </c>
      <c r="AS220" s="29" t="str">
        <f t="shared" si="653"/>
        <v/>
      </c>
      <c r="AT220" s="29" t="str">
        <f t="shared" si="653"/>
        <v/>
      </c>
      <c r="AU220" s="29" t="str">
        <f t="shared" si="653"/>
        <v/>
      </c>
      <c r="AV220" s="29" t="str">
        <f t="shared" si="653"/>
        <v/>
      </c>
      <c r="AW220" s="29" t="str">
        <f t="shared" si="653"/>
        <v/>
      </c>
      <c r="AX220" s="29" t="str">
        <f t="shared" si="653"/>
        <v/>
      </c>
      <c r="AY220" s="29" t="str">
        <f t="shared" si="653"/>
        <v/>
      </c>
      <c r="AZ220" s="29" t="str">
        <f t="shared" si="653"/>
        <v/>
      </c>
      <c r="BA220" s="29" t="str">
        <f t="shared" si="653"/>
        <v/>
      </c>
      <c r="BB220" s="29" t="str">
        <f t="shared" si="653"/>
        <v/>
      </c>
      <c r="BC220" s="29" t="str">
        <f t="shared" si="653"/>
        <v/>
      </c>
      <c r="BD220" s="29" t="str">
        <f t="shared" si="653"/>
        <v/>
      </c>
      <c r="BE220" s="29" t="str">
        <f t="shared" si="653"/>
        <v/>
      </c>
      <c r="BF220" s="29" t="str">
        <f t="shared" si="653"/>
        <v/>
      </c>
      <c r="BG220" s="29" t="str">
        <f t="shared" si="653"/>
        <v/>
      </c>
      <c r="BH220" s="29" t="str">
        <f t="shared" si="653"/>
        <v/>
      </c>
      <c r="BI220" s="29" t="str">
        <f t="shared" si="653"/>
        <v/>
      </c>
      <c r="BJ220" s="29" t="str">
        <f t="shared" si="653"/>
        <v/>
      </c>
      <c r="BK220" s="29" t="str">
        <f t="shared" si="653"/>
        <v/>
      </c>
      <c r="BL220" s="29" t="str">
        <f t="shared" si="653"/>
        <v/>
      </c>
      <c r="BM220" s="29" t="str">
        <f t="shared" si="653"/>
        <v/>
      </c>
      <c r="BN220" s="29" t="str">
        <f t="shared" si="653"/>
        <v/>
      </c>
      <c r="BO220" s="29" t="str">
        <f t="shared" si="653"/>
        <v/>
      </c>
      <c r="BP220" s="29" t="str">
        <f t="shared" si="653"/>
        <v/>
      </c>
      <c r="BQ220" s="29" t="str">
        <f t="shared" si="653"/>
        <v/>
      </c>
      <c r="BR220" s="29" t="str">
        <f t="shared" si="653"/>
        <v/>
      </c>
      <c r="BS220" s="29" t="str">
        <f t="shared" si="653"/>
        <v/>
      </c>
      <c r="BT220" s="29" t="str">
        <f t="shared" si="653"/>
        <v/>
      </c>
      <c r="BU220" s="29" t="str">
        <f t="shared" si="653"/>
        <v/>
      </c>
      <c r="BV220" s="29" t="str">
        <f t="shared" si="653"/>
        <v/>
      </c>
      <c r="BW220" s="29" t="str">
        <f t="shared" si="653"/>
        <v/>
      </c>
      <c r="BX220" s="29" t="str">
        <f t="shared" ref="BX220:EI220" si="654">IFERROR(INDEX(Id,INDEX(LARGE((Тип="П")*(Метан="")*ROW(Id),COUNTIFS(Тип,"П",Метан,"")-COLUMN(BX220)+COLUMN($L$220)),1)),"")</f>
        <v/>
      </c>
      <c r="BY220" s="29" t="str">
        <f t="shared" si="654"/>
        <v/>
      </c>
      <c r="BZ220" s="29" t="str">
        <f t="shared" si="654"/>
        <v/>
      </c>
      <c r="CA220" s="29" t="str">
        <f t="shared" si="654"/>
        <v/>
      </c>
      <c r="CB220" s="29" t="str">
        <f t="shared" si="654"/>
        <v/>
      </c>
      <c r="CC220" s="29" t="str">
        <f t="shared" si="654"/>
        <v/>
      </c>
      <c r="CD220" s="29" t="str">
        <f t="shared" si="654"/>
        <v/>
      </c>
      <c r="CE220" s="29" t="str">
        <f t="shared" si="654"/>
        <v/>
      </c>
      <c r="CF220" s="29" t="str">
        <f t="shared" si="654"/>
        <v/>
      </c>
      <c r="CG220" s="29" t="str">
        <f t="shared" si="654"/>
        <v/>
      </c>
      <c r="CH220" s="29" t="str">
        <f t="shared" si="654"/>
        <v/>
      </c>
      <c r="CI220" s="29" t="str">
        <f t="shared" si="654"/>
        <v/>
      </c>
      <c r="CJ220" s="29" t="str">
        <f t="shared" si="654"/>
        <v/>
      </c>
      <c r="CK220" s="29" t="str">
        <f t="shared" si="654"/>
        <v/>
      </c>
      <c r="CL220" s="29" t="str">
        <f t="shared" si="654"/>
        <v/>
      </c>
      <c r="CM220" s="29" t="str">
        <f t="shared" si="654"/>
        <v/>
      </c>
      <c r="CN220" s="29" t="str">
        <f t="shared" si="654"/>
        <v/>
      </c>
      <c r="CO220" s="29" t="str">
        <f t="shared" si="654"/>
        <v/>
      </c>
      <c r="CP220" s="29" t="str">
        <f t="shared" si="654"/>
        <v/>
      </c>
      <c r="CQ220" s="29" t="str">
        <f t="shared" si="654"/>
        <v/>
      </c>
      <c r="CR220" s="29" t="str">
        <f t="shared" si="654"/>
        <v/>
      </c>
      <c r="CS220" s="29" t="str">
        <f t="shared" si="654"/>
        <v/>
      </c>
      <c r="CT220" s="29" t="str">
        <f t="shared" si="654"/>
        <v/>
      </c>
      <c r="CU220" s="29" t="str">
        <f t="shared" si="654"/>
        <v/>
      </c>
      <c r="CV220" s="29" t="str">
        <f t="shared" si="654"/>
        <v/>
      </c>
      <c r="CW220" s="29" t="str">
        <f t="shared" si="654"/>
        <v/>
      </c>
      <c r="CX220" s="29" t="str">
        <f t="shared" si="654"/>
        <v/>
      </c>
      <c r="CY220" s="29" t="str">
        <f t="shared" si="654"/>
        <v/>
      </c>
      <c r="CZ220" s="29" t="str">
        <f t="shared" si="654"/>
        <v/>
      </c>
      <c r="DA220" s="29" t="str">
        <f t="shared" si="654"/>
        <v/>
      </c>
      <c r="DB220" s="29" t="str">
        <f t="shared" si="654"/>
        <v/>
      </c>
      <c r="DC220" s="29" t="str">
        <f t="shared" si="654"/>
        <v/>
      </c>
      <c r="DD220" s="29" t="str">
        <f t="shared" si="654"/>
        <v/>
      </c>
      <c r="DE220" s="29" t="str">
        <f t="shared" si="654"/>
        <v/>
      </c>
      <c r="DF220" s="29" t="str">
        <f t="shared" si="654"/>
        <v/>
      </c>
      <c r="DG220" s="29" t="str">
        <f t="shared" si="654"/>
        <v/>
      </c>
      <c r="DH220" s="29" t="str">
        <f t="shared" si="654"/>
        <v/>
      </c>
      <c r="DI220" s="29" t="str">
        <f t="shared" si="654"/>
        <v/>
      </c>
      <c r="DJ220" s="29" t="str">
        <f t="shared" si="654"/>
        <v/>
      </c>
      <c r="DK220" s="29" t="str">
        <f t="shared" si="654"/>
        <v/>
      </c>
      <c r="DL220" s="29" t="str">
        <f t="shared" si="654"/>
        <v/>
      </c>
      <c r="DM220" s="29" t="str">
        <f t="shared" si="654"/>
        <v/>
      </c>
      <c r="DN220" s="29" t="str">
        <f t="shared" si="654"/>
        <v/>
      </c>
      <c r="DO220" s="29" t="str">
        <f t="shared" si="654"/>
        <v/>
      </c>
      <c r="DP220" s="29" t="str">
        <f t="shared" si="654"/>
        <v/>
      </c>
      <c r="DQ220" s="29" t="str">
        <f t="shared" si="654"/>
        <v/>
      </c>
      <c r="DR220" s="29" t="str">
        <f t="shared" si="654"/>
        <v/>
      </c>
      <c r="DS220" s="29" t="str">
        <f t="shared" si="654"/>
        <v/>
      </c>
      <c r="DT220" s="29" t="str">
        <f t="shared" si="654"/>
        <v/>
      </c>
      <c r="DU220" s="29" t="str">
        <f t="shared" si="654"/>
        <v/>
      </c>
      <c r="DV220" s="29" t="str">
        <f t="shared" si="654"/>
        <v/>
      </c>
      <c r="DW220" s="29" t="str">
        <f t="shared" si="654"/>
        <v/>
      </c>
      <c r="DX220" s="29" t="str">
        <f t="shared" si="654"/>
        <v/>
      </c>
      <c r="DY220" s="29" t="str">
        <f t="shared" si="654"/>
        <v/>
      </c>
      <c r="DZ220" s="29" t="str">
        <f t="shared" si="654"/>
        <v/>
      </c>
      <c r="EA220" s="29" t="str">
        <f t="shared" si="654"/>
        <v/>
      </c>
      <c r="EB220" s="29" t="str">
        <f t="shared" si="654"/>
        <v/>
      </c>
      <c r="EC220" s="29" t="str">
        <f t="shared" si="654"/>
        <v/>
      </c>
      <c r="ED220" s="29" t="str">
        <f t="shared" si="654"/>
        <v/>
      </c>
      <c r="EE220" s="29" t="str">
        <f t="shared" si="654"/>
        <v/>
      </c>
      <c r="EF220" s="29" t="str">
        <f t="shared" si="654"/>
        <v/>
      </c>
      <c r="EG220" s="29" t="str">
        <f t="shared" si="654"/>
        <v/>
      </c>
      <c r="EH220" s="29" t="str">
        <f t="shared" si="654"/>
        <v/>
      </c>
      <c r="EI220" s="29" t="str">
        <f t="shared" si="654"/>
        <v/>
      </c>
      <c r="EJ220" s="29" t="str">
        <f t="shared" ref="EJ220:GU220" si="655">IFERROR(INDEX(Id,INDEX(LARGE((Тип="П")*(Метан="")*ROW(Id),COUNTIFS(Тип,"П",Метан,"")-COLUMN(EJ220)+COLUMN($L$220)),1)),"")</f>
        <v/>
      </c>
      <c r="EK220" s="29" t="str">
        <f t="shared" si="655"/>
        <v/>
      </c>
      <c r="EL220" s="29" t="str">
        <f t="shared" si="655"/>
        <v/>
      </c>
      <c r="EM220" s="29" t="str">
        <f t="shared" si="655"/>
        <v/>
      </c>
      <c r="EN220" s="29" t="str">
        <f t="shared" si="655"/>
        <v/>
      </c>
      <c r="EO220" s="29" t="str">
        <f t="shared" si="655"/>
        <v/>
      </c>
      <c r="EP220" s="29" t="str">
        <f t="shared" si="655"/>
        <v/>
      </c>
      <c r="EQ220" s="29" t="str">
        <f t="shared" si="655"/>
        <v/>
      </c>
      <c r="ER220" s="29" t="str">
        <f t="shared" si="655"/>
        <v/>
      </c>
      <c r="ES220" s="29" t="str">
        <f t="shared" si="655"/>
        <v/>
      </c>
      <c r="ET220" s="29" t="str">
        <f t="shared" si="655"/>
        <v/>
      </c>
      <c r="EU220" s="29" t="str">
        <f t="shared" si="655"/>
        <v/>
      </c>
      <c r="EV220" s="29" t="str">
        <f t="shared" si="655"/>
        <v/>
      </c>
      <c r="EW220" s="29" t="str">
        <f t="shared" si="655"/>
        <v/>
      </c>
      <c r="EX220" s="29" t="str">
        <f t="shared" si="655"/>
        <v/>
      </c>
      <c r="EY220" s="29" t="str">
        <f t="shared" si="655"/>
        <v/>
      </c>
      <c r="EZ220" s="29" t="str">
        <f t="shared" si="655"/>
        <v/>
      </c>
      <c r="FA220" s="29" t="str">
        <f t="shared" si="655"/>
        <v/>
      </c>
      <c r="FB220" s="29" t="str">
        <f t="shared" si="655"/>
        <v/>
      </c>
      <c r="FC220" s="29" t="str">
        <f t="shared" si="655"/>
        <v/>
      </c>
      <c r="FD220" s="29" t="str">
        <f t="shared" si="655"/>
        <v/>
      </c>
      <c r="FE220" s="29" t="str">
        <f t="shared" si="655"/>
        <v/>
      </c>
      <c r="FF220" s="29" t="str">
        <f t="shared" si="655"/>
        <v/>
      </c>
      <c r="FG220" s="29" t="str">
        <f t="shared" si="655"/>
        <v/>
      </c>
      <c r="FH220" s="29" t="str">
        <f t="shared" si="655"/>
        <v/>
      </c>
      <c r="FI220" s="29" t="str">
        <f t="shared" si="655"/>
        <v/>
      </c>
      <c r="FJ220" s="29" t="str">
        <f t="shared" si="655"/>
        <v/>
      </c>
      <c r="FK220" s="29" t="str">
        <f t="shared" si="655"/>
        <v/>
      </c>
      <c r="FL220" s="29" t="str">
        <f t="shared" si="655"/>
        <v/>
      </c>
      <c r="FM220" s="29" t="str">
        <f t="shared" si="655"/>
        <v/>
      </c>
      <c r="FN220" s="29" t="str">
        <f t="shared" si="655"/>
        <v/>
      </c>
      <c r="FO220" s="29" t="str">
        <f t="shared" si="655"/>
        <v/>
      </c>
      <c r="FP220" s="29" t="str">
        <f t="shared" si="655"/>
        <v/>
      </c>
      <c r="FQ220" s="29" t="str">
        <f t="shared" si="655"/>
        <v/>
      </c>
      <c r="FR220" s="29" t="str">
        <f t="shared" si="655"/>
        <v/>
      </c>
      <c r="FS220" s="29" t="str">
        <f t="shared" si="655"/>
        <v/>
      </c>
      <c r="FT220" s="29" t="str">
        <f t="shared" si="655"/>
        <v/>
      </c>
      <c r="FU220" s="29" t="str">
        <f t="shared" si="655"/>
        <v/>
      </c>
      <c r="FV220" s="29" t="str">
        <f t="shared" si="655"/>
        <v/>
      </c>
      <c r="FW220" s="29" t="str">
        <f t="shared" si="655"/>
        <v/>
      </c>
      <c r="FX220" s="29" t="str">
        <f t="shared" si="655"/>
        <v/>
      </c>
      <c r="FY220" s="29" t="str">
        <f t="shared" si="655"/>
        <v/>
      </c>
      <c r="FZ220" s="29" t="str">
        <f t="shared" si="655"/>
        <v/>
      </c>
      <c r="GA220" s="29" t="str">
        <f t="shared" si="655"/>
        <v/>
      </c>
      <c r="GB220" s="29" t="str">
        <f t="shared" si="655"/>
        <v/>
      </c>
      <c r="GC220" s="29" t="str">
        <f t="shared" si="655"/>
        <v/>
      </c>
      <c r="GD220" s="29" t="str">
        <f t="shared" si="655"/>
        <v/>
      </c>
      <c r="GE220" s="29" t="str">
        <f t="shared" si="655"/>
        <v/>
      </c>
      <c r="GF220" s="29" t="str">
        <f t="shared" si="655"/>
        <v/>
      </c>
      <c r="GG220" s="29" t="str">
        <f t="shared" si="655"/>
        <v/>
      </c>
      <c r="GH220" s="29" t="str">
        <f t="shared" si="655"/>
        <v/>
      </c>
      <c r="GI220" s="29" t="str">
        <f t="shared" si="655"/>
        <v/>
      </c>
      <c r="GJ220" s="29" t="str">
        <f t="shared" si="655"/>
        <v/>
      </c>
      <c r="GK220" s="29" t="str">
        <f t="shared" si="655"/>
        <v/>
      </c>
      <c r="GL220" s="29" t="str">
        <f t="shared" si="655"/>
        <v/>
      </c>
      <c r="GM220" s="29" t="str">
        <f t="shared" si="655"/>
        <v/>
      </c>
      <c r="GN220" s="29" t="str">
        <f t="shared" si="655"/>
        <v/>
      </c>
      <c r="GO220" s="29" t="str">
        <f t="shared" si="655"/>
        <v/>
      </c>
      <c r="GP220" s="29" t="str">
        <f t="shared" si="655"/>
        <v/>
      </c>
      <c r="GQ220" s="29" t="str">
        <f t="shared" si="655"/>
        <v/>
      </c>
      <c r="GR220" s="29" t="str">
        <f t="shared" si="655"/>
        <v/>
      </c>
      <c r="GS220" s="29" t="str">
        <f t="shared" si="655"/>
        <v/>
      </c>
      <c r="GT220" s="29" t="str">
        <f t="shared" si="655"/>
        <v/>
      </c>
      <c r="GU220" s="29" t="str">
        <f t="shared" si="655"/>
        <v/>
      </c>
      <c r="GV220" s="29" t="str">
        <f t="shared" ref="GV220:JB220" si="656">IFERROR(INDEX(Id,INDEX(LARGE((Тип="П")*(Метан="")*ROW(Id),COUNTIFS(Тип,"П",Метан,"")-COLUMN(GV220)+COLUMN($L$220)),1)),"")</f>
        <v/>
      </c>
      <c r="GW220" s="29" t="str">
        <f t="shared" si="656"/>
        <v/>
      </c>
      <c r="GX220" s="29" t="str">
        <f t="shared" si="656"/>
        <v/>
      </c>
      <c r="GY220" s="29" t="str">
        <f t="shared" si="656"/>
        <v/>
      </c>
      <c r="GZ220" s="29" t="str">
        <f t="shared" si="656"/>
        <v/>
      </c>
      <c r="HA220" s="29" t="str">
        <f t="shared" si="656"/>
        <v/>
      </c>
      <c r="HB220" s="29" t="str">
        <f t="shared" si="656"/>
        <v/>
      </c>
      <c r="HC220" s="29" t="str">
        <f t="shared" si="656"/>
        <v/>
      </c>
      <c r="HD220" s="29" t="str">
        <f t="shared" si="656"/>
        <v/>
      </c>
      <c r="HE220" s="29" t="str">
        <f t="shared" si="656"/>
        <v/>
      </c>
      <c r="HF220" s="29" t="str">
        <f t="shared" si="656"/>
        <v/>
      </c>
      <c r="HG220" s="29" t="str">
        <f t="shared" si="656"/>
        <v/>
      </c>
      <c r="HH220" s="29" t="str">
        <f t="shared" si="656"/>
        <v/>
      </c>
      <c r="HI220" s="29" t="str">
        <f t="shared" si="656"/>
        <v/>
      </c>
      <c r="HJ220" s="29" t="str">
        <f t="shared" si="656"/>
        <v/>
      </c>
      <c r="HK220" s="29" t="str">
        <f t="shared" si="656"/>
        <v/>
      </c>
      <c r="HL220" s="29" t="str">
        <f t="shared" si="656"/>
        <v/>
      </c>
      <c r="HM220" s="29" t="str">
        <f t="shared" si="656"/>
        <v/>
      </c>
      <c r="HN220" s="29" t="str">
        <f t="shared" si="656"/>
        <v/>
      </c>
      <c r="HO220" s="29" t="str">
        <f t="shared" si="656"/>
        <v/>
      </c>
      <c r="HP220" s="29" t="str">
        <f t="shared" si="656"/>
        <v/>
      </c>
      <c r="HQ220" s="29" t="str">
        <f t="shared" si="656"/>
        <v/>
      </c>
      <c r="HR220" s="29" t="str">
        <f t="shared" si="656"/>
        <v/>
      </c>
      <c r="HS220" s="29" t="str">
        <f t="shared" si="656"/>
        <v/>
      </c>
      <c r="HT220" s="29" t="str">
        <f t="shared" si="656"/>
        <v/>
      </c>
      <c r="HU220" s="29" t="str">
        <f t="shared" si="656"/>
        <v/>
      </c>
      <c r="HV220" s="29" t="str">
        <f t="shared" si="656"/>
        <v/>
      </c>
      <c r="HW220" s="29" t="str">
        <f t="shared" si="656"/>
        <v/>
      </c>
      <c r="HX220" s="29" t="str">
        <f t="shared" si="656"/>
        <v/>
      </c>
      <c r="HY220" s="29" t="str">
        <f t="shared" si="656"/>
        <v/>
      </c>
      <c r="HZ220" s="29" t="str">
        <f t="shared" si="656"/>
        <v/>
      </c>
      <c r="IA220" s="29" t="str">
        <f t="shared" si="656"/>
        <v/>
      </c>
      <c r="IB220" s="29" t="str">
        <f t="shared" si="656"/>
        <v/>
      </c>
      <c r="IC220" s="29" t="str">
        <f t="shared" si="656"/>
        <v/>
      </c>
      <c r="ID220" s="29" t="str">
        <f t="shared" si="656"/>
        <v/>
      </c>
      <c r="IE220" s="29" t="str">
        <f t="shared" si="656"/>
        <v/>
      </c>
      <c r="IF220" s="29" t="str">
        <f t="shared" si="656"/>
        <v/>
      </c>
      <c r="IG220" s="29" t="str">
        <f t="shared" si="656"/>
        <v/>
      </c>
      <c r="IH220" s="29" t="str">
        <f t="shared" si="656"/>
        <v/>
      </c>
      <c r="II220" s="29" t="str">
        <f t="shared" si="656"/>
        <v/>
      </c>
      <c r="IJ220" s="29" t="str">
        <f t="shared" si="656"/>
        <v/>
      </c>
      <c r="IK220" s="29" t="str">
        <f t="shared" si="656"/>
        <v/>
      </c>
      <c r="IL220" s="29" t="str">
        <f t="shared" si="656"/>
        <v/>
      </c>
      <c r="IM220" s="29" t="str">
        <f t="shared" si="656"/>
        <v/>
      </c>
      <c r="IN220" s="29" t="str">
        <f t="shared" si="656"/>
        <v/>
      </c>
      <c r="IO220" s="29" t="str">
        <f t="shared" si="656"/>
        <v/>
      </c>
      <c r="IP220" s="29" t="str">
        <f t="shared" si="656"/>
        <v/>
      </c>
      <c r="IQ220" s="29" t="str">
        <f t="shared" si="656"/>
        <v/>
      </c>
      <c r="IR220" s="29" t="str">
        <f t="shared" si="656"/>
        <v/>
      </c>
      <c r="IS220" s="29" t="str">
        <f t="shared" si="656"/>
        <v/>
      </c>
      <c r="IT220" s="29" t="str">
        <f t="shared" si="656"/>
        <v/>
      </c>
      <c r="IU220" s="29" t="str">
        <f t="shared" si="656"/>
        <v/>
      </c>
      <c r="IV220" s="29" t="str">
        <f t="shared" si="656"/>
        <v/>
      </c>
      <c r="IW220" s="29" t="str">
        <f t="shared" si="656"/>
        <v/>
      </c>
      <c r="IX220" s="29" t="str">
        <f t="shared" si="656"/>
        <v/>
      </c>
      <c r="IY220" s="29" t="str">
        <f t="shared" si="656"/>
        <v/>
      </c>
      <c r="IZ220" s="29" t="str">
        <f t="shared" si="656"/>
        <v/>
      </c>
      <c r="JA220" s="29" t="str">
        <f t="shared" si="656"/>
        <v/>
      </c>
      <c r="JB220" s="29" t="str">
        <f t="shared" si="656"/>
        <v/>
      </c>
      <c r="JC220" s="29"/>
      <c r="JD220" s="29"/>
      <c r="JE220" s="29"/>
    </row>
    <row r="221" spans="1:266" x14ac:dyDescent="0.2">
      <c r="B221" s="65"/>
      <c r="C221" s="10"/>
      <c r="D221" s="58"/>
      <c r="E221" s="58"/>
      <c r="F221" s="58"/>
      <c r="G221" s="58"/>
      <c r="H221" s="58"/>
      <c r="I221" s="168"/>
      <c r="K221" s="135" t="s">
        <v>66</v>
      </c>
      <c r="L221" s="103"/>
      <c r="M221" s="103"/>
      <c r="N221" s="103"/>
      <c r="O221" s="103"/>
      <c r="P221" s="103"/>
      <c r="Q221" s="103"/>
      <c r="R221" s="103"/>
      <c r="S221" s="103"/>
      <c r="T221" s="103"/>
      <c r="U221" s="103"/>
      <c r="V221" s="103"/>
      <c r="W221" s="103"/>
      <c r="X221" s="103"/>
      <c r="Y221" s="103"/>
      <c r="Z221" s="103"/>
      <c r="AA221" s="103"/>
      <c r="AB221" s="103"/>
      <c r="AC221" s="103"/>
      <c r="AD221" s="103"/>
      <c r="AE221" s="103"/>
      <c r="AF221" s="103"/>
      <c r="AG221" s="103"/>
      <c r="AH221" s="103"/>
      <c r="AI221" s="103"/>
      <c r="AJ221" s="103"/>
      <c r="AK221" s="103"/>
      <c r="AL221" s="103"/>
      <c r="AM221" s="103"/>
      <c r="AN221" s="103"/>
      <c r="AO221" s="103"/>
      <c r="AP221" s="103"/>
      <c r="AQ221" s="103"/>
      <c r="AR221" s="103"/>
      <c r="AS221" s="103"/>
      <c r="AT221" s="103"/>
      <c r="AU221" s="103"/>
      <c r="AV221" s="103"/>
      <c r="AW221" s="103"/>
      <c r="AX221" s="103"/>
      <c r="AY221" s="103"/>
      <c r="AZ221" s="103"/>
      <c r="BA221" s="103"/>
      <c r="BB221" s="103"/>
      <c r="BC221" s="103"/>
      <c r="BD221" s="103"/>
      <c r="BE221" s="103"/>
      <c r="BF221" s="103"/>
      <c r="BG221" s="103"/>
      <c r="BH221" s="103"/>
      <c r="BI221" s="103"/>
      <c r="BJ221" s="103"/>
      <c r="BK221" s="103"/>
      <c r="BL221" s="103"/>
      <c r="BM221" s="103"/>
      <c r="BN221" s="103"/>
      <c r="BO221" s="103"/>
      <c r="BP221" s="103"/>
      <c r="BQ221" s="103"/>
      <c r="BR221" s="103"/>
      <c r="BS221" s="103"/>
      <c r="BT221" s="103"/>
      <c r="BU221" s="103"/>
      <c r="BV221" s="103"/>
      <c r="BW221" s="103"/>
      <c r="BX221" s="103"/>
      <c r="BY221" s="103"/>
      <c r="BZ221" s="103"/>
      <c r="CA221" s="103"/>
      <c r="CB221" s="103"/>
      <c r="CC221" s="103"/>
      <c r="CD221" s="103"/>
      <c r="CE221" s="103"/>
      <c r="CF221" s="103"/>
      <c r="CG221" s="103"/>
      <c r="CH221" s="103"/>
      <c r="CI221" s="103"/>
      <c r="CJ221" s="103"/>
      <c r="CK221" s="103"/>
      <c r="CL221" s="103"/>
      <c r="CM221" s="103"/>
      <c r="CN221" s="103"/>
      <c r="CO221" s="103"/>
      <c r="CP221" s="103"/>
      <c r="CQ221" s="103"/>
      <c r="CR221" s="103"/>
      <c r="CS221" s="103"/>
      <c r="CT221" s="103"/>
      <c r="CU221" s="103"/>
      <c r="CV221" s="103"/>
      <c r="CW221" s="103"/>
      <c r="CX221" s="103"/>
      <c r="CY221" s="103"/>
      <c r="CZ221" s="103"/>
      <c r="DA221" s="103"/>
      <c r="DB221" s="103"/>
      <c r="DC221" s="103"/>
      <c r="DD221" s="103"/>
      <c r="DE221" s="103"/>
      <c r="DF221" s="103"/>
      <c r="DG221" s="103"/>
      <c r="DH221" s="103"/>
      <c r="DI221" s="103"/>
      <c r="DJ221" s="103"/>
      <c r="DK221" s="103"/>
      <c r="DL221" s="103"/>
      <c r="DM221" s="103"/>
      <c r="DN221" s="103"/>
      <c r="DO221" s="103"/>
      <c r="DP221" s="103"/>
      <c r="DQ221" s="103"/>
      <c r="DR221" s="103"/>
      <c r="DS221" s="103"/>
      <c r="DT221" s="103"/>
      <c r="DU221" s="103"/>
      <c r="DV221" s="103"/>
      <c r="DW221" s="103"/>
      <c r="DX221" s="103"/>
      <c r="DY221" s="103"/>
      <c r="DZ221" s="103"/>
      <c r="EA221" s="103"/>
      <c r="EB221" s="103"/>
      <c r="EC221" s="103"/>
      <c r="ED221" s="103"/>
      <c r="EE221" s="103"/>
      <c r="EF221" s="103"/>
      <c r="EG221" s="103"/>
      <c r="EH221" s="103"/>
      <c r="EI221" s="103"/>
      <c r="EJ221" s="103"/>
      <c r="EK221" s="103"/>
      <c r="EL221" s="103"/>
      <c r="EM221" s="103"/>
      <c r="EN221" s="103"/>
      <c r="EO221" s="103"/>
      <c r="EP221" s="103"/>
      <c r="EQ221" s="103"/>
      <c r="ER221" s="103"/>
      <c r="ES221" s="103"/>
      <c r="ET221" s="103"/>
      <c r="EU221" s="103"/>
      <c r="EV221" s="103"/>
      <c r="EW221" s="103"/>
      <c r="EX221" s="103"/>
      <c r="EY221" s="103"/>
      <c r="EZ221" s="103"/>
      <c r="FA221" s="103"/>
      <c r="FB221" s="103"/>
      <c r="FC221" s="103"/>
      <c r="FD221" s="103"/>
      <c r="FE221" s="103"/>
      <c r="FF221" s="103"/>
      <c r="FG221" s="103"/>
      <c r="FH221" s="103"/>
      <c r="FI221" s="103"/>
      <c r="FJ221" s="103"/>
      <c r="FK221" s="103"/>
      <c r="FL221" s="103"/>
      <c r="FM221" s="103"/>
      <c r="FN221" s="103"/>
      <c r="FO221" s="103"/>
      <c r="FP221" s="103"/>
      <c r="FQ221" s="103"/>
      <c r="FR221" s="103"/>
      <c r="FS221" s="103"/>
      <c r="FT221" s="103"/>
      <c r="FU221" s="103"/>
      <c r="FV221" s="103"/>
      <c r="FW221" s="103"/>
      <c r="FX221" s="103"/>
      <c r="FY221" s="103"/>
      <c r="FZ221" s="103"/>
      <c r="GA221" s="103"/>
      <c r="GB221" s="103"/>
      <c r="GC221" s="103"/>
      <c r="GD221" s="103"/>
      <c r="GE221" s="103"/>
      <c r="GF221" s="103"/>
      <c r="GG221" s="103"/>
      <c r="GH221" s="103"/>
      <c r="GI221" s="103"/>
      <c r="GJ221" s="103"/>
      <c r="GK221" s="103"/>
      <c r="GL221" s="103"/>
      <c r="GM221" s="103"/>
      <c r="GN221" s="103"/>
      <c r="GO221" s="103"/>
      <c r="GP221" s="103"/>
      <c r="GQ221" s="103"/>
      <c r="GR221" s="103"/>
      <c r="GS221" s="103"/>
      <c r="GT221" s="103"/>
      <c r="GU221" s="103"/>
      <c r="GV221" s="103"/>
      <c r="GW221" s="103"/>
      <c r="GX221" s="103"/>
      <c r="GY221" s="103"/>
      <c r="GZ221" s="103"/>
      <c r="HA221" s="103"/>
      <c r="HB221" s="103"/>
      <c r="HC221" s="103"/>
      <c r="HD221" s="103"/>
      <c r="HE221" s="103"/>
      <c r="HF221" s="103"/>
      <c r="HG221" s="103"/>
      <c r="HH221" s="103"/>
      <c r="HI221" s="103"/>
      <c r="HJ221" s="103"/>
      <c r="HK221" s="103"/>
      <c r="HL221" s="103"/>
      <c r="HM221" s="103"/>
      <c r="HN221" s="103"/>
      <c r="HO221" s="103"/>
      <c r="HP221" s="103"/>
      <c r="HQ221" s="103"/>
      <c r="HR221" s="103"/>
      <c r="HS221" s="103"/>
      <c r="HT221" s="103"/>
      <c r="HU221" s="103"/>
      <c r="HV221" s="103"/>
      <c r="HW221" s="103"/>
      <c r="HX221" s="103"/>
      <c r="HY221" s="103"/>
      <c r="HZ221" s="103"/>
      <c r="IA221" s="103"/>
      <c r="IB221" s="103"/>
      <c r="IC221" s="103"/>
      <c r="ID221" s="103"/>
      <c r="IE221" s="103"/>
      <c r="IF221" s="103"/>
      <c r="IG221" s="103"/>
      <c r="IH221" s="103"/>
      <c r="II221" s="103"/>
      <c r="IJ221" s="103"/>
      <c r="IK221" s="103"/>
      <c r="IL221" s="103"/>
      <c r="IM221" s="103"/>
      <c r="IN221" s="103"/>
      <c r="IO221" s="103"/>
      <c r="IP221" s="103"/>
      <c r="IQ221" s="103"/>
      <c r="IR221" s="103"/>
      <c r="IS221" s="103"/>
      <c r="IT221" s="103"/>
      <c r="IU221" s="103"/>
      <c r="IV221" s="103"/>
      <c r="IW221" s="103"/>
      <c r="IX221" s="103"/>
      <c r="IY221" s="103"/>
      <c r="IZ221" s="103"/>
      <c r="JA221" s="103"/>
      <c r="JB221" s="103"/>
      <c r="JC221" s="136"/>
      <c r="JD221" s="136"/>
      <c r="JE221" s="143"/>
      <c r="JF221" s="29"/>
    </row>
    <row r="222" spans="1:266" ht="15" customHeight="1" x14ac:dyDescent="0.2">
      <c r="B222" s="65"/>
      <c r="C222" s="24" t="s">
        <v>72</v>
      </c>
      <c r="D222" s="165" t="s">
        <v>171</v>
      </c>
      <c r="E222" s="165"/>
      <c r="F222" s="165"/>
      <c r="G222" s="165"/>
      <c r="H222" s="165"/>
      <c r="I222" s="55"/>
      <c r="K222" s="115" t="str">
        <f>C222</f>
        <v>kвыр</v>
      </c>
      <c r="L222" s="29" t="str">
        <f>IF(L220="","",IF(L221="арочное",3.77,IF(L221="квадратное",4,IF(L221="круглое",3.54,IF(L221="прямоугольное",4.04,"не задан тип")))))</f>
        <v/>
      </c>
      <c r="M222" s="29" t="str">
        <f t="shared" ref="M222:BX222" si="657">IF(M220="","",IF(M221="арочное",3.77,IF(M221="квадратное",4,IF(M221="круглое",3.54,IF(M221="прямоугольное",4.04,"не задан тип")))))</f>
        <v/>
      </c>
      <c r="N222" s="29" t="str">
        <f t="shared" si="657"/>
        <v/>
      </c>
      <c r="O222" s="29" t="str">
        <f t="shared" si="657"/>
        <v/>
      </c>
      <c r="P222" s="29" t="str">
        <f t="shared" si="657"/>
        <v/>
      </c>
      <c r="Q222" s="29" t="str">
        <f t="shared" si="657"/>
        <v/>
      </c>
      <c r="R222" s="29" t="str">
        <f t="shared" si="657"/>
        <v/>
      </c>
      <c r="S222" s="29" t="str">
        <f t="shared" si="657"/>
        <v/>
      </c>
      <c r="T222" s="29" t="str">
        <f t="shared" si="657"/>
        <v/>
      </c>
      <c r="U222" s="29" t="str">
        <f t="shared" si="657"/>
        <v/>
      </c>
      <c r="V222" s="29" t="str">
        <f t="shared" si="657"/>
        <v/>
      </c>
      <c r="W222" s="29" t="str">
        <f t="shared" si="657"/>
        <v/>
      </c>
      <c r="X222" s="29" t="str">
        <f t="shared" si="657"/>
        <v/>
      </c>
      <c r="Y222" s="29" t="str">
        <f t="shared" si="657"/>
        <v/>
      </c>
      <c r="Z222" s="29" t="str">
        <f t="shared" si="657"/>
        <v/>
      </c>
      <c r="AA222" s="29" t="str">
        <f t="shared" si="657"/>
        <v/>
      </c>
      <c r="AB222" s="29" t="str">
        <f t="shared" si="657"/>
        <v/>
      </c>
      <c r="AC222" s="29" t="str">
        <f t="shared" si="657"/>
        <v/>
      </c>
      <c r="AD222" s="29" t="str">
        <f t="shared" si="657"/>
        <v/>
      </c>
      <c r="AE222" s="29" t="str">
        <f t="shared" si="657"/>
        <v/>
      </c>
      <c r="AF222" s="29" t="str">
        <f t="shared" si="657"/>
        <v/>
      </c>
      <c r="AG222" s="29" t="str">
        <f t="shared" si="657"/>
        <v/>
      </c>
      <c r="AH222" s="29" t="str">
        <f t="shared" si="657"/>
        <v/>
      </c>
      <c r="AI222" s="29" t="str">
        <f t="shared" si="657"/>
        <v/>
      </c>
      <c r="AJ222" s="29" t="str">
        <f t="shared" si="657"/>
        <v/>
      </c>
      <c r="AK222" s="29" t="str">
        <f t="shared" si="657"/>
        <v/>
      </c>
      <c r="AL222" s="29" t="str">
        <f t="shared" si="657"/>
        <v/>
      </c>
      <c r="AM222" s="29" t="str">
        <f t="shared" si="657"/>
        <v/>
      </c>
      <c r="AN222" s="29" t="str">
        <f t="shared" si="657"/>
        <v/>
      </c>
      <c r="AO222" s="29" t="str">
        <f t="shared" si="657"/>
        <v/>
      </c>
      <c r="AP222" s="29" t="str">
        <f t="shared" si="657"/>
        <v/>
      </c>
      <c r="AQ222" s="29" t="str">
        <f t="shared" si="657"/>
        <v/>
      </c>
      <c r="AR222" s="29" t="str">
        <f t="shared" si="657"/>
        <v/>
      </c>
      <c r="AS222" s="29" t="str">
        <f t="shared" si="657"/>
        <v/>
      </c>
      <c r="AT222" s="29" t="str">
        <f t="shared" si="657"/>
        <v/>
      </c>
      <c r="AU222" s="29" t="str">
        <f t="shared" si="657"/>
        <v/>
      </c>
      <c r="AV222" s="29" t="str">
        <f t="shared" si="657"/>
        <v/>
      </c>
      <c r="AW222" s="29" t="str">
        <f t="shared" si="657"/>
        <v/>
      </c>
      <c r="AX222" s="29" t="str">
        <f t="shared" si="657"/>
        <v/>
      </c>
      <c r="AY222" s="29" t="str">
        <f t="shared" si="657"/>
        <v/>
      </c>
      <c r="AZ222" s="29" t="str">
        <f t="shared" si="657"/>
        <v/>
      </c>
      <c r="BA222" s="29" t="str">
        <f t="shared" si="657"/>
        <v/>
      </c>
      <c r="BB222" s="29" t="str">
        <f t="shared" si="657"/>
        <v/>
      </c>
      <c r="BC222" s="29" t="str">
        <f t="shared" si="657"/>
        <v/>
      </c>
      <c r="BD222" s="29" t="str">
        <f t="shared" si="657"/>
        <v/>
      </c>
      <c r="BE222" s="29" t="str">
        <f t="shared" si="657"/>
        <v/>
      </c>
      <c r="BF222" s="29" t="str">
        <f t="shared" si="657"/>
        <v/>
      </c>
      <c r="BG222" s="29" t="str">
        <f t="shared" si="657"/>
        <v/>
      </c>
      <c r="BH222" s="29" t="str">
        <f t="shared" si="657"/>
        <v/>
      </c>
      <c r="BI222" s="29" t="str">
        <f t="shared" si="657"/>
        <v/>
      </c>
      <c r="BJ222" s="29" t="str">
        <f t="shared" si="657"/>
        <v/>
      </c>
      <c r="BK222" s="29" t="str">
        <f t="shared" si="657"/>
        <v/>
      </c>
      <c r="BL222" s="29" t="str">
        <f t="shared" si="657"/>
        <v/>
      </c>
      <c r="BM222" s="29" t="str">
        <f t="shared" si="657"/>
        <v/>
      </c>
      <c r="BN222" s="29" t="str">
        <f t="shared" si="657"/>
        <v/>
      </c>
      <c r="BO222" s="29" t="str">
        <f t="shared" si="657"/>
        <v/>
      </c>
      <c r="BP222" s="29" t="str">
        <f t="shared" si="657"/>
        <v/>
      </c>
      <c r="BQ222" s="29" t="str">
        <f t="shared" si="657"/>
        <v/>
      </c>
      <c r="BR222" s="29" t="str">
        <f t="shared" si="657"/>
        <v/>
      </c>
      <c r="BS222" s="29" t="str">
        <f t="shared" si="657"/>
        <v/>
      </c>
      <c r="BT222" s="29" t="str">
        <f t="shared" si="657"/>
        <v/>
      </c>
      <c r="BU222" s="29" t="str">
        <f t="shared" si="657"/>
        <v/>
      </c>
      <c r="BV222" s="29" t="str">
        <f t="shared" si="657"/>
        <v/>
      </c>
      <c r="BW222" s="29" t="str">
        <f t="shared" si="657"/>
        <v/>
      </c>
      <c r="BX222" s="29" t="str">
        <f t="shared" si="657"/>
        <v/>
      </c>
      <c r="BY222" s="29" t="str">
        <f t="shared" ref="BY222:EJ222" si="658">IF(BY220="","",IF(BY221="арочное",3.77,IF(BY221="квадратное",4,IF(BY221="круглое",3.54,IF(BY221="прямоугольное",4.04,"не задан тип")))))</f>
        <v/>
      </c>
      <c r="BZ222" s="29" t="str">
        <f t="shared" si="658"/>
        <v/>
      </c>
      <c r="CA222" s="29" t="str">
        <f t="shared" si="658"/>
        <v/>
      </c>
      <c r="CB222" s="29" t="str">
        <f t="shared" si="658"/>
        <v/>
      </c>
      <c r="CC222" s="29" t="str">
        <f t="shared" si="658"/>
        <v/>
      </c>
      <c r="CD222" s="29" t="str">
        <f t="shared" si="658"/>
        <v/>
      </c>
      <c r="CE222" s="29" t="str">
        <f t="shared" si="658"/>
        <v/>
      </c>
      <c r="CF222" s="29" t="str">
        <f t="shared" si="658"/>
        <v/>
      </c>
      <c r="CG222" s="29" t="str">
        <f t="shared" si="658"/>
        <v/>
      </c>
      <c r="CH222" s="29" t="str">
        <f t="shared" si="658"/>
        <v/>
      </c>
      <c r="CI222" s="29" t="str">
        <f t="shared" si="658"/>
        <v/>
      </c>
      <c r="CJ222" s="29" t="str">
        <f t="shared" si="658"/>
        <v/>
      </c>
      <c r="CK222" s="29" t="str">
        <f t="shared" si="658"/>
        <v/>
      </c>
      <c r="CL222" s="29" t="str">
        <f t="shared" si="658"/>
        <v/>
      </c>
      <c r="CM222" s="29" t="str">
        <f t="shared" si="658"/>
        <v/>
      </c>
      <c r="CN222" s="29" t="str">
        <f t="shared" si="658"/>
        <v/>
      </c>
      <c r="CO222" s="29" t="str">
        <f t="shared" si="658"/>
        <v/>
      </c>
      <c r="CP222" s="29" t="str">
        <f t="shared" si="658"/>
        <v/>
      </c>
      <c r="CQ222" s="29" t="str">
        <f t="shared" si="658"/>
        <v/>
      </c>
      <c r="CR222" s="29" t="str">
        <f t="shared" si="658"/>
        <v/>
      </c>
      <c r="CS222" s="29" t="str">
        <f t="shared" si="658"/>
        <v/>
      </c>
      <c r="CT222" s="29" t="str">
        <f t="shared" si="658"/>
        <v/>
      </c>
      <c r="CU222" s="29" t="str">
        <f t="shared" si="658"/>
        <v/>
      </c>
      <c r="CV222" s="29" t="str">
        <f t="shared" si="658"/>
        <v/>
      </c>
      <c r="CW222" s="29" t="str">
        <f t="shared" si="658"/>
        <v/>
      </c>
      <c r="CX222" s="29" t="str">
        <f t="shared" si="658"/>
        <v/>
      </c>
      <c r="CY222" s="29" t="str">
        <f t="shared" si="658"/>
        <v/>
      </c>
      <c r="CZ222" s="29" t="str">
        <f t="shared" si="658"/>
        <v/>
      </c>
      <c r="DA222" s="29" t="str">
        <f t="shared" si="658"/>
        <v/>
      </c>
      <c r="DB222" s="29" t="str">
        <f t="shared" si="658"/>
        <v/>
      </c>
      <c r="DC222" s="29" t="str">
        <f t="shared" si="658"/>
        <v/>
      </c>
      <c r="DD222" s="29" t="str">
        <f t="shared" si="658"/>
        <v/>
      </c>
      <c r="DE222" s="29" t="str">
        <f t="shared" si="658"/>
        <v/>
      </c>
      <c r="DF222" s="29" t="str">
        <f t="shared" si="658"/>
        <v/>
      </c>
      <c r="DG222" s="29" t="str">
        <f t="shared" si="658"/>
        <v/>
      </c>
      <c r="DH222" s="29" t="str">
        <f t="shared" si="658"/>
        <v/>
      </c>
      <c r="DI222" s="29" t="str">
        <f t="shared" si="658"/>
        <v/>
      </c>
      <c r="DJ222" s="29" t="str">
        <f t="shared" si="658"/>
        <v/>
      </c>
      <c r="DK222" s="29" t="str">
        <f t="shared" si="658"/>
        <v/>
      </c>
      <c r="DL222" s="29" t="str">
        <f t="shared" si="658"/>
        <v/>
      </c>
      <c r="DM222" s="29" t="str">
        <f t="shared" si="658"/>
        <v/>
      </c>
      <c r="DN222" s="29" t="str">
        <f t="shared" si="658"/>
        <v/>
      </c>
      <c r="DO222" s="29" t="str">
        <f t="shared" si="658"/>
        <v/>
      </c>
      <c r="DP222" s="29" t="str">
        <f t="shared" si="658"/>
        <v/>
      </c>
      <c r="DQ222" s="29" t="str">
        <f t="shared" si="658"/>
        <v/>
      </c>
      <c r="DR222" s="29" t="str">
        <f t="shared" si="658"/>
        <v/>
      </c>
      <c r="DS222" s="29" t="str">
        <f t="shared" si="658"/>
        <v/>
      </c>
      <c r="DT222" s="29" t="str">
        <f t="shared" si="658"/>
        <v/>
      </c>
      <c r="DU222" s="29" t="str">
        <f t="shared" si="658"/>
        <v/>
      </c>
      <c r="DV222" s="29" t="str">
        <f t="shared" si="658"/>
        <v/>
      </c>
      <c r="DW222" s="29" t="str">
        <f t="shared" si="658"/>
        <v/>
      </c>
      <c r="DX222" s="29" t="str">
        <f t="shared" si="658"/>
        <v/>
      </c>
      <c r="DY222" s="29" t="str">
        <f t="shared" si="658"/>
        <v/>
      </c>
      <c r="DZ222" s="29" t="str">
        <f t="shared" si="658"/>
        <v/>
      </c>
      <c r="EA222" s="29" t="str">
        <f t="shared" si="658"/>
        <v/>
      </c>
      <c r="EB222" s="29" t="str">
        <f t="shared" si="658"/>
        <v/>
      </c>
      <c r="EC222" s="29" t="str">
        <f t="shared" si="658"/>
        <v/>
      </c>
      <c r="ED222" s="29" t="str">
        <f t="shared" si="658"/>
        <v/>
      </c>
      <c r="EE222" s="29" t="str">
        <f t="shared" si="658"/>
        <v/>
      </c>
      <c r="EF222" s="29" t="str">
        <f t="shared" si="658"/>
        <v/>
      </c>
      <c r="EG222" s="29" t="str">
        <f t="shared" si="658"/>
        <v/>
      </c>
      <c r="EH222" s="29" t="str">
        <f t="shared" si="658"/>
        <v/>
      </c>
      <c r="EI222" s="29" t="str">
        <f t="shared" si="658"/>
        <v/>
      </c>
      <c r="EJ222" s="29" t="str">
        <f t="shared" si="658"/>
        <v/>
      </c>
      <c r="EK222" s="29" t="str">
        <f t="shared" ref="EK222:GV222" si="659">IF(EK220="","",IF(EK221="арочное",3.77,IF(EK221="квадратное",4,IF(EK221="круглое",3.54,IF(EK221="прямоугольное",4.04,"не задан тип")))))</f>
        <v/>
      </c>
      <c r="EL222" s="29" t="str">
        <f t="shared" si="659"/>
        <v/>
      </c>
      <c r="EM222" s="29" t="str">
        <f t="shared" si="659"/>
        <v/>
      </c>
      <c r="EN222" s="29" t="str">
        <f t="shared" si="659"/>
        <v/>
      </c>
      <c r="EO222" s="29" t="str">
        <f t="shared" si="659"/>
        <v/>
      </c>
      <c r="EP222" s="29" t="str">
        <f t="shared" si="659"/>
        <v/>
      </c>
      <c r="EQ222" s="29" t="str">
        <f t="shared" si="659"/>
        <v/>
      </c>
      <c r="ER222" s="29" t="str">
        <f t="shared" si="659"/>
        <v/>
      </c>
      <c r="ES222" s="29" t="str">
        <f t="shared" si="659"/>
        <v/>
      </c>
      <c r="ET222" s="29" t="str">
        <f t="shared" si="659"/>
        <v/>
      </c>
      <c r="EU222" s="29" t="str">
        <f t="shared" si="659"/>
        <v/>
      </c>
      <c r="EV222" s="29" t="str">
        <f t="shared" si="659"/>
        <v/>
      </c>
      <c r="EW222" s="29" t="str">
        <f t="shared" si="659"/>
        <v/>
      </c>
      <c r="EX222" s="29" t="str">
        <f t="shared" si="659"/>
        <v/>
      </c>
      <c r="EY222" s="29" t="str">
        <f t="shared" si="659"/>
        <v/>
      </c>
      <c r="EZ222" s="29" t="str">
        <f t="shared" si="659"/>
        <v/>
      </c>
      <c r="FA222" s="29" t="str">
        <f t="shared" si="659"/>
        <v/>
      </c>
      <c r="FB222" s="29" t="str">
        <f t="shared" si="659"/>
        <v/>
      </c>
      <c r="FC222" s="29" t="str">
        <f t="shared" si="659"/>
        <v/>
      </c>
      <c r="FD222" s="29" t="str">
        <f t="shared" si="659"/>
        <v/>
      </c>
      <c r="FE222" s="29" t="str">
        <f t="shared" si="659"/>
        <v/>
      </c>
      <c r="FF222" s="29" t="str">
        <f t="shared" si="659"/>
        <v/>
      </c>
      <c r="FG222" s="29" t="str">
        <f t="shared" si="659"/>
        <v/>
      </c>
      <c r="FH222" s="29" t="str">
        <f t="shared" si="659"/>
        <v/>
      </c>
      <c r="FI222" s="29" t="str">
        <f t="shared" si="659"/>
        <v/>
      </c>
      <c r="FJ222" s="29" t="str">
        <f t="shared" si="659"/>
        <v/>
      </c>
      <c r="FK222" s="29" t="str">
        <f t="shared" si="659"/>
        <v/>
      </c>
      <c r="FL222" s="29" t="str">
        <f t="shared" si="659"/>
        <v/>
      </c>
      <c r="FM222" s="29" t="str">
        <f t="shared" si="659"/>
        <v/>
      </c>
      <c r="FN222" s="29" t="str">
        <f t="shared" si="659"/>
        <v/>
      </c>
      <c r="FO222" s="29" t="str">
        <f t="shared" si="659"/>
        <v/>
      </c>
      <c r="FP222" s="29" t="str">
        <f t="shared" si="659"/>
        <v/>
      </c>
      <c r="FQ222" s="29" t="str">
        <f t="shared" si="659"/>
        <v/>
      </c>
      <c r="FR222" s="29" t="str">
        <f t="shared" si="659"/>
        <v/>
      </c>
      <c r="FS222" s="29" t="str">
        <f t="shared" si="659"/>
        <v/>
      </c>
      <c r="FT222" s="29" t="str">
        <f t="shared" si="659"/>
        <v/>
      </c>
      <c r="FU222" s="29" t="str">
        <f t="shared" si="659"/>
        <v/>
      </c>
      <c r="FV222" s="29" t="str">
        <f t="shared" si="659"/>
        <v/>
      </c>
      <c r="FW222" s="29" t="str">
        <f t="shared" si="659"/>
        <v/>
      </c>
      <c r="FX222" s="29" t="str">
        <f t="shared" si="659"/>
        <v/>
      </c>
      <c r="FY222" s="29" t="str">
        <f t="shared" si="659"/>
        <v/>
      </c>
      <c r="FZ222" s="29" t="str">
        <f t="shared" si="659"/>
        <v/>
      </c>
      <c r="GA222" s="29" t="str">
        <f t="shared" si="659"/>
        <v/>
      </c>
      <c r="GB222" s="29" t="str">
        <f t="shared" si="659"/>
        <v/>
      </c>
      <c r="GC222" s="29" t="str">
        <f t="shared" si="659"/>
        <v/>
      </c>
      <c r="GD222" s="29" t="str">
        <f t="shared" si="659"/>
        <v/>
      </c>
      <c r="GE222" s="29" t="str">
        <f t="shared" si="659"/>
        <v/>
      </c>
      <c r="GF222" s="29" t="str">
        <f t="shared" si="659"/>
        <v/>
      </c>
      <c r="GG222" s="29" t="str">
        <f t="shared" si="659"/>
        <v/>
      </c>
      <c r="GH222" s="29" t="str">
        <f t="shared" si="659"/>
        <v/>
      </c>
      <c r="GI222" s="29" t="str">
        <f t="shared" si="659"/>
        <v/>
      </c>
      <c r="GJ222" s="29" t="str">
        <f t="shared" si="659"/>
        <v/>
      </c>
      <c r="GK222" s="29" t="str">
        <f t="shared" si="659"/>
        <v/>
      </c>
      <c r="GL222" s="29" t="str">
        <f t="shared" si="659"/>
        <v/>
      </c>
      <c r="GM222" s="29" t="str">
        <f t="shared" si="659"/>
        <v/>
      </c>
      <c r="GN222" s="29" t="str">
        <f t="shared" si="659"/>
        <v/>
      </c>
      <c r="GO222" s="29" t="str">
        <f t="shared" si="659"/>
        <v/>
      </c>
      <c r="GP222" s="29" t="str">
        <f t="shared" si="659"/>
        <v/>
      </c>
      <c r="GQ222" s="29" t="str">
        <f t="shared" si="659"/>
        <v/>
      </c>
      <c r="GR222" s="29" t="str">
        <f t="shared" si="659"/>
        <v/>
      </c>
      <c r="GS222" s="29" t="str">
        <f t="shared" si="659"/>
        <v/>
      </c>
      <c r="GT222" s="29" t="str">
        <f t="shared" si="659"/>
        <v/>
      </c>
      <c r="GU222" s="29" t="str">
        <f t="shared" si="659"/>
        <v/>
      </c>
      <c r="GV222" s="29" t="str">
        <f t="shared" si="659"/>
        <v/>
      </c>
      <c r="GW222" s="29" t="str">
        <f t="shared" ref="GW222:IH222" si="660">IF(GW220="","",IF(GW221="арочное",3.77,IF(GW221="квадратное",4,IF(GW221="круглое",3.54,IF(GW221="прямоугольное",4.04,"не задан тип")))))</f>
        <v/>
      </c>
      <c r="GX222" s="29" t="str">
        <f t="shared" si="660"/>
        <v/>
      </c>
      <c r="GY222" s="29" t="str">
        <f t="shared" si="660"/>
        <v/>
      </c>
      <c r="GZ222" s="29" t="str">
        <f t="shared" si="660"/>
        <v/>
      </c>
      <c r="HA222" s="29" t="str">
        <f t="shared" si="660"/>
        <v/>
      </c>
      <c r="HB222" s="29" t="str">
        <f t="shared" si="660"/>
        <v/>
      </c>
      <c r="HC222" s="29" t="str">
        <f t="shared" si="660"/>
        <v/>
      </c>
      <c r="HD222" s="29" t="str">
        <f t="shared" si="660"/>
        <v/>
      </c>
      <c r="HE222" s="29" t="str">
        <f t="shared" si="660"/>
        <v/>
      </c>
      <c r="HF222" s="29" t="str">
        <f t="shared" si="660"/>
        <v/>
      </c>
      <c r="HG222" s="29" t="str">
        <f t="shared" si="660"/>
        <v/>
      </c>
      <c r="HH222" s="29" t="str">
        <f t="shared" si="660"/>
        <v/>
      </c>
      <c r="HI222" s="29" t="str">
        <f t="shared" si="660"/>
        <v/>
      </c>
      <c r="HJ222" s="29" t="str">
        <f t="shared" si="660"/>
        <v/>
      </c>
      <c r="HK222" s="29" t="str">
        <f t="shared" si="660"/>
        <v/>
      </c>
      <c r="HL222" s="29" t="str">
        <f t="shared" si="660"/>
        <v/>
      </c>
      <c r="HM222" s="29" t="str">
        <f t="shared" si="660"/>
        <v/>
      </c>
      <c r="HN222" s="29" t="str">
        <f t="shared" si="660"/>
        <v/>
      </c>
      <c r="HO222" s="29" t="str">
        <f t="shared" si="660"/>
        <v/>
      </c>
      <c r="HP222" s="29" t="str">
        <f t="shared" si="660"/>
        <v/>
      </c>
      <c r="HQ222" s="29" t="str">
        <f t="shared" si="660"/>
        <v/>
      </c>
      <c r="HR222" s="29" t="str">
        <f t="shared" si="660"/>
        <v/>
      </c>
      <c r="HS222" s="29" t="str">
        <f t="shared" si="660"/>
        <v/>
      </c>
      <c r="HT222" s="29" t="str">
        <f t="shared" si="660"/>
        <v/>
      </c>
      <c r="HU222" s="29" t="str">
        <f t="shared" si="660"/>
        <v/>
      </c>
      <c r="HV222" s="29" t="str">
        <f t="shared" si="660"/>
        <v/>
      </c>
      <c r="HW222" s="29" t="str">
        <f t="shared" si="660"/>
        <v/>
      </c>
      <c r="HX222" s="29" t="str">
        <f t="shared" si="660"/>
        <v/>
      </c>
      <c r="HY222" s="29" t="str">
        <f t="shared" si="660"/>
        <v/>
      </c>
      <c r="HZ222" s="29" t="str">
        <f t="shared" si="660"/>
        <v/>
      </c>
      <c r="IA222" s="29" t="str">
        <f t="shared" si="660"/>
        <v/>
      </c>
      <c r="IB222" s="29" t="str">
        <f t="shared" si="660"/>
        <v/>
      </c>
      <c r="IC222" s="29" t="str">
        <f t="shared" si="660"/>
        <v/>
      </c>
      <c r="ID222" s="29" t="str">
        <f t="shared" si="660"/>
        <v/>
      </c>
      <c r="IE222" s="29" t="str">
        <f t="shared" si="660"/>
        <v/>
      </c>
      <c r="IF222" s="29" t="str">
        <f t="shared" si="660"/>
        <v/>
      </c>
      <c r="IG222" s="29" t="str">
        <f t="shared" si="660"/>
        <v/>
      </c>
      <c r="IH222" s="29" t="str">
        <f t="shared" si="660"/>
        <v/>
      </c>
      <c r="II222" s="29" t="str">
        <f t="shared" ref="II222:JB222" si="661">IF(II220="","",IF(II221="арочное",3.77,IF(II221="квадратное",4,IF(II221="круглое",3.54,IF(II221="прямоугольное",4.04,"не задан тип")))))</f>
        <v/>
      </c>
      <c r="IJ222" s="29" t="str">
        <f t="shared" si="661"/>
        <v/>
      </c>
      <c r="IK222" s="29" t="str">
        <f t="shared" si="661"/>
        <v/>
      </c>
      <c r="IL222" s="29" t="str">
        <f t="shared" si="661"/>
        <v/>
      </c>
      <c r="IM222" s="29" t="str">
        <f t="shared" si="661"/>
        <v/>
      </c>
      <c r="IN222" s="29" t="str">
        <f t="shared" si="661"/>
        <v/>
      </c>
      <c r="IO222" s="29" t="str">
        <f t="shared" si="661"/>
        <v/>
      </c>
      <c r="IP222" s="29" t="str">
        <f t="shared" si="661"/>
        <v/>
      </c>
      <c r="IQ222" s="29" t="str">
        <f t="shared" si="661"/>
        <v/>
      </c>
      <c r="IR222" s="29" t="str">
        <f t="shared" si="661"/>
        <v/>
      </c>
      <c r="IS222" s="29" t="str">
        <f t="shared" si="661"/>
        <v/>
      </c>
      <c r="IT222" s="29" t="str">
        <f t="shared" si="661"/>
        <v/>
      </c>
      <c r="IU222" s="29" t="str">
        <f t="shared" si="661"/>
        <v/>
      </c>
      <c r="IV222" s="29" t="str">
        <f t="shared" si="661"/>
        <v/>
      </c>
      <c r="IW222" s="29" t="str">
        <f t="shared" si="661"/>
        <v/>
      </c>
      <c r="IX222" s="29" t="str">
        <f t="shared" si="661"/>
        <v/>
      </c>
      <c r="IY222" s="29" t="str">
        <f t="shared" si="661"/>
        <v/>
      </c>
      <c r="IZ222" s="29" t="str">
        <f t="shared" si="661"/>
        <v/>
      </c>
      <c r="JA222" s="29" t="str">
        <f t="shared" si="661"/>
        <v/>
      </c>
      <c r="JB222" s="29" t="str">
        <f t="shared" si="661"/>
        <v/>
      </c>
      <c r="JC222" s="29"/>
      <c r="JD222" s="29"/>
      <c r="JE222" s="29"/>
      <c r="JF222" s="29"/>
    </row>
    <row r="223" spans="1:266" ht="13.5" customHeight="1" x14ac:dyDescent="0.2">
      <c r="B223" s="65"/>
      <c r="C223" s="14" t="s">
        <v>69</v>
      </c>
      <c r="D223" s="165" t="s">
        <v>172</v>
      </c>
      <c r="E223" s="165"/>
      <c r="F223" s="165"/>
      <c r="G223" s="165"/>
      <c r="H223" s="165"/>
      <c r="I223" s="55" t="s">
        <v>71</v>
      </c>
      <c r="K223" s="144" t="str">
        <f>C223</f>
        <v>S</v>
      </c>
      <c r="L223" s="98"/>
      <c r="M223" s="98"/>
      <c r="N223" s="98"/>
      <c r="O223" s="98"/>
      <c r="P223" s="98"/>
      <c r="Q223" s="98"/>
      <c r="R223" s="98"/>
      <c r="S223" s="98"/>
      <c r="T223" s="98"/>
      <c r="U223" s="98"/>
      <c r="V223" s="98"/>
      <c r="W223" s="98"/>
      <c r="X223" s="98"/>
      <c r="Y223" s="98"/>
      <c r="Z223" s="98"/>
      <c r="AA223" s="98"/>
      <c r="AB223" s="98"/>
      <c r="AC223" s="98"/>
      <c r="AD223" s="98"/>
      <c r="AE223" s="98"/>
      <c r="AF223" s="98"/>
      <c r="AG223" s="98"/>
      <c r="AH223" s="98"/>
      <c r="AI223" s="98"/>
      <c r="AJ223" s="98"/>
      <c r="AK223" s="98"/>
      <c r="AL223" s="98"/>
      <c r="AM223" s="98"/>
      <c r="AN223" s="98"/>
      <c r="AO223" s="98"/>
      <c r="AP223" s="98"/>
      <c r="AQ223" s="98"/>
      <c r="AR223" s="98"/>
      <c r="AS223" s="98"/>
      <c r="AT223" s="98"/>
      <c r="AU223" s="98"/>
      <c r="AV223" s="98"/>
      <c r="AW223" s="98"/>
      <c r="AX223" s="98"/>
      <c r="AY223" s="98"/>
      <c r="AZ223" s="98"/>
      <c r="BA223" s="98"/>
      <c r="BB223" s="98"/>
      <c r="BC223" s="98"/>
      <c r="BD223" s="98"/>
      <c r="BE223" s="98"/>
      <c r="BF223" s="98"/>
      <c r="BG223" s="98"/>
      <c r="BH223" s="98"/>
      <c r="BI223" s="98"/>
      <c r="BJ223" s="98"/>
      <c r="BK223" s="98"/>
      <c r="BL223" s="98"/>
      <c r="BM223" s="98"/>
      <c r="BN223" s="98"/>
      <c r="BO223" s="98"/>
      <c r="BP223" s="98"/>
      <c r="BQ223" s="98"/>
      <c r="BR223" s="98"/>
      <c r="BS223" s="98"/>
      <c r="BT223" s="98"/>
      <c r="BU223" s="98"/>
      <c r="BV223" s="98"/>
      <c r="BW223" s="98"/>
      <c r="BX223" s="98"/>
      <c r="BY223" s="98"/>
      <c r="BZ223" s="98"/>
      <c r="CA223" s="98"/>
      <c r="CB223" s="98"/>
      <c r="CC223" s="98"/>
      <c r="CD223" s="98"/>
      <c r="CE223" s="98"/>
      <c r="CF223" s="98"/>
      <c r="CG223" s="98"/>
      <c r="CH223" s="98"/>
      <c r="CI223" s="98"/>
      <c r="CJ223" s="98"/>
      <c r="CK223" s="98"/>
      <c r="CL223" s="98"/>
      <c r="CM223" s="98"/>
      <c r="CN223" s="98"/>
      <c r="CO223" s="98"/>
      <c r="CP223" s="98"/>
      <c r="CQ223" s="98"/>
      <c r="CR223" s="98"/>
      <c r="CS223" s="98"/>
      <c r="CT223" s="98"/>
      <c r="CU223" s="98"/>
      <c r="CV223" s="98"/>
      <c r="CW223" s="98"/>
      <c r="CX223" s="98"/>
      <c r="CY223" s="98"/>
      <c r="CZ223" s="98"/>
      <c r="DA223" s="98"/>
      <c r="DB223" s="98"/>
      <c r="DC223" s="98"/>
      <c r="DD223" s="98"/>
      <c r="DE223" s="98"/>
      <c r="DF223" s="98"/>
      <c r="DG223" s="98"/>
      <c r="DH223" s="98"/>
      <c r="DI223" s="98"/>
      <c r="DJ223" s="98"/>
      <c r="DK223" s="98"/>
      <c r="DL223" s="98"/>
      <c r="DM223" s="98"/>
      <c r="DN223" s="98"/>
      <c r="DO223" s="98"/>
      <c r="DP223" s="98"/>
      <c r="DQ223" s="98"/>
      <c r="DR223" s="98"/>
      <c r="DS223" s="98"/>
      <c r="DT223" s="98"/>
      <c r="DU223" s="98"/>
      <c r="DV223" s="98"/>
      <c r="DW223" s="98"/>
      <c r="DX223" s="98"/>
      <c r="DY223" s="98"/>
      <c r="DZ223" s="98"/>
      <c r="EA223" s="98"/>
      <c r="EB223" s="98"/>
      <c r="EC223" s="98"/>
      <c r="ED223" s="98"/>
      <c r="EE223" s="98"/>
      <c r="EF223" s="98"/>
      <c r="EG223" s="98"/>
      <c r="EH223" s="98"/>
      <c r="EI223" s="98"/>
      <c r="EJ223" s="98"/>
      <c r="EK223" s="98"/>
      <c r="EL223" s="98"/>
      <c r="EM223" s="98"/>
      <c r="EN223" s="98"/>
      <c r="EO223" s="98"/>
      <c r="EP223" s="98"/>
      <c r="EQ223" s="98"/>
      <c r="ER223" s="98"/>
      <c r="ES223" s="98"/>
      <c r="ET223" s="98"/>
      <c r="EU223" s="98"/>
      <c r="EV223" s="98"/>
      <c r="EW223" s="98"/>
      <c r="EX223" s="98"/>
      <c r="EY223" s="98"/>
      <c r="EZ223" s="98"/>
      <c r="FA223" s="98"/>
      <c r="FB223" s="98"/>
      <c r="FC223" s="98"/>
      <c r="FD223" s="98"/>
      <c r="FE223" s="98"/>
      <c r="FF223" s="98"/>
      <c r="FG223" s="98"/>
      <c r="FH223" s="98"/>
      <c r="FI223" s="98"/>
      <c r="FJ223" s="98"/>
      <c r="FK223" s="98"/>
      <c r="FL223" s="98"/>
      <c r="FM223" s="98"/>
      <c r="FN223" s="98"/>
      <c r="FO223" s="98"/>
      <c r="FP223" s="98"/>
      <c r="FQ223" s="98"/>
      <c r="FR223" s="98"/>
      <c r="FS223" s="98"/>
      <c r="FT223" s="98"/>
      <c r="FU223" s="98"/>
      <c r="FV223" s="98"/>
      <c r="FW223" s="98"/>
      <c r="FX223" s="98"/>
      <c r="FY223" s="98"/>
      <c r="FZ223" s="98"/>
      <c r="GA223" s="98"/>
      <c r="GB223" s="98"/>
      <c r="GC223" s="98"/>
      <c r="GD223" s="98"/>
      <c r="GE223" s="98"/>
      <c r="GF223" s="98"/>
      <c r="GG223" s="98"/>
      <c r="GH223" s="98"/>
      <c r="GI223" s="98"/>
      <c r="GJ223" s="98"/>
      <c r="GK223" s="98"/>
      <c r="GL223" s="98"/>
      <c r="GM223" s="98"/>
      <c r="GN223" s="98"/>
      <c r="GO223" s="98"/>
      <c r="GP223" s="98"/>
      <c r="GQ223" s="98"/>
      <c r="GR223" s="98"/>
      <c r="GS223" s="98"/>
      <c r="GT223" s="98"/>
      <c r="GU223" s="98"/>
      <c r="GV223" s="98"/>
      <c r="GW223" s="98"/>
      <c r="GX223" s="98"/>
      <c r="GY223" s="98"/>
      <c r="GZ223" s="98"/>
      <c r="HA223" s="98"/>
      <c r="HB223" s="98"/>
      <c r="HC223" s="98"/>
      <c r="HD223" s="98"/>
      <c r="HE223" s="98"/>
      <c r="HF223" s="98"/>
      <c r="HG223" s="98"/>
      <c r="HH223" s="98"/>
      <c r="HI223" s="98"/>
      <c r="HJ223" s="98"/>
      <c r="HK223" s="98"/>
      <c r="HL223" s="98"/>
      <c r="HM223" s="98"/>
      <c r="HN223" s="98"/>
      <c r="HO223" s="98"/>
      <c r="HP223" s="98"/>
      <c r="HQ223" s="98"/>
      <c r="HR223" s="98"/>
      <c r="HS223" s="98"/>
      <c r="HT223" s="98"/>
      <c r="HU223" s="98"/>
      <c r="HV223" s="98"/>
      <c r="HW223" s="98"/>
      <c r="HX223" s="98"/>
      <c r="HY223" s="98"/>
      <c r="HZ223" s="98"/>
      <c r="IA223" s="98"/>
      <c r="IB223" s="98"/>
      <c r="IC223" s="98"/>
      <c r="ID223" s="98"/>
      <c r="IE223" s="98"/>
      <c r="IF223" s="98"/>
      <c r="IG223" s="98"/>
      <c r="IH223" s="98"/>
      <c r="II223" s="98"/>
      <c r="IJ223" s="98"/>
      <c r="IK223" s="98"/>
      <c r="IL223" s="98"/>
      <c r="IM223" s="98"/>
      <c r="IN223" s="98"/>
      <c r="IO223" s="98"/>
      <c r="IP223" s="98"/>
      <c r="IQ223" s="98"/>
      <c r="IR223" s="98"/>
      <c r="IS223" s="98"/>
      <c r="IT223" s="98"/>
      <c r="IU223" s="98"/>
      <c r="IV223" s="98"/>
      <c r="IW223" s="98"/>
      <c r="IX223" s="98"/>
      <c r="IY223" s="98"/>
      <c r="IZ223" s="98"/>
      <c r="JA223" s="98"/>
      <c r="JB223" s="98"/>
      <c r="JC223" s="98"/>
      <c r="JD223" s="98"/>
    </row>
    <row r="224" spans="1:266" x14ac:dyDescent="0.2">
      <c r="B224" s="8"/>
      <c r="K224" s="26" t="s">
        <v>173</v>
      </c>
      <c r="L224" s="53" t="str">
        <f>IFERROR(IF(L220="","",L222*L223^(1/2)*0.1),"Задайте параметры")</f>
        <v/>
      </c>
      <c r="M224" s="53" t="str">
        <f t="shared" ref="M224:AS224" si="662">IFERROR(IF(M220="","",M222*M223^(1/2)*0.1),"Задайте параметры")</f>
        <v/>
      </c>
      <c r="N224" s="53" t="str">
        <f t="shared" si="662"/>
        <v/>
      </c>
      <c r="O224" s="53" t="str">
        <f t="shared" si="662"/>
        <v/>
      </c>
      <c r="P224" s="53" t="str">
        <f t="shared" si="662"/>
        <v/>
      </c>
      <c r="Q224" s="53" t="str">
        <f t="shared" si="662"/>
        <v/>
      </c>
      <c r="R224" s="53" t="str">
        <f t="shared" si="662"/>
        <v/>
      </c>
      <c r="S224" s="53" t="str">
        <f t="shared" si="662"/>
        <v/>
      </c>
      <c r="T224" s="53" t="str">
        <f t="shared" si="662"/>
        <v/>
      </c>
      <c r="U224" s="53" t="str">
        <f t="shared" si="662"/>
        <v/>
      </c>
      <c r="V224" s="53" t="str">
        <f t="shared" si="662"/>
        <v/>
      </c>
      <c r="W224" s="53" t="str">
        <f t="shared" si="662"/>
        <v/>
      </c>
      <c r="X224" s="53" t="str">
        <f t="shared" si="662"/>
        <v/>
      </c>
      <c r="Y224" s="53" t="str">
        <f t="shared" si="662"/>
        <v/>
      </c>
      <c r="Z224" s="53" t="str">
        <f t="shared" si="662"/>
        <v/>
      </c>
      <c r="AA224" s="53" t="str">
        <f t="shared" si="662"/>
        <v/>
      </c>
      <c r="AB224" s="53" t="str">
        <f t="shared" si="662"/>
        <v/>
      </c>
      <c r="AC224" s="53" t="str">
        <f t="shared" si="662"/>
        <v/>
      </c>
      <c r="AD224" s="53" t="str">
        <f t="shared" si="662"/>
        <v/>
      </c>
      <c r="AE224" s="53" t="str">
        <f t="shared" si="662"/>
        <v/>
      </c>
      <c r="AF224" s="53" t="str">
        <f t="shared" si="662"/>
        <v/>
      </c>
      <c r="AG224" s="53" t="str">
        <f t="shared" si="662"/>
        <v/>
      </c>
      <c r="AH224" s="53" t="str">
        <f t="shared" si="662"/>
        <v/>
      </c>
      <c r="AI224" s="53" t="str">
        <f t="shared" si="662"/>
        <v/>
      </c>
      <c r="AJ224" s="53" t="str">
        <f t="shared" si="662"/>
        <v/>
      </c>
      <c r="AK224" s="53" t="str">
        <f t="shared" si="662"/>
        <v/>
      </c>
      <c r="AL224" s="53" t="str">
        <f t="shared" si="662"/>
        <v/>
      </c>
      <c r="AM224" s="53" t="str">
        <f t="shared" si="662"/>
        <v/>
      </c>
      <c r="AN224" s="53" t="str">
        <f t="shared" si="662"/>
        <v/>
      </c>
      <c r="AO224" s="53" t="str">
        <f t="shared" si="662"/>
        <v/>
      </c>
      <c r="AP224" s="53" t="str">
        <f t="shared" si="662"/>
        <v/>
      </c>
      <c r="AQ224" s="53" t="str">
        <f t="shared" si="662"/>
        <v/>
      </c>
      <c r="AR224" s="53" t="str">
        <f t="shared" si="662"/>
        <v/>
      </c>
      <c r="AS224" s="53" t="str">
        <f t="shared" si="662"/>
        <v/>
      </c>
      <c r="AT224" s="53" t="str">
        <f t="shared" ref="AT224:BX224" si="663">IFERROR(IF(AT220="","",AT222*AT223^(1/2)*0.1),"Задайте параметры")</f>
        <v/>
      </c>
      <c r="AU224" s="53" t="str">
        <f t="shared" si="663"/>
        <v/>
      </c>
      <c r="AV224" s="53" t="str">
        <f t="shared" si="663"/>
        <v/>
      </c>
      <c r="AW224" s="53" t="str">
        <f t="shared" si="663"/>
        <v/>
      </c>
      <c r="AX224" s="53" t="str">
        <f t="shared" si="663"/>
        <v/>
      </c>
      <c r="AY224" s="53" t="str">
        <f t="shared" si="663"/>
        <v/>
      </c>
      <c r="AZ224" s="53" t="str">
        <f t="shared" si="663"/>
        <v/>
      </c>
      <c r="BA224" s="53" t="str">
        <f t="shared" si="663"/>
        <v/>
      </c>
      <c r="BB224" s="53" t="str">
        <f t="shared" si="663"/>
        <v/>
      </c>
      <c r="BC224" s="53" t="str">
        <f t="shared" si="663"/>
        <v/>
      </c>
      <c r="BD224" s="53" t="str">
        <f t="shared" si="663"/>
        <v/>
      </c>
      <c r="BE224" s="53" t="str">
        <f t="shared" si="663"/>
        <v/>
      </c>
      <c r="BF224" s="53" t="str">
        <f t="shared" si="663"/>
        <v/>
      </c>
      <c r="BG224" s="53" t="str">
        <f t="shared" si="663"/>
        <v/>
      </c>
      <c r="BH224" s="53" t="str">
        <f t="shared" si="663"/>
        <v/>
      </c>
      <c r="BI224" s="53" t="str">
        <f t="shared" si="663"/>
        <v/>
      </c>
      <c r="BJ224" s="53" t="str">
        <f t="shared" si="663"/>
        <v/>
      </c>
      <c r="BK224" s="53" t="str">
        <f t="shared" si="663"/>
        <v/>
      </c>
      <c r="BL224" s="53" t="str">
        <f t="shared" si="663"/>
        <v/>
      </c>
      <c r="BM224" s="53" t="str">
        <f t="shared" si="663"/>
        <v/>
      </c>
      <c r="BN224" s="53" t="str">
        <f t="shared" si="663"/>
        <v/>
      </c>
      <c r="BO224" s="53" t="str">
        <f t="shared" si="663"/>
        <v/>
      </c>
      <c r="BP224" s="53" t="str">
        <f t="shared" si="663"/>
        <v/>
      </c>
      <c r="BQ224" s="53" t="str">
        <f t="shared" si="663"/>
        <v/>
      </c>
      <c r="BR224" s="53" t="str">
        <f t="shared" si="663"/>
        <v/>
      </c>
      <c r="BS224" s="53" t="str">
        <f t="shared" si="663"/>
        <v/>
      </c>
      <c r="BT224" s="53" t="str">
        <f t="shared" si="663"/>
        <v/>
      </c>
      <c r="BU224" s="53" t="str">
        <f t="shared" si="663"/>
        <v/>
      </c>
      <c r="BV224" s="53" t="str">
        <f t="shared" si="663"/>
        <v/>
      </c>
      <c r="BW224" s="53" t="str">
        <f t="shared" si="663"/>
        <v/>
      </c>
      <c r="BX224" s="53" t="str">
        <f t="shared" si="663"/>
        <v/>
      </c>
      <c r="BY224" s="53" t="str">
        <f t="shared" ref="BY224:EJ224" si="664">IFERROR(IF(BY220="","",BY222*BY223^(1/2)*0.1),"Задайте параметры")</f>
        <v/>
      </c>
      <c r="BZ224" s="53" t="str">
        <f t="shared" si="664"/>
        <v/>
      </c>
      <c r="CA224" s="53" t="str">
        <f t="shared" si="664"/>
        <v/>
      </c>
      <c r="CB224" s="53" t="str">
        <f t="shared" si="664"/>
        <v/>
      </c>
      <c r="CC224" s="53" t="str">
        <f t="shared" si="664"/>
        <v/>
      </c>
      <c r="CD224" s="53" t="str">
        <f t="shared" si="664"/>
        <v/>
      </c>
      <c r="CE224" s="53" t="str">
        <f t="shared" si="664"/>
        <v/>
      </c>
      <c r="CF224" s="53" t="str">
        <f t="shared" si="664"/>
        <v/>
      </c>
      <c r="CG224" s="53" t="str">
        <f t="shared" si="664"/>
        <v/>
      </c>
      <c r="CH224" s="53" t="str">
        <f t="shared" si="664"/>
        <v/>
      </c>
      <c r="CI224" s="53" t="str">
        <f t="shared" si="664"/>
        <v/>
      </c>
      <c r="CJ224" s="53" t="str">
        <f t="shared" si="664"/>
        <v/>
      </c>
      <c r="CK224" s="53" t="str">
        <f t="shared" si="664"/>
        <v/>
      </c>
      <c r="CL224" s="53" t="str">
        <f t="shared" si="664"/>
        <v/>
      </c>
      <c r="CM224" s="53" t="str">
        <f t="shared" si="664"/>
        <v/>
      </c>
      <c r="CN224" s="53" t="str">
        <f t="shared" si="664"/>
        <v/>
      </c>
      <c r="CO224" s="53" t="str">
        <f t="shared" si="664"/>
        <v/>
      </c>
      <c r="CP224" s="53" t="str">
        <f t="shared" si="664"/>
        <v/>
      </c>
      <c r="CQ224" s="53" t="str">
        <f t="shared" si="664"/>
        <v/>
      </c>
      <c r="CR224" s="53" t="str">
        <f t="shared" si="664"/>
        <v/>
      </c>
      <c r="CS224" s="53" t="str">
        <f t="shared" si="664"/>
        <v/>
      </c>
      <c r="CT224" s="53" t="str">
        <f t="shared" si="664"/>
        <v/>
      </c>
      <c r="CU224" s="53" t="str">
        <f t="shared" si="664"/>
        <v/>
      </c>
      <c r="CV224" s="53" t="str">
        <f t="shared" si="664"/>
        <v/>
      </c>
      <c r="CW224" s="53" t="str">
        <f t="shared" si="664"/>
        <v/>
      </c>
      <c r="CX224" s="53" t="str">
        <f t="shared" si="664"/>
        <v/>
      </c>
      <c r="CY224" s="53" t="str">
        <f t="shared" si="664"/>
        <v/>
      </c>
      <c r="CZ224" s="53" t="str">
        <f t="shared" si="664"/>
        <v/>
      </c>
      <c r="DA224" s="53" t="str">
        <f t="shared" si="664"/>
        <v/>
      </c>
      <c r="DB224" s="53" t="str">
        <f t="shared" si="664"/>
        <v/>
      </c>
      <c r="DC224" s="53" t="str">
        <f t="shared" si="664"/>
        <v/>
      </c>
      <c r="DD224" s="53" t="str">
        <f t="shared" si="664"/>
        <v/>
      </c>
      <c r="DE224" s="53" t="str">
        <f t="shared" si="664"/>
        <v/>
      </c>
      <c r="DF224" s="53" t="str">
        <f t="shared" si="664"/>
        <v/>
      </c>
      <c r="DG224" s="53" t="str">
        <f t="shared" si="664"/>
        <v/>
      </c>
      <c r="DH224" s="53" t="str">
        <f t="shared" si="664"/>
        <v/>
      </c>
      <c r="DI224" s="53" t="str">
        <f t="shared" si="664"/>
        <v/>
      </c>
      <c r="DJ224" s="53" t="str">
        <f t="shared" si="664"/>
        <v/>
      </c>
      <c r="DK224" s="53" t="str">
        <f t="shared" si="664"/>
        <v/>
      </c>
      <c r="DL224" s="53" t="str">
        <f t="shared" si="664"/>
        <v/>
      </c>
      <c r="DM224" s="53" t="str">
        <f t="shared" si="664"/>
        <v/>
      </c>
      <c r="DN224" s="53" t="str">
        <f t="shared" si="664"/>
        <v/>
      </c>
      <c r="DO224" s="53" t="str">
        <f t="shared" si="664"/>
        <v/>
      </c>
      <c r="DP224" s="53" t="str">
        <f t="shared" si="664"/>
        <v/>
      </c>
      <c r="DQ224" s="53" t="str">
        <f t="shared" si="664"/>
        <v/>
      </c>
      <c r="DR224" s="53" t="str">
        <f t="shared" si="664"/>
        <v/>
      </c>
      <c r="DS224" s="53" t="str">
        <f t="shared" si="664"/>
        <v/>
      </c>
      <c r="DT224" s="53" t="str">
        <f t="shared" si="664"/>
        <v/>
      </c>
      <c r="DU224" s="53" t="str">
        <f t="shared" si="664"/>
        <v/>
      </c>
      <c r="DV224" s="53" t="str">
        <f t="shared" si="664"/>
        <v/>
      </c>
      <c r="DW224" s="53" t="str">
        <f t="shared" si="664"/>
        <v/>
      </c>
      <c r="DX224" s="53" t="str">
        <f t="shared" si="664"/>
        <v/>
      </c>
      <c r="DY224" s="53" t="str">
        <f t="shared" si="664"/>
        <v/>
      </c>
      <c r="DZ224" s="53" t="str">
        <f t="shared" si="664"/>
        <v/>
      </c>
      <c r="EA224" s="53" t="str">
        <f t="shared" si="664"/>
        <v/>
      </c>
      <c r="EB224" s="53" t="str">
        <f t="shared" si="664"/>
        <v/>
      </c>
      <c r="EC224" s="53" t="str">
        <f t="shared" si="664"/>
        <v/>
      </c>
      <c r="ED224" s="53" t="str">
        <f t="shared" si="664"/>
        <v/>
      </c>
      <c r="EE224" s="53" t="str">
        <f t="shared" si="664"/>
        <v/>
      </c>
      <c r="EF224" s="53" t="str">
        <f t="shared" si="664"/>
        <v/>
      </c>
      <c r="EG224" s="53" t="str">
        <f t="shared" si="664"/>
        <v/>
      </c>
      <c r="EH224" s="53" t="str">
        <f t="shared" si="664"/>
        <v/>
      </c>
      <c r="EI224" s="53" t="str">
        <f t="shared" si="664"/>
        <v/>
      </c>
      <c r="EJ224" s="53" t="str">
        <f t="shared" si="664"/>
        <v/>
      </c>
      <c r="EK224" s="53" t="str">
        <f t="shared" ref="EK224:GV224" si="665">IFERROR(IF(EK220="","",EK222*EK223^(1/2)*0.1),"Задайте параметры")</f>
        <v/>
      </c>
      <c r="EL224" s="53" t="str">
        <f t="shared" si="665"/>
        <v/>
      </c>
      <c r="EM224" s="53" t="str">
        <f t="shared" si="665"/>
        <v/>
      </c>
      <c r="EN224" s="53" t="str">
        <f t="shared" si="665"/>
        <v/>
      </c>
      <c r="EO224" s="53" t="str">
        <f t="shared" si="665"/>
        <v/>
      </c>
      <c r="EP224" s="53" t="str">
        <f t="shared" si="665"/>
        <v/>
      </c>
      <c r="EQ224" s="53" t="str">
        <f t="shared" si="665"/>
        <v/>
      </c>
      <c r="ER224" s="53" t="str">
        <f t="shared" si="665"/>
        <v/>
      </c>
      <c r="ES224" s="53" t="str">
        <f t="shared" si="665"/>
        <v/>
      </c>
      <c r="ET224" s="53" t="str">
        <f t="shared" si="665"/>
        <v/>
      </c>
      <c r="EU224" s="53" t="str">
        <f t="shared" si="665"/>
        <v/>
      </c>
      <c r="EV224" s="53" t="str">
        <f t="shared" si="665"/>
        <v/>
      </c>
      <c r="EW224" s="53" t="str">
        <f t="shared" si="665"/>
        <v/>
      </c>
      <c r="EX224" s="53" t="str">
        <f t="shared" si="665"/>
        <v/>
      </c>
      <c r="EY224" s="53" t="str">
        <f t="shared" si="665"/>
        <v/>
      </c>
      <c r="EZ224" s="53" t="str">
        <f t="shared" si="665"/>
        <v/>
      </c>
      <c r="FA224" s="53" t="str">
        <f t="shared" si="665"/>
        <v/>
      </c>
      <c r="FB224" s="53" t="str">
        <f t="shared" si="665"/>
        <v/>
      </c>
      <c r="FC224" s="53" t="str">
        <f t="shared" si="665"/>
        <v/>
      </c>
      <c r="FD224" s="53" t="str">
        <f t="shared" si="665"/>
        <v/>
      </c>
      <c r="FE224" s="53" t="str">
        <f t="shared" si="665"/>
        <v/>
      </c>
      <c r="FF224" s="53" t="str">
        <f t="shared" si="665"/>
        <v/>
      </c>
      <c r="FG224" s="53" t="str">
        <f t="shared" si="665"/>
        <v/>
      </c>
      <c r="FH224" s="53" t="str">
        <f t="shared" si="665"/>
        <v/>
      </c>
      <c r="FI224" s="53" t="str">
        <f t="shared" si="665"/>
        <v/>
      </c>
      <c r="FJ224" s="53" t="str">
        <f t="shared" si="665"/>
        <v/>
      </c>
      <c r="FK224" s="53" t="str">
        <f t="shared" si="665"/>
        <v/>
      </c>
      <c r="FL224" s="53" t="str">
        <f t="shared" si="665"/>
        <v/>
      </c>
      <c r="FM224" s="53" t="str">
        <f t="shared" si="665"/>
        <v/>
      </c>
      <c r="FN224" s="53" t="str">
        <f t="shared" si="665"/>
        <v/>
      </c>
      <c r="FO224" s="53" t="str">
        <f t="shared" si="665"/>
        <v/>
      </c>
      <c r="FP224" s="53" t="str">
        <f t="shared" si="665"/>
        <v/>
      </c>
      <c r="FQ224" s="53" t="str">
        <f t="shared" si="665"/>
        <v/>
      </c>
      <c r="FR224" s="53" t="str">
        <f t="shared" si="665"/>
        <v/>
      </c>
      <c r="FS224" s="53" t="str">
        <f t="shared" si="665"/>
        <v/>
      </c>
      <c r="FT224" s="53" t="str">
        <f t="shared" si="665"/>
        <v/>
      </c>
      <c r="FU224" s="53" t="str">
        <f t="shared" si="665"/>
        <v/>
      </c>
      <c r="FV224" s="53" t="str">
        <f t="shared" si="665"/>
        <v/>
      </c>
      <c r="FW224" s="53" t="str">
        <f t="shared" si="665"/>
        <v/>
      </c>
      <c r="FX224" s="53" t="str">
        <f t="shared" si="665"/>
        <v/>
      </c>
      <c r="FY224" s="53" t="str">
        <f t="shared" si="665"/>
        <v/>
      </c>
      <c r="FZ224" s="53" t="str">
        <f t="shared" si="665"/>
        <v/>
      </c>
      <c r="GA224" s="53" t="str">
        <f t="shared" si="665"/>
        <v/>
      </c>
      <c r="GB224" s="53" t="str">
        <f t="shared" si="665"/>
        <v/>
      </c>
      <c r="GC224" s="53" t="str">
        <f t="shared" si="665"/>
        <v/>
      </c>
      <c r="GD224" s="53" t="str">
        <f t="shared" si="665"/>
        <v/>
      </c>
      <c r="GE224" s="53" t="str">
        <f t="shared" si="665"/>
        <v/>
      </c>
      <c r="GF224" s="53" t="str">
        <f t="shared" si="665"/>
        <v/>
      </c>
      <c r="GG224" s="53" t="str">
        <f t="shared" si="665"/>
        <v/>
      </c>
      <c r="GH224" s="53" t="str">
        <f t="shared" si="665"/>
        <v/>
      </c>
      <c r="GI224" s="53" t="str">
        <f t="shared" si="665"/>
        <v/>
      </c>
      <c r="GJ224" s="53" t="str">
        <f t="shared" si="665"/>
        <v/>
      </c>
      <c r="GK224" s="53" t="str">
        <f t="shared" si="665"/>
        <v/>
      </c>
      <c r="GL224" s="53" t="str">
        <f t="shared" si="665"/>
        <v/>
      </c>
      <c r="GM224" s="53" t="str">
        <f t="shared" si="665"/>
        <v/>
      </c>
      <c r="GN224" s="53" t="str">
        <f t="shared" si="665"/>
        <v/>
      </c>
      <c r="GO224" s="53" t="str">
        <f t="shared" si="665"/>
        <v/>
      </c>
      <c r="GP224" s="53" t="str">
        <f t="shared" si="665"/>
        <v/>
      </c>
      <c r="GQ224" s="53" t="str">
        <f t="shared" si="665"/>
        <v/>
      </c>
      <c r="GR224" s="53" t="str">
        <f t="shared" si="665"/>
        <v/>
      </c>
      <c r="GS224" s="53" t="str">
        <f t="shared" si="665"/>
        <v/>
      </c>
      <c r="GT224" s="53" t="str">
        <f t="shared" si="665"/>
        <v/>
      </c>
      <c r="GU224" s="53" t="str">
        <f t="shared" si="665"/>
        <v/>
      </c>
      <c r="GV224" s="53" t="str">
        <f t="shared" si="665"/>
        <v/>
      </c>
      <c r="GW224" s="53" t="str">
        <f t="shared" ref="GW224:JB224" si="666">IFERROR(IF(GW220="","",GW222*GW223^(1/2)*0.1),"Задайте параметры")</f>
        <v/>
      </c>
      <c r="GX224" s="53" t="str">
        <f t="shared" si="666"/>
        <v/>
      </c>
      <c r="GY224" s="53" t="str">
        <f t="shared" si="666"/>
        <v/>
      </c>
      <c r="GZ224" s="53" t="str">
        <f t="shared" si="666"/>
        <v/>
      </c>
      <c r="HA224" s="53" t="str">
        <f t="shared" si="666"/>
        <v/>
      </c>
      <c r="HB224" s="53" t="str">
        <f t="shared" si="666"/>
        <v/>
      </c>
      <c r="HC224" s="53" t="str">
        <f t="shared" si="666"/>
        <v/>
      </c>
      <c r="HD224" s="53" t="str">
        <f t="shared" si="666"/>
        <v/>
      </c>
      <c r="HE224" s="53" t="str">
        <f t="shared" si="666"/>
        <v/>
      </c>
      <c r="HF224" s="53" t="str">
        <f t="shared" si="666"/>
        <v/>
      </c>
      <c r="HG224" s="53" t="str">
        <f t="shared" si="666"/>
        <v/>
      </c>
      <c r="HH224" s="53" t="str">
        <f t="shared" si="666"/>
        <v/>
      </c>
      <c r="HI224" s="53" t="str">
        <f t="shared" si="666"/>
        <v/>
      </c>
      <c r="HJ224" s="53" t="str">
        <f t="shared" si="666"/>
        <v/>
      </c>
      <c r="HK224" s="53" t="str">
        <f t="shared" si="666"/>
        <v/>
      </c>
      <c r="HL224" s="53" t="str">
        <f t="shared" si="666"/>
        <v/>
      </c>
      <c r="HM224" s="53" t="str">
        <f t="shared" si="666"/>
        <v/>
      </c>
      <c r="HN224" s="53" t="str">
        <f t="shared" si="666"/>
        <v/>
      </c>
      <c r="HO224" s="53" t="str">
        <f t="shared" si="666"/>
        <v/>
      </c>
      <c r="HP224" s="53" t="str">
        <f t="shared" si="666"/>
        <v/>
      </c>
      <c r="HQ224" s="53" t="str">
        <f t="shared" si="666"/>
        <v/>
      </c>
      <c r="HR224" s="53" t="str">
        <f t="shared" si="666"/>
        <v/>
      </c>
      <c r="HS224" s="53" t="str">
        <f t="shared" si="666"/>
        <v/>
      </c>
      <c r="HT224" s="53" t="str">
        <f t="shared" si="666"/>
        <v/>
      </c>
      <c r="HU224" s="53" t="str">
        <f t="shared" si="666"/>
        <v/>
      </c>
      <c r="HV224" s="53" t="str">
        <f t="shared" si="666"/>
        <v/>
      </c>
      <c r="HW224" s="53" t="str">
        <f t="shared" si="666"/>
        <v/>
      </c>
      <c r="HX224" s="53" t="str">
        <f t="shared" si="666"/>
        <v/>
      </c>
      <c r="HY224" s="53" t="str">
        <f t="shared" si="666"/>
        <v/>
      </c>
      <c r="HZ224" s="53" t="str">
        <f t="shared" si="666"/>
        <v/>
      </c>
      <c r="IA224" s="53" t="str">
        <f t="shared" si="666"/>
        <v/>
      </c>
      <c r="IB224" s="53" t="str">
        <f t="shared" si="666"/>
        <v/>
      </c>
      <c r="IC224" s="53" t="str">
        <f t="shared" si="666"/>
        <v/>
      </c>
      <c r="ID224" s="53" t="str">
        <f t="shared" si="666"/>
        <v/>
      </c>
      <c r="IE224" s="53" t="str">
        <f t="shared" si="666"/>
        <v/>
      </c>
      <c r="IF224" s="53" t="str">
        <f t="shared" si="666"/>
        <v/>
      </c>
      <c r="IG224" s="53" t="str">
        <f t="shared" si="666"/>
        <v/>
      </c>
      <c r="IH224" s="53" t="str">
        <f t="shared" si="666"/>
        <v/>
      </c>
      <c r="II224" s="53" t="str">
        <f t="shared" si="666"/>
        <v/>
      </c>
      <c r="IJ224" s="53" t="str">
        <f t="shared" si="666"/>
        <v/>
      </c>
      <c r="IK224" s="53" t="str">
        <f t="shared" si="666"/>
        <v/>
      </c>
      <c r="IL224" s="53" t="str">
        <f t="shared" si="666"/>
        <v/>
      </c>
      <c r="IM224" s="53" t="str">
        <f t="shared" si="666"/>
        <v/>
      </c>
      <c r="IN224" s="53" t="str">
        <f t="shared" si="666"/>
        <v/>
      </c>
      <c r="IO224" s="53" t="str">
        <f t="shared" si="666"/>
        <v/>
      </c>
      <c r="IP224" s="53" t="str">
        <f t="shared" si="666"/>
        <v/>
      </c>
      <c r="IQ224" s="53" t="str">
        <f t="shared" si="666"/>
        <v/>
      </c>
      <c r="IR224" s="53" t="str">
        <f t="shared" si="666"/>
        <v/>
      </c>
      <c r="IS224" s="53" t="str">
        <f t="shared" si="666"/>
        <v/>
      </c>
      <c r="IT224" s="53" t="str">
        <f t="shared" si="666"/>
        <v/>
      </c>
      <c r="IU224" s="53" t="str">
        <f t="shared" si="666"/>
        <v/>
      </c>
      <c r="IV224" s="53" t="str">
        <f t="shared" si="666"/>
        <v/>
      </c>
      <c r="IW224" s="53" t="str">
        <f t="shared" si="666"/>
        <v/>
      </c>
      <c r="IX224" s="53" t="str">
        <f t="shared" si="666"/>
        <v/>
      </c>
      <c r="IY224" s="53" t="str">
        <f t="shared" si="666"/>
        <v/>
      </c>
      <c r="IZ224" s="53" t="str">
        <f t="shared" si="666"/>
        <v/>
      </c>
      <c r="JA224" s="53" t="str">
        <f t="shared" si="666"/>
        <v/>
      </c>
      <c r="JB224" s="53" t="str">
        <f t="shared" si="666"/>
        <v/>
      </c>
      <c r="JC224" s="53"/>
      <c r="JD224" s="53"/>
    </row>
    <row r="225" spans="1:264" x14ac:dyDescent="0.2">
      <c r="A225" s="3" t="s">
        <v>224</v>
      </c>
      <c r="B225" s="172" t="s">
        <v>225</v>
      </c>
      <c r="C225" s="172"/>
      <c r="D225" s="172"/>
      <c r="E225" s="172"/>
      <c r="F225" s="172"/>
      <c r="G225" s="172"/>
      <c r="H225" s="172"/>
      <c r="I225" s="172"/>
      <c r="K225" s="2"/>
    </row>
    <row r="226" spans="1:264" x14ac:dyDescent="0.2">
      <c r="B226" s="172"/>
      <c r="C226" s="172"/>
      <c r="D226" s="172"/>
      <c r="E226" s="172"/>
      <c r="F226" s="172"/>
      <c r="G226" s="172"/>
      <c r="H226" s="172"/>
      <c r="I226" s="172"/>
    </row>
    <row r="227" spans="1:264" ht="12" customHeight="1" x14ac:dyDescent="0.2"/>
    <row r="228" spans="1:264" x14ac:dyDescent="0.2">
      <c r="B228" s="167" t="s">
        <v>226</v>
      </c>
      <c r="C228" s="167"/>
      <c r="D228" s="167"/>
      <c r="E228" s="167"/>
      <c r="F228" s="167"/>
      <c r="G228" s="167"/>
      <c r="H228" s="167"/>
      <c r="I228" s="167"/>
    </row>
    <row r="229" spans="1:264" x14ac:dyDescent="0.2">
      <c r="B229" s="167"/>
      <c r="C229" s="167"/>
      <c r="D229" s="167"/>
      <c r="E229" s="167"/>
      <c r="F229" s="167"/>
      <c r="G229" s="167"/>
      <c r="H229" s="167"/>
      <c r="I229" s="167"/>
    </row>
    <row r="230" spans="1:264" x14ac:dyDescent="0.2">
      <c r="B230" s="8"/>
      <c r="I230" s="168" t="s">
        <v>48</v>
      </c>
      <c r="L230" s="108"/>
      <c r="M230" s="108"/>
      <c r="N230" s="108"/>
      <c r="O230" s="108"/>
      <c r="P230" s="108"/>
      <c r="Q230" s="108"/>
      <c r="R230" s="108"/>
      <c r="S230" s="108"/>
      <c r="T230" s="108"/>
      <c r="U230" s="108"/>
      <c r="V230" s="108"/>
      <c r="W230" s="108"/>
      <c r="X230" s="108"/>
      <c r="Y230" s="108"/>
      <c r="Z230" s="108"/>
      <c r="AA230" s="108"/>
      <c r="AB230" s="108"/>
      <c r="AC230" s="108"/>
      <c r="AD230" s="108"/>
      <c r="AE230" s="108"/>
      <c r="AF230" s="108"/>
      <c r="AG230" s="108"/>
      <c r="AH230" s="108"/>
      <c r="AI230" s="108"/>
      <c r="AJ230" s="108"/>
      <c r="AK230" s="108"/>
      <c r="AL230" s="108"/>
      <c r="AM230" s="108"/>
      <c r="AN230" s="108"/>
      <c r="AO230" s="108"/>
      <c r="AP230" s="108"/>
      <c r="AQ230" s="108"/>
      <c r="AR230" s="108"/>
      <c r="AS230" s="108"/>
      <c r="AT230" s="108"/>
      <c r="AU230" s="108"/>
      <c r="AV230" s="108"/>
      <c r="AW230" s="108"/>
      <c r="AX230" s="108"/>
      <c r="AY230" s="108"/>
      <c r="AZ230" s="108"/>
      <c r="BA230" s="108"/>
      <c r="BB230" s="108"/>
      <c r="BC230" s="108"/>
      <c r="BD230" s="108"/>
      <c r="BE230" s="108"/>
      <c r="BF230" s="108"/>
      <c r="BG230" s="108"/>
      <c r="BH230" s="108"/>
      <c r="BI230" s="108"/>
      <c r="BJ230" s="108"/>
      <c r="BK230" s="108"/>
      <c r="BL230" s="108"/>
      <c r="BM230" s="108"/>
      <c r="BN230" s="108"/>
      <c r="BO230" s="108"/>
      <c r="BP230" s="108"/>
      <c r="BQ230" s="108"/>
      <c r="BR230" s="108"/>
      <c r="BS230" s="108"/>
      <c r="BT230" s="108"/>
      <c r="BU230" s="108"/>
      <c r="BV230" s="108"/>
      <c r="BW230" s="108"/>
      <c r="BX230" s="108"/>
      <c r="BY230" s="108"/>
      <c r="BZ230" s="108"/>
      <c r="CA230" s="108"/>
      <c r="CB230" s="108"/>
      <c r="CC230" s="108"/>
      <c r="CD230" s="108"/>
      <c r="CE230" s="108"/>
      <c r="CF230" s="108"/>
      <c r="CG230" s="108"/>
      <c r="CH230" s="108"/>
      <c r="CI230" s="108"/>
      <c r="CJ230" s="108"/>
      <c r="CK230" s="108"/>
      <c r="CL230" s="108"/>
      <c r="CM230" s="108"/>
      <c r="CN230" s="108"/>
      <c r="CO230" s="108"/>
      <c r="CP230" s="108"/>
      <c r="CQ230" s="108"/>
      <c r="CR230" s="108"/>
      <c r="CS230" s="108"/>
      <c r="CT230" s="108"/>
      <c r="CU230" s="108"/>
      <c r="CV230" s="108"/>
      <c r="CW230" s="108"/>
      <c r="CX230" s="108"/>
      <c r="CY230" s="108"/>
      <c r="CZ230" s="108"/>
      <c r="DA230" s="108"/>
      <c r="DB230" s="108"/>
      <c r="DC230" s="108"/>
      <c r="DD230" s="108"/>
      <c r="DE230" s="108"/>
      <c r="DF230" s="108"/>
      <c r="DG230" s="108"/>
      <c r="DH230" s="108"/>
      <c r="DI230" s="108"/>
      <c r="DJ230" s="108"/>
      <c r="DK230" s="108"/>
      <c r="DL230" s="108"/>
      <c r="DM230" s="108"/>
      <c r="DN230" s="108"/>
      <c r="DO230" s="108"/>
      <c r="DP230" s="108"/>
      <c r="DQ230" s="108"/>
      <c r="DR230" s="108"/>
      <c r="DS230" s="108"/>
      <c r="DT230" s="108"/>
      <c r="DU230" s="108"/>
      <c r="DV230" s="108"/>
      <c r="DW230" s="108"/>
      <c r="DX230" s="108"/>
      <c r="DY230" s="108"/>
      <c r="DZ230" s="108"/>
      <c r="EA230" s="108"/>
      <c r="EB230" s="108"/>
      <c r="EC230" s="108"/>
      <c r="ED230" s="108"/>
      <c r="EE230" s="108"/>
      <c r="EF230" s="108"/>
      <c r="EG230" s="108"/>
      <c r="EH230" s="108"/>
      <c r="EI230" s="108"/>
      <c r="EJ230" s="108"/>
      <c r="EK230" s="108"/>
      <c r="EL230" s="108"/>
      <c r="EM230" s="108"/>
      <c r="EN230" s="108"/>
      <c r="EO230" s="108"/>
      <c r="EP230" s="108"/>
      <c r="EQ230" s="108"/>
      <c r="ER230" s="108"/>
      <c r="ES230" s="108"/>
      <c r="ET230" s="108"/>
      <c r="EU230" s="108"/>
      <c r="EV230" s="108"/>
      <c r="EW230" s="108"/>
      <c r="EX230" s="108"/>
      <c r="EY230" s="108"/>
      <c r="EZ230" s="108"/>
      <c r="FA230" s="108"/>
      <c r="FB230" s="108"/>
      <c r="FC230" s="108"/>
      <c r="FD230" s="108"/>
      <c r="FE230" s="108"/>
      <c r="FF230" s="108"/>
      <c r="FG230" s="108"/>
      <c r="FH230" s="108"/>
      <c r="FI230" s="108"/>
      <c r="FJ230" s="108"/>
      <c r="FK230" s="108"/>
      <c r="FL230" s="108"/>
      <c r="FM230" s="108"/>
      <c r="FN230" s="108"/>
      <c r="FO230" s="108"/>
      <c r="FP230" s="108"/>
      <c r="FQ230" s="108"/>
      <c r="FR230" s="108"/>
      <c r="FS230" s="108"/>
      <c r="FT230" s="108"/>
      <c r="FU230" s="108"/>
      <c r="FV230" s="108"/>
      <c r="FW230" s="108"/>
      <c r="FX230" s="108"/>
      <c r="FY230" s="108"/>
      <c r="FZ230" s="108"/>
      <c r="GA230" s="108"/>
      <c r="GB230" s="108"/>
      <c r="GC230" s="108"/>
      <c r="GD230" s="108"/>
      <c r="GE230" s="108"/>
      <c r="GF230" s="108"/>
      <c r="GG230" s="108"/>
      <c r="GH230" s="108"/>
      <c r="GI230" s="108"/>
      <c r="GJ230" s="108"/>
      <c r="GK230" s="108"/>
      <c r="GL230" s="108"/>
      <c r="GM230" s="108"/>
      <c r="GN230" s="108"/>
      <c r="GO230" s="108"/>
      <c r="GP230" s="108"/>
      <c r="GQ230" s="108"/>
      <c r="GR230" s="108"/>
      <c r="GS230" s="108"/>
      <c r="GT230" s="108"/>
      <c r="GU230" s="108"/>
      <c r="GV230" s="108"/>
      <c r="GW230" s="108"/>
      <c r="GX230" s="108"/>
      <c r="GY230" s="108"/>
      <c r="GZ230" s="108"/>
      <c r="HA230" s="108"/>
      <c r="HB230" s="108"/>
      <c r="HC230" s="108"/>
      <c r="HD230" s="108"/>
      <c r="HE230" s="108"/>
      <c r="HF230" s="108"/>
      <c r="HG230" s="108"/>
      <c r="HH230" s="108"/>
      <c r="HI230" s="108"/>
      <c r="HJ230" s="108"/>
      <c r="HK230" s="108"/>
      <c r="HL230" s="108"/>
      <c r="HM230" s="108"/>
      <c r="HN230" s="108"/>
      <c r="HO230" s="108"/>
      <c r="HP230" s="108"/>
      <c r="HQ230" s="108"/>
      <c r="HR230" s="108"/>
      <c r="HS230" s="108"/>
      <c r="HT230" s="108"/>
      <c r="HU230" s="108"/>
      <c r="HV230" s="108"/>
      <c r="HW230" s="108"/>
      <c r="HX230" s="108"/>
      <c r="HY230" s="108"/>
      <c r="HZ230" s="108"/>
      <c r="IA230" s="108"/>
      <c r="IB230" s="108"/>
      <c r="IC230" s="108"/>
      <c r="ID230" s="108"/>
      <c r="IE230" s="108"/>
      <c r="IF230" s="108"/>
      <c r="IG230" s="108"/>
      <c r="IH230" s="108"/>
      <c r="II230" s="108"/>
      <c r="IJ230" s="108"/>
      <c r="IK230" s="108"/>
      <c r="IL230" s="108"/>
      <c r="IM230" s="108"/>
      <c r="IN230" s="108"/>
      <c r="IO230" s="108"/>
      <c r="IP230" s="108"/>
      <c r="IQ230" s="108"/>
      <c r="IR230" s="108"/>
      <c r="IS230" s="108"/>
      <c r="IT230" s="108"/>
      <c r="IU230" s="108"/>
      <c r="IV230" s="108"/>
      <c r="IW230" s="108"/>
      <c r="IX230" s="108"/>
      <c r="IY230" s="108"/>
      <c r="IZ230" s="108"/>
      <c r="JA230" s="108"/>
      <c r="JB230" s="108"/>
      <c r="JC230" s="108"/>
      <c r="JD230" s="108"/>
    </row>
    <row r="231" spans="1:264" s="8" customFormat="1" x14ac:dyDescent="0.2">
      <c r="A231" s="7"/>
      <c r="C231" s="23"/>
      <c r="I231" s="168"/>
      <c r="J231" s="38"/>
      <c r="K231" s="14"/>
      <c r="L231" s="30" t="str">
        <f ca="1">IFERROR(INDEX(Id:Структура,ROW(INDIRECT(L232)),COLUMN(INDIRECT(L232))),"")</f>
        <v/>
      </c>
      <c r="M231" s="146" t="str">
        <f ca="1">IFERROR(INDEX(Id:Структура,ROW(INDIRECT(M232)),COLUMN(INDIRECT(M232))),"")</f>
        <v/>
      </c>
      <c r="N231" s="146" t="str">
        <f ca="1">IFERROR(INDEX(Id:Структура,ROW(INDIRECT(N232)),COLUMN(INDIRECT(N232))),"")</f>
        <v/>
      </c>
      <c r="O231" s="146" t="str">
        <f ca="1">IFERROR(INDEX(Id:Структура,ROW(INDIRECT(O232)),COLUMN(INDIRECT(O232))),"")</f>
        <v/>
      </c>
      <c r="P231" s="146" t="str">
        <f ca="1">IFERROR(INDEX(Id:Структура,ROW(INDIRECT(P232)),COLUMN(INDIRECT(P232))),"")</f>
        <v/>
      </c>
      <c r="Q231" s="146" t="str">
        <f ca="1">IFERROR(INDEX(Id:Структура,ROW(INDIRECT(Q232)),COLUMN(INDIRECT(Q232))),"")</f>
        <v/>
      </c>
      <c r="R231" s="146" t="str">
        <f ca="1">IFERROR(INDEX(Id:Структура,ROW(INDIRECT(R232)),COLUMN(INDIRECT(R232))),"")</f>
        <v/>
      </c>
      <c r="S231" s="146" t="str">
        <f ca="1">IFERROR(INDEX(Id:Структура,ROW(INDIRECT(S232)),COLUMN(INDIRECT(S232))),"")</f>
        <v/>
      </c>
      <c r="T231" s="146" t="str">
        <f ca="1">IFERROR(INDEX(Id:Структура,ROW(INDIRECT(T232)),COLUMN(INDIRECT(T232))),"")</f>
        <v/>
      </c>
      <c r="U231" s="146" t="str">
        <f ca="1">IFERROR(INDEX(Id:Структура,ROW(INDIRECT(U232)),COLUMN(INDIRECT(U232))),"")</f>
        <v/>
      </c>
      <c r="V231" s="146" t="str">
        <f ca="1">IFERROR(INDEX(Id:Структура,ROW(INDIRECT(V232)),COLUMN(INDIRECT(V232))),"")</f>
        <v/>
      </c>
      <c r="W231" s="146" t="str">
        <f ca="1">IFERROR(INDEX(Id:Структура,ROW(INDIRECT(W232)),COLUMN(INDIRECT(W232))),"")</f>
        <v/>
      </c>
      <c r="X231" s="146" t="str">
        <f ca="1">IFERROR(INDEX(Id:Структура,ROW(INDIRECT(X232)),COLUMN(INDIRECT(X232))),"")</f>
        <v/>
      </c>
      <c r="Y231" s="146" t="str">
        <f ca="1">IFERROR(INDEX(Id:Структура,ROW(INDIRECT(Y232)),COLUMN(INDIRECT(Y232))),"")</f>
        <v/>
      </c>
      <c r="Z231" s="146" t="str">
        <f ca="1">IFERROR(INDEX(Id:Структура,ROW(INDIRECT(Z232)),COLUMN(INDIRECT(Z232))),"")</f>
        <v/>
      </c>
      <c r="AA231" s="146" t="str">
        <f ca="1">IFERROR(INDEX(Id:Структура,ROW(INDIRECT(AA232)),COLUMN(INDIRECT(AA232))),"")</f>
        <v/>
      </c>
      <c r="AB231" s="146" t="str">
        <f ca="1">IFERROR(INDEX(Id:Структура,ROW(INDIRECT(AB232)),COLUMN(INDIRECT(AB232))),"")</f>
        <v/>
      </c>
      <c r="AC231" s="146" t="str">
        <f ca="1">IFERROR(INDEX(Id:Структура,ROW(INDIRECT(AC232)),COLUMN(INDIRECT(AC232))),"")</f>
        <v/>
      </c>
      <c r="AD231" s="146" t="str">
        <f ca="1">IFERROR(INDEX(Id:Структура,ROW(INDIRECT(AD232)),COLUMN(INDIRECT(AD232))),"")</f>
        <v/>
      </c>
      <c r="AE231" s="146" t="str">
        <f ca="1">IFERROR(INDEX(Id:Структура,ROW(INDIRECT(AE232)),COLUMN(INDIRECT(AE232))),"")</f>
        <v/>
      </c>
      <c r="AF231" s="146" t="str">
        <f ca="1">IFERROR(INDEX(Id:Структура,ROW(INDIRECT(AF232)),COLUMN(INDIRECT(AF232))),"")</f>
        <v/>
      </c>
      <c r="AG231" s="146" t="str">
        <f ca="1">IFERROR(INDEX(Id:Структура,ROW(INDIRECT(AG232)),COLUMN(INDIRECT(AG232))),"")</f>
        <v/>
      </c>
      <c r="AH231" s="146" t="str">
        <f ca="1">IFERROR(INDEX(Id:Структура,ROW(INDIRECT(AH232)),COLUMN(INDIRECT(AH232))),"")</f>
        <v/>
      </c>
      <c r="AI231" s="146" t="str">
        <f ca="1">IFERROR(INDEX(Id:Структура,ROW(INDIRECT(AI232)),COLUMN(INDIRECT(AI232))),"")</f>
        <v/>
      </c>
      <c r="AJ231" s="146" t="str">
        <f ca="1">IFERROR(INDEX(Id:Структура,ROW(INDIRECT(AJ232)),COLUMN(INDIRECT(AJ232))),"")</f>
        <v/>
      </c>
      <c r="AK231" s="146" t="str">
        <f ca="1">IFERROR(INDEX(Id:Структура,ROW(INDIRECT(AK232)),COLUMN(INDIRECT(AK232))),"")</f>
        <v/>
      </c>
      <c r="AL231" s="146" t="str">
        <f ca="1">IFERROR(INDEX(Id:Структура,ROW(INDIRECT(AL232)),COLUMN(INDIRECT(AL232))),"")</f>
        <v/>
      </c>
      <c r="AM231" s="146" t="str">
        <f ca="1">IFERROR(INDEX(Id:Структура,ROW(INDIRECT(AM232)),COLUMN(INDIRECT(AM232))),"")</f>
        <v/>
      </c>
      <c r="AN231" s="146" t="str">
        <f ca="1">IFERROR(INDEX(Id:Структура,ROW(INDIRECT(AN232)),COLUMN(INDIRECT(AN232))),"")</f>
        <v/>
      </c>
      <c r="AO231" s="146" t="str">
        <f ca="1">IFERROR(INDEX(Id:Структура,ROW(INDIRECT(AO232)),COLUMN(INDIRECT(AO232))),"")</f>
        <v/>
      </c>
      <c r="AP231" s="146" t="str">
        <f ca="1">IFERROR(INDEX(Id:Структура,ROW(INDIRECT(AP232)),COLUMN(INDIRECT(AP232))),"")</f>
        <v/>
      </c>
      <c r="AQ231" s="146" t="str">
        <f ca="1">IFERROR(INDEX(Id:Структура,ROW(INDIRECT(AQ232)),COLUMN(INDIRECT(AQ232))),"")</f>
        <v/>
      </c>
      <c r="AR231" s="146" t="str">
        <f ca="1">IFERROR(INDEX(Id:Структура,ROW(INDIRECT(AR232)),COLUMN(INDIRECT(AR232))),"")</f>
        <v/>
      </c>
      <c r="AS231" s="146" t="str">
        <f ca="1">IFERROR(INDEX(Id:Структура,ROW(INDIRECT(AS232)),COLUMN(INDIRECT(AS232))),"")</f>
        <v/>
      </c>
      <c r="AT231" s="146" t="str">
        <f ca="1">IFERROR(INDEX(Id:Структура,ROW(INDIRECT(AT232)),COLUMN(INDIRECT(AT232))),"")</f>
        <v/>
      </c>
      <c r="AU231" s="146" t="str">
        <f ca="1">IFERROR(INDEX(Id:Структура,ROW(INDIRECT(AU232)),COLUMN(INDIRECT(AU232))),"")</f>
        <v/>
      </c>
      <c r="AV231" s="146" t="str">
        <f ca="1">IFERROR(INDEX(Id:Структура,ROW(INDIRECT(AV232)),COLUMN(INDIRECT(AV232))),"")</f>
        <v/>
      </c>
      <c r="AW231" s="146" t="str">
        <f ca="1">IFERROR(INDEX(Id:Структура,ROW(INDIRECT(AW232)),COLUMN(INDIRECT(AW232))),"")</f>
        <v/>
      </c>
      <c r="AX231" s="146" t="str">
        <f ca="1">IFERROR(INDEX(Id:Структура,ROW(INDIRECT(AX232)),COLUMN(INDIRECT(AX232))),"")</f>
        <v/>
      </c>
      <c r="AY231" s="146" t="str">
        <f ca="1">IFERROR(INDEX(Id:Структура,ROW(INDIRECT(AY232)),COLUMN(INDIRECT(AY232))),"")</f>
        <v/>
      </c>
      <c r="AZ231" s="146" t="str">
        <f ca="1">IFERROR(INDEX(Id:Структура,ROW(INDIRECT(AZ232)),COLUMN(INDIRECT(AZ232))),"")</f>
        <v/>
      </c>
      <c r="BA231" s="146" t="str">
        <f ca="1">IFERROR(INDEX(Id:Структура,ROW(INDIRECT(BA232)),COLUMN(INDIRECT(BA232))),"")</f>
        <v/>
      </c>
      <c r="BB231" s="146" t="str">
        <f ca="1">IFERROR(INDEX(Id:Структура,ROW(INDIRECT(BB232)),COLUMN(INDIRECT(BB232))),"")</f>
        <v/>
      </c>
      <c r="BC231" s="146" t="str">
        <f ca="1">IFERROR(INDEX(Id:Структура,ROW(INDIRECT(BC232)),COLUMN(INDIRECT(BC232))),"")</f>
        <v/>
      </c>
      <c r="BD231" s="146" t="str">
        <f ca="1">IFERROR(INDEX(Id:Структура,ROW(INDIRECT(BD232)),COLUMN(INDIRECT(BD232))),"")</f>
        <v/>
      </c>
      <c r="BE231" s="146" t="str">
        <f ca="1">IFERROR(INDEX(Id:Структура,ROW(INDIRECT(BE232)),COLUMN(INDIRECT(BE232))),"")</f>
        <v/>
      </c>
      <c r="BF231" s="146" t="str">
        <f ca="1">IFERROR(INDEX(Id:Структура,ROW(INDIRECT(BF232)),COLUMN(INDIRECT(BF232))),"")</f>
        <v/>
      </c>
      <c r="BG231" s="146" t="str">
        <f ca="1">IFERROR(INDEX(Id:Структура,ROW(INDIRECT(BG232)),COLUMN(INDIRECT(BG232))),"")</f>
        <v/>
      </c>
      <c r="BH231" s="146" t="str">
        <f ca="1">IFERROR(INDEX(Id:Структура,ROW(INDIRECT(BH232)),COLUMN(INDIRECT(BH232))),"")</f>
        <v/>
      </c>
      <c r="BI231" s="146" t="str">
        <f ca="1">IFERROR(INDEX(Id:Структура,ROW(INDIRECT(BI232)),COLUMN(INDIRECT(BI232))),"")</f>
        <v/>
      </c>
      <c r="BJ231" s="146" t="str">
        <f ca="1">IFERROR(INDEX(Id:Структура,ROW(INDIRECT(BJ232)),COLUMN(INDIRECT(BJ232))),"")</f>
        <v/>
      </c>
      <c r="BK231" s="146" t="str">
        <f ca="1">IFERROR(INDEX(Id:Структура,ROW(INDIRECT(BK232)),COLUMN(INDIRECT(BK232))),"")</f>
        <v/>
      </c>
      <c r="BL231" s="146" t="str">
        <f ca="1">IFERROR(INDEX(Id:Структура,ROW(INDIRECT(BL232)),COLUMN(INDIRECT(BL232))),"")</f>
        <v/>
      </c>
      <c r="BM231" s="146" t="str">
        <f ca="1">IFERROR(INDEX(Id:Структура,ROW(INDIRECT(BM232)),COLUMN(INDIRECT(BM232))),"")</f>
        <v/>
      </c>
      <c r="BN231" s="146" t="str">
        <f ca="1">IFERROR(INDEX(Id:Структура,ROW(INDIRECT(BN232)),COLUMN(INDIRECT(BN232))),"")</f>
        <v/>
      </c>
      <c r="BO231" s="146" t="str">
        <f ca="1">IFERROR(INDEX(Id:Структура,ROW(INDIRECT(BO232)),COLUMN(INDIRECT(BO232))),"")</f>
        <v/>
      </c>
      <c r="BP231" s="146" t="str">
        <f ca="1">IFERROR(INDEX(Id:Структура,ROW(INDIRECT(BP232)),COLUMN(INDIRECT(BP232))),"")</f>
        <v/>
      </c>
      <c r="BQ231" s="146" t="str">
        <f ca="1">IFERROR(INDEX(Id:Структура,ROW(INDIRECT(BQ232)),COLUMN(INDIRECT(BQ232))),"")</f>
        <v/>
      </c>
      <c r="BR231" s="146" t="str">
        <f ca="1">IFERROR(INDEX(Id:Структура,ROW(INDIRECT(BR232)),COLUMN(INDIRECT(BR232))),"")</f>
        <v/>
      </c>
      <c r="BS231" s="146" t="str">
        <f ca="1">IFERROR(INDEX(Id:Структура,ROW(INDIRECT(BS232)),COLUMN(INDIRECT(BS232))),"")</f>
        <v/>
      </c>
      <c r="BT231" s="146" t="str">
        <f ca="1">IFERROR(INDEX(Id:Структура,ROW(INDIRECT(BT232)),COLUMN(INDIRECT(BT232))),"")</f>
        <v/>
      </c>
      <c r="BU231" s="146" t="str">
        <f ca="1">IFERROR(INDEX(Id:Структура,ROW(INDIRECT(BU232)),COLUMN(INDIRECT(BU232))),"")</f>
        <v/>
      </c>
      <c r="BV231" s="146" t="str">
        <f ca="1">IFERROR(INDEX(Id:Структура,ROW(INDIRECT(BV232)),COLUMN(INDIRECT(BV232))),"")</f>
        <v/>
      </c>
      <c r="BW231" s="146" t="str">
        <f ca="1">IFERROR(INDEX(Id:Структура,ROW(INDIRECT(BW232)),COLUMN(INDIRECT(BW232))),"")</f>
        <v/>
      </c>
      <c r="BX231" s="146" t="str">
        <f ca="1">IFERROR(INDEX(Id:Структура,ROW(INDIRECT(BX232)),COLUMN(INDIRECT(BX232))),"")</f>
        <v/>
      </c>
      <c r="BY231" s="146" t="str">
        <f ca="1">IFERROR(INDEX(Id:Структура,ROW(INDIRECT(BY232)),COLUMN(INDIRECT(BY232))),"")</f>
        <v/>
      </c>
      <c r="BZ231" s="146" t="str">
        <f ca="1">IFERROR(INDEX(Id:Структура,ROW(INDIRECT(BZ232)),COLUMN(INDIRECT(BZ232))),"")</f>
        <v/>
      </c>
      <c r="CA231" s="146" t="str">
        <f ca="1">IFERROR(INDEX(Id:Структура,ROW(INDIRECT(CA232)),COLUMN(INDIRECT(CA232))),"")</f>
        <v/>
      </c>
      <c r="CB231" s="146" t="str">
        <f ca="1">IFERROR(INDEX(Id:Структура,ROW(INDIRECT(CB232)),COLUMN(INDIRECT(CB232))),"")</f>
        <v/>
      </c>
      <c r="CC231" s="146" t="str">
        <f ca="1">IFERROR(INDEX(Id:Структура,ROW(INDIRECT(CC232)),COLUMN(INDIRECT(CC232))),"")</f>
        <v/>
      </c>
      <c r="CD231" s="146" t="str">
        <f ca="1">IFERROR(INDEX(Id:Структура,ROW(INDIRECT(CD232)),COLUMN(INDIRECT(CD232))),"")</f>
        <v/>
      </c>
      <c r="CE231" s="146" t="str">
        <f ca="1">IFERROR(INDEX(Id:Структура,ROW(INDIRECT(CE232)),COLUMN(INDIRECT(CE232))),"")</f>
        <v/>
      </c>
      <c r="CF231" s="146" t="str">
        <f ca="1">IFERROR(INDEX(Id:Структура,ROW(INDIRECT(CF232)),COLUMN(INDIRECT(CF232))),"")</f>
        <v/>
      </c>
      <c r="CG231" s="146" t="str">
        <f ca="1">IFERROR(INDEX(Id:Структура,ROW(INDIRECT(CG232)),COLUMN(INDIRECT(CG232))),"")</f>
        <v/>
      </c>
      <c r="CH231" s="146" t="str">
        <f ca="1">IFERROR(INDEX(Id:Структура,ROW(INDIRECT(CH232)),COLUMN(INDIRECT(CH232))),"")</f>
        <v/>
      </c>
      <c r="CI231" s="146" t="str">
        <f ca="1">IFERROR(INDEX(Id:Структура,ROW(INDIRECT(CI232)),COLUMN(INDIRECT(CI232))),"")</f>
        <v/>
      </c>
      <c r="CJ231" s="146" t="str">
        <f ca="1">IFERROR(INDEX(Id:Структура,ROW(INDIRECT(CJ232)),COLUMN(INDIRECT(CJ232))),"")</f>
        <v/>
      </c>
      <c r="CK231" s="146" t="str">
        <f ca="1">IFERROR(INDEX(Id:Структура,ROW(INDIRECT(CK232)),COLUMN(INDIRECT(CK232))),"")</f>
        <v/>
      </c>
      <c r="CL231" s="146" t="str">
        <f ca="1">IFERROR(INDEX(Id:Структура,ROW(INDIRECT(CL232)),COLUMN(INDIRECT(CL232))),"")</f>
        <v/>
      </c>
      <c r="CM231" s="146" t="str">
        <f ca="1">IFERROR(INDEX(Id:Структура,ROW(INDIRECT(CM232)),COLUMN(INDIRECT(CM232))),"")</f>
        <v/>
      </c>
      <c r="CN231" s="146" t="str">
        <f ca="1">IFERROR(INDEX(Id:Структура,ROW(INDIRECT(CN232)),COLUMN(INDIRECT(CN232))),"")</f>
        <v/>
      </c>
      <c r="CO231" s="146" t="str">
        <f ca="1">IFERROR(INDEX(Id:Структура,ROW(INDIRECT(CO232)),COLUMN(INDIRECT(CO232))),"")</f>
        <v/>
      </c>
      <c r="CP231" s="146" t="str">
        <f ca="1">IFERROR(INDEX(Id:Структура,ROW(INDIRECT(CP232)),COLUMN(INDIRECT(CP232))),"")</f>
        <v/>
      </c>
      <c r="CQ231" s="146" t="str">
        <f ca="1">IFERROR(INDEX(Id:Структура,ROW(INDIRECT(CQ232)),COLUMN(INDIRECT(CQ232))),"")</f>
        <v/>
      </c>
      <c r="CR231" s="146" t="str">
        <f ca="1">IFERROR(INDEX(Id:Структура,ROW(INDIRECT(CR232)),COLUMN(INDIRECT(CR232))),"")</f>
        <v/>
      </c>
      <c r="CS231" s="146" t="str">
        <f ca="1">IFERROR(INDEX(Id:Структура,ROW(INDIRECT(CS232)),COLUMN(INDIRECT(CS232))),"")</f>
        <v/>
      </c>
      <c r="CT231" s="146" t="str">
        <f ca="1">IFERROR(INDEX(Id:Структура,ROW(INDIRECT(CT232)),COLUMN(INDIRECT(CT232))),"")</f>
        <v/>
      </c>
      <c r="CU231" s="146" t="str">
        <f ca="1">IFERROR(INDEX(Id:Структура,ROW(INDIRECT(CU232)),COLUMN(INDIRECT(CU232))),"")</f>
        <v/>
      </c>
      <c r="CV231" s="146" t="str">
        <f ca="1">IFERROR(INDEX(Id:Структура,ROW(INDIRECT(CV232)),COLUMN(INDIRECT(CV232))),"")</f>
        <v/>
      </c>
      <c r="CW231" s="146" t="str">
        <f ca="1">IFERROR(INDEX(Id:Структура,ROW(INDIRECT(CW232)),COLUMN(INDIRECT(CW232))),"")</f>
        <v/>
      </c>
      <c r="CX231" s="146" t="str">
        <f ca="1">IFERROR(INDEX(Id:Структура,ROW(INDIRECT(CX232)),COLUMN(INDIRECT(CX232))),"")</f>
        <v/>
      </c>
      <c r="CY231" s="146" t="str">
        <f ca="1">IFERROR(INDEX(Id:Структура,ROW(INDIRECT(CY232)),COLUMN(INDIRECT(CY232))),"")</f>
        <v/>
      </c>
      <c r="CZ231" s="146" t="str">
        <f ca="1">IFERROR(INDEX(Id:Структура,ROW(INDIRECT(CZ232)),COLUMN(INDIRECT(CZ232))),"")</f>
        <v/>
      </c>
      <c r="DA231" s="146" t="str">
        <f ca="1">IFERROR(INDEX(Id:Структура,ROW(INDIRECT(DA232)),COLUMN(INDIRECT(DA232))),"")</f>
        <v/>
      </c>
      <c r="DB231" s="146" t="str">
        <f ca="1">IFERROR(INDEX(Id:Структура,ROW(INDIRECT(DB232)),COLUMN(INDIRECT(DB232))),"")</f>
        <v/>
      </c>
      <c r="DC231" s="146" t="str">
        <f ca="1">IFERROR(INDEX(Id:Структура,ROW(INDIRECT(DC232)),COLUMN(INDIRECT(DC232))),"")</f>
        <v/>
      </c>
      <c r="DD231" s="146" t="str">
        <f ca="1">IFERROR(INDEX(Id:Структура,ROW(INDIRECT(DD232)),COLUMN(INDIRECT(DD232))),"")</f>
        <v/>
      </c>
      <c r="DE231" s="146" t="str">
        <f ca="1">IFERROR(INDEX(Id:Структура,ROW(INDIRECT(DE232)),COLUMN(INDIRECT(DE232))),"")</f>
        <v/>
      </c>
      <c r="DF231" s="146" t="str">
        <f ca="1">IFERROR(INDEX(Id:Структура,ROW(INDIRECT(DF232)),COLUMN(INDIRECT(DF232))),"")</f>
        <v/>
      </c>
      <c r="DG231" s="146" t="str">
        <f ca="1">IFERROR(INDEX(Id:Структура,ROW(INDIRECT(DG232)),COLUMN(INDIRECT(DG232))),"")</f>
        <v/>
      </c>
      <c r="DH231" s="146" t="str">
        <f ca="1">IFERROR(INDEX(Id:Структура,ROW(INDIRECT(DH232)),COLUMN(INDIRECT(DH232))),"")</f>
        <v/>
      </c>
      <c r="DI231" s="146" t="str">
        <f ca="1">IFERROR(INDEX(Id:Структура,ROW(INDIRECT(DI232)),COLUMN(INDIRECT(DI232))),"")</f>
        <v/>
      </c>
      <c r="DJ231" s="146" t="str">
        <f ca="1">IFERROR(INDEX(Id:Структура,ROW(INDIRECT(DJ232)),COLUMN(INDIRECT(DJ232))),"")</f>
        <v/>
      </c>
      <c r="DK231" s="146" t="str">
        <f ca="1">IFERROR(INDEX(Id:Структура,ROW(INDIRECT(DK232)),COLUMN(INDIRECT(DK232))),"")</f>
        <v/>
      </c>
      <c r="DL231" s="146" t="str">
        <f ca="1">IFERROR(INDEX(Id:Структура,ROW(INDIRECT(DL232)),COLUMN(INDIRECT(DL232))),"")</f>
        <v/>
      </c>
      <c r="DM231" s="146" t="str">
        <f ca="1">IFERROR(INDEX(Id:Структура,ROW(INDIRECT(DM232)),COLUMN(INDIRECT(DM232))),"")</f>
        <v/>
      </c>
      <c r="DN231" s="146" t="str">
        <f ca="1">IFERROR(INDEX(Id:Структура,ROW(INDIRECT(DN232)),COLUMN(INDIRECT(DN232))),"")</f>
        <v/>
      </c>
      <c r="DO231" s="146" t="str">
        <f ca="1">IFERROR(INDEX(Id:Структура,ROW(INDIRECT(DO232)),COLUMN(INDIRECT(DO232))),"")</f>
        <v/>
      </c>
      <c r="DP231" s="146" t="str">
        <f ca="1">IFERROR(INDEX(Id:Структура,ROW(INDIRECT(DP232)),COLUMN(INDIRECT(DP232))),"")</f>
        <v/>
      </c>
      <c r="DQ231" s="146" t="str">
        <f ca="1">IFERROR(INDEX(Id:Структура,ROW(INDIRECT(DQ232)),COLUMN(INDIRECT(DQ232))),"")</f>
        <v/>
      </c>
      <c r="DR231" s="146" t="str">
        <f ca="1">IFERROR(INDEX(Id:Структура,ROW(INDIRECT(DR232)),COLUMN(INDIRECT(DR232))),"")</f>
        <v/>
      </c>
      <c r="DS231" s="146" t="str">
        <f ca="1">IFERROR(INDEX(Id:Структура,ROW(INDIRECT(DS232)),COLUMN(INDIRECT(DS232))),"")</f>
        <v/>
      </c>
      <c r="DT231" s="146" t="str">
        <f ca="1">IFERROR(INDEX(Id:Структура,ROW(INDIRECT(DT232)),COLUMN(INDIRECT(DT232))),"")</f>
        <v/>
      </c>
      <c r="DU231" s="146" t="str">
        <f ca="1">IFERROR(INDEX(Id:Структура,ROW(INDIRECT(DU232)),COLUMN(INDIRECT(DU232))),"")</f>
        <v/>
      </c>
      <c r="DV231" s="146" t="str">
        <f ca="1">IFERROR(INDEX(Id:Структура,ROW(INDIRECT(DV232)),COLUMN(INDIRECT(DV232))),"")</f>
        <v/>
      </c>
      <c r="DW231" s="146" t="str">
        <f ca="1">IFERROR(INDEX(Id:Структура,ROW(INDIRECT(DW232)),COLUMN(INDIRECT(DW232))),"")</f>
        <v/>
      </c>
      <c r="DX231" s="146" t="str">
        <f ca="1">IFERROR(INDEX(Id:Структура,ROW(INDIRECT(DX232)),COLUMN(INDIRECT(DX232))),"")</f>
        <v/>
      </c>
      <c r="DY231" s="146" t="str">
        <f ca="1">IFERROR(INDEX(Id:Структура,ROW(INDIRECT(DY232)),COLUMN(INDIRECT(DY232))),"")</f>
        <v/>
      </c>
      <c r="DZ231" s="146" t="str">
        <f ca="1">IFERROR(INDEX(Id:Структура,ROW(INDIRECT(DZ232)),COLUMN(INDIRECT(DZ232))),"")</f>
        <v/>
      </c>
      <c r="EA231" s="146" t="str">
        <f ca="1">IFERROR(INDEX(Id:Структура,ROW(INDIRECT(EA232)),COLUMN(INDIRECT(EA232))),"")</f>
        <v/>
      </c>
      <c r="EB231" s="146" t="str">
        <f ca="1">IFERROR(INDEX(Id:Структура,ROW(INDIRECT(EB232)),COLUMN(INDIRECT(EB232))),"")</f>
        <v/>
      </c>
      <c r="EC231" s="146" t="str">
        <f ca="1">IFERROR(INDEX(Id:Структура,ROW(INDIRECT(EC232)),COLUMN(INDIRECT(EC232))),"")</f>
        <v/>
      </c>
      <c r="ED231" s="146" t="str">
        <f ca="1">IFERROR(INDEX(Id:Структура,ROW(INDIRECT(ED232)),COLUMN(INDIRECT(ED232))),"")</f>
        <v/>
      </c>
      <c r="EE231" s="146" t="str">
        <f ca="1">IFERROR(INDEX(Id:Структура,ROW(INDIRECT(EE232)),COLUMN(INDIRECT(EE232))),"")</f>
        <v/>
      </c>
      <c r="EF231" s="146" t="str">
        <f ca="1">IFERROR(INDEX(Id:Структура,ROW(INDIRECT(EF232)),COLUMN(INDIRECT(EF232))),"")</f>
        <v/>
      </c>
      <c r="EG231" s="146" t="str">
        <f ca="1">IFERROR(INDEX(Id:Структура,ROW(INDIRECT(EG232)),COLUMN(INDIRECT(EG232))),"")</f>
        <v/>
      </c>
      <c r="EH231" s="146" t="str">
        <f ca="1">IFERROR(INDEX(Id:Структура,ROW(INDIRECT(EH232)),COLUMN(INDIRECT(EH232))),"")</f>
        <v/>
      </c>
      <c r="EI231" s="146" t="str">
        <f ca="1">IFERROR(INDEX(Id:Структура,ROW(INDIRECT(EI232)),COLUMN(INDIRECT(EI232))),"")</f>
        <v/>
      </c>
      <c r="EJ231" s="146" t="str">
        <f ca="1">IFERROR(INDEX(Id:Структура,ROW(INDIRECT(EJ232)),COLUMN(INDIRECT(EJ232))),"")</f>
        <v/>
      </c>
      <c r="EK231" s="146" t="str">
        <f ca="1">IFERROR(INDEX(Id:Структура,ROW(INDIRECT(EK232)),COLUMN(INDIRECT(EK232))),"")</f>
        <v/>
      </c>
      <c r="EL231" s="146" t="str">
        <f ca="1">IFERROR(INDEX(Id:Структура,ROW(INDIRECT(EL232)),COLUMN(INDIRECT(EL232))),"")</f>
        <v/>
      </c>
      <c r="EM231" s="146" t="str">
        <f ca="1">IFERROR(INDEX(Id:Структура,ROW(INDIRECT(EM232)),COLUMN(INDIRECT(EM232))),"")</f>
        <v/>
      </c>
      <c r="EN231" s="146" t="str">
        <f ca="1">IFERROR(INDEX(Id:Структура,ROW(INDIRECT(EN232)),COLUMN(INDIRECT(EN232))),"")</f>
        <v/>
      </c>
      <c r="EO231" s="146" t="str">
        <f ca="1">IFERROR(INDEX(Id:Структура,ROW(INDIRECT(EO232)),COLUMN(INDIRECT(EO232))),"")</f>
        <v/>
      </c>
      <c r="EP231" s="146" t="str">
        <f ca="1">IFERROR(INDEX(Id:Структура,ROW(INDIRECT(EP232)),COLUMN(INDIRECT(EP232))),"")</f>
        <v/>
      </c>
      <c r="EQ231" s="146" t="str">
        <f ca="1">IFERROR(INDEX(Id:Структура,ROW(INDIRECT(EQ232)),COLUMN(INDIRECT(EQ232))),"")</f>
        <v/>
      </c>
      <c r="ER231" s="146" t="str">
        <f ca="1">IFERROR(INDEX(Id:Структура,ROW(INDIRECT(ER232)),COLUMN(INDIRECT(ER232))),"")</f>
        <v/>
      </c>
      <c r="ES231" s="146" t="str">
        <f ca="1">IFERROR(INDEX(Id:Структура,ROW(INDIRECT(ES232)),COLUMN(INDIRECT(ES232))),"")</f>
        <v/>
      </c>
      <c r="ET231" s="146" t="str">
        <f ca="1">IFERROR(INDEX(Id:Структура,ROW(INDIRECT(ET232)),COLUMN(INDIRECT(ET232))),"")</f>
        <v/>
      </c>
      <c r="EU231" s="146" t="str">
        <f ca="1">IFERROR(INDEX(Id:Структура,ROW(INDIRECT(EU232)),COLUMN(INDIRECT(EU232))),"")</f>
        <v/>
      </c>
      <c r="EV231" s="146" t="str">
        <f ca="1">IFERROR(INDEX(Id:Структура,ROW(INDIRECT(EV232)),COLUMN(INDIRECT(EV232))),"")</f>
        <v/>
      </c>
      <c r="EW231" s="146" t="str">
        <f ca="1">IFERROR(INDEX(Id:Структура,ROW(INDIRECT(EW232)),COLUMN(INDIRECT(EW232))),"")</f>
        <v/>
      </c>
      <c r="EX231" s="146" t="str">
        <f ca="1">IFERROR(INDEX(Id:Структура,ROW(INDIRECT(EX232)),COLUMN(INDIRECT(EX232))),"")</f>
        <v/>
      </c>
      <c r="EY231" s="146" t="str">
        <f ca="1">IFERROR(INDEX(Id:Структура,ROW(INDIRECT(EY232)),COLUMN(INDIRECT(EY232))),"")</f>
        <v/>
      </c>
      <c r="EZ231" s="146" t="str">
        <f ca="1">IFERROR(INDEX(Id:Структура,ROW(INDIRECT(EZ232)),COLUMN(INDIRECT(EZ232))),"")</f>
        <v/>
      </c>
      <c r="FA231" s="146" t="str">
        <f ca="1">IFERROR(INDEX(Id:Структура,ROW(INDIRECT(FA232)),COLUMN(INDIRECT(FA232))),"")</f>
        <v/>
      </c>
      <c r="FB231" s="146" t="str">
        <f ca="1">IFERROR(INDEX(Id:Структура,ROW(INDIRECT(FB232)),COLUMN(INDIRECT(FB232))),"")</f>
        <v/>
      </c>
      <c r="FC231" s="146" t="str">
        <f ca="1">IFERROR(INDEX(Id:Структура,ROW(INDIRECT(FC232)),COLUMN(INDIRECT(FC232))),"")</f>
        <v/>
      </c>
      <c r="FD231" s="146" t="str">
        <f ca="1">IFERROR(INDEX(Id:Структура,ROW(INDIRECT(FD232)),COLUMN(INDIRECT(FD232))),"")</f>
        <v/>
      </c>
      <c r="FE231" s="146" t="str">
        <f ca="1">IFERROR(INDEX(Id:Структура,ROW(INDIRECT(FE232)),COLUMN(INDIRECT(FE232))),"")</f>
        <v/>
      </c>
      <c r="FF231" s="146" t="str">
        <f ca="1">IFERROR(INDEX(Id:Структура,ROW(INDIRECT(FF232)),COLUMN(INDIRECT(FF232))),"")</f>
        <v/>
      </c>
      <c r="FG231" s="146" t="str">
        <f ca="1">IFERROR(INDEX(Id:Структура,ROW(INDIRECT(FG232)),COLUMN(INDIRECT(FG232))),"")</f>
        <v/>
      </c>
      <c r="FH231" s="146" t="str">
        <f ca="1">IFERROR(INDEX(Id:Структура,ROW(INDIRECT(FH232)),COLUMN(INDIRECT(FH232))),"")</f>
        <v/>
      </c>
      <c r="FI231" s="146" t="str">
        <f ca="1">IFERROR(INDEX(Id:Структура,ROW(INDIRECT(FI232)),COLUMN(INDIRECT(FI232))),"")</f>
        <v/>
      </c>
      <c r="FJ231" s="146" t="str">
        <f ca="1">IFERROR(INDEX(Id:Структура,ROW(INDIRECT(FJ232)),COLUMN(INDIRECT(FJ232))),"")</f>
        <v/>
      </c>
      <c r="FK231" s="146" t="str">
        <f ca="1">IFERROR(INDEX(Id:Структура,ROW(INDIRECT(FK232)),COLUMN(INDIRECT(FK232))),"")</f>
        <v/>
      </c>
      <c r="FL231" s="146" t="str">
        <f ca="1">IFERROR(INDEX(Id:Структура,ROW(INDIRECT(FL232)),COLUMN(INDIRECT(FL232))),"")</f>
        <v/>
      </c>
      <c r="FM231" s="146" t="str">
        <f ca="1">IFERROR(INDEX(Id:Структура,ROW(INDIRECT(FM232)),COLUMN(INDIRECT(FM232))),"")</f>
        <v/>
      </c>
      <c r="FN231" s="146" t="str">
        <f ca="1">IFERROR(INDEX(Id:Структура,ROW(INDIRECT(FN232)),COLUMN(INDIRECT(FN232))),"")</f>
        <v/>
      </c>
      <c r="FO231" s="146" t="str">
        <f ca="1">IFERROR(INDEX(Id:Структура,ROW(INDIRECT(FO232)),COLUMN(INDIRECT(FO232))),"")</f>
        <v/>
      </c>
      <c r="FP231" s="146" t="str">
        <f ca="1">IFERROR(INDEX(Id:Структура,ROW(INDIRECT(FP232)),COLUMN(INDIRECT(FP232))),"")</f>
        <v/>
      </c>
      <c r="FQ231" s="146" t="str">
        <f ca="1">IFERROR(INDEX(Id:Структура,ROW(INDIRECT(FQ232)),COLUMN(INDIRECT(FQ232))),"")</f>
        <v/>
      </c>
      <c r="FR231" s="146" t="str">
        <f ca="1">IFERROR(INDEX(Id:Структура,ROW(INDIRECT(FR232)),COLUMN(INDIRECT(FR232))),"")</f>
        <v/>
      </c>
      <c r="FS231" s="146" t="str">
        <f ca="1">IFERROR(INDEX(Id:Структура,ROW(INDIRECT(FS232)),COLUMN(INDIRECT(FS232))),"")</f>
        <v/>
      </c>
      <c r="FT231" s="146" t="str">
        <f ca="1">IFERROR(INDEX(Id:Структура,ROW(INDIRECT(FT232)),COLUMN(INDIRECT(FT232))),"")</f>
        <v/>
      </c>
      <c r="FU231" s="146" t="str">
        <f ca="1">IFERROR(INDEX(Id:Структура,ROW(INDIRECT(FU232)),COLUMN(INDIRECT(FU232))),"")</f>
        <v/>
      </c>
      <c r="FV231" s="146" t="str">
        <f ca="1">IFERROR(INDEX(Id:Структура,ROW(INDIRECT(FV232)),COLUMN(INDIRECT(FV232))),"")</f>
        <v/>
      </c>
      <c r="FW231" s="146" t="str">
        <f ca="1">IFERROR(INDEX(Id:Структура,ROW(INDIRECT(FW232)),COLUMN(INDIRECT(FW232))),"")</f>
        <v/>
      </c>
      <c r="FX231" s="146" t="str">
        <f ca="1">IFERROR(INDEX(Id:Структура,ROW(INDIRECT(FX232)),COLUMN(INDIRECT(FX232))),"")</f>
        <v/>
      </c>
      <c r="FY231" s="146" t="str">
        <f ca="1">IFERROR(INDEX(Id:Структура,ROW(INDIRECT(FY232)),COLUMN(INDIRECT(FY232))),"")</f>
        <v/>
      </c>
      <c r="FZ231" s="146" t="str">
        <f ca="1">IFERROR(INDEX(Id:Структура,ROW(INDIRECT(FZ232)),COLUMN(INDIRECT(FZ232))),"")</f>
        <v/>
      </c>
      <c r="GA231" s="146" t="str">
        <f ca="1">IFERROR(INDEX(Id:Структура,ROW(INDIRECT(GA232)),COLUMN(INDIRECT(GA232))),"")</f>
        <v/>
      </c>
      <c r="GB231" s="146" t="str">
        <f ca="1">IFERROR(INDEX(Id:Структура,ROW(INDIRECT(GB232)),COLUMN(INDIRECT(GB232))),"")</f>
        <v/>
      </c>
      <c r="GC231" s="146" t="str">
        <f ca="1">IFERROR(INDEX(Id:Структура,ROW(INDIRECT(GC232)),COLUMN(INDIRECT(GC232))),"")</f>
        <v/>
      </c>
      <c r="GD231" s="146" t="str">
        <f ca="1">IFERROR(INDEX(Id:Структура,ROW(INDIRECT(GD232)),COLUMN(INDIRECT(GD232))),"")</f>
        <v/>
      </c>
      <c r="GE231" s="146" t="str">
        <f ca="1">IFERROR(INDEX(Id:Структура,ROW(INDIRECT(GE232)),COLUMN(INDIRECT(GE232))),"")</f>
        <v/>
      </c>
      <c r="GF231" s="146" t="str">
        <f ca="1">IFERROR(INDEX(Id:Структура,ROW(INDIRECT(GF232)),COLUMN(INDIRECT(GF232))),"")</f>
        <v/>
      </c>
      <c r="GG231" s="146" t="str">
        <f ca="1">IFERROR(INDEX(Id:Структура,ROW(INDIRECT(GG232)),COLUMN(INDIRECT(GG232))),"")</f>
        <v/>
      </c>
      <c r="GH231" s="146" t="str">
        <f ca="1">IFERROR(INDEX(Id:Структура,ROW(INDIRECT(GH232)),COLUMN(INDIRECT(GH232))),"")</f>
        <v/>
      </c>
      <c r="GI231" s="146" t="str">
        <f ca="1">IFERROR(INDEX(Id:Структура,ROW(INDIRECT(GI232)),COLUMN(INDIRECT(GI232))),"")</f>
        <v/>
      </c>
      <c r="GJ231" s="146" t="str">
        <f ca="1">IFERROR(INDEX(Id:Структура,ROW(INDIRECT(GJ232)),COLUMN(INDIRECT(GJ232))),"")</f>
        <v/>
      </c>
      <c r="GK231" s="146" t="str">
        <f ca="1">IFERROR(INDEX(Id:Структура,ROW(INDIRECT(GK232)),COLUMN(INDIRECT(GK232))),"")</f>
        <v/>
      </c>
      <c r="GL231" s="146" t="str">
        <f ca="1">IFERROR(INDEX(Id:Структура,ROW(INDIRECT(GL232)),COLUMN(INDIRECT(GL232))),"")</f>
        <v/>
      </c>
      <c r="GM231" s="146" t="str">
        <f ca="1">IFERROR(INDEX(Id:Структура,ROW(INDIRECT(GM232)),COLUMN(INDIRECT(GM232))),"")</f>
        <v/>
      </c>
      <c r="GN231" s="146" t="str">
        <f ca="1">IFERROR(INDEX(Id:Структура,ROW(INDIRECT(GN232)),COLUMN(INDIRECT(GN232))),"")</f>
        <v/>
      </c>
      <c r="GO231" s="146" t="str">
        <f ca="1">IFERROR(INDEX(Id:Структура,ROW(INDIRECT(GO232)),COLUMN(INDIRECT(GO232))),"")</f>
        <v/>
      </c>
      <c r="GP231" s="146" t="str">
        <f ca="1">IFERROR(INDEX(Id:Структура,ROW(INDIRECT(GP232)),COLUMN(INDIRECT(GP232))),"")</f>
        <v/>
      </c>
      <c r="GQ231" s="146" t="str">
        <f ca="1">IFERROR(INDEX(Id:Структура,ROW(INDIRECT(GQ232)),COLUMN(INDIRECT(GQ232))),"")</f>
        <v/>
      </c>
      <c r="GR231" s="146" t="str">
        <f ca="1">IFERROR(INDEX(Id:Структура,ROW(INDIRECT(GR232)),COLUMN(INDIRECT(GR232))),"")</f>
        <v/>
      </c>
      <c r="GS231" s="146" t="str">
        <f ca="1">IFERROR(INDEX(Id:Структура,ROW(INDIRECT(GS232)),COLUMN(INDIRECT(GS232))),"")</f>
        <v/>
      </c>
      <c r="GT231" s="146" t="str">
        <f ca="1">IFERROR(INDEX(Id:Структура,ROW(INDIRECT(GT232)),COLUMN(INDIRECT(GT232))),"")</f>
        <v/>
      </c>
      <c r="GU231" s="146" t="str">
        <f ca="1">IFERROR(INDEX(Id:Структура,ROW(INDIRECT(GU232)),COLUMN(INDIRECT(GU232))),"")</f>
        <v/>
      </c>
      <c r="GV231" s="146" t="str">
        <f ca="1">IFERROR(INDEX(Id:Структура,ROW(INDIRECT(GV232)),COLUMN(INDIRECT(GV232))),"")</f>
        <v/>
      </c>
      <c r="GW231" s="146" t="str">
        <f ca="1">IFERROR(INDEX(Id:Структура,ROW(INDIRECT(GW232)),COLUMN(INDIRECT(GW232))),"")</f>
        <v/>
      </c>
      <c r="GX231" s="146" t="str">
        <f ca="1">IFERROR(INDEX(Id:Структура,ROW(INDIRECT(GX232)),COLUMN(INDIRECT(GX232))),"")</f>
        <v/>
      </c>
      <c r="GY231" s="146" t="str">
        <f ca="1">IFERROR(INDEX(Id:Структура,ROW(INDIRECT(GY232)),COLUMN(INDIRECT(GY232))),"")</f>
        <v/>
      </c>
      <c r="GZ231" s="146" t="str">
        <f ca="1">IFERROR(INDEX(Id:Структура,ROW(INDIRECT(GZ232)),COLUMN(INDIRECT(GZ232))),"")</f>
        <v/>
      </c>
      <c r="HA231" s="146" t="str">
        <f ca="1">IFERROR(INDEX(Id:Структура,ROW(INDIRECT(HA232)),COLUMN(INDIRECT(HA232))),"")</f>
        <v/>
      </c>
      <c r="HB231" s="146" t="str">
        <f ca="1">IFERROR(INDEX(Id:Структура,ROW(INDIRECT(HB232)),COLUMN(INDIRECT(HB232))),"")</f>
        <v/>
      </c>
      <c r="HC231" s="146" t="str">
        <f ca="1">IFERROR(INDEX(Id:Структура,ROW(INDIRECT(HC232)),COLUMN(INDIRECT(HC232))),"")</f>
        <v/>
      </c>
      <c r="HD231" s="146" t="str">
        <f ca="1">IFERROR(INDEX(Id:Структура,ROW(INDIRECT(HD232)),COLUMN(INDIRECT(HD232))),"")</f>
        <v/>
      </c>
      <c r="HE231" s="146" t="str">
        <f ca="1">IFERROR(INDEX(Id:Структура,ROW(INDIRECT(HE232)),COLUMN(INDIRECT(HE232))),"")</f>
        <v/>
      </c>
      <c r="HF231" s="146" t="str">
        <f ca="1">IFERROR(INDEX(Id:Структура,ROW(INDIRECT(HF232)),COLUMN(INDIRECT(HF232))),"")</f>
        <v/>
      </c>
      <c r="HG231" s="146" t="str">
        <f ca="1">IFERROR(INDEX(Id:Структура,ROW(INDIRECT(HG232)),COLUMN(INDIRECT(HG232))),"")</f>
        <v/>
      </c>
      <c r="HH231" s="146" t="str">
        <f ca="1">IFERROR(INDEX(Id:Структура,ROW(INDIRECT(HH232)),COLUMN(INDIRECT(HH232))),"")</f>
        <v/>
      </c>
      <c r="HI231" s="146" t="str">
        <f ca="1">IFERROR(INDEX(Id:Структура,ROW(INDIRECT(HI232)),COLUMN(INDIRECT(HI232))),"")</f>
        <v/>
      </c>
      <c r="HJ231" s="146" t="str">
        <f ca="1">IFERROR(INDEX(Id:Структура,ROW(INDIRECT(HJ232)),COLUMN(INDIRECT(HJ232))),"")</f>
        <v/>
      </c>
      <c r="HK231" s="146" t="str">
        <f ca="1">IFERROR(INDEX(Id:Структура,ROW(INDIRECT(HK232)),COLUMN(INDIRECT(HK232))),"")</f>
        <v/>
      </c>
      <c r="HL231" s="146" t="str">
        <f ca="1">IFERROR(INDEX(Id:Структура,ROW(INDIRECT(HL232)),COLUMN(INDIRECT(HL232))),"")</f>
        <v/>
      </c>
      <c r="HM231" s="146" t="str">
        <f ca="1">IFERROR(INDEX(Id:Структура,ROW(INDIRECT(HM232)),COLUMN(INDIRECT(HM232))),"")</f>
        <v/>
      </c>
      <c r="HN231" s="146" t="str">
        <f ca="1">IFERROR(INDEX(Id:Структура,ROW(INDIRECT(HN232)),COLUMN(INDIRECT(HN232))),"")</f>
        <v/>
      </c>
      <c r="HO231" s="146" t="str">
        <f ca="1">IFERROR(INDEX(Id:Структура,ROW(INDIRECT(HO232)),COLUMN(INDIRECT(HO232))),"")</f>
        <v/>
      </c>
      <c r="HP231" s="146" t="str">
        <f ca="1">IFERROR(INDEX(Id:Структура,ROW(INDIRECT(HP232)),COLUMN(INDIRECT(HP232))),"")</f>
        <v/>
      </c>
      <c r="HQ231" s="146" t="str">
        <f ca="1">IFERROR(INDEX(Id:Структура,ROW(INDIRECT(HQ232)),COLUMN(INDIRECT(HQ232))),"")</f>
        <v/>
      </c>
      <c r="HR231" s="146" t="str">
        <f ca="1">IFERROR(INDEX(Id:Структура,ROW(INDIRECT(HR232)),COLUMN(INDIRECT(HR232))),"")</f>
        <v/>
      </c>
      <c r="HS231" s="146" t="str">
        <f ca="1">IFERROR(INDEX(Id:Структура,ROW(INDIRECT(HS232)),COLUMN(INDIRECT(HS232))),"")</f>
        <v/>
      </c>
      <c r="HT231" s="146" t="str">
        <f ca="1">IFERROR(INDEX(Id:Структура,ROW(INDIRECT(HT232)),COLUMN(INDIRECT(HT232))),"")</f>
        <v/>
      </c>
      <c r="HU231" s="146" t="str">
        <f ca="1">IFERROR(INDEX(Id:Структура,ROW(INDIRECT(HU232)),COLUMN(INDIRECT(HU232))),"")</f>
        <v/>
      </c>
      <c r="HV231" s="146" t="str">
        <f ca="1">IFERROR(INDEX(Id:Структура,ROW(INDIRECT(HV232)),COLUMN(INDIRECT(HV232))),"")</f>
        <v/>
      </c>
      <c r="HW231" s="146" t="str">
        <f ca="1">IFERROR(INDEX(Id:Структура,ROW(INDIRECT(HW232)),COLUMN(INDIRECT(HW232))),"")</f>
        <v/>
      </c>
      <c r="HX231" s="146" t="str">
        <f ca="1">IFERROR(INDEX(Id:Структура,ROW(INDIRECT(HX232)),COLUMN(INDIRECT(HX232))),"")</f>
        <v/>
      </c>
      <c r="HY231" s="146" t="str">
        <f ca="1">IFERROR(INDEX(Id:Структура,ROW(INDIRECT(HY232)),COLUMN(INDIRECT(HY232))),"")</f>
        <v/>
      </c>
      <c r="HZ231" s="146" t="str">
        <f ca="1">IFERROR(INDEX(Id:Структура,ROW(INDIRECT(HZ232)),COLUMN(INDIRECT(HZ232))),"")</f>
        <v/>
      </c>
      <c r="IA231" s="146" t="str">
        <f ca="1">IFERROR(INDEX(Id:Структура,ROW(INDIRECT(IA232)),COLUMN(INDIRECT(IA232))),"")</f>
        <v/>
      </c>
      <c r="IB231" s="146" t="str">
        <f ca="1">IFERROR(INDEX(Id:Структура,ROW(INDIRECT(IB232)),COLUMN(INDIRECT(IB232))),"")</f>
        <v/>
      </c>
      <c r="IC231" s="146" t="str">
        <f ca="1">IFERROR(INDEX(Id:Структура,ROW(INDIRECT(IC232)),COLUMN(INDIRECT(IC232))),"")</f>
        <v/>
      </c>
      <c r="ID231" s="146" t="str">
        <f ca="1">IFERROR(INDEX(Id:Структура,ROW(INDIRECT(ID232)),COLUMN(INDIRECT(ID232))),"")</f>
        <v/>
      </c>
      <c r="IE231" s="146" t="str">
        <f ca="1">IFERROR(INDEX(Id:Структура,ROW(INDIRECT(IE232)),COLUMN(INDIRECT(IE232))),"")</f>
        <v/>
      </c>
      <c r="IF231" s="146" t="str">
        <f ca="1">IFERROR(INDEX(Id:Структура,ROW(INDIRECT(IF232)),COLUMN(INDIRECT(IF232))),"")</f>
        <v/>
      </c>
      <c r="IG231" s="146" t="str">
        <f ca="1">IFERROR(INDEX(Id:Структура,ROW(INDIRECT(IG232)),COLUMN(INDIRECT(IG232))),"")</f>
        <v/>
      </c>
      <c r="IH231" s="146" t="str">
        <f ca="1">IFERROR(INDEX(Id:Структура,ROW(INDIRECT(IH232)),COLUMN(INDIRECT(IH232))),"")</f>
        <v/>
      </c>
      <c r="II231" s="146" t="str">
        <f ca="1">IFERROR(INDEX(Id:Структура,ROW(INDIRECT(II232)),COLUMN(INDIRECT(II232))),"")</f>
        <v/>
      </c>
      <c r="IJ231" s="146" t="str">
        <f ca="1">IFERROR(INDEX(Id:Структура,ROW(INDIRECT(IJ232)),COLUMN(INDIRECT(IJ232))),"")</f>
        <v/>
      </c>
      <c r="IK231" s="146" t="str">
        <f ca="1">IFERROR(INDEX(Id:Структура,ROW(INDIRECT(IK232)),COLUMN(INDIRECT(IK232))),"")</f>
        <v/>
      </c>
      <c r="IL231" s="146" t="str">
        <f ca="1">IFERROR(INDEX(Id:Структура,ROW(INDIRECT(IL232)),COLUMN(INDIRECT(IL232))),"")</f>
        <v/>
      </c>
      <c r="IM231" s="146" t="str">
        <f ca="1">IFERROR(INDEX(Id:Структура,ROW(INDIRECT(IM232)),COLUMN(INDIRECT(IM232))),"")</f>
        <v/>
      </c>
      <c r="IN231" s="146" t="str">
        <f ca="1">IFERROR(INDEX(Id:Структура,ROW(INDIRECT(IN232)),COLUMN(INDIRECT(IN232))),"")</f>
        <v/>
      </c>
      <c r="IO231" s="146" t="str">
        <f ca="1">IFERROR(INDEX(Id:Структура,ROW(INDIRECT(IO232)),COLUMN(INDIRECT(IO232))),"")</f>
        <v/>
      </c>
      <c r="IP231" s="146" t="str">
        <f ca="1">IFERROR(INDEX(Id:Структура,ROW(INDIRECT(IP232)),COLUMN(INDIRECT(IP232))),"")</f>
        <v/>
      </c>
      <c r="IQ231" s="146" t="str">
        <f ca="1">IFERROR(INDEX(Id:Структура,ROW(INDIRECT(IQ232)),COLUMN(INDIRECT(IQ232))),"")</f>
        <v/>
      </c>
      <c r="IR231" s="146" t="str">
        <f ca="1">IFERROR(INDEX(Id:Структура,ROW(INDIRECT(IR232)),COLUMN(INDIRECT(IR232))),"")</f>
        <v/>
      </c>
      <c r="IS231" s="146" t="str">
        <f ca="1">IFERROR(INDEX(Id:Структура,ROW(INDIRECT(IS232)),COLUMN(INDIRECT(IS232))),"")</f>
        <v/>
      </c>
      <c r="IT231" s="146" t="str">
        <f ca="1">IFERROR(INDEX(Id:Структура,ROW(INDIRECT(IT232)),COLUMN(INDIRECT(IT232))),"")</f>
        <v/>
      </c>
      <c r="IU231" s="146" t="str">
        <f ca="1">IFERROR(INDEX(Id:Структура,ROW(INDIRECT(IU232)),COLUMN(INDIRECT(IU232))),"")</f>
        <v/>
      </c>
      <c r="IV231" s="146" t="str">
        <f ca="1">IFERROR(INDEX(Id:Структура,ROW(INDIRECT(IV232)),COLUMN(INDIRECT(IV232))),"")</f>
        <v/>
      </c>
      <c r="IW231" s="146" t="str">
        <f ca="1">IFERROR(INDEX(Id:Структура,ROW(INDIRECT(IW232)),COLUMN(INDIRECT(IW232))),"")</f>
        <v/>
      </c>
      <c r="IX231" s="146" t="str">
        <f ca="1">IFERROR(INDEX(Id:Структура,ROW(INDIRECT(IX232)),COLUMN(INDIRECT(IX232))),"")</f>
        <v/>
      </c>
      <c r="IY231" s="146" t="str">
        <f ca="1">IFERROR(INDEX(Id:Структура,ROW(INDIRECT(IY232)),COLUMN(INDIRECT(IY232))),"")</f>
        <v/>
      </c>
      <c r="IZ231" s="146" t="str">
        <f ca="1">IFERROR(INDEX(Id:Структура,ROW(INDIRECT(IZ232)),COLUMN(INDIRECT(IZ232))),"")</f>
        <v/>
      </c>
      <c r="JA231" s="146" t="str">
        <f ca="1">IFERROR(INDEX(Id:Структура,ROW(INDIRECT(JA232)),COLUMN(INDIRECT(JA232))),"")</f>
        <v/>
      </c>
      <c r="JB231" s="146" t="str">
        <f ca="1">IFERROR(INDEX(Id:Структура,ROW(INDIRECT(JB232)),COLUMN(INDIRECT(JB232))),"")</f>
        <v/>
      </c>
      <c r="JC231" s="146"/>
      <c r="JD231" s="146"/>
    </row>
    <row r="232" spans="1:264" x14ac:dyDescent="0.2">
      <c r="B232" s="8"/>
      <c r="I232" s="168"/>
      <c r="L232" s="108" t="str">
        <f t="shared" ref="L232:BW232" si="667">IFERROR(INDEX(Id,INDEX(LARGE((Тип="ксн")*ROW(Id),COUNTIFS(Тип,"ксн")-COLUMN(L232)+COLUMN($L$232)),1)),"")</f>
        <v/>
      </c>
      <c r="M232" s="108" t="str">
        <f t="shared" si="667"/>
        <v/>
      </c>
      <c r="N232" s="108" t="str">
        <f t="shared" si="667"/>
        <v/>
      </c>
      <c r="O232" s="108" t="str">
        <f t="shared" si="667"/>
        <v/>
      </c>
      <c r="P232" s="108" t="str">
        <f t="shared" si="667"/>
        <v/>
      </c>
      <c r="Q232" s="108" t="str">
        <f t="shared" si="667"/>
        <v/>
      </c>
      <c r="R232" s="108" t="str">
        <f t="shared" si="667"/>
        <v/>
      </c>
      <c r="S232" s="108" t="str">
        <f t="shared" si="667"/>
        <v/>
      </c>
      <c r="T232" s="108" t="str">
        <f t="shared" si="667"/>
        <v/>
      </c>
      <c r="U232" s="108" t="str">
        <f t="shared" si="667"/>
        <v/>
      </c>
      <c r="V232" s="108" t="str">
        <f t="shared" si="667"/>
        <v/>
      </c>
      <c r="W232" s="108" t="str">
        <f t="shared" si="667"/>
        <v/>
      </c>
      <c r="X232" s="108" t="str">
        <f t="shared" si="667"/>
        <v/>
      </c>
      <c r="Y232" s="108" t="str">
        <f t="shared" si="667"/>
        <v/>
      </c>
      <c r="Z232" s="108" t="str">
        <f t="shared" si="667"/>
        <v/>
      </c>
      <c r="AA232" s="108" t="str">
        <f t="shared" si="667"/>
        <v/>
      </c>
      <c r="AB232" s="108" t="str">
        <f t="shared" si="667"/>
        <v/>
      </c>
      <c r="AC232" s="108" t="str">
        <f t="shared" si="667"/>
        <v/>
      </c>
      <c r="AD232" s="108" t="str">
        <f t="shared" si="667"/>
        <v/>
      </c>
      <c r="AE232" s="108" t="str">
        <f t="shared" si="667"/>
        <v/>
      </c>
      <c r="AF232" s="108" t="str">
        <f t="shared" si="667"/>
        <v/>
      </c>
      <c r="AG232" s="108" t="str">
        <f t="shared" si="667"/>
        <v/>
      </c>
      <c r="AH232" s="108" t="str">
        <f t="shared" si="667"/>
        <v/>
      </c>
      <c r="AI232" s="108" t="str">
        <f t="shared" si="667"/>
        <v/>
      </c>
      <c r="AJ232" s="108" t="str">
        <f t="shared" si="667"/>
        <v/>
      </c>
      <c r="AK232" s="108" t="str">
        <f t="shared" si="667"/>
        <v/>
      </c>
      <c r="AL232" s="108" t="str">
        <f t="shared" si="667"/>
        <v/>
      </c>
      <c r="AM232" s="108" t="str">
        <f t="shared" si="667"/>
        <v/>
      </c>
      <c r="AN232" s="108" t="str">
        <f t="shared" si="667"/>
        <v/>
      </c>
      <c r="AO232" s="108" t="str">
        <f t="shared" si="667"/>
        <v/>
      </c>
      <c r="AP232" s="108" t="str">
        <f t="shared" si="667"/>
        <v/>
      </c>
      <c r="AQ232" s="108" t="str">
        <f t="shared" si="667"/>
        <v/>
      </c>
      <c r="AR232" s="108" t="str">
        <f t="shared" si="667"/>
        <v/>
      </c>
      <c r="AS232" s="108" t="str">
        <f t="shared" si="667"/>
        <v/>
      </c>
      <c r="AT232" s="108" t="str">
        <f t="shared" si="667"/>
        <v/>
      </c>
      <c r="AU232" s="108" t="str">
        <f t="shared" si="667"/>
        <v/>
      </c>
      <c r="AV232" s="108" t="str">
        <f t="shared" si="667"/>
        <v/>
      </c>
      <c r="AW232" s="108" t="str">
        <f t="shared" si="667"/>
        <v/>
      </c>
      <c r="AX232" s="108" t="str">
        <f t="shared" si="667"/>
        <v/>
      </c>
      <c r="AY232" s="108" t="str">
        <f t="shared" si="667"/>
        <v/>
      </c>
      <c r="AZ232" s="108" t="str">
        <f t="shared" si="667"/>
        <v/>
      </c>
      <c r="BA232" s="108" t="str">
        <f t="shared" si="667"/>
        <v/>
      </c>
      <c r="BB232" s="108" t="str">
        <f t="shared" si="667"/>
        <v/>
      </c>
      <c r="BC232" s="108" t="str">
        <f t="shared" si="667"/>
        <v/>
      </c>
      <c r="BD232" s="108" t="str">
        <f t="shared" si="667"/>
        <v/>
      </c>
      <c r="BE232" s="108" t="str">
        <f t="shared" si="667"/>
        <v/>
      </c>
      <c r="BF232" s="108" t="str">
        <f t="shared" si="667"/>
        <v/>
      </c>
      <c r="BG232" s="108" t="str">
        <f t="shared" si="667"/>
        <v/>
      </c>
      <c r="BH232" s="108" t="str">
        <f t="shared" si="667"/>
        <v/>
      </c>
      <c r="BI232" s="108" t="str">
        <f t="shared" si="667"/>
        <v/>
      </c>
      <c r="BJ232" s="108" t="str">
        <f t="shared" si="667"/>
        <v/>
      </c>
      <c r="BK232" s="108" t="str">
        <f t="shared" si="667"/>
        <v/>
      </c>
      <c r="BL232" s="108" t="str">
        <f t="shared" si="667"/>
        <v/>
      </c>
      <c r="BM232" s="108" t="str">
        <f t="shared" si="667"/>
        <v/>
      </c>
      <c r="BN232" s="108" t="str">
        <f t="shared" si="667"/>
        <v/>
      </c>
      <c r="BO232" s="108" t="str">
        <f t="shared" si="667"/>
        <v/>
      </c>
      <c r="BP232" s="108" t="str">
        <f t="shared" si="667"/>
        <v/>
      </c>
      <c r="BQ232" s="108" t="str">
        <f t="shared" si="667"/>
        <v/>
      </c>
      <c r="BR232" s="108" t="str">
        <f t="shared" si="667"/>
        <v/>
      </c>
      <c r="BS232" s="108" t="str">
        <f t="shared" si="667"/>
        <v/>
      </c>
      <c r="BT232" s="108" t="str">
        <f t="shared" si="667"/>
        <v/>
      </c>
      <c r="BU232" s="108" t="str">
        <f t="shared" si="667"/>
        <v/>
      </c>
      <c r="BV232" s="108" t="str">
        <f t="shared" si="667"/>
        <v/>
      </c>
      <c r="BW232" s="108" t="str">
        <f t="shared" si="667"/>
        <v/>
      </c>
      <c r="BX232" s="108" t="str">
        <f t="shared" ref="BX232:EI232" si="668">IFERROR(INDEX(Id,INDEX(LARGE((Тип="ксн")*ROW(Id),COUNTIFS(Тип,"ксн")-COLUMN(BX232)+COLUMN($L$232)),1)),"")</f>
        <v/>
      </c>
      <c r="BY232" s="108" t="str">
        <f t="shared" si="668"/>
        <v/>
      </c>
      <c r="BZ232" s="108" t="str">
        <f t="shared" si="668"/>
        <v/>
      </c>
      <c r="CA232" s="108" t="str">
        <f t="shared" si="668"/>
        <v/>
      </c>
      <c r="CB232" s="108" t="str">
        <f t="shared" si="668"/>
        <v/>
      </c>
      <c r="CC232" s="108" t="str">
        <f t="shared" si="668"/>
        <v/>
      </c>
      <c r="CD232" s="108" t="str">
        <f t="shared" si="668"/>
        <v/>
      </c>
      <c r="CE232" s="108" t="str">
        <f t="shared" si="668"/>
        <v/>
      </c>
      <c r="CF232" s="108" t="str">
        <f t="shared" si="668"/>
        <v/>
      </c>
      <c r="CG232" s="108" t="str">
        <f t="shared" si="668"/>
        <v/>
      </c>
      <c r="CH232" s="108" t="str">
        <f t="shared" si="668"/>
        <v/>
      </c>
      <c r="CI232" s="108" t="str">
        <f t="shared" si="668"/>
        <v/>
      </c>
      <c r="CJ232" s="108" t="str">
        <f t="shared" si="668"/>
        <v/>
      </c>
      <c r="CK232" s="108" t="str">
        <f t="shared" si="668"/>
        <v/>
      </c>
      <c r="CL232" s="108" t="str">
        <f t="shared" si="668"/>
        <v/>
      </c>
      <c r="CM232" s="108" t="str">
        <f t="shared" si="668"/>
        <v/>
      </c>
      <c r="CN232" s="108" t="str">
        <f t="shared" si="668"/>
        <v/>
      </c>
      <c r="CO232" s="108" t="str">
        <f t="shared" si="668"/>
        <v/>
      </c>
      <c r="CP232" s="108" t="str">
        <f t="shared" si="668"/>
        <v/>
      </c>
      <c r="CQ232" s="108" t="str">
        <f t="shared" si="668"/>
        <v/>
      </c>
      <c r="CR232" s="108" t="str">
        <f t="shared" si="668"/>
        <v/>
      </c>
      <c r="CS232" s="108" t="str">
        <f t="shared" si="668"/>
        <v/>
      </c>
      <c r="CT232" s="108" t="str">
        <f t="shared" si="668"/>
        <v/>
      </c>
      <c r="CU232" s="108" t="str">
        <f t="shared" si="668"/>
        <v/>
      </c>
      <c r="CV232" s="108" t="str">
        <f t="shared" si="668"/>
        <v/>
      </c>
      <c r="CW232" s="108" t="str">
        <f t="shared" si="668"/>
        <v/>
      </c>
      <c r="CX232" s="108" t="str">
        <f t="shared" si="668"/>
        <v/>
      </c>
      <c r="CY232" s="108" t="str">
        <f t="shared" si="668"/>
        <v/>
      </c>
      <c r="CZ232" s="108" t="str">
        <f t="shared" si="668"/>
        <v/>
      </c>
      <c r="DA232" s="108" t="str">
        <f t="shared" si="668"/>
        <v/>
      </c>
      <c r="DB232" s="108" t="str">
        <f t="shared" si="668"/>
        <v/>
      </c>
      <c r="DC232" s="108" t="str">
        <f t="shared" si="668"/>
        <v/>
      </c>
      <c r="DD232" s="108" t="str">
        <f t="shared" si="668"/>
        <v/>
      </c>
      <c r="DE232" s="108" t="str">
        <f t="shared" si="668"/>
        <v/>
      </c>
      <c r="DF232" s="108" t="str">
        <f t="shared" si="668"/>
        <v/>
      </c>
      <c r="DG232" s="108" t="str">
        <f t="shared" si="668"/>
        <v/>
      </c>
      <c r="DH232" s="108" t="str">
        <f t="shared" si="668"/>
        <v/>
      </c>
      <c r="DI232" s="108" t="str">
        <f t="shared" si="668"/>
        <v/>
      </c>
      <c r="DJ232" s="108" t="str">
        <f t="shared" si="668"/>
        <v/>
      </c>
      <c r="DK232" s="108" t="str">
        <f t="shared" si="668"/>
        <v/>
      </c>
      <c r="DL232" s="108" t="str">
        <f t="shared" si="668"/>
        <v/>
      </c>
      <c r="DM232" s="108" t="str">
        <f t="shared" si="668"/>
        <v/>
      </c>
      <c r="DN232" s="108" t="str">
        <f t="shared" si="668"/>
        <v/>
      </c>
      <c r="DO232" s="108" t="str">
        <f t="shared" si="668"/>
        <v/>
      </c>
      <c r="DP232" s="108" t="str">
        <f t="shared" si="668"/>
        <v/>
      </c>
      <c r="DQ232" s="108" t="str">
        <f t="shared" si="668"/>
        <v/>
      </c>
      <c r="DR232" s="108" t="str">
        <f t="shared" si="668"/>
        <v/>
      </c>
      <c r="DS232" s="108" t="str">
        <f t="shared" si="668"/>
        <v/>
      </c>
      <c r="DT232" s="108" t="str">
        <f t="shared" si="668"/>
        <v/>
      </c>
      <c r="DU232" s="108" t="str">
        <f t="shared" si="668"/>
        <v/>
      </c>
      <c r="DV232" s="108" t="str">
        <f t="shared" si="668"/>
        <v/>
      </c>
      <c r="DW232" s="108" t="str">
        <f t="shared" si="668"/>
        <v/>
      </c>
      <c r="DX232" s="108" t="str">
        <f t="shared" si="668"/>
        <v/>
      </c>
      <c r="DY232" s="108" t="str">
        <f t="shared" si="668"/>
        <v/>
      </c>
      <c r="DZ232" s="108" t="str">
        <f t="shared" si="668"/>
        <v/>
      </c>
      <c r="EA232" s="108" t="str">
        <f t="shared" si="668"/>
        <v/>
      </c>
      <c r="EB232" s="108" t="str">
        <f t="shared" si="668"/>
        <v/>
      </c>
      <c r="EC232" s="108" t="str">
        <f t="shared" si="668"/>
        <v/>
      </c>
      <c r="ED232" s="108" t="str">
        <f t="shared" si="668"/>
        <v/>
      </c>
      <c r="EE232" s="108" t="str">
        <f t="shared" si="668"/>
        <v/>
      </c>
      <c r="EF232" s="108" t="str">
        <f t="shared" si="668"/>
        <v/>
      </c>
      <c r="EG232" s="108" t="str">
        <f t="shared" si="668"/>
        <v/>
      </c>
      <c r="EH232" s="108" t="str">
        <f t="shared" si="668"/>
        <v/>
      </c>
      <c r="EI232" s="108" t="str">
        <f t="shared" si="668"/>
        <v/>
      </c>
      <c r="EJ232" s="108" t="str">
        <f t="shared" ref="EJ232:GU232" si="669">IFERROR(INDEX(Id,INDEX(LARGE((Тип="ксн")*ROW(Id),COUNTIFS(Тип,"ксн")-COLUMN(EJ232)+COLUMN($L$232)),1)),"")</f>
        <v/>
      </c>
      <c r="EK232" s="108" t="str">
        <f t="shared" si="669"/>
        <v/>
      </c>
      <c r="EL232" s="108" t="str">
        <f t="shared" si="669"/>
        <v/>
      </c>
      <c r="EM232" s="108" t="str">
        <f t="shared" si="669"/>
        <v/>
      </c>
      <c r="EN232" s="108" t="str">
        <f t="shared" si="669"/>
        <v/>
      </c>
      <c r="EO232" s="108" t="str">
        <f t="shared" si="669"/>
        <v/>
      </c>
      <c r="EP232" s="108" t="str">
        <f t="shared" si="669"/>
        <v/>
      </c>
      <c r="EQ232" s="108" t="str">
        <f t="shared" si="669"/>
        <v/>
      </c>
      <c r="ER232" s="108" t="str">
        <f t="shared" si="669"/>
        <v/>
      </c>
      <c r="ES232" s="108" t="str">
        <f t="shared" si="669"/>
        <v/>
      </c>
      <c r="ET232" s="108" t="str">
        <f t="shared" si="669"/>
        <v/>
      </c>
      <c r="EU232" s="108" t="str">
        <f t="shared" si="669"/>
        <v/>
      </c>
      <c r="EV232" s="108" t="str">
        <f t="shared" si="669"/>
        <v/>
      </c>
      <c r="EW232" s="108" t="str">
        <f t="shared" si="669"/>
        <v/>
      </c>
      <c r="EX232" s="108" t="str">
        <f t="shared" si="669"/>
        <v/>
      </c>
      <c r="EY232" s="108" t="str">
        <f t="shared" si="669"/>
        <v/>
      </c>
      <c r="EZ232" s="108" t="str">
        <f t="shared" si="669"/>
        <v/>
      </c>
      <c r="FA232" s="108" t="str">
        <f t="shared" si="669"/>
        <v/>
      </c>
      <c r="FB232" s="108" t="str">
        <f t="shared" si="669"/>
        <v/>
      </c>
      <c r="FC232" s="108" t="str">
        <f t="shared" si="669"/>
        <v/>
      </c>
      <c r="FD232" s="108" t="str">
        <f t="shared" si="669"/>
        <v/>
      </c>
      <c r="FE232" s="108" t="str">
        <f t="shared" si="669"/>
        <v/>
      </c>
      <c r="FF232" s="108" t="str">
        <f t="shared" si="669"/>
        <v/>
      </c>
      <c r="FG232" s="108" t="str">
        <f t="shared" si="669"/>
        <v/>
      </c>
      <c r="FH232" s="108" t="str">
        <f t="shared" si="669"/>
        <v/>
      </c>
      <c r="FI232" s="108" t="str">
        <f t="shared" si="669"/>
        <v/>
      </c>
      <c r="FJ232" s="108" t="str">
        <f t="shared" si="669"/>
        <v/>
      </c>
      <c r="FK232" s="108" t="str">
        <f t="shared" si="669"/>
        <v/>
      </c>
      <c r="FL232" s="108" t="str">
        <f t="shared" si="669"/>
        <v/>
      </c>
      <c r="FM232" s="108" t="str">
        <f t="shared" si="669"/>
        <v/>
      </c>
      <c r="FN232" s="108" t="str">
        <f t="shared" si="669"/>
        <v/>
      </c>
      <c r="FO232" s="108" t="str">
        <f t="shared" si="669"/>
        <v/>
      </c>
      <c r="FP232" s="108" t="str">
        <f t="shared" si="669"/>
        <v/>
      </c>
      <c r="FQ232" s="108" t="str">
        <f t="shared" si="669"/>
        <v/>
      </c>
      <c r="FR232" s="108" t="str">
        <f t="shared" si="669"/>
        <v/>
      </c>
      <c r="FS232" s="108" t="str">
        <f t="shared" si="669"/>
        <v/>
      </c>
      <c r="FT232" s="108" t="str">
        <f t="shared" si="669"/>
        <v/>
      </c>
      <c r="FU232" s="108" t="str">
        <f t="shared" si="669"/>
        <v/>
      </c>
      <c r="FV232" s="108" t="str">
        <f t="shared" si="669"/>
        <v/>
      </c>
      <c r="FW232" s="108" t="str">
        <f t="shared" si="669"/>
        <v/>
      </c>
      <c r="FX232" s="108" t="str">
        <f t="shared" si="669"/>
        <v/>
      </c>
      <c r="FY232" s="108" t="str">
        <f t="shared" si="669"/>
        <v/>
      </c>
      <c r="FZ232" s="108" t="str">
        <f t="shared" si="669"/>
        <v/>
      </c>
      <c r="GA232" s="108" t="str">
        <f t="shared" si="669"/>
        <v/>
      </c>
      <c r="GB232" s="108" t="str">
        <f t="shared" si="669"/>
        <v/>
      </c>
      <c r="GC232" s="108" t="str">
        <f t="shared" si="669"/>
        <v/>
      </c>
      <c r="GD232" s="108" t="str">
        <f t="shared" si="669"/>
        <v/>
      </c>
      <c r="GE232" s="108" t="str">
        <f t="shared" si="669"/>
        <v/>
      </c>
      <c r="GF232" s="108" t="str">
        <f t="shared" si="669"/>
        <v/>
      </c>
      <c r="GG232" s="108" t="str">
        <f t="shared" si="669"/>
        <v/>
      </c>
      <c r="GH232" s="108" t="str">
        <f t="shared" si="669"/>
        <v/>
      </c>
      <c r="GI232" s="108" t="str">
        <f t="shared" si="669"/>
        <v/>
      </c>
      <c r="GJ232" s="108" t="str">
        <f t="shared" si="669"/>
        <v/>
      </c>
      <c r="GK232" s="108" t="str">
        <f t="shared" si="669"/>
        <v/>
      </c>
      <c r="GL232" s="108" t="str">
        <f t="shared" si="669"/>
        <v/>
      </c>
      <c r="GM232" s="108" t="str">
        <f t="shared" si="669"/>
        <v/>
      </c>
      <c r="GN232" s="108" t="str">
        <f t="shared" si="669"/>
        <v/>
      </c>
      <c r="GO232" s="108" t="str">
        <f t="shared" si="669"/>
        <v/>
      </c>
      <c r="GP232" s="108" t="str">
        <f t="shared" si="669"/>
        <v/>
      </c>
      <c r="GQ232" s="108" t="str">
        <f t="shared" si="669"/>
        <v/>
      </c>
      <c r="GR232" s="108" t="str">
        <f t="shared" si="669"/>
        <v/>
      </c>
      <c r="GS232" s="108" t="str">
        <f t="shared" si="669"/>
        <v/>
      </c>
      <c r="GT232" s="108" t="str">
        <f t="shared" si="669"/>
        <v/>
      </c>
      <c r="GU232" s="108" t="str">
        <f t="shared" si="669"/>
        <v/>
      </c>
      <c r="GV232" s="108" t="str">
        <f t="shared" ref="GV232:JB232" si="670">IFERROR(INDEX(Id,INDEX(LARGE((Тип="ксн")*ROW(Id),COUNTIFS(Тип,"ксн")-COLUMN(GV232)+COLUMN($L$232)),1)),"")</f>
        <v/>
      </c>
      <c r="GW232" s="108" t="str">
        <f t="shared" si="670"/>
        <v/>
      </c>
      <c r="GX232" s="108" t="str">
        <f t="shared" si="670"/>
        <v/>
      </c>
      <c r="GY232" s="108" t="str">
        <f t="shared" si="670"/>
        <v/>
      </c>
      <c r="GZ232" s="108" t="str">
        <f t="shared" si="670"/>
        <v/>
      </c>
      <c r="HA232" s="108" t="str">
        <f t="shared" si="670"/>
        <v/>
      </c>
      <c r="HB232" s="108" t="str">
        <f t="shared" si="670"/>
        <v/>
      </c>
      <c r="HC232" s="108" t="str">
        <f t="shared" si="670"/>
        <v/>
      </c>
      <c r="HD232" s="108" t="str">
        <f t="shared" si="670"/>
        <v/>
      </c>
      <c r="HE232" s="108" t="str">
        <f t="shared" si="670"/>
        <v/>
      </c>
      <c r="HF232" s="108" t="str">
        <f t="shared" si="670"/>
        <v/>
      </c>
      <c r="HG232" s="108" t="str">
        <f t="shared" si="670"/>
        <v/>
      </c>
      <c r="HH232" s="108" t="str">
        <f t="shared" si="670"/>
        <v/>
      </c>
      <c r="HI232" s="108" t="str">
        <f t="shared" si="670"/>
        <v/>
      </c>
      <c r="HJ232" s="108" t="str">
        <f t="shared" si="670"/>
        <v/>
      </c>
      <c r="HK232" s="108" t="str">
        <f t="shared" si="670"/>
        <v/>
      </c>
      <c r="HL232" s="108" t="str">
        <f t="shared" si="670"/>
        <v/>
      </c>
      <c r="HM232" s="108" t="str">
        <f t="shared" si="670"/>
        <v/>
      </c>
      <c r="HN232" s="108" t="str">
        <f t="shared" si="670"/>
        <v/>
      </c>
      <c r="HO232" s="108" t="str">
        <f t="shared" si="670"/>
        <v/>
      </c>
      <c r="HP232" s="108" t="str">
        <f t="shared" si="670"/>
        <v/>
      </c>
      <c r="HQ232" s="108" t="str">
        <f t="shared" si="670"/>
        <v/>
      </c>
      <c r="HR232" s="108" t="str">
        <f t="shared" si="670"/>
        <v/>
      </c>
      <c r="HS232" s="108" t="str">
        <f t="shared" si="670"/>
        <v/>
      </c>
      <c r="HT232" s="108" t="str">
        <f t="shared" si="670"/>
        <v/>
      </c>
      <c r="HU232" s="108" t="str">
        <f t="shared" si="670"/>
        <v/>
      </c>
      <c r="HV232" s="108" t="str">
        <f t="shared" si="670"/>
        <v/>
      </c>
      <c r="HW232" s="108" t="str">
        <f t="shared" si="670"/>
        <v/>
      </c>
      <c r="HX232" s="108" t="str">
        <f t="shared" si="670"/>
        <v/>
      </c>
      <c r="HY232" s="108" t="str">
        <f t="shared" si="670"/>
        <v/>
      </c>
      <c r="HZ232" s="108" t="str">
        <f t="shared" si="670"/>
        <v/>
      </c>
      <c r="IA232" s="108" t="str">
        <f t="shared" si="670"/>
        <v/>
      </c>
      <c r="IB232" s="108" t="str">
        <f t="shared" si="670"/>
        <v/>
      </c>
      <c r="IC232" s="108" t="str">
        <f t="shared" si="670"/>
        <v/>
      </c>
      <c r="ID232" s="108" t="str">
        <f t="shared" si="670"/>
        <v/>
      </c>
      <c r="IE232" s="108" t="str">
        <f t="shared" si="670"/>
        <v/>
      </c>
      <c r="IF232" s="108" t="str">
        <f t="shared" si="670"/>
        <v/>
      </c>
      <c r="IG232" s="108" t="str">
        <f t="shared" si="670"/>
        <v/>
      </c>
      <c r="IH232" s="108" t="str">
        <f t="shared" si="670"/>
        <v/>
      </c>
      <c r="II232" s="108" t="str">
        <f t="shared" si="670"/>
        <v/>
      </c>
      <c r="IJ232" s="108" t="str">
        <f t="shared" si="670"/>
        <v/>
      </c>
      <c r="IK232" s="108" t="str">
        <f t="shared" si="670"/>
        <v/>
      </c>
      <c r="IL232" s="108" t="str">
        <f t="shared" si="670"/>
        <v/>
      </c>
      <c r="IM232" s="108" t="str">
        <f t="shared" si="670"/>
        <v/>
      </c>
      <c r="IN232" s="108" t="str">
        <f t="shared" si="670"/>
        <v/>
      </c>
      <c r="IO232" s="108" t="str">
        <f t="shared" si="670"/>
        <v/>
      </c>
      <c r="IP232" s="108" t="str">
        <f t="shared" si="670"/>
        <v/>
      </c>
      <c r="IQ232" s="108" t="str">
        <f t="shared" si="670"/>
        <v/>
      </c>
      <c r="IR232" s="108" t="str">
        <f t="shared" si="670"/>
        <v/>
      </c>
      <c r="IS232" s="108" t="str">
        <f t="shared" si="670"/>
        <v/>
      </c>
      <c r="IT232" s="108" t="str">
        <f t="shared" si="670"/>
        <v/>
      </c>
      <c r="IU232" s="108" t="str">
        <f t="shared" si="670"/>
        <v/>
      </c>
      <c r="IV232" s="108" t="str">
        <f t="shared" si="670"/>
        <v/>
      </c>
      <c r="IW232" s="108" t="str">
        <f t="shared" si="670"/>
        <v/>
      </c>
      <c r="IX232" s="108" t="str">
        <f t="shared" si="670"/>
        <v/>
      </c>
      <c r="IY232" s="108" t="str">
        <f t="shared" si="670"/>
        <v/>
      </c>
      <c r="IZ232" s="108" t="str">
        <f t="shared" si="670"/>
        <v/>
      </c>
      <c r="JA232" s="108" t="str">
        <f t="shared" si="670"/>
        <v/>
      </c>
      <c r="JB232" s="108" t="str">
        <f t="shared" si="670"/>
        <v/>
      </c>
      <c r="JC232" s="108"/>
      <c r="JD232" s="108"/>
    </row>
    <row r="233" spans="1:264" ht="15" x14ac:dyDescent="0.2">
      <c r="B233" s="8"/>
      <c r="C233" s="13" t="s">
        <v>227</v>
      </c>
      <c r="D233" s="165" t="s">
        <v>228</v>
      </c>
      <c r="E233" s="165"/>
      <c r="F233" s="165"/>
      <c r="G233" s="165"/>
      <c r="H233" s="165"/>
      <c r="I233" s="10" t="s">
        <v>229</v>
      </c>
      <c r="K233" s="133" t="str">
        <f>C233</f>
        <v>Vтк</v>
      </c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  <c r="W233" s="104"/>
      <c r="X233" s="104"/>
      <c r="Y233" s="104"/>
      <c r="Z233" s="104"/>
      <c r="AA233" s="104"/>
      <c r="AB233" s="104"/>
      <c r="AC233" s="104"/>
      <c r="AD233" s="104"/>
      <c r="AE233" s="104"/>
      <c r="AF233" s="104"/>
      <c r="AG233" s="104"/>
      <c r="AH233" s="104"/>
      <c r="AI233" s="104"/>
      <c r="AJ233" s="104"/>
      <c r="AK233" s="104"/>
      <c r="AL233" s="104"/>
      <c r="AM233" s="104"/>
      <c r="AN233" s="104"/>
      <c r="AO233" s="104"/>
      <c r="AP233" s="104"/>
      <c r="AQ233" s="104"/>
      <c r="AR233" s="104"/>
      <c r="AS233" s="104"/>
      <c r="AT233" s="104"/>
      <c r="AU233" s="104"/>
      <c r="AV233" s="104"/>
      <c r="AW233" s="104"/>
      <c r="AX233" s="104"/>
      <c r="AY233" s="104"/>
      <c r="AZ233" s="104"/>
      <c r="BA233" s="104"/>
      <c r="BB233" s="104"/>
      <c r="BC233" s="104"/>
      <c r="BD233" s="104"/>
      <c r="BE233" s="104"/>
      <c r="BF233" s="104"/>
      <c r="BG233" s="104"/>
      <c r="BH233" s="104"/>
      <c r="BI233" s="104"/>
      <c r="BJ233" s="104"/>
      <c r="BK233" s="104"/>
      <c r="BL233" s="104"/>
      <c r="BM233" s="104"/>
      <c r="BN233" s="104"/>
      <c r="BO233" s="104"/>
      <c r="BP233" s="104"/>
      <c r="BQ233" s="104"/>
      <c r="BR233" s="104"/>
      <c r="BS233" s="104"/>
      <c r="BT233" s="104"/>
      <c r="BU233" s="104"/>
      <c r="BV233" s="104"/>
      <c r="BW233" s="104"/>
      <c r="BX233" s="104"/>
      <c r="BY233" s="104"/>
      <c r="BZ233" s="104"/>
      <c r="CA233" s="104"/>
      <c r="CB233" s="104"/>
      <c r="CC233" s="104"/>
      <c r="CD233" s="104"/>
      <c r="CE233" s="104"/>
      <c r="CF233" s="104"/>
      <c r="CG233" s="104"/>
      <c r="CH233" s="104"/>
      <c r="CI233" s="104"/>
      <c r="CJ233" s="104"/>
      <c r="CK233" s="104"/>
      <c r="CL233" s="104"/>
      <c r="CM233" s="104"/>
      <c r="CN233" s="104"/>
      <c r="CO233" s="104"/>
      <c r="CP233" s="104"/>
      <c r="CQ233" s="104"/>
      <c r="CR233" s="104"/>
      <c r="CS233" s="104"/>
      <c r="CT233" s="104"/>
      <c r="CU233" s="104"/>
      <c r="CV233" s="104"/>
      <c r="CW233" s="104"/>
      <c r="CX233" s="104"/>
      <c r="CY233" s="104"/>
      <c r="CZ233" s="104"/>
      <c r="DA233" s="104"/>
      <c r="DB233" s="104"/>
      <c r="DC233" s="104"/>
      <c r="DD233" s="104"/>
      <c r="DE233" s="104"/>
      <c r="DF233" s="104"/>
      <c r="DG233" s="104"/>
      <c r="DH233" s="104"/>
      <c r="DI233" s="104"/>
      <c r="DJ233" s="104"/>
      <c r="DK233" s="104"/>
      <c r="DL233" s="104"/>
      <c r="DM233" s="104"/>
      <c r="DN233" s="104"/>
      <c r="DO233" s="104"/>
      <c r="DP233" s="104"/>
      <c r="DQ233" s="104"/>
      <c r="DR233" s="104"/>
      <c r="DS233" s="104"/>
      <c r="DT233" s="104"/>
      <c r="DU233" s="104"/>
      <c r="DV233" s="104"/>
      <c r="DW233" s="104"/>
      <c r="DX233" s="104"/>
      <c r="DY233" s="104"/>
      <c r="DZ233" s="104"/>
      <c r="EA233" s="104"/>
      <c r="EB233" s="104"/>
      <c r="EC233" s="104"/>
      <c r="ED233" s="104"/>
      <c r="EE233" s="104"/>
      <c r="EF233" s="104"/>
      <c r="EG233" s="104"/>
      <c r="EH233" s="104"/>
      <c r="EI233" s="104"/>
      <c r="EJ233" s="104"/>
      <c r="EK233" s="104"/>
      <c r="EL233" s="104"/>
      <c r="EM233" s="104"/>
      <c r="EN233" s="104"/>
      <c r="EO233" s="104"/>
      <c r="EP233" s="104"/>
      <c r="EQ233" s="104"/>
      <c r="ER233" s="104"/>
      <c r="ES233" s="104"/>
      <c r="ET233" s="104"/>
      <c r="EU233" s="104"/>
      <c r="EV233" s="104"/>
      <c r="EW233" s="104"/>
      <c r="EX233" s="104"/>
      <c r="EY233" s="104"/>
      <c r="EZ233" s="104"/>
      <c r="FA233" s="104"/>
      <c r="FB233" s="104"/>
      <c r="FC233" s="104"/>
      <c r="FD233" s="104"/>
      <c r="FE233" s="104"/>
      <c r="FF233" s="104"/>
      <c r="FG233" s="104"/>
      <c r="FH233" s="104"/>
      <c r="FI233" s="104"/>
      <c r="FJ233" s="104"/>
      <c r="FK233" s="104"/>
      <c r="FL233" s="104"/>
      <c r="FM233" s="104"/>
      <c r="FN233" s="104"/>
      <c r="FO233" s="104"/>
      <c r="FP233" s="104"/>
      <c r="FQ233" s="104"/>
      <c r="FR233" s="104"/>
      <c r="FS233" s="104"/>
      <c r="FT233" s="104"/>
      <c r="FU233" s="104"/>
      <c r="FV233" s="104"/>
      <c r="FW233" s="104"/>
      <c r="FX233" s="104"/>
      <c r="FY233" s="104"/>
      <c r="FZ233" s="104"/>
      <c r="GA233" s="104"/>
      <c r="GB233" s="104"/>
      <c r="GC233" s="104"/>
      <c r="GD233" s="104"/>
      <c r="GE233" s="104"/>
      <c r="GF233" s="104"/>
      <c r="GG233" s="104"/>
      <c r="GH233" s="104"/>
      <c r="GI233" s="104"/>
      <c r="GJ233" s="104"/>
      <c r="GK233" s="104"/>
      <c r="GL233" s="104"/>
      <c r="GM233" s="104"/>
      <c r="GN233" s="104"/>
      <c r="GO233" s="104"/>
      <c r="GP233" s="104"/>
      <c r="GQ233" s="104"/>
      <c r="GR233" s="104"/>
      <c r="GS233" s="104"/>
      <c r="GT233" s="104"/>
      <c r="GU233" s="104"/>
      <c r="GV233" s="104"/>
      <c r="GW233" s="104"/>
      <c r="GX233" s="104"/>
      <c r="GY233" s="104"/>
      <c r="GZ233" s="104"/>
      <c r="HA233" s="104"/>
      <c r="HB233" s="104"/>
      <c r="HC233" s="104"/>
      <c r="HD233" s="104"/>
      <c r="HE233" s="104"/>
      <c r="HF233" s="104"/>
      <c r="HG233" s="104"/>
      <c r="HH233" s="104"/>
      <c r="HI233" s="104"/>
      <c r="HJ233" s="104"/>
      <c r="HK233" s="104"/>
      <c r="HL233" s="104"/>
      <c r="HM233" s="104"/>
      <c r="HN233" s="104"/>
      <c r="HO233" s="104"/>
      <c r="HP233" s="104"/>
      <c r="HQ233" s="104"/>
      <c r="HR233" s="104"/>
      <c r="HS233" s="104"/>
      <c r="HT233" s="104"/>
      <c r="HU233" s="104"/>
      <c r="HV233" s="104"/>
      <c r="HW233" s="104"/>
      <c r="HX233" s="104"/>
      <c r="HY233" s="104"/>
      <c r="HZ233" s="104"/>
      <c r="IA233" s="104"/>
      <c r="IB233" s="104"/>
      <c r="IC233" s="104"/>
      <c r="ID233" s="104"/>
      <c r="IE233" s="104"/>
      <c r="IF233" s="104"/>
      <c r="IG233" s="104"/>
      <c r="IH233" s="104"/>
      <c r="II233" s="104"/>
      <c r="IJ233" s="104"/>
      <c r="IK233" s="104"/>
      <c r="IL233" s="104"/>
      <c r="IM233" s="104"/>
      <c r="IN233" s="104"/>
      <c r="IO233" s="104"/>
      <c r="IP233" s="104"/>
      <c r="IQ233" s="104"/>
      <c r="IR233" s="104"/>
      <c r="IS233" s="104"/>
      <c r="IT233" s="104"/>
      <c r="IU233" s="104"/>
      <c r="IV233" s="104"/>
      <c r="IW233" s="104"/>
      <c r="IX233" s="104"/>
      <c r="IY233" s="104"/>
      <c r="IZ233" s="104"/>
      <c r="JA233" s="104"/>
      <c r="JB233" s="104"/>
      <c r="JC233" s="104"/>
      <c r="JD233" s="104"/>
    </row>
    <row r="234" spans="1:264" x14ac:dyDescent="0.2">
      <c r="B234" s="8"/>
      <c r="K234" s="26" t="s">
        <v>230</v>
      </c>
      <c r="L234" s="109" t="str">
        <f>IF(L232="","",IF(L233="","Зайдайте объем",L233*4/3600))</f>
        <v/>
      </c>
      <c r="M234" s="109" t="str">
        <f t="shared" ref="M234:BQ234" si="671">IF(M232="","",IF(M233="","Зайдайте объем",M233*4/3600))</f>
        <v/>
      </c>
      <c r="N234" s="109" t="str">
        <f t="shared" si="671"/>
        <v/>
      </c>
      <c r="O234" s="109" t="str">
        <f t="shared" si="671"/>
        <v/>
      </c>
      <c r="P234" s="109" t="str">
        <f t="shared" si="671"/>
        <v/>
      </c>
      <c r="Q234" s="109" t="str">
        <f t="shared" si="671"/>
        <v/>
      </c>
      <c r="R234" s="109" t="str">
        <f t="shared" si="671"/>
        <v/>
      </c>
      <c r="S234" s="109" t="str">
        <f t="shared" si="671"/>
        <v/>
      </c>
      <c r="T234" s="109" t="str">
        <f t="shared" si="671"/>
        <v/>
      </c>
      <c r="U234" s="109" t="str">
        <f t="shared" si="671"/>
        <v/>
      </c>
      <c r="V234" s="109" t="str">
        <f t="shared" si="671"/>
        <v/>
      </c>
      <c r="W234" s="109" t="str">
        <f t="shared" si="671"/>
        <v/>
      </c>
      <c r="X234" s="109" t="str">
        <f t="shared" si="671"/>
        <v/>
      </c>
      <c r="Y234" s="109" t="str">
        <f t="shared" si="671"/>
        <v/>
      </c>
      <c r="Z234" s="109" t="str">
        <f t="shared" si="671"/>
        <v/>
      </c>
      <c r="AA234" s="109" t="str">
        <f t="shared" si="671"/>
        <v/>
      </c>
      <c r="AB234" s="109" t="str">
        <f t="shared" si="671"/>
        <v/>
      </c>
      <c r="AC234" s="109" t="str">
        <f t="shared" si="671"/>
        <v/>
      </c>
      <c r="AD234" s="109" t="str">
        <f t="shared" si="671"/>
        <v/>
      </c>
      <c r="AE234" s="109" t="str">
        <f t="shared" si="671"/>
        <v/>
      </c>
      <c r="AF234" s="109" t="str">
        <f t="shared" si="671"/>
        <v/>
      </c>
      <c r="AG234" s="109" t="str">
        <f t="shared" si="671"/>
        <v/>
      </c>
      <c r="AH234" s="109" t="str">
        <f t="shared" si="671"/>
        <v/>
      </c>
      <c r="AI234" s="109" t="str">
        <f t="shared" si="671"/>
        <v/>
      </c>
      <c r="AJ234" s="109" t="str">
        <f t="shared" si="671"/>
        <v/>
      </c>
      <c r="AK234" s="109" t="str">
        <f t="shared" si="671"/>
        <v/>
      </c>
      <c r="AL234" s="109" t="str">
        <f t="shared" si="671"/>
        <v/>
      </c>
      <c r="AM234" s="109" t="str">
        <f t="shared" si="671"/>
        <v/>
      </c>
      <c r="AN234" s="109" t="str">
        <f t="shared" si="671"/>
        <v/>
      </c>
      <c r="AO234" s="109" t="str">
        <f t="shared" si="671"/>
        <v/>
      </c>
      <c r="AP234" s="109" t="str">
        <f t="shared" si="671"/>
        <v/>
      </c>
      <c r="AQ234" s="109" t="str">
        <f t="shared" si="671"/>
        <v/>
      </c>
      <c r="AR234" s="109" t="str">
        <f t="shared" si="671"/>
        <v/>
      </c>
      <c r="AS234" s="109" t="str">
        <f t="shared" si="671"/>
        <v/>
      </c>
      <c r="AT234" s="109" t="str">
        <f t="shared" si="671"/>
        <v/>
      </c>
      <c r="AU234" s="109" t="str">
        <f t="shared" si="671"/>
        <v/>
      </c>
      <c r="AV234" s="109" t="str">
        <f t="shared" si="671"/>
        <v/>
      </c>
      <c r="AW234" s="109" t="str">
        <f t="shared" si="671"/>
        <v/>
      </c>
      <c r="AX234" s="109" t="str">
        <f t="shared" si="671"/>
        <v/>
      </c>
      <c r="AY234" s="109" t="str">
        <f t="shared" si="671"/>
        <v/>
      </c>
      <c r="AZ234" s="109" t="str">
        <f t="shared" si="671"/>
        <v/>
      </c>
      <c r="BA234" s="109" t="str">
        <f t="shared" si="671"/>
        <v/>
      </c>
      <c r="BB234" s="109" t="str">
        <f t="shared" si="671"/>
        <v/>
      </c>
      <c r="BC234" s="109" t="str">
        <f t="shared" si="671"/>
        <v/>
      </c>
      <c r="BD234" s="109" t="str">
        <f t="shared" si="671"/>
        <v/>
      </c>
      <c r="BE234" s="109" t="str">
        <f t="shared" si="671"/>
        <v/>
      </c>
      <c r="BF234" s="109" t="str">
        <f t="shared" si="671"/>
        <v/>
      </c>
      <c r="BG234" s="109" t="str">
        <f t="shared" si="671"/>
        <v/>
      </c>
      <c r="BH234" s="109" t="str">
        <f t="shared" si="671"/>
        <v/>
      </c>
      <c r="BI234" s="109" t="str">
        <f t="shared" si="671"/>
        <v/>
      </c>
      <c r="BJ234" s="109" t="str">
        <f t="shared" si="671"/>
        <v/>
      </c>
      <c r="BK234" s="109" t="str">
        <f t="shared" si="671"/>
        <v/>
      </c>
      <c r="BL234" s="109" t="str">
        <f t="shared" si="671"/>
        <v/>
      </c>
      <c r="BM234" s="109" t="str">
        <f t="shared" si="671"/>
        <v/>
      </c>
      <c r="BN234" s="109" t="str">
        <f t="shared" si="671"/>
        <v/>
      </c>
      <c r="BO234" s="109" t="str">
        <f t="shared" si="671"/>
        <v/>
      </c>
      <c r="BP234" s="109" t="str">
        <f t="shared" si="671"/>
        <v/>
      </c>
      <c r="BQ234" s="109" t="str">
        <f t="shared" si="671"/>
        <v/>
      </c>
      <c r="BR234" s="109" t="str">
        <f t="shared" ref="BR234:BX234" si="672">IFERROR(IF(BR232="","",BR233*4/3600),"Зайдайте объем")</f>
        <v/>
      </c>
      <c r="BS234" s="109" t="str">
        <f t="shared" si="672"/>
        <v/>
      </c>
      <c r="BT234" s="109" t="str">
        <f t="shared" si="672"/>
        <v/>
      </c>
      <c r="BU234" s="109" t="str">
        <f t="shared" si="672"/>
        <v/>
      </c>
      <c r="BV234" s="109" t="str">
        <f t="shared" si="672"/>
        <v/>
      </c>
      <c r="BW234" s="109" t="str">
        <f t="shared" si="672"/>
        <v/>
      </c>
      <c r="BX234" s="109" t="str">
        <f t="shared" si="672"/>
        <v/>
      </c>
      <c r="BY234" s="109" t="str">
        <f t="shared" ref="BY234:EJ234" si="673">IFERROR(IF(BY232="","",BY233*4/3600),"Зайдайте объем")</f>
        <v/>
      </c>
      <c r="BZ234" s="109" t="str">
        <f t="shared" si="673"/>
        <v/>
      </c>
      <c r="CA234" s="109" t="str">
        <f t="shared" si="673"/>
        <v/>
      </c>
      <c r="CB234" s="109" t="str">
        <f t="shared" si="673"/>
        <v/>
      </c>
      <c r="CC234" s="109" t="str">
        <f t="shared" si="673"/>
        <v/>
      </c>
      <c r="CD234" s="109" t="str">
        <f t="shared" si="673"/>
        <v/>
      </c>
      <c r="CE234" s="109" t="str">
        <f t="shared" si="673"/>
        <v/>
      </c>
      <c r="CF234" s="109" t="str">
        <f t="shared" si="673"/>
        <v/>
      </c>
      <c r="CG234" s="109" t="str">
        <f t="shared" si="673"/>
        <v/>
      </c>
      <c r="CH234" s="109" t="str">
        <f t="shared" si="673"/>
        <v/>
      </c>
      <c r="CI234" s="109" t="str">
        <f t="shared" si="673"/>
        <v/>
      </c>
      <c r="CJ234" s="109" t="str">
        <f t="shared" si="673"/>
        <v/>
      </c>
      <c r="CK234" s="109" t="str">
        <f t="shared" si="673"/>
        <v/>
      </c>
      <c r="CL234" s="109" t="str">
        <f t="shared" si="673"/>
        <v/>
      </c>
      <c r="CM234" s="109" t="str">
        <f t="shared" si="673"/>
        <v/>
      </c>
      <c r="CN234" s="109" t="str">
        <f t="shared" si="673"/>
        <v/>
      </c>
      <c r="CO234" s="109" t="str">
        <f t="shared" si="673"/>
        <v/>
      </c>
      <c r="CP234" s="109" t="str">
        <f t="shared" si="673"/>
        <v/>
      </c>
      <c r="CQ234" s="109" t="str">
        <f t="shared" si="673"/>
        <v/>
      </c>
      <c r="CR234" s="109" t="str">
        <f t="shared" si="673"/>
        <v/>
      </c>
      <c r="CS234" s="109" t="str">
        <f t="shared" si="673"/>
        <v/>
      </c>
      <c r="CT234" s="109" t="str">
        <f t="shared" si="673"/>
        <v/>
      </c>
      <c r="CU234" s="109" t="str">
        <f t="shared" si="673"/>
        <v/>
      </c>
      <c r="CV234" s="109" t="str">
        <f t="shared" si="673"/>
        <v/>
      </c>
      <c r="CW234" s="109" t="str">
        <f t="shared" si="673"/>
        <v/>
      </c>
      <c r="CX234" s="109" t="str">
        <f t="shared" si="673"/>
        <v/>
      </c>
      <c r="CY234" s="109" t="str">
        <f t="shared" si="673"/>
        <v/>
      </c>
      <c r="CZ234" s="109" t="str">
        <f t="shared" si="673"/>
        <v/>
      </c>
      <c r="DA234" s="109" t="str">
        <f t="shared" si="673"/>
        <v/>
      </c>
      <c r="DB234" s="109" t="str">
        <f t="shared" si="673"/>
        <v/>
      </c>
      <c r="DC234" s="109" t="str">
        <f t="shared" si="673"/>
        <v/>
      </c>
      <c r="DD234" s="109" t="str">
        <f t="shared" si="673"/>
        <v/>
      </c>
      <c r="DE234" s="109" t="str">
        <f t="shared" si="673"/>
        <v/>
      </c>
      <c r="DF234" s="109" t="str">
        <f t="shared" si="673"/>
        <v/>
      </c>
      <c r="DG234" s="109" t="str">
        <f t="shared" si="673"/>
        <v/>
      </c>
      <c r="DH234" s="109" t="str">
        <f t="shared" si="673"/>
        <v/>
      </c>
      <c r="DI234" s="109" t="str">
        <f t="shared" si="673"/>
        <v/>
      </c>
      <c r="DJ234" s="109" t="str">
        <f t="shared" si="673"/>
        <v/>
      </c>
      <c r="DK234" s="109" t="str">
        <f t="shared" si="673"/>
        <v/>
      </c>
      <c r="DL234" s="109" t="str">
        <f t="shared" si="673"/>
        <v/>
      </c>
      <c r="DM234" s="109" t="str">
        <f t="shared" si="673"/>
        <v/>
      </c>
      <c r="DN234" s="109" t="str">
        <f t="shared" si="673"/>
        <v/>
      </c>
      <c r="DO234" s="109" t="str">
        <f t="shared" si="673"/>
        <v/>
      </c>
      <c r="DP234" s="109" t="str">
        <f t="shared" si="673"/>
        <v/>
      </c>
      <c r="DQ234" s="109" t="str">
        <f t="shared" si="673"/>
        <v/>
      </c>
      <c r="DR234" s="109" t="str">
        <f t="shared" si="673"/>
        <v/>
      </c>
      <c r="DS234" s="109" t="str">
        <f t="shared" si="673"/>
        <v/>
      </c>
      <c r="DT234" s="109" t="str">
        <f t="shared" si="673"/>
        <v/>
      </c>
      <c r="DU234" s="109" t="str">
        <f t="shared" si="673"/>
        <v/>
      </c>
      <c r="DV234" s="109" t="str">
        <f t="shared" si="673"/>
        <v/>
      </c>
      <c r="DW234" s="109" t="str">
        <f t="shared" si="673"/>
        <v/>
      </c>
      <c r="DX234" s="109" t="str">
        <f t="shared" si="673"/>
        <v/>
      </c>
      <c r="DY234" s="109" t="str">
        <f t="shared" si="673"/>
        <v/>
      </c>
      <c r="DZ234" s="109" t="str">
        <f t="shared" si="673"/>
        <v/>
      </c>
      <c r="EA234" s="109" t="str">
        <f t="shared" si="673"/>
        <v/>
      </c>
      <c r="EB234" s="109" t="str">
        <f t="shared" si="673"/>
        <v/>
      </c>
      <c r="EC234" s="109" t="str">
        <f t="shared" si="673"/>
        <v/>
      </c>
      <c r="ED234" s="109" t="str">
        <f t="shared" si="673"/>
        <v/>
      </c>
      <c r="EE234" s="109" t="str">
        <f t="shared" si="673"/>
        <v/>
      </c>
      <c r="EF234" s="109" t="str">
        <f t="shared" si="673"/>
        <v/>
      </c>
      <c r="EG234" s="109" t="str">
        <f t="shared" si="673"/>
        <v/>
      </c>
      <c r="EH234" s="109" t="str">
        <f t="shared" si="673"/>
        <v/>
      </c>
      <c r="EI234" s="109" t="str">
        <f t="shared" si="673"/>
        <v/>
      </c>
      <c r="EJ234" s="109" t="str">
        <f t="shared" si="673"/>
        <v/>
      </c>
      <c r="EK234" s="109" t="str">
        <f t="shared" ref="EK234:GV234" si="674">IFERROR(IF(EK232="","",EK233*4/3600),"Зайдайте объем")</f>
        <v/>
      </c>
      <c r="EL234" s="109" t="str">
        <f t="shared" si="674"/>
        <v/>
      </c>
      <c r="EM234" s="109" t="str">
        <f t="shared" si="674"/>
        <v/>
      </c>
      <c r="EN234" s="109" t="str">
        <f t="shared" si="674"/>
        <v/>
      </c>
      <c r="EO234" s="109" t="str">
        <f t="shared" si="674"/>
        <v/>
      </c>
      <c r="EP234" s="109" t="str">
        <f t="shared" si="674"/>
        <v/>
      </c>
      <c r="EQ234" s="109" t="str">
        <f t="shared" si="674"/>
        <v/>
      </c>
      <c r="ER234" s="109" t="str">
        <f t="shared" si="674"/>
        <v/>
      </c>
      <c r="ES234" s="109" t="str">
        <f t="shared" si="674"/>
        <v/>
      </c>
      <c r="ET234" s="109" t="str">
        <f t="shared" si="674"/>
        <v/>
      </c>
      <c r="EU234" s="109" t="str">
        <f t="shared" si="674"/>
        <v/>
      </c>
      <c r="EV234" s="109" t="str">
        <f t="shared" si="674"/>
        <v/>
      </c>
      <c r="EW234" s="109" t="str">
        <f t="shared" si="674"/>
        <v/>
      </c>
      <c r="EX234" s="109" t="str">
        <f t="shared" si="674"/>
        <v/>
      </c>
      <c r="EY234" s="109" t="str">
        <f t="shared" si="674"/>
        <v/>
      </c>
      <c r="EZ234" s="109" t="str">
        <f t="shared" si="674"/>
        <v/>
      </c>
      <c r="FA234" s="109" t="str">
        <f t="shared" si="674"/>
        <v/>
      </c>
      <c r="FB234" s="109" t="str">
        <f t="shared" si="674"/>
        <v/>
      </c>
      <c r="FC234" s="109" t="str">
        <f t="shared" si="674"/>
        <v/>
      </c>
      <c r="FD234" s="109" t="str">
        <f t="shared" si="674"/>
        <v/>
      </c>
      <c r="FE234" s="109" t="str">
        <f t="shared" si="674"/>
        <v/>
      </c>
      <c r="FF234" s="109" t="str">
        <f t="shared" si="674"/>
        <v/>
      </c>
      <c r="FG234" s="109" t="str">
        <f t="shared" si="674"/>
        <v/>
      </c>
      <c r="FH234" s="109" t="str">
        <f t="shared" si="674"/>
        <v/>
      </c>
      <c r="FI234" s="109" t="str">
        <f t="shared" si="674"/>
        <v/>
      </c>
      <c r="FJ234" s="109" t="str">
        <f t="shared" si="674"/>
        <v/>
      </c>
      <c r="FK234" s="109" t="str">
        <f t="shared" si="674"/>
        <v/>
      </c>
      <c r="FL234" s="109" t="str">
        <f t="shared" si="674"/>
        <v/>
      </c>
      <c r="FM234" s="109" t="str">
        <f t="shared" si="674"/>
        <v/>
      </c>
      <c r="FN234" s="109" t="str">
        <f t="shared" si="674"/>
        <v/>
      </c>
      <c r="FO234" s="109" t="str">
        <f t="shared" si="674"/>
        <v/>
      </c>
      <c r="FP234" s="109" t="str">
        <f t="shared" si="674"/>
        <v/>
      </c>
      <c r="FQ234" s="109" t="str">
        <f t="shared" si="674"/>
        <v/>
      </c>
      <c r="FR234" s="109" t="str">
        <f t="shared" si="674"/>
        <v/>
      </c>
      <c r="FS234" s="109" t="str">
        <f t="shared" si="674"/>
        <v/>
      </c>
      <c r="FT234" s="109" t="str">
        <f t="shared" si="674"/>
        <v/>
      </c>
      <c r="FU234" s="109" t="str">
        <f t="shared" si="674"/>
        <v/>
      </c>
      <c r="FV234" s="109" t="str">
        <f t="shared" si="674"/>
        <v/>
      </c>
      <c r="FW234" s="109" t="str">
        <f t="shared" si="674"/>
        <v/>
      </c>
      <c r="FX234" s="109" t="str">
        <f t="shared" si="674"/>
        <v/>
      </c>
      <c r="FY234" s="109" t="str">
        <f t="shared" si="674"/>
        <v/>
      </c>
      <c r="FZ234" s="109" t="str">
        <f t="shared" si="674"/>
        <v/>
      </c>
      <c r="GA234" s="109" t="str">
        <f t="shared" si="674"/>
        <v/>
      </c>
      <c r="GB234" s="109" t="str">
        <f t="shared" si="674"/>
        <v/>
      </c>
      <c r="GC234" s="109" t="str">
        <f t="shared" si="674"/>
        <v/>
      </c>
      <c r="GD234" s="109" t="str">
        <f t="shared" si="674"/>
        <v/>
      </c>
      <c r="GE234" s="109" t="str">
        <f t="shared" si="674"/>
        <v/>
      </c>
      <c r="GF234" s="109" t="str">
        <f t="shared" si="674"/>
        <v/>
      </c>
      <c r="GG234" s="109" t="str">
        <f t="shared" si="674"/>
        <v/>
      </c>
      <c r="GH234" s="109" t="str">
        <f t="shared" si="674"/>
        <v/>
      </c>
      <c r="GI234" s="109" t="str">
        <f t="shared" si="674"/>
        <v/>
      </c>
      <c r="GJ234" s="109" t="str">
        <f t="shared" si="674"/>
        <v/>
      </c>
      <c r="GK234" s="109" t="str">
        <f t="shared" si="674"/>
        <v/>
      </c>
      <c r="GL234" s="109" t="str">
        <f t="shared" si="674"/>
        <v/>
      </c>
      <c r="GM234" s="109" t="str">
        <f t="shared" si="674"/>
        <v/>
      </c>
      <c r="GN234" s="109" t="str">
        <f t="shared" si="674"/>
        <v/>
      </c>
      <c r="GO234" s="109" t="str">
        <f t="shared" si="674"/>
        <v/>
      </c>
      <c r="GP234" s="109" t="str">
        <f t="shared" si="674"/>
        <v/>
      </c>
      <c r="GQ234" s="109" t="str">
        <f t="shared" si="674"/>
        <v/>
      </c>
      <c r="GR234" s="109" t="str">
        <f t="shared" si="674"/>
        <v/>
      </c>
      <c r="GS234" s="109" t="str">
        <f t="shared" si="674"/>
        <v/>
      </c>
      <c r="GT234" s="109" t="str">
        <f t="shared" si="674"/>
        <v/>
      </c>
      <c r="GU234" s="109" t="str">
        <f t="shared" si="674"/>
        <v/>
      </c>
      <c r="GV234" s="109" t="str">
        <f t="shared" si="674"/>
        <v/>
      </c>
      <c r="GW234" s="109" t="str">
        <f t="shared" ref="GW234:IH234" si="675">IFERROR(IF(GW232="","",GW233*4/3600),"Зайдайте объем")</f>
        <v/>
      </c>
      <c r="GX234" s="109" t="str">
        <f t="shared" si="675"/>
        <v/>
      </c>
      <c r="GY234" s="109" t="str">
        <f t="shared" si="675"/>
        <v/>
      </c>
      <c r="GZ234" s="109" t="str">
        <f t="shared" si="675"/>
        <v/>
      </c>
      <c r="HA234" s="109" t="str">
        <f t="shared" si="675"/>
        <v/>
      </c>
      <c r="HB234" s="109" t="str">
        <f t="shared" si="675"/>
        <v/>
      </c>
      <c r="HC234" s="109" t="str">
        <f t="shared" si="675"/>
        <v/>
      </c>
      <c r="HD234" s="109" t="str">
        <f t="shared" si="675"/>
        <v/>
      </c>
      <c r="HE234" s="109" t="str">
        <f t="shared" si="675"/>
        <v/>
      </c>
      <c r="HF234" s="109" t="str">
        <f t="shared" si="675"/>
        <v/>
      </c>
      <c r="HG234" s="109" t="str">
        <f t="shared" si="675"/>
        <v/>
      </c>
      <c r="HH234" s="109" t="str">
        <f t="shared" si="675"/>
        <v/>
      </c>
      <c r="HI234" s="109" t="str">
        <f t="shared" si="675"/>
        <v/>
      </c>
      <c r="HJ234" s="109" t="str">
        <f t="shared" si="675"/>
        <v/>
      </c>
      <c r="HK234" s="109" t="str">
        <f t="shared" si="675"/>
        <v/>
      </c>
      <c r="HL234" s="109" t="str">
        <f t="shared" si="675"/>
        <v/>
      </c>
      <c r="HM234" s="109" t="str">
        <f t="shared" si="675"/>
        <v/>
      </c>
      <c r="HN234" s="109" t="str">
        <f t="shared" si="675"/>
        <v/>
      </c>
      <c r="HO234" s="109" t="str">
        <f t="shared" si="675"/>
        <v/>
      </c>
      <c r="HP234" s="109" t="str">
        <f t="shared" si="675"/>
        <v/>
      </c>
      <c r="HQ234" s="109" t="str">
        <f t="shared" si="675"/>
        <v/>
      </c>
      <c r="HR234" s="109" t="str">
        <f t="shared" si="675"/>
        <v/>
      </c>
      <c r="HS234" s="109" t="str">
        <f t="shared" si="675"/>
        <v/>
      </c>
      <c r="HT234" s="109" t="str">
        <f t="shared" si="675"/>
        <v/>
      </c>
      <c r="HU234" s="109" t="str">
        <f t="shared" si="675"/>
        <v/>
      </c>
      <c r="HV234" s="109" t="str">
        <f t="shared" si="675"/>
        <v/>
      </c>
      <c r="HW234" s="109" t="str">
        <f t="shared" si="675"/>
        <v/>
      </c>
      <c r="HX234" s="109" t="str">
        <f t="shared" si="675"/>
        <v/>
      </c>
      <c r="HY234" s="109" t="str">
        <f t="shared" si="675"/>
        <v/>
      </c>
      <c r="HZ234" s="109" t="str">
        <f t="shared" si="675"/>
        <v/>
      </c>
      <c r="IA234" s="109" t="str">
        <f t="shared" si="675"/>
        <v/>
      </c>
      <c r="IB234" s="109" t="str">
        <f t="shared" si="675"/>
        <v/>
      </c>
      <c r="IC234" s="109" t="str">
        <f t="shared" si="675"/>
        <v/>
      </c>
      <c r="ID234" s="109" t="str">
        <f t="shared" si="675"/>
        <v/>
      </c>
      <c r="IE234" s="109" t="str">
        <f t="shared" si="675"/>
        <v/>
      </c>
      <c r="IF234" s="109" t="str">
        <f t="shared" si="675"/>
        <v/>
      </c>
      <c r="IG234" s="109" t="str">
        <f t="shared" si="675"/>
        <v/>
      </c>
      <c r="IH234" s="109" t="str">
        <f t="shared" si="675"/>
        <v/>
      </c>
      <c r="II234" s="109" t="str">
        <f t="shared" ref="II234:JB234" si="676">IFERROR(IF(II232="","",II233*4/3600),"Зайдайте объем")</f>
        <v/>
      </c>
      <c r="IJ234" s="109" t="str">
        <f t="shared" si="676"/>
        <v/>
      </c>
      <c r="IK234" s="109" t="str">
        <f t="shared" si="676"/>
        <v/>
      </c>
      <c r="IL234" s="109" t="str">
        <f t="shared" si="676"/>
        <v/>
      </c>
      <c r="IM234" s="109" t="str">
        <f t="shared" si="676"/>
        <v/>
      </c>
      <c r="IN234" s="109" t="str">
        <f t="shared" si="676"/>
        <v/>
      </c>
      <c r="IO234" s="109" t="str">
        <f t="shared" si="676"/>
        <v/>
      </c>
      <c r="IP234" s="109" t="str">
        <f t="shared" si="676"/>
        <v/>
      </c>
      <c r="IQ234" s="109" t="str">
        <f t="shared" si="676"/>
        <v/>
      </c>
      <c r="IR234" s="109" t="str">
        <f t="shared" si="676"/>
        <v/>
      </c>
      <c r="IS234" s="109" t="str">
        <f t="shared" si="676"/>
        <v/>
      </c>
      <c r="IT234" s="109" t="str">
        <f t="shared" si="676"/>
        <v/>
      </c>
      <c r="IU234" s="109" t="str">
        <f t="shared" si="676"/>
        <v/>
      </c>
      <c r="IV234" s="109" t="str">
        <f t="shared" si="676"/>
        <v/>
      </c>
      <c r="IW234" s="109" t="str">
        <f t="shared" si="676"/>
        <v/>
      </c>
      <c r="IX234" s="109" t="str">
        <f t="shared" si="676"/>
        <v/>
      </c>
      <c r="IY234" s="109" t="str">
        <f t="shared" si="676"/>
        <v/>
      </c>
      <c r="IZ234" s="109" t="str">
        <f t="shared" si="676"/>
        <v/>
      </c>
      <c r="JA234" s="109" t="str">
        <f t="shared" si="676"/>
        <v/>
      </c>
      <c r="JB234" s="109" t="str">
        <f t="shared" si="676"/>
        <v/>
      </c>
      <c r="JC234" s="109"/>
      <c r="JD234" s="109"/>
    </row>
    <row r="235" spans="1:264" ht="13.5" customHeight="1" x14ac:dyDescent="0.2">
      <c r="B235" s="166" t="s">
        <v>231</v>
      </c>
      <c r="C235" s="166"/>
      <c r="D235" s="166"/>
      <c r="E235" s="166"/>
      <c r="F235" s="166"/>
      <c r="G235" s="166"/>
      <c r="H235" s="166"/>
      <c r="I235" s="166"/>
    </row>
    <row r="236" spans="1:264" x14ac:dyDescent="0.2">
      <c r="B236" s="166"/>
      <c r="C236" s="166"/>
      <c r="D236" s="166"/>
      <c r="E236" s="166"/>
      <c r="F236" s="166"/>
      <c r="G236" s="166"/>
      <c r="H236" s="166"/>
      <c r="I236" s="166"/>
    </row>
    <row r="237" spans="1:264" x14ac:dyDescent="0.2">
      <c r="B237" s="166"/>
      <c r="C237" s="166"/>
      <c r="D237" s="166"/>
      <c r="E237" s="166"/>
      <c r="F237" s="166"/>
      <c r="G237" s="166"/>
      <c r="H237" s="166"/>
      <c r="I237" s="166"/>
    </row>
    <row r="238" spans="1:264" x14ac:dyDescent="0.2">
      <c r="B238" s="8"/>
      <c r="I238" s="168" t="s">
        <v>48</v>
      </c>
      <c r="L238" s="108"/>
      <c r="M238" s="108"/>
      <c r="N238" s="108"/>
      <c r="O238" s="108"/>
      <c r="P238" s="108"/>
      <c r="Q238" s="108"/>
      <c r="R238" s="108"/>
      <c r="S238" s="108"/>
      <c r="T238" s="108"/>
      <c r="U238" s="108"/>
      <c r="V238" s="108"/>
      <c r="W238" s="108"/>
      <c r="X238" s="108"/>
      <c r="Y238" s="108"/>
      <c r="Z238" s="108"/>
      <c r="AA238" s="108"/>
      <c r="AB238" s="108"/>
      <c r="AC238" s="108"/>
      <c r="AD238" s="108"/>
      <c r="AE238" s="108"/>
      <c r="AF238" s="108"/>
      <c r="AG238" s="108"/>
      <c r="AH238" s="108"/>
      <c r="AI238" s="108"/>
      <c r="AJ238" s="108"/>
      <c r="AK238" s="108"/>
      <c r="AL238" s="108"/>
      <c r="AM238" s="108"/>
      <c r="AN238" s="108"/>
      <c r="AO238" s="108"/>
      <c r="AP238" s="108"/>
      <c r="AQ238" s="108"/>
      <c r="AR238" s="108"/>
      <c r="AS238" s="108"/>
      <c r="AT238" s="108"/>
      <c r="AU238" s="108"/>
      <c r="AV238" s="108"/>
      <c r="AW238" s="108"/>
      <c r="AX238" s="108"/>
      <c r="AY238" s="108"/>
      <c r="AZ238" s="108"/>
      <c r="BA238" s="108"/>
      <c r="BB238" s="108"/>
      <c r="BC238" s="108"/>
      <c r="BD238" s="108"/>
      <c r="BE238" s="108"/>
      <c r="BF238" s="108"/>
      <c r="BG238" s="108"/>
      <c r="BH238" s="108"/>
      <c r="BI238" s="108"/>
      <c r="BJ238" s="108"/>
      <c r="BK238" s="108"/>
      <c r="BL238" s="108"/>
      <c r="BM238" s="108"/>
      <c r="BN238" s="108"/>
      <c r="BO238" s="108"/>
      <c r="BP238" s="108"/>
      <c r="BQ238" s="108"/>
      <c r="BR238" s="108"/>
      <c r="BS238" s="108"/>
      <c r="BT238" s="108"/>
      <c r="BU238" s="108"/>
      <c r="BV238" s="108"/>
      <c r="BW238" s="108"/>
      <c r="BX238" s="108"/>
      <c r="BY238" s="108"/>
      <c r="BZ238" s="108"/>
      <c r="CA238" s="108"/>
      <c r="CB238" s="108"/>
      <c r="CC238" s="108"/>
      <c r="CD238" s="108"/>
      <c r="CE238" s="108"/>
      <c r="CF238" s="108"/>
      <c r="CG238" s="108"/>
      <c r="CH238" s="108"/>
      <c r="CI238" s="108"/>
      <c r="CJ238" s="108"/>
      <c r="CK238" s="108"/>
      <c r="CL238" s="108"/>
      <c r="CM238" s="108"/>
      <c r="CN238" s="108"/>
      <c r="CO238" s="108"/>
      <c r="CP238" s="108"/>
      <c r="CQ238" s="108"/>
      <c r="CR238" s="108"/>
      <c r="CS238" s="108"/>
      <c r="CT238" s="108"/>
      <c r="CU238" s="108"/>
      <c r="CV238" s="108"/>
      <c r="CW238" s="108"/>
      <c r="CX238" s="108"/>
      <c r="CY238" s="108"/>
      <c r="CZ238" s="108"/>
      <c r="DA238" s="108"/>
      <c r="DB238" s="108"/>
      <c r="DC238" s="108"/>
      <c r="DD238" s="108"/>
      <c r="DE238" s="108"/>
      <c r="DF238" s="108"/>
      <c r="DG238" s="108"/>
      <c r="DH238" s="108"/>
      <c r="DI238" s="108"/>
      <c r="DJ238" s="108"/>
      <c r="DK238" s="108"/>
      <c r="DL238" s="108"/>
      <c r="DM238" s="108"/>
      <c r="DN238" s="108"/>
      <c r="DO238" s="108"/>
      <c r="DP238" s="108"/>
      <c r="DQ238" s="108"/>
      <c r="DR238" s="108"/>
      <c r="DS238" s="108"/>
      <c r="DT238" s="108"/>
      <c r="DU238" s="108"/>
      <c r="DV238" s="108"/>
      <c r="DW238" s="108"/>
      <c r="DX238" s="108"/>
      <c r="DY238" s="108"/>
      <c r="DZ238" s="108"/>
      <c r="EA238" s="108"/>
      <c r="EB238" s="108"/>
      <c r="EC238" s="108"/>
      <c r="ED238" s="108"/>
      <c r="EE238" s="108"/>
      <c r="EF238" s="108"/>
      <c r="EG238" s="108"/>
      <c r="EH238" s="108"/>
      <c r="EI238" s="108"/>
      <c r="EJ238" s="108"/>
      <c r="EK238" s="108"/>
      <c r="EL238" s="108"/>
      <c r="EM238" s="108"/>
      <c r="EN238" s="108"/>
      <c r="EO238" s="108"/>
      <c r="EP238" s="108"/>
      <c r="EQ238" s="108"/>
      <c r="ER238" s="108"/>
      <c r="ES238" s="108"/>
      <c r="ET238" s="108"/>
      <c r="EU238" s="108"/>
      <c r="EV238" s="108"/>
      <c r="EW238" s="108"/>
      <c r="EX238" s="108"/>
      <c r="EY238" s="108"/>
      <c r="EZ238" s="108"/>
      <c r="FA238" s="108"/>
      <c r="FB238" s="108"/>
      <c r="FC238" s="108"/>
      <c r="FD238" s="108"/>
      <c r="FE238" s="108"/>
      <c r="FF238" s="108"/>
      <c r="FG238" s="108"/>
      <c r="FH238" s="108"/>
      <c r="FI238" s="108"/>
      <c r="FJ238" s="108"/>
      <c r="FK238" s="108"/>
      <c r="FL238" s="108"/>
      <c r="FM238" s="108"/>
      <c r="FN238" s="108"/>
      <c r="FO238" s="108"/>
      <c r="FP238" s="108"/>
      <c r="FQ238" s="108"/>
      <c r="FR238" s="108"/>
      <c r="FS238" s="108"/>
      <c r="FT238" s="108"/>
      <c r="FU238" s="108"/>
      <c r="FV238" s="108"/>
      <c r="FW238" s="108"/>
      <c r="FX238" s="108"/>
      <c r="FY238" s="108"/>
      <c r="FZ238" s="108"/>
      <c r="GA238" s="108"/>
      <c r="GB238" s="108"/>
      <c r="GC238" s="108"/>
      <c r="GD238" s="108"/>
      <c r="GE238" s="108"/>
      <c r="GF238" s="108"/>
      <c r="GG238" s="108"/>
      <c r="GH238" s="108"/>
      <c r="GI238" s="108"/>
      <c r="GJ238" s="108"/>
      <c r="GK238" s="108"/>
      <c r="GL238" s="108"/>
      <c r="GM238" s="108"/>
      <c r="GN238" s="108"/>
      <c r="GO238" s="108"/>
      <c r="GP238" s="108"/>
      <c r="GQ238" s="108"/>
      <c r="GR238" s="108"/>
      <c r="GS238" s="108"/>
      <c r="GT238" s="108"/>
      <c r="GU238" s="108"/>
      <c r="GV238" s="108"/>
      <c r="GW238" s="108"/>
      <c r="GX238" s="108"/>
      <c r="GY238" s="108"/>
      <c r="GZ238" s="108"/>
      <c r="HA238" s="108"/>
      <c r="HB238" s="108"/>
      <c r="HC238" s="108"/>
      <c r="HD238" s="108"/>
      <c r="HE238" s="108"/>
      <c r="HF238" s="108"/>
      <c r="HG238" s="108"/>
      <c r="HH238" s="108"/>
      <c r="HI238" s="108"/>
      <c r="HJ238" s="108"/>
      <c r="HK238" s="108"/>
      <c r="HL238" s="108"/>
      <c r="HM238" s="108"/>
      <c r="HN238" s="108"/>
      <c r="HO238" s="108"/>
      <c r="HP238" s="108"/>
      <c r="HQ238" s="108"/>
      <c r="HR238" s="108"/>
      <c r="HS238" s="108"/>
      <c r="HT238" s="108"/>
      <c r="HU238" s="108"/>
      <c r="HV238" s="108"/>
      <c r="HW238" s="108"/>
      <c r="HX238" s="108"/>
      <c r="HY238" s="108"/>
      <c r="HZ238" s="108"/>
      <c r="IA238" s="108"/>
      <c r="IB238" s="108"/>
      <c r="IC238" s="108"/>
      <c r="ID238" s="108"/>
      <c r="IE238" s="108"/>
      <c r="IF238" s="108"/>
      <c r="IG238" s="108"/>
      <c r="IH238" s="108"/>
      <c r="II238" s="108"/>
      <c r="IJ238" s="108"/>
      <c r="IK238" s="108"/>
      <c r="IL238" s="108"/>
      <c r="IM238" s="108"/>
      <c r="IN238" s="108"/>
      <c r="IO238" s="108"/>
      <c r="IP238" s="108"/>
      <c r="IQ238" s="108"/>
      <c r="IR238" s="108"/>
      <c r="IS238" s="108"/>
      <c r="IT238" s="108"/>
      <c r="IU238" s="108"/>
      <c r="IV238" s="108"/>
      <c r="IW238" s="108"/>
      <c r="IX238" s="108"/>
      <c r="IY238" s="108"/>
      <c r="IZ238" s="108"/>
      <c r="JA238" s="108"/>
      <c r="JB238" s="108"/>
      <c r="JC238" s="108"/>
      <c r="JD238" s="108"/>
    </row>
    <row r="239" spans="1:264" s="8" customFormat="1" x14ac:dyDescent="0.2">
      <c r="A239" s="7"/>
      <c r="C239" s="23"/>
      <c r="I239" s="168"/>
      <c r="J239" s="38"/>
      <c r="K239" s="14"/>
      <c r="L239" s="30" t="str">
        <f ca="1">IFERROR(INDEX(Id:Структура,ROW(INDIRECT(L240)),COLUMN(INDIRECT(L240))),"")</f>
        <v/>
      </c>
      <c r="M239" s="146" t="str">
        <f ca="1">IFERROR(INDEX(Id:Структура,ROW(INDIRECT(M240)),COLUMN(INDIRECT(M240))),"")</f>
        <v/>
      </c>
      <c r="N239" s="146" t="str">
        <f ca="1">IFERROR(INDEX(Id:Структура,ROW(INDIRECT(N240)),COLUMN(INDIRECT(N240))),"")</f>
        <v/>
      </c>
      <c r="O239" s="146" t="str">
        <f ca="1">IFERROR(INDEX(Id:Структура,ROW(INDIRECT(O240)),COLUMN(INDIRECT(O240))),"")</f>
        <v/>
      </c>
      <c r="P239" s="146" t="str">
        <f ca="1">IFERROR(INDEX(Id:Структура,ROW(INDIRECT(P240)),COLUMN(INDIRECT(P240))),"")</f>
        <v/>
      </c>
      <c r="Q239" s="146" t="str">
        <f ca="1">IFERROR(INDEX(Id:Структура,ROW(INDIRECT(Q240)),COLUMN(INDIRECT(Q240))),"")</f>
        <v/>
      </c>
      <c r="R239" s="146" t="str">
        <f ca="1">IFERROR(INDEX(Id:Структура,ROW(INDIRECT(R240)),COLUMN(INDIRECT(R240))),"")</f>
        <v/>
      </c>
      <c r="S239" s="146" t="str">
        <f ca="1">IFERROR(INDEX(Id:Структура,ROW(INDIRECT(S240)),COLUMN(INDIRECT(S240))),"")</f>
        <v/>
      </c>
      <c r="T239" s="146" t="str">
        <f ca="1">IFERROR(INDEX(Id:Структура,ROW(INDIRECT(T240)),COLUMN(INDIRECT(T240))),"")</f>
        <v/>
      </c>
      <c r="U239" s="146" t="str">
        <f ca="1">IFERROR(INDEX(Id:Структура,ROW(INDIRECT(U240)),COLUMN(INDIRECT(U240))),"")</f>
        <v/>
      </c>
      <c r="V239" s="146" t="str">
        <f ca="1">IFERROR(INDEX(Id:Структура,ROW(INDIRECT(V240)),COLUMN(INDIRECT(V240))),"")</f>
        <v/>
      </c>
      <c r="W239" s="146" t="str">
        <f ca="1">IFERROR(INDEX(Id:Структура,ROW(INDIRECT(W240)),COLUMN(INDIRECT(W240))),"")</f>
        <v/>
      </c>
      <c r="X239" s="146" t="str">
        <f ca="1">IFERROR(INDEX(Id:Структура,ROW(INDIRECT(X240)),COLUMN(INDIRECT(X240))),"")</f>
        <v/>
      </c>
      <c r="Y239" s="146" t="str">
        <f ca="1">IFERROR(INDEX(Id:Структура,ROW(INDIRECT(Y240)),COLUMN(INDIRECT(Y240))),"")</f>
        <v/>
      </c>
      <c r="Z239" s="146" t="str">
        <f ca="1">IFERROR(INDEX(Id:Структура,ROW(INDIRECT(Z240)),COLUMN(INDIRECT(Z240))),"")</f>
        <v/>
      </c>
      <c r="AA239" s="146" t="str">
        <f ca="1">IFERROR(INDEX(Id:Структура,ROW(INDIRECT(AA240)),COLUMN(INDIRECT(AA240))),"")</f>
        <v/>
      </c>
      <c r="AB239" s="146" t="str">
        <f ca="1">IFERROR(INDEX(Id:Структура,ROW(INDIRECT(AB240)),COLUMN(INDIRECT(AB240))),"")</f>
        <v/>
      </c>
      <c r="AC239" s="146" t="str">
        <f ca="1">IFERROR(INDEX(Id:Структура,ROW(INDIRECT(AC240)),COLUMN(INDIRECT(AC240))),"")</f>
        <v/>
      </c>
      <c r="AD239" s="146" t="str">
        <f ca="1">IFERROR(INDEX(Id:Структура,ROW(INDIRECT(AD240)),COLUMN(INDIRECT(AD240))),"")</f>
        <v/>
      </c>
      <c r="AE239" s="146" t="str">
        <f ca="1">IFERROR(INDEX(Id:Структура,ROW(INDIRECT(AE240)),COLUMN(INDIRECT(AE240))),"")</f>
        <v/>
      </c>
      <c r="AF239" s="146" t="str">
        <f ca="1">IFERROR(INDEX(Id:Структура,ROW(INDIRECT(AF240)),COLUMN(INDIRECT(AF240))),"")</f>
        <v/>
      </c>
      <c r="AG239" s="146" t="str">
        <f ca="1">IFERROR(INDEX(Id:Структура,ROW(INDIRECT(AG240)),COLUMN(INDIRECT(AG240))),"")</f>
        <v/>
      </c>
      <c r="AH239" s="146" t="str">
        <f ca="1">IFERROR(INDEX(Id:Структура,ROW(INDIRECT(AH240)),COLUMN(INDIRECT(AH240))),"")</f>
        <v/>
      </c>
      <c r="AI239" s="146" t="str">
        <f ca="1">IFERROR(INDEX(Id:Структура,ROW(INDIRECT(AI240)),COLUMN(INDIRECT(AI240))),"")</f>
        <v/>
      </c>
      <c r="AJ239" s="146" t="str">
        <f ca="1">IFERROR(INDEX(Id:Структура,ROW(INDIRECT(AJ240)),COLUMN(INDIRECT(AJ240))),"")</f>
        <v/>
      </c>
      <c r="AK239" s="146" t="str">
        <f ca="1">IFERROR(INDEX(Id:Структура,ROW(INDIRECT(AK240)),COLUMN(INDIRECT(AK240))),"")</f>
        <v/>
      </c>
      <c r="AL239" s="146" t="str">
        <f ca="1">IFERROR(INDEX(Id:Структура,ROW(INDIRECT(AL240)),COLUMN(INDIRECT(AL240))),"")</f>
        <v/>
      </c>
      <c r="AM239" s="146" t="str">
        <f ca="1">IFERROR(INDEX(Id:Структура,ROW(INDIRECT(AM240)),COLUMN(INDIRECT(AM240))),"")</f>
        <v/>
      </c>
      <c r="AN239" s="146" t="str">
        <f ca="1">IFERROR(INDEX(Id:Структура,ROW(INDIRECT(AN240)),COLUMN(INDIRECT(AN240))),"")</f>
        <v/>
      </c>
      <c r="AO239" s="146" t="str">
        <f ca="1">IFERROR(INDEX(Id:Структура,ROW(INDIRECT(AO240)),COLUMN(INDIRECT(AO240))),"")</f>
        <v/>
      </c>
      <c r="AP239" s="146" t="str">
        <f ca="1">IFERROR(INDEX(Id:Структура,ROW(INDIRECT(AP240)),COLUMN(INDIRECT(AP240))),"")</f>
        <v/>
      </c>
      <c r="AQ239" s="146" t="str">
        <f ca="1">IFERROR(INDEX(Id:Структура,ROW(INDIRECT(AQ240)),COLUMN(INDIRECT(AQ240))),"")</f>
        <v/>
      </c>
      <c r="AR239" s="146" t="str">
        <f ca="1">IFERROR(INDEX(Id:Структура,ROW(INDIRECT(AR240)),COLUMN(INDIRECT(AR240))),"")</f>
        <v/>
      </c>
      <c r="AS239" s="146" t="str">
        <f ca="1">IFERROR(INDEX(Id:Структура,ROW(INDIRECT(AS240)),COLUMN(INDIRECT(AS240))),"")</f>
        <v/>
      </c>
      <c r="AT239" s="146" t="str">
        <f ca="1">IFERROR(INDEX(Id:Структура,ROW(INDIRECT(AT240)),COLUMN(INDIRECT(AT240))),"")</f>
        <v/>
      </c>
      <c r="AU239" s="146" t="str">
        <f ca="1">IFERROR(INDEX(Id:Структура,ROW(INDIRECT(AU240)),COLUMN(INDIRECT(AU240))),"")</f>
        <v/>
      </c>
      <c r="AV239" s="146" t="str">
        <f ca="1">IFERROR(INDEX(Id:Структура,ROW(INDIRECT(AV240)),COLUMN(INDIRECT(AV240))),"")</f>
        <v/>
      </c>
      <c r="AW239" s="146" t="str">
        <f ca="1">IFERROR(INDEX(Id:Структура,ROW(INDIRECT(AW240)),COLUMN(INDIRECT(AW240))),"")</f>
        <v/>
      </c>
      <c r="AX239" s="146" t="str">
        <f ca="1">IFERROR(INDEX(Id:Структура,ROW(INDIRECT(AX240)),COLUMN(INDIRECT(AX240))),"")</f>
        <v/>
      </c>
      <c r="AY239" s="146" t="str">
        <f ca="1">IFERROR(INDEX(Id:Структура,ROW(INDIRECT(AY240)),COLUMN(INDIRECT(AY240))),"")</f>
        <v/>
      </c>
      <c r="AZ239" s="146" t="str">
        <f ca="1">IFERROR(INDEX(Id:Структура,ROW(INDIRECT(AZ240)),COLUMN(INDIRECT(AZ240))),"")</f>
        <v/>
      </c>
      <c r="BA239" s="146" t="str">
        <f ca="1">IFERROR(INDEX(Id:Структура,ROW(INDIRECT(BA240)),COLUMN(INDIRECT(BA240))),"")</f>
        <v/>
      </c>
      <c r="BB239" s="146" t="str">
        <f ca="1">IFERROR(INDEX(Id:Структура,ROW(INDIRECT(BB240)),COLUMN(INDIRECT(BB240))),"")</f>
        <v/>
      </c>
      <c r="BC239" s="146" t="str">
        <f ca="1">IFERROR(INDEX(Id:Структура,ROW(INDIRECT(BC240)),COLUMN(INDIRECT(BC240))),"")</f>
        <v/>
      </c>
      <c r="BD239" s="146" t="str">
        <f ca="1">IFERROR(INDEX(Id:Структура,ROW(INDIRECT(BD240)),COLUMN(INDIRECT(BD240))),"")</f>
        <v/>
      </c>
      <c r="BE239" s="146" t="str">
        <f ca="1">IFERROR(INDEX(Id:Структура,ROW(INDIRECT(BE240)),COLUMN(INDIRECT(BE240))),"")</f>
        <v/>
      </c>
      <c r="BF239" s="146" t="str">
        <f ca="1">IFERROR(INDEX(Id:Структура,ROW(INDIRECT(BF240)),COLUMN(INDIRECT(BF240))),"")</f>
        <v/>
      </c>
      <c r="BG239" s="146" t="str">
        <f ca="1">IFERROR(INDEX(Id:Структура,ROW(INDIRECT(BG240)),COLUMN(INDIRECT(BG240))),"")</f>
        <v/>
      </c>
      <c r="BH239" s="146" t="str">
        <f ca="1">IFERROR(INDEX(Id:Структура,ROW(INDIRECT(BH240)),COLUMN(INDIRECT(BH240))),"")</f>
        <v/>
      </c>
      <c r="BI239" s="146" t="str">
        <f ca="1">IFERROR(INDEX(Id:Структура,ROW(INDIRECT(BI240)),COLUMN(INDIRECT(BI240))),"")</f>
        <v/>
      </c>
      <c r="BJ239" s="146" t="str">
        <f ca="1">IFERROR(INDEX(Id:Структура,ROW(INDIRECT(BJ240)),COLUMN(INDIRECT(BJ240))),"")</f>
        <v/>
      </c>
      <c r="BK239" s="146" t="str">
        <f ca="1">IFERROR(INDEX(Id:Структура,ROW(INDIRECT(BK240)),COLUMN(INDIRECT(BK240))),"")</f>
        <v/>
      </c>
      <c r="BL239" s="146" t="str">
        <f ca="1">IFERROR(INDEX(Id:Структура,ROW(INDIRECT(BL240)),COLUMN(INDIRECT(BL240))),"")</f>
        <v/>
      </c>
      <c r="BM239" s="146" t="str">
        <f ca="1">IFERROR(INDEX(Id:Структура,ROW(INDIRECT(BM240)),COLUMN(INDIRECT(BM240))),"")</f>
        <v/>
      </c>
      <c r="BN239" s="146" t="str">
        <f ca="1">IFERROR(INDEX(Id:Структура,ROW(INDIRECT(BN240)),COLUMN(INDIRECT(BN240))),"")</f>
        <v/>
      </c>
      <c r="BO239" s="146" t="str">
        <f ca="1">IFERROR(INDEX(Id:Структура,ROW(INDIRECT(BO240)),COLUMN(INDIRECT(BO240))),"")</f>
        <v/>
      </c>
      <c r="BP239" s="146" t="str">
        <f ca="1">IFERROR(INDEX(Id:Структура,ROW(INDIRECT(BP240)),COLUMN(INDIRECT(BP240))),"")</f>
        <v/>
      </c>
      <c r="BQ239" s="146" t="str">
        <f ca="1">IFERROR(INDEX(Id:Структура,ROW(INDIRECT(BQ240)),COLUMN(INDIRECT(BQ240))),"")</f>
        <v/>
      </c>
      <c r="BR239" s="146" t="str">
        <f ca="1">IFERROR(INDEX(Id:Структура,ROW(INDIRECT(BR240)),COLUMN(INDIRECT(BR240))),"")</f>
        <v/>
      </c>
      <c r="BS239" s="146" t="str">
        <f ca="1">IFERROR(INDEX(Id:Структура,ROW(INDIRECT(BS240)),COLUMN(INDIRECT(BS240))),"")</f>
        <v/>
      </c>
      <c r="BT239" s="146" t="str">
        <f ca="1">IFERROR(INDEX(Id:Структура,ROW(INDIRECT(BT240)),COLUMN(INDIRECT(BT240))),"")</f>
        <v/>
      </c>
      <c r="BU239" s="146" t="str">
        <f ca="1">IFERROR(INDEX(Id:Структура,ROW(INDIRECT(BU240)),COLUMN(INDIRECT(BU240))),"")</f>
        <v/>
      </c>
      <c r="BV239" s="146" t="str">
        <f ca="1">IFERROR(INDEX(Id:Структура,ROW(INDIRECT(BV240)),COLUMN(INDIRECT(BV240))),"")</f>
        <v/>
      </c>
      <c r="BW239" s="146" t="str">
        <f ca="1">IFERROR(INDEX(Id:Структура,ROW(INDIRECT(BW240)),COLUMN(INDIRECT(BW240))),"")</f>
        <v/>
      </c>
      <c r="BX239" s="146" t="str">
        <f ca="1">IFERROR(INDEX(Id:Структура,ROW(INDIRECT(BX240)),COLUMN(INDIRECT(BX240))),"")</f>
        <v/>
      </c>
      <c r="BY239" s="146" t="str">
        <f ca="1">IFERROR(INDEX(Id:Структура,ROW(INDIRECT(BY240)),COLUMN(INDIRECT(BY240))),"")</f>
        <v/>
      </c>
      <c r="BZ239" s="146" t="str">
        <f ca="1">IFERROR(INDEX(Id:Структура,ROW(INDIRECT(BZ240)),COLUMN(INDIRECT(BZ240))),"")</f>
        <v/>
      </c>
      <c r="CA239" s="146" t="str">
        <f ca="1">IFERROR(INDEX(Id:Структура,ROW(INDIRECT(CA240)),COLUMN(INDIRECT(CA240))),"")</f>
        <v/>
      </c>
      <c r="CB239" s="146" t="str">
        <f ca="1">IFERROR(INDEX(Id:Структура,ROW(INDIRECT(CB240)),COLUMN(INDIRECT(CB240))),"")</f>
        <v/>
      </c>
      <c r="CC239" s="146" t="str">
        <f ca="1">IFERROR(INDEX(Id:Структура,ROW(INDIRECT(CC240)),COLUMN(INDIRECT(CC240))),"")</f>
        <v/>
      </c>
      <c r="CD239" s="146" t="str">
        <f ca="1">IFERROR(INDEX(Id:Структура,ROW(INDIRECT(CD240)),COLUMN(INDIRECT(CD240))),"")</f>
        <v/>
      </c>
      <c r="CE239" s="146" t="str">
        <f ca="1">IFERROR(INDEX(Id:Структура,ROW(INDIRECT(CE240)),COLUMN(INDIRECT(CE240))),"")</f>
        <v/>
      </c>
      <c r="CF239" s="146" t="str">
        <f ca="1">IFERROR(INDEX(Id:Структура,ROW(INDIRECT(CF240)),COLUMN(INDIRECT(CF240))),"")</f>
        <v/>
      </c>
      <c r="CG239" s="146" t="str">
        <f ca="1">IFERROR(INDEX(Id:Структура,ROW(INDIRECT(CG240)),COLUMN(INDIRECT(CG240))),"")</f>
        <v/>
      </c>
      <c r="CH239" s="146" t="str">
        <f ca="1">IFERROR(INDEX(Id:Структура,ROW(INDIRECT(CH240)),COLUMN(INDIRECT(CH240))),"")</f>
        <v/>
      </c>
      <c r="CI239" s="146" t="str">
        <f ca="1">IFERROR(INDEX(Id:Структура,ROW(INDIRECT(CI240)),COLUMN(INDIRECT(CI240))),"")</f>
        <v/>
      </c>
      <c r="CJ239" s="146" t="str">
        <f ca="1">IFERROR(INDEX(Id:Структура,ROW(INDIRECT(CJ240)),COLUMN(INDIRECT(CJ240))),"")</f>
        <v/>
      </c>
      <c r="CK239" s="146" t="str">
        <f ca="1">IFERROR(INDEX(Id:Структура,ROW(INDIRECT(CK240)),COLUMN(INDIRECT(CK240))),"")</f>
        <v/>
      </c>
      <c r="CL239" s="146" t="str">
        <f ca="1">IFERROR(INDEX(Id:Структура,ROW(INDIRECT(CL240)),COLUMN(INDIRECT(CL240))),"")</f>
        <v/>
      </c>
      <c r="CM239" s="146" t="str">
        <f ca="1">IFERROR(INDEX(Id:Структура,ROW(INDIRECT(CM240)),COLUMN(INDIRECT(CM240))),"")</f>
        <v/>
      </c>
      <c r="CN239" s="146" t="str">
        <f ca="1">IFERROR(INDEX(Id:Структура,ROW(INDIRECT(CN240)),COLUMN(INDIRECT(CN240))),"")</f>
        <v/>
      </c>
      <c r="CO239" s="146" t="str">
        <f ca="1">IFERROR(INDEX(Id:Структура,ROW(INDIRECT(CO240)),COLUMN(INDIRECT(CO240))),"")</f>
        <v/>
      </c>
      <c r="CP239" s="146" t="str">
        <f ca="1">IFERROR(INDEX(Id:Структура,ROW(INDIRECT(CP240)),COLUMN(INDIRECT(CP240))),"")</f>
        <v/>
      </c>
      <c r="CQ239" s="146" t="str">
        <f ca="1">IFERROR(INDEX(Id:Структура,ROW(INDIRECT(CQ240)),COLUMN(INDIRECT(CQ240))),"")</f>
        <v/>
      </c>
      <c r="CR239" s="146" t="str">
        <f ca="1">IFERROR(INDEX(Id:Структура,ROW(INDIRECT(CR240)),COLUMN(INDIRECT(CR240))),"")</f>
        <v/>
      </c>
      <c r="CS239" s="146" t="str">
        <f ca="1">IFERROR(INDEX(Id:Структура,ROW(INDIRECT(CS240)),COLUMN(INDIRECT(CS240))),"")</f>
        <v/>
      </c>
      <c r="CT239" s="146" t="str">
        <f ca="1">IFERROR(INDEX(Id:Структура,ROW(INDIRECT(CT240)),COLUMN(INDIRECT(CT240))),"")</f>
        <v/>
      </c>
      <c r="CU239" s="146" t="str">
        <f ca="1">IFERROR(INDEX(Id:Структура,ROW(INDIRECT(CU240)),COLUMN(INDIRECT(CU240))),"")</f>
        <v/>
      </c>
      <c r="CV239" s="146" t="str">
        <f ca="1">IFERROR(INDEX(Id:Структура,ROW(INDIRECT(CV240)),COLUMN(INDIRECT(CV240))),"")</f>
        <v/>
      </c>
      <c r="CW239" s="146" t="str">
        <f ca="1">IFERROR(INDEX(Id:Структура,ROW(INDIRECT(CW240)),COLUMN(INDIRECT(CW240))),"")</f>
        <v/>
      </c>
      <c r="CX239" s="146" t="str">
        <f ca="1">IFERROR(INDEX(Id:Структура,ROW(INDIRECT(CX240)),COLUMN(INDIRECT(CX240))),"")</f>
        <v/>
      </c>
      <c r="CY239" s="146" t="str">
        <f ca="1">IFERROR(INDEX(Id:Структура,ROW(INDIRECT(CY240)),COLUMN(INDIRECT(CY240))),"")</f>
        <v/>
      </c>
      <c r="CZ239" s="146" t="str">
        <f ca="1">IFERROR(INDEX(Id:Структура,ROW(INDIRECT(CZ240)),COLUMN(INDIRECT(CZ240))),"")</f>
        <v/>
      </c>
      <c r="DA239" s="146" t="str">
        <f ca="1">IFERROR(INDEX(Id:Структура,ROW(INDIRECT(DA240)),COLUMN(INDIRECT(DA240))),"")</f>
        <v/>
      </c>
      <c r="DB239" s="146" t="str">
        <f ca="1">IFERROR(INDEX(Id:Структура,ROW(INDIRECT(DB240)),COLUMN(INDIRECT(DB240))),"")</f>
        <v/>
      </c>
      <c r="DC239" s="146" t="str">
        <f ca="1">IFERROR(INDEX(Id:Структура,ROW(INDIRECT(DC240)),COLUMN(INDIRECT(DC240))),"")</f>
        <v/>
      </c>
      <c r="DD239" s="146" t="str">
        <f ca="1">IFERROR(INDEX(Id:Структура,ROW(INDIRECT(DD240)),COLUMN(INDIRECT(DD240))),"")</f>
        <v/>
      </c>
      <c r="DE239" s="146" t="str">
        <f ca="1">IFERROR(INDEX(Id:Структура,ROW(INDIRECT(DE240)),COLUMN(INDIRECT(DE240))),"")</f>
        <v/>
      </c>
      <c r="DF239" s="146" t="str">
        <f ca="1">IFERROR(INDEX(Id:Структура,ROW(INDIRECT(DF240)),COLUMN(INDIRECT(DF240))),"")</f>
        <v/>
      </c>
      <c r="DG239" s="146" t="str">
        <f ca="1">IFERROR(INDEX(Id:Структура,ROW(INDIRECT(DG240)),COLUMN(INDIRECT(DG240))),"")</f>
        <v/>
      </c>
      <c r="DH239" s="146" t="str">
        <f ca="1">IFERROR(INDEX(Id:Структура,ROW(INDIRECT(DH240)),COLUMN(INDIRECT(DH240))),"")</f>
        <v/>
      </c>
      <c r="DI239" s="146" t="str">
        <f ca="1">IFERROR(INDEX(Id:Структура,ROW(INDIRECT(DI240)),COLUMN(INDIRECT(DI240))),"")</f>
        <v/>
      </c>
      <c r="DJ239" s="146" t="str">
        <f ca="1">IFERROR(INDEX(Id:Структура,ROW(INDIRECT(DJ240)),COLUMN(INDIRECT(DJ240))),"")</f>
        <v/>
      </c>
      <c r="DK239" s="146" t="str">
        <f ca="1">IFERROR(INDEX(Id:Структура,ROW(INDIRECT(DK240)),COLUMN(INDIRECT(DK240))),"")</f>
        <v/>
      </c>
      <c r="DL239" s="146" t="str">
        <f ca="1">IFERROR(INDEX(Id:Структура,ROW(INDIRECT(DL240)),COLUMN(INDIRECT(DL240))),"")</f>
        <v/>
      </c>
      <c r="DM239" s="146" t="str">
        <f ca="1">IFERROR(INDEX(Id:Структура,ROW(INDIRECT(DM240)),COLUMN(INDIRECT(DM240))),"")</f>
        <v/>
      </c>
      <c r="DN239" s="146" t="str">
        <f ca="1">IFERROR(INDEX(Id:Структура,ROW(INDIRECT(DN240)),COLUMN(INDIRECT(DN240))),"")</f>
        <v/>
      </c>
      <c r="DO239" s="146" t="str">
        <f ca="1">IFERROR(INDEX(Id:Структура,ROW(INDIRECT(DO240)),COLUMN(INDIRECT(DO240))),"")</f>
        <v/>
      </c>
      <c r="DP239" s="146" t="str">
        <f ca="1">IFERROR(INDEX(Id:Структура,ROW(INDIRECT(DP240)),COLUMN(INDIRECT(DP240))),"")</f>
        <v/>
      </c>
      <c r="DQ239" s="146" t="str">
        <f ca="1">IFERROR(INDEX(Id:Структура,ROW(INDIRECT(DQ240)),COLUMN(INDIRECT(DQ240))),"")</f>
        <v/>
      </c>
      <c r="DR239" s="146" t="str">
        <f ca="1">IFERROR(INDEX(Id:Структура,ROW(INDIRECT(DR240)),COLUMN(INDIRECT(DR240))),"")</f>
        <v/>
      </c>
      <c r="DS239" s="146" t="str">
        <f ca="1">IFERROR(INDEX(Id:Структура,ROW(INDIRECT(DS240)),COLUMN(INDIRECT(DS240))),"")</f>
        <v/>
      </c>
      <c r="DT239" s="146" t="str">
        <f ca="1">IFERROR(INDEX(Id:Структура,ROW(INDIRECT(DT240)),COLUMN(INDIRECT(DT240))),"")</f>
        <v/>
      </c>
      <c r="DU239" s="146" t="str">
        <f ca="1">IFERROR(INDEX(Id:Структура,ROW(INDIRECT(DU240)),COLUMN(INDIRECT(DU240))),"")</f>
        <v/>
      </c>
      <c r="DV239" s="146" t="str">
        <f ca="1">IFERROR(INDEX(Id:Структура,ROW(INDIRECT(DV240)),COLUMN(INDIRECT(DV240))),"")</f>
        <v/>
      </c>
      <c r="DW239" s="146" t="str">
        <f ca="1">IFERROR(INDEX(Id:Структура,ROW(INDIRECT(DW240)),COLUMN(INDIRECT(DW240))),"")</f>
        <v/>
      </c>
      <c r="DX239" s="146" t="str">
        <f ca="1">IFERROR(INDEX(Id:Структура,ROW(INDIRECT(DX240)),COLUMN(INDIRECT(DX240))),"")</f>
        <v/>
      </c>
      <c r="DY239" s="146" t="str">
        <f ca="1">IFERROR(INDEX(Id:Структура,ROW(INDIRECT(DY240)),COLUMN(INDIRECT(DY240))),"")</f>
        <v/>
      </c>
      <c r="DZ239" s="146" t="str">
        <f ca="1">IFERROR(INDEX(Id:Структура,ROW(INDIRECT(DZ240)),COLUMN(INDIRECT(DZ240))),"")</f>
        <v/>
      </c>
      <c r="EA239" s="146" t="str">
        <f ca="1">IFERROR(INDEX(Id:Структура,ROW(INDIRECT(EA240)),COLUMN(INDIRECT(EA240))),"")</f>
        <v/>
      </c>
      <c r="EB239" s="146" t="str">
        <f ca="1">IFERROR(INDEX(Id:Структура,ROW(INDIRECT(EB240)),COLUMN(INDIRECT(EB240))),"")</f>
        <v/>
      </c>
      <c r="EC239" s="146" t="str">
        <f ca="1">IFERROR(INDEX(Id:Структура,ROW(INDIRECT(EC240)),COLUMN(INDIRECT(EC240))),"")</f>
        <v/>
      </c>
      <c r="ED239" s="146" t="str">
        <f ca="1">IFERROR(INDEX(Id:Структура,ROW(INDIRECT(ED240)),COLUMN(INDIRECT(ED240))),"")</f>
        <v/>
      </c>
      <c r="EE239" s="146" t="str">
        <f ca="1">IFERROR(INDEX(Id:Структура,ROW(INDIRECT(EE240)),COLUMN(INDIRECT(EE240))),"")</f>
        <v/>
      </c>
      <c r="EF239" s="146" t="str">
        <f ca="1">IFERROR(INDEX(Id:Структура,ROW(INDIRECT(EF240)),COLUMN(INDIRECT(EF240))),"")</f>
        <v/>
      </c>
      <c r="EG239" s="146" t="str">
        <f ca="1">IFERROR(INDEX(Id:Структура,ROW(INDIRECT(EG240)),COLUMN(INDIRECT(EG240))),"")</f>
        <v/>
      </c>
      <c r="EH239" s="146" t="str">
        <f ca="1">IFERROR(INDEX(Id:Структура,ROW(INDIRECT(EH240)),COLUMN(INDIRECT(EH240))),"")</f>
        <v/>
      </c>
      <c r="EI239" s="146" t="str">
        <f ca="1">IFERROR(INDEX(Id:Структура,ROW(INDIRECT(EI240)),COLUMN(INDIRECT(EI240))),"")</f>
        <v/>
      </c>
      <c r="EJ239" s="146" t="str">
        <f ca="1">IFERROR(INDEX(Id:Структура,ROW(INDIRECT(EJ240)),COLUMN(INDIRECT(EJ240))),"")</f>
        <v/>
      </c>
      <c r="EK239" s="146" t="str">
        <f ca="1">IFERROR(INDEX(Id:Структура,ROW(INDIRECT(EK240)),COLUMN(INDIRECT(EK240))),"")</f>
        <v/>
      </c>
      <c r="EL239" s="146" t="str">
        <f ca="1">IFERROR(INDEX(Id:Структура,ROW(INDIRECT(EL240)),COLUMN(INDIRECT(EL240))),"")</f>
        <v/>
      </c>
      <c r="EM239" s="146" t="str">
        <f ca="1">IFERROR(INDEX(Id:Структура,ROW(INDIRECT(EM240)),COLUMN(INDIRECT(EM240))),"")</f>
        <v/>
      </c>
      <c r="EN239" s="146" t="str">
        <f ca="1">IFERROR(INDEX(Id:Структура,ROW(INDIRECT(EN240)),COLUMN(INDIRECT(EN240))),"")</f>
        <v/>
      </c>
      <c r="EO239" s="146" t="str">
        <f ca="1">IFERROR(INDEX(Id:Структура,ROW(INDIRECT(EO240)),COLUMN(INDIRECT(EO240))),"")</f>
        <v/>
      </c>
      <c r="EP239" s="146" t="str">
        <f ca="1">IFERROR(INDEX(Id:Структура,ROW(INDIRECT(EP240)),COLUMN(INDIRECT(EP240))),"")</f>
        <v/>
      </c>
      <c r="EQ239" s="146" t="str">
        <f ca="1">IFERROR(INDEX(Id:Структура,ROW(INDIRECT(EQ240)),COLUMN(INDIRECT(EQ240))),"")</f>
        <v/>
      </c>
      <c r="ER239" s="146" t="str">
        <f ca="1">IFERROR(INDEX(Id:Структура,ROW(INDIRECT(ER240)),COLUMN(INDIRECT(ER240))),"")</f>
        <v/>
      </c>
      <c r="ES239" s="146" t="str">
        <f ca="1">IFERROR(INDEX(Id:Структура,ROW(INDIRECT(ES240)),COLUMN(INDIRECT(ES240))),"")</f>
        <v/>
      </c>
      <c r="ET239" s="146" t="str">
        <f ca="1">IFERROR(INDEX(Id:Структура,ROW(INDIRECT(ET240)),COLUMN(INDIRECT(ET240))),"")</f>
        <v/>
      </c>
      <c r="EU239" s="146" t="str">
        <f ca="1">IFERROR(INDEX(Id:Структура,ROW(INDIRECT(EU240)),COLUMN(INDIRECT(EU240))),"")</f>
        <v/>
      </c>
      <c r="EV239" s="146" t="str">
        <f ca="1">IFERROR(INDEX(Id:Структура,ROW(INDIRECT(EV240)),COLUMN(INDIRECT(EV240))),"")</f>
        <v/>
      </c>
      <c r="EW239" s="146" t="str">
        <f ca="1">IFERROR(INDEX(Id:Структура,ROW(INDIRECT(EW240)),COLUMN(INDIRECT(EW240))),"")</f>
        <v/>
      </c>
      <c r="EX239" s="146" t="str">
        <f ca="1">IFERROR(INDEX(Id:Структура,ROW(INDIRECT(EX240)),COLUMN(INDIRECT(EX240))),"")</f>
        <v/>
      </c>
      <c r="EY239" s="146" t="str">
        <f ca="1">IFERROR(INDEX(Id:Структура,ROW(INDIRECT(EY240)),COLUMN(INDIRECT(EY240))),"")</f>
        <v/>
      </c>
      <c r="EZ239" s="146" t="str">
        <f ca="1">IFERROR(INDEX(Id:Структура,ROW(INDIRECT(EZ240)),COLUMN(INDIRECT(EZ240))),"")</f>
        <v/>
      </c>
      <c r="FA239" s="146" t="str">
        <f ca="1">IFERROR(INDEX(Id:Структура,ROW(INDIRECT(FA240)),COLUMN(INDIRECT(FA240))),"")</f>
        <v/>
      </c>
      <c r="FB239" s="146" t="str">
        <f ca="1">IFERROR(INDEX(Id:Структура,ROW(INDIRECT(FB240)),COLUMN(INDIRECT(FB240))),"")</f>
        <v/>
      </c>
      <c r="FC239" s="146" t="str">
        <f ca="1">IFERROR(INDEX(Id:Структура,ROW(INDIRECT(FC240)),COLUMN(INDIRECT(FC240))),"")</f>
        <v/>
      </c>
      <c r="FD239" s="146" t="str">
        <f ca="1">IFERROR(INDEX(Id:Структура,ROW(INDIRECT(FD240)),COLUMN(INDIRECT(FD240))),"")</f>
        <v/>
      </c>
      <c r="FE239" s="146" t="str">
        <f ca="1">IFERROR(INDEX(Id:Структура,ROW(INDIRECT(FE240)),COLUMN(INDIRECT(FE240))),"")</f>
        <v/>
      </c>
      <c r="FF239" s="146" t="str">
        <f ca="1">IFERROR(INDEX(Id:Структура,ROW(INDIRECT(FF240)),COLUMN(INDIRECT(FF240))),"")</f>
        <v/>
      </c>
      <c r="FG239" s="146" t="str">
        <f ca="1">IFERROR(INDEX(Id:Структура,ROW(INDIRECT(FG240)),COLUMN(INDIRECT(FG240))),"")</f>
        <v/>
      </c>
      <c r="FH239" s="146" t="str">
        <f ca="1">IFERROR(INDEX(Id:Структура,ROW(INDIRECT(FH240)),COLUMN(INDIRECT(FH240))),"")</f>
        <v/>
      </c>
      <c r="FI239" s="146" t="str">
        <f ca="1">IFERROR(INDEX(Id:Структура,ROW(INDIRECT(FI240)),COLUMN(INDIRECT(FI240))),"")</f>
        <v/>
      </c>
      <c r="FJ239" s="146" t="str">
        <f ca="1">IFERROR(INDEX(Id:Структура,ROW(INDIRECT(FJ240)),COLUMN(INDIRECT(FJ240))),"")</f>
        <v/>
      </c>
      <c r="FK239" s="146" t="str">
        <f ca="1">IFERROR(INDEX(Id:Структура,ROW(INDIRECT(FK240)),COLUMN(INDIRECT(FK240))),"")</f>
        <v/>
      </c>
      <c r="FL239" s="146" t="str">
        <f ca="1">IFERROR(INDEX(Id:Структура,ROW(INDIRECT(FL240)),COLUMN(INDIRECT(FL240))),"")</f>
        <v/>
      </c>
      <c r="FM239" s="146" t="str">
        <f ca="1">IFERROR(INDEX(Id:Структура,ROW(INDIRECT(FM240)),COLUMN(INDIRECT(FM240))),"")</f>
        <v/>
      </c>
      <c r="FN239" s="146" t="str">
        <f ca="1">IFERROR(INDEX(Id:Структура,ROW(INDIRECT(FN240)),COLUMN(INDIRECT(FN240))),"")</f>
        <v/>
      </c>
      <c r="FO239" s="146" t="str">
        <f ca="1">IFERROR(INDEX(Id:Структура,ROW(INDIRECT(FO240)),COLUMN(INDIRECT(FO240))),"")</f>
        <v/>
      </c>
      <c r="FP239" s="146" t="str">
        <f ca="1">IFERROR(INDEX(Id:Структура,ROW(INDIRECT(FP240)),COLUMN(INDIRECT(FP240))),"")</f>
        <v/>
      </c>
      <c r="FQ239" s="146" t="str">
        <f ca="1">IFERROR(INDEX(Id:Структура,ROW(INDIRECT(FQ240)),COLUMN(INDIRECT(FQ240))),"")</f>
        <v/>
      </c>
      <c r="FR239" s="146" t="str">
        <f ca="1">IFERROR(INDEX(Id:Структура,ROW(INDIRECT(FR240)),COLUMN(INDIRECT(FR240))),"")</f>
        <v/>
      </c>
      <c r="FS239" s="146" t="str">
        <f ca="1">IFERROR(INDEX(Id:Структура,ROW(INDIRECT(FS240)),COLUMN(INDIRECT(FS240))),"")</f>
        <v/>
      </c>
      <c r="FT239" s="146" t="str">
        <f ca="1">IFERROR(INDEX(Id:Структура,ROW(INDIRECT(FT240)),COLUMN(INDIRECT(FT240))),"")</f>
        <v/>
      </c>
      <c r="FU239" s="146" t="str">
        <f ca="1">IFERROR(INDEX(Id:Структура,ROW(INDIRECT(FU240)),COLUMN(INDIRECT(FU240))),"")</f>
        <v/>
      </c>
      <c r="FV239" s="146" t="str">
        <f ca="1">IFERROR(INDEX(Id:Структура,ROW(INDIRECT(FV240)),COLUMN(INDIRECT(FV240))),"")</f>
        <v/>
      </c>
      <c r="FW239" s="146" t="str">
        <f ca="1">IFERROR(INDEX(Id:Структура,ROW(INDIRECT(FW240)),COLUMN(INDIRECT(FW240))),"")</f>
        <v/>
      </c>
      <c r="FX239" s="146" t="str">
        <f ca="1">IFERROR(INDEX(Id:Структура,ROW(INDIRECT(FX240)),COLUMN(INDIRECT(FX240))),"")</f>
        <v/>
      </c>
      <c r="FY239" s="146" t="str">
        <f ca="1">IFERROR(INDEX(Id:Структура,ROW(INDIRECT(FY240)),COLUMN(INDIRECT(FY240))),"")</f>
        <v/>
      </c>
      <c r="FZ239" s="146" t="str">
        <f ca="1">IFERROR(INDEX(Id:Структура,ROW(INDIRECT(FZ240)),COLUMN(INDIRECT(FZ240))),"")</f>
        <v/>
      </c>
      <c r="GA239" s="146" t="str">
        <f ca="1">IFERROR(INDEX(Id:Структура,ROW(INDIRECT(GA240)),COLUMN(INDIRECT(GA240))),"")</f>
        <v/>
      </c>
      <c r="GB239" s="146" t="str">
        <f ca="1">IFERROR(INDEX(Id:Структура,ROW(INDIRECT(GB240)),COLUMN(INDIRECT(GB240))),"")</f>
        <v/>
      </c>
      <c r="GC239" s="146" t="str">
        <f ca="1">IFERROR(INDEX(Id:Структура,ROW(INDIRECT(GC240)),COLUMN(INDIRECT(GC240))),"")</f>
        <v/>
      </c>
      <c r="GD239" s="146" t="str">
        <f ca="1">IFERROR(INDEX(Id:Структура,ROW(INDIRECT(GD240)),COLUMN(INDIRECT(GD240))),"")</f>
        <v/>
      </c>
      <c r="GE239" s="146" t="str">
        <f ca="1">IFERROR(INDEX(Id:Структура,ROW(INDIRECT(GE240)),COLUMN(INDIRECT(GE240))),"")</f>
        <v/>
      </c>
      <c r="GF239" s="146" t="str">
        <f ca="1">IFERROR(INDEX(Id:Структура,ROW(INDIRECT(GF240)),COLUMN(INDIRECT(GF240))),"")</f>
        <v/>
      </c>
      <c r="GG239" s="146" t="str">
        <f ca="1">IFERROR(INDEX(Id:Структура,ROW(INDIRECT(GG240)),COLUMN(INDIRECT(GG240))),"")</f>
        <v/>
      </c>
      <c r="GH239" s="146" t="str">
        <f ca="1">IFERROR(INDEX(Id:Структура,ROW(INDIRECT(GH240)),COLUMN(INDIRECT(GH240))),"")</f>
        <v/>
      </c>
      <c r="GI239" s="146" t="str">
        <f ca="1">IFERROR(INDEX(Id:Структура,ROW(INDIRECT(GI240)),COLUMN(INDIRECT(GI240))),"")</f>
        <v/>
      </c>
      <c r="GJ239" s="146" t="str">
        <f ca="1">IFERROR(INDEX(Id:Структура,ROW(INDIRECT(GJ240)),COLUMN(INDIRECT(GJ240))),"")</f>
        <v/>
      </c>
      <c r="GK239" s="146" t="str">
        <f ca="1">IFERROR(INDEX(Id:Структура,ROW(INDIRECT(GK240)),COLUMN(INDIRECT(GK240))),"")</f>
        <v/>
      </c>
      <c r="GL239" s="146" t="str">
        <f ca="1">IFERROR(INDEX(Id:Структура,ROW(INDIRECT(GL240)),COLUMN(INDIRECT(GL240))),"")</f>
        <v/>
      </c>
      <c r="GM239" s="146" t="str">
        <f ca="1">IFERROR(INDEX(Id:Структура,ROW(INDIRECT(GM240)),COLUMN(INDIRECT(GM240))),"")</f>
        <v/>
      </c>
      <c r="GN239" s="146" t="str">
        <f ca="1">IFERROR(INDEX(Id:Структура,ROW(INDIRECT(GN240)),COLUMN(INDIRECT(GN240))),"")</f>
        <v/>
      </c>
      <c r="GO239" s="146" t="str">
        <f ca="1">IFERROR(INDEX(Id:Структура,ROW(INDIRECT(GO240)),COLUMN(INDIRECT(GO240))),"")</f>
        <v/>
      </c>
      <c r="GP239" s="146" t="str">
        <f ca="1">IFERROR(INDEX(Id:Структура,ROW(INDIRECT(GP240)),COLUMN(INDIRECT(GP240))),"")</f>
        <v/>
      </c>
      <c r="GQ239" s="146" t="str">
        <f ca="1">IFERROR(INDEX(Id:Структура,ROW(INDIRECT(GQ240)),COLUMN(INDIRECT(GQ240))),"")</f>
        <v/>
      </c>
      <c r="GR239" s="146" t="str">
        <f ca="1">IFERROR(INDEX(Id:Структура,ROW(INDIRECT(GR240)),COLUMN(INDIRECT(GR240))),"")</f>
        <v/>
      </c>
      <c r="GS239" s="146" t="str">
        <f ca="1">IFERROR(INDEX(Id:Структура,ROW(INDIRECT(GS240)),COLUMN(INDIRECT(GS240))),"")</f>
        <v/>
      </c>
      <c r="GT239" s="146" t="str">
        <f ca="1">IFERROR(INDEX(Id:Структура,ROW(INDIRECT(GT240)),COLUMN(INDIRECT(GT240))),"")</f>
        <v/>
      </c>
      <c r="GU239" s="146" t="str">
        <f ca="1">IFERROR(INDEX(Id:Структура,ROW(INDIRECT(GU240)),COLUMN(INDIRECT(GU240))),"")</f>
        <v/>
      </c>
      <c r="GV239" s="146" t="str">
        <f ca="1">IFERROR(INDEX(Id:Структура,ROW(INDIRECT(GV240)),COLUMN(INDIRECT(GV240))),"")</f>
        <v/>
      </c>
      <c r="GW239" s="146" t="str">
        <f ca="1">IFERROR(INDEX(Id:Структура,ROW(INDIRECT(GW240)),COLUMN(INDIRECT(GW240))),"")</f>
        <v/>
      </c>
      <c r="GX239" s="146" t="str">
        <f ca="1">IFERROR(INDEX(Id:Структура,ROW(INDIRECT(GX240)),COLUMN(INDIRECT(GX240))),"")</f>
        <v/>
      </c>
      <c r="GY239" s="146" t="str">
        <f ca="1">IFERROR(INDEX(Id:Структура,ROW(INDIRECT(GY240)),COLUMN(INDIRECT(GY240))),"")</f>
        <v/>
      </c>
      <c r="GZ239" s="146" t="str">
        <f ca="1">IFERROR(INDEX(Id:Структура,ROW(INDIRECT(GZ240)),COLUMN(INDIRECT(GZ240))),"")</f>
        <v/>
      </c>
      <c r="HA239" s="146" t="str">
        <f ca="1">IFERROR(INDEX(Id:Структура,ROW(INDIRECT(HA240)),COLUMN(INDIRECT(HA240))),"")</f>
        <v/>
      </c>
      <c r="HB239" s="146" t="str">
        <f ca="1">IFERROR(INDEX(Id:Структура,ROW(INDIRECT(HB240)),COLUMN(INDIRECT(HB240))),"")</f>
        <v/>
      </c>
      <c r="HC239" s="146" t="str">
        <f ca="1">IFERROR(INDEX(Id:Структура,ROW(INDIRECT(HC240)),COLUMN(INDIRECT(HC240))),"")</f>
        <v/>
      </c>
      <c r="HD239" s="146" t="str">
        <f ca="1">IFERROR(INDEX(Id:Структура,ROW(INDIRECT(HD240)),COLUMN(INDIRECT(HD240))),"")</f>
        <v/>
      </c>
      <c r="HE239" s="146" t="str">
        <f ca="1">IFERROR(INDEX(Id:Структура,ROW(INDIRECT(HE240)),COLUMN(INDIRECT(HE240))),"")</f>
        <v/>
      </c>
      <c r="HF239" s="146" t="str">
        <f ca="1">IFERROR(INDEX(Id:Структура,ROW(INDIRECT(HF240)),COLUMN(INDIRECT(HF240))),"")</f>
        <v/>
      </c>
      <c r="HG239" s="146" t="str">
        <f ca="1">IFERROR(INDEX(Id:Структура,ROW(INDIRECT(HG240)),COLUMN(INDIRECT(HG240))),"")</f>
        <v/>
      </c>
      <c r="HH239" s="146" t="str">
        <f ca="1">IFERROR(INDEX(Id:Структура,ROW(INDIRECT(HH240)),COLUMN(INDIRECT(HH240))),"")</f>
        <v/>
      </c>
      <c r="HI239" s="146" t="str">
        <f ca="1">IFERROR(INDEX(Id:Структура,ROW(INDIRECT(HI240)),COLUMN(INDIRECT(HI240))),"")</f>
        <v/>
      </c>
      <c r="HJ239" s="146" t="str">
        <f ca="1">IFERROR(INDEX(Id:Структура,ROW(INDIRECT(HJ240)),COLUMN(INDIRECT(HJ240))),"")</f>
        <v/>
      </c>
      <c r="HK239" s="146" t="str">
        <f ca="1">IFERROR(INDEX(Id:Структура,ROW(INDIRECT(HK240)),COLUMN(INDIRECT(HK240))),"")</f>
        <v/>
      </c>
      <c r="HL239" s="146" t="str">
        <f ca="1">IFERROR(INDEX(Id:Структура,ROW(INDIRECT(HL240)),COLUMN(INDIRECT(HL240))),"")</f>
        <v/>
      </c>
      <c r="HM239" s="146" t="str">
        <f ca="1">IFERROR(INDEX(Id:Структура,ROW(INDIRECT(HM240)),COLUMN(INDIRECT(HM240))),"")</f>
        <v/>
      </c>
      <c r="HN239" s="146" t="str">
        <f ca="1">IFERROR(INDEX(Id:Структура,ROW(INDIRECT(HN240)),COLUMN(INDIRECT(HN240))),"")</f>
        <v/>
      </c>
      <c r="HO239" s="146" t="str">
        <f ca="1">IFERROR(INDEX(Id:Структура,ROW(INDIRECT(HO240)),COLUMN(INDIRECT(HO240))),"")</f>
        <v/>
      </c>
      <c r="HP239" s="146" t="str">
        <f ca="1">IFERROR(INDEX(Id:Структура,ROW(INDIRECT(HP240)),COLUMN(INDIRECT(HP240))),"")</f>
        <v/>
      </c>
      <c r="HQ239" s="146" t="str">
        <f ca="1">IFERROR(INDEX(Id:Структура,ROW(INDIRECT(HQ240)),COLUMN(INDIRECT(HQ240))),"")</f>
        <v/>
      </c>
      <c r="HR239" s="146" t="str">
        <f ca="1">IFERROR(INDEX(Id:Структура,ROW(INDIRECT(HR240)),COLUMN(INDIRECT(HR240))),"")</f>
        <v/>
      </c>
      <c r="HS239" s="146" t="str">
        <f ca="1">IFERROR(INDEX(Id:Структура,ROW(INDIRECT(HS240)),COLUMN(INDIRECT(HS240))),"")</f>
        <v/>
      </c>
      <c r="HT239" s="146" t="str">
        <f ca="1">IFERROR(INDEX(Id:Структура,ROW(INDIRECT(HT240)),COLUMN(INDIRECT(HT240))),"")</f>
        <v/>
      </c>
      <c r="HU239" s="146" t="str">
        <f ca="1">IFERROR(INDEX(Id:Структура,ROW(INDIRECT(HU240)),COLUMN(INDIRECT(HU240))),"")</f>
        <v/>
      </c>
      <c r="HV239" s="146" t="str">
        <f ca="1">IFERROR(INDEX(Id:Структура,ROW(INDIRECT(HV240)),COLUMN(INDIRECT(HV240))),"")</f>
        <v/>
      </c>
      <c r="HW239" s="146" t="str">
        <f ca="1">IFERROR(INDEX(Id:Структура,ROW(INDIRECT(HW240)),COLUMN(INDIRECT(HW240))),"")</f>
        <v/>
      </c>
      <c r="HX239" s="146" t="str">
        <f ca="1">IFERROR(INDEX(Id:Структура,ROW(INDIRECT(HX240)),COLUMN(INDIRECT(HX240))),"")</f>
        <v/>
      </c>
      <c r="HY239" s="146" t="str">
        <f ca="1">IFERROR(INDEX(Id:Структура,ROW(INDIRECT(HY240)),COLUMN(INDIRECT(HY240))),"")</f>
        <v/>
      </c>
      <c r="HZ239" s="146" t="str">
        <f ca="1">IFERROR(INDEX(Id:Структура,ROW(INDIRECT(HZ240)),COLUMN(INDIRECT(HZ240))),"")</f>
        <v/>
      </c>
      <c r="IA239" s="146" t="str">
        <f ca="1">IFERROR(INDEX(Id:Структура,ROW(INDIRECT(IA240)),COLUMN(INDIRECT(IA240))),"")</f>
        <v/>
      </c>
      <c r="IB239" s="146" t="str">
        <f ca="1">IFERROR(INDEX(Id:Структура,ROW(INDIRECT(IB240)),COLUMN(INDIRECT(IB240))),"")</f>
        <v/>
      </c>
      <c r="IC239" s="146" t="str">
        <f ca="1">IFERROR(INDEX(Id:Структура,ROW(INDIRECT(IC240)),COLUMN(INDIRECT(IC240))),"")</f>
        <v/>
      </c>
      <c r="ID239" s="146" t="str">
        <f ca="1">IFERROR(INDEX(Id:Структура,ROW(INDIRECT(ID240)),COLUMN(INDIRECT(ID240))),"")</f>
        <v/>
      </c>
      <c r="IE239" s="146" t="str">
        <f ca="1">IFERROR(INDEX(Id:Структура,ROW(INDIRECT(IE240)),COLUMN(INDIRECT(IE240))),"")</f>
        <v/>
      </c>
      <c r="IF239" s="146" t="str">
        <f ca="1">IFERROR(INDEX(Id:Структура,ROW(INDIRECT(IF240)),COLUMN(INDIRECT(IF240))),"")</f>
        <v/>
      </c>
      <c r="IG239" s="146" t="str">
        <f ca="1">IFERROR(INDEX(Id:Структура,ROW(INDIRECT(IG240)),COLUMN(INDIRECT(IG240))),"")</f>
        <v/>
      </c>
      <c r="IH239" s="146" t="str">
        <f ca="1">IFERROR(INDEX(Id:Структура,ROW(INDIRECT(IH240)),COLUMN(INDIRECT(IH240))),"")</f>
        <v/>
      </c>
      <c r="II239" s="146" t="str">
        <f ca="1">IFERROR(INDEX(Id:Структура,ROW(INDIRECT(II240)),COLUMN(INDIRECT(II240))),"")</f>
        <v/>
      </c>
      <c r="IJ239" s="146" t="str">
        <f ca="1">IFERROR(INDEX(Id:Структура,ROW(INDIRECT(IJ240)),COLUMN(INDIRECT(IJ240))),"")</f>
        <v/>
      </c>
      <c r="IK239" s="146" t="str">
        <f ca="1">IFERROR(INDEX(Id:Структура,ROW(INDIRECT(IK240)),COLUMN(INDIRECT(IK240))),"")</f>
        <v/>
      </c>
      <c r="IL239" s="146" t="str">
        <f ca="1">IFERROR(INDEX(Id:Структура,ROW(INDIRECT(IL240)),COLUMN(INDIRECT(IL240))),"")</f>
        <v/>
      </c>
      <c r="IM239" s="146" t="str">
        <f ca="1">IFERROR(INDEX(Id:Структура,ROW(INDIRECT(IM240)),COLUMN(INDIRECT(IM240))),"")</f>
        <v/>
      </c>
      <c r="IN239" s="146" t="str">
        <f ca="1">IFERROR(INDEX(Id:Структура,ROW(INDIRECT(IN240)),COLUMN(INDIRECT(IN240))),"")</f>
        <v/>
      </c>
      <c r="IO239" s="146" t="str">
        <f ca="1">IFERROR(INDEX(Id:Структура,ROW(INDIRECT(IO240)),COLUMN(INDIRECT(IO240))),"")</f>
        <v/>
      </c>
      <c r="IP239" s="146" t="str">
        <f ca="1">IFERROR(INDEX(Id:Структура,ROW(INDIRECT(IP240)),COLUMN(INDIRECT(IP240))),"")</f>
        <v/>
      </c>
      <c r="IQ239" s="146" t="str">
        <f ca="1">IFERROR(INDEX(Id:Структура,ROW(INDIRECT(IQ240)),COLUMN(INDIRECT(IQ240))),"")</f>
        <v/>
      </c>
      <c r="IR239" s="146" t="str">
        <f ca="1">IFERROR(INDEX(Id:Структура,ROW(INDIRECT(IR240)),COLUMN(INDIRECT(IR240))),"")</f>
        <v/>
      </c>
      <c r="IS239" s="146" t="str">
        <f ca="1">IFERROR(INDEX(Id:Структура,ROW(INDIRECT(IS240)),COLUMN(INDIRECT(IS240))),"")</f>
        <v/>
      </c>
      <c r="IT239" s="146" t="str">
        <f ca="1">IFERROR(INDEX(Id:Структура,ROW(INDIRECT(IT240)),COLUMN(INDIRECT(IT240))),"")</f>
        <v/>
      </c>
      <c r="IU239" s="146" t="str">
        <f ca="1">IFERROR(INDEX(Id:Структура,ROW(INDIRECT(IU240)),COLUMN(INDIRECT(IU240))),"")</f>
        <v/>
      </c>
      <c r="IV239" s="146" t="str">
        <f ca="1">IFERROR(INDEX(Id:Структура,ROW(INDIRECT(IV240)),COLUMN(INDIRECT(IV240))),"")</f>
        <v/>
      </c>
      <c r="IW239" s="146" t="str">
        <f ca="1">IFERROR(INDEX(Id:Структура,ROW(INDIRECT(IW240)),COLUMN(INDIRECT(IW240))),"")</f>
        <v/>
      </c>
      <c r="IX239" s="146" t="str">
        <f ca="1">IFERROR(INDEX(Id:Структура,ROW(INDIRECT(IX240)),COLUMN(INDIRECT(IX240))),"")</f>
        <v/>
      </c>
      <c r="IY239" s="146" t="str">
        <f ca="1">IFERROR(INDEX(Id:Структура,ROW(INDIRECT(IY240)),COLUMN(INDIRECT(IY240))),"")</f>
        <v/>
      </c>
      <c r="IZ239" s="146" t="str">
        <f ca="1">IFERROR(INDEX(Id:Структура,ROW(INDIRECT(IZ240)),COLUMN(INDIRECT(IZ240))),"")</f>
        <v/>
      </c>
      <c r="JA239" s="146" t="str">
        <f ca="1">IFERROR(INDEX(Id:Структура,ROW(INDIRECT(JA240)),COLUMN(INDIRECT(JA240))),"")</f>
        <v/>
      </c>
      <c r="JB239" s="146" t="str">
        <f ca="1">IFERROR(INDEX(Id:Структура,ROW(INDIRECT(JB240)),COLUMN(INDIRECT(JB240))),"")</f>
        <v/>
      </c>
      <c r="JC239" s="146"/>
      <c r="JD239" s="146"/>
    </row>
    <row r="240" spans="1:264" x14ac:dyDescent="0.2">
      <c r="B240" s="8"/>
      <c r="I240" s="168"/>
      <c r="L240" s="108" t="str">
        <f t="shared" ref="L240:BW240" si="677">IFERROR(INDEX(Id,INDEX(LARGE((Тип="ксн")*(ДВС="+")*ROW(Id),COUNTIFS(Тип,"ксн",ДВС,"+")-COLUMN(L240)+COLUMN($L$240)),1)),"")</f>
        <v/>
      </c>
      <c r="M240" s="108" t="str">
        <f t="shared" si="677"/>
        <v/>
      </c>
      <c r="N240" s="108" t="str">
        <f t="shared" si="677"/>
        <v/>
      </c>
      <c r="O240" s="108" t="str">
        <f t="shared" si="677"/>
        <v/>
      </c>
      <c r="P240" s="108" t="str">
        <f t="shared" si="677"/>
        <v/>
      </c>
      <c r="Q240" s="108" t="str">
        <f t="shared" si="677"/>
        <v/>
      </c>
      <c r="R240" s="108" t="str">
        <f t="shared" si="677"/>
        <v/>
      </c>
      <c r="S240" s="108" t="str">
        <f t="shared" si="677"/>
        <v/>
      </c>
      <c r="T240" s="108" t="str">
        <f t="shared" si="677"/>
        <v/>
      </c>
      <c r="U240" s="108" t="str">
        <f t="shared" si="677"/>
        <v/>
      </c>
      <c r="V240" s="108" t="str">
        <f t="shared" si="677"/>
        <v/>
      </c>
      <c r="W240" s="108" t="str">
        <f t="shared" si="677"/>
        <v/>
      </c>
      <c r="X240" s="108" t="str">
        <f t="shared" si="677"/>
        <v/>
      </c>
      <c r="Y240" s="108" t="str">
        <f t="shared" si="677"/>
        <v/>
      </c>
      <c r="Z240" s="108" t="str">
        <f t="shared" si="677"/>
        <v/>
      </c>
      <c r="AA240" s="108" t="str">
        <f t="shared" si="677"/>
        <v/>
      </c>
      <c r="AB240" s="108" t="str">
        <f t="shared" si="677"/>
        <v/>
      </c>
      <c r="AC240" s="108" t="str">
        <f t="shared" si="677"/>
        <v/>
      </c>
      <c r="AD240" s="108" t="str">
        <f t="shared" si="677"/>
        <v/>
      </c>
      <c r="AE240" s="108" t="str">
        <f t="shared" si="677"/>
        <v/>
      </c>
      <c r="AF240" s="108" t="str">
        <f t="shared" si="677"/>
        <v/>
      </c>
      <c r="AG240" s="108" t="str">
        <f t="shared" si="677"/>
        <v/>
      </c>
      <c r="AH240" s="108" t="str">
        <f t="shared" si="677"/>
        <v/>
      </c>
      <c r="AI240" s="108" t="str">
        <f t="shared" si="677"/>
        <v/>
      </c>
      <c r="AJ240" s="108" t="str">
        <f t="shared" si="677"/>
        <v/>
      </c>
      <c r="AK240" s="108" t="str">
        <f t="shared" si="677"/>
        <v/>
      </c>
      <c r="AL240" s="108" t="str">
        <f t="shared" si="677"/>
        <v/>
      </c>
      <c r="AM240" s="108" t="str">
        <f t="shared" si="677"/>
        <v/>
      </c>
      <c r="AN240" s="108" t="str">
        <f t="shared" si="677"/>
        <v/>
      </c>
      <c r="AO240" s="108" t="str">
        <f t="shared" si="677"/>
        <v/>
      </c>
      <c r="AP240" s="108" t="str">
        <f t="shared" si="677"/>
        <v/>
      </c>
      <c r="AQ240" s="108" t="str">
        <f t="shared" si="677"/>
        <v/>
      </c>
      <c r="AR240" s="108" t="str">
        <f t="shared" si="677"/>
        <v/>
      </c>
      <c r="AS240" s="108" t="str">
        <f t="shared" si="677"/>
        <v/>
      </c>
      <c r="AT240" s="108" t="str">
        <f t="shared" si="677"/>
        <v/>
      </c>
      <c r="AU240" s="108" t="str">
        <f t="shared" si="677"/>
        <v/>
      </c>
      <c r="AV240" s="108" t="str">
        <f t="shared" si="677"/>
        <v/>
      </c>
      <c r="AW240" s="108" t="str">
        <f t="shared" si="677"/>
        <v/>
      </c>
      <c r="AX240" s="108" t="str">
        <f t="shared" si="677"/>
        <v/>
      </c>
      <c r="AY240" s="108" t="str">
        <f t="shared" si="677"/>
        <v/>
      </c>
      <c r="AZ240" s="108" t="str">
        <f t="shared" si="677"/>
        <v/>
      </c>
      <c r="BA240" s="108" t="str">
        <f t="shared" si="677"/>
        <v/>
      </c>
      <c r="BB240" s="108" t="str">
        <f t="shared" si="677"/>
        <v/>
      </c>
      <c r="BC240" s="108" t="str">
        <f t="shared" si="677"/>
        <v/>
      </c>
      <c r="BD240" s="108" t="str">
        <f t="shared" si="677"/>
        <v/>
      </c>
      <c r="BE240" s="108" t="str">
        <f t="shared" si="677"/>
        <v/>
      </c>
      <c r="BF240" s="108" t="str">
        <f t="shared" si="677"/>
        <v/>
      </c>
      <c r="BG240" s="108" t="str">
        <f t="shared" si="677"/>
        <v/>
      </c>
      <c r="BH240" s="108" t="str">
        <f t="shared" si="677"/>
        <v/>
      </c>
      <c r="BI240" s="108" t="str">
        <f t="shared" si="677"/>
        <v/>
      </c>
      <c r="BJ240" s="108" t="str">
        <f t="shared" si="677"/>
        <v/>
      </c>
      <c r="BK240" s="108" t="str">
        <f t="shared" si="677"/>
        <v/>
      </c>
      <c r="BL240" s="108" t="str">
        <f t="shared" si="677"/>
        <v/>
      </c>
      <c r="BM240" s="108" t="str">
        <f t="shared" si="677"/>
        <v/>
      </c>
      <c r="BN240" s="108" t="str">
        <f t="shared" si="677"/>
        <v/>
      </c>
      <c r="BO240" s="108" t="str">
        <f t="shared" si="677"/>
        <v/>
      </c>
      <c r="BP240" s="108" t="str">
        <f t="shared" si="677"/>
        <v/>
      </c>
      <c r="BQ240" s="108" t="str">
        <f t="shared" si="677"/>
        <v/>
      </c>
      <c r="BR240" s="108" t="str">
        <f t="shared" si="677"/>
        <v/>
      </c>
      <c r="BS240" s="108" t="str">
        <f t="shared" si="677"/>
        <v/>
      </c>
      <c r="BT240" s="108" t="str">
        <f t="shared" si="677"/>
        <v/>
      </c>
      <c r="BU240" s="108" t="str">
        <f t="shared" si="677"/>
        <v/>
      </c>
      <c r="BV240" s="108" t="str">
        <f t="shared" si="677"/>
        <v/>
      </c>
      <c r="BW240" s="108" t="str">
        <f t="shared" si="677"/>
        <v/>
      </c>
      <c r="BX240" s="108" t="str">
        <f t="shared" ref="BX240:EI240" si="678">IFERROR(INDEX(Id,INDEX(LARGE((Тип="ксн")*(ДВС="+")*ROW(Id),COUNTIFS(Тип,"ксн",ДВС,"+")-COLUMN(BX240)+COLUMN($L$240)),1)),"")</f>
        <v/>
      </c>
      <c r="BY240" s="108" t="str">
        <f t="shared" si="678"/>
        <v/>
      </c>
      <c r="BZ240" s="108" t="str">
        <f t="shared" si="678"/>
        <v/>
      </c>
      <c r="CA240" s="108" t="str">
        <f t="shared" si="678"/>
        <v/>
      </c>
      <c r="CB240" s="108" t="str">
        <f t="shared" si="678"/>
        <v/>
      </c>
      <c r="CC240" s="108" t="str">
        <f t="shared" si="678"/>
        <v/>
      </c>
      <c r="CD240" s="108" t="str">
        <f t="shared" si="678"/>
        <v/>
      </c>
      <c r="CE240" s="108" t="str">
        <f t="shared" si="678"/>
        <v/>
      </c>
      <c r="CF240" s="108" t="str">
        <f t="shared" si="678"/>
        <v/>
      </c>
      <c r="CG240" s="108" t="str">
        <f t="shared" si="678"/>
        <v/>
      </c>
      <c r="CH240" s="108" t="str">
        <f t="shared" si="678"/>
        <v/>
      </c>
      <c r="CI240" s="108" t="str">
        <f t="shared" si="678"/>
        <v/>
      </c>
      <c r="CJ240" s="108" t="str">
        <f t="shared" si="678"/>
        <v/>
      </c>
      <c r="CK240" s="108" t="str">
        <f t="shared" si="678"/>
        <v/>
      </c>
      <c r="CL240" s="108" t="str">
        <f t="shared" si="678"/>
        <v/>
      </c>
      <c r="CM240" s="108" t="str">
        <f t="shared" si="678"/>
        <v/>
      </c>
      <c r="CN240" s="108" t="str">
        <f t="shared" si="678"/>
        <v/>
      </c>
      <c r="CO240" s="108" t="str">
        <f t="shared" si="678"/>
        <v/>
      </c>
      <c r="CP240" s="108" t="str">
        <f t="shared" si="678"/>
        <v/>
      </c>
      <c r="CQ240" s="108" t="str">
        <f t="shared" si="678"/>
        <v/>
      </c>
      <c r="CR240" s="108" t="str">
        <f t="shared" si="678"/>
        <v/>
      </c>
      <c r="CS240" s="108" t="str">
        <f t="shared" si="678"/>
        <v/>
      </c>
      <c r="CT240" s="108" t="str">
        <f t="shared" si="678"/>
        <v/>
      </c>
      <c r="CU240" s="108" t="str">
        <f t="shared" si="678"/>
        <v/>
      </c>
      <c r="CV240" s="108" t="str">
        <f t="shared" si="678"/>
        <v/>
      </c>
      <c r="CW240" s="108" t="str">
        <f t="shared" si="678"/>
        <v/>
      </c>
      <c r="CX240" s="108" t="str">
        <f t="shared" si="678"/>
        <v/>
      </c>
      <c r="CY240" s="108" t="str">
        <f t="shared" si="678"/>
        <v/>
      </c>
      <c r="CZ240" s="108" t="str">
        <f t="shared" si="678"/>
        <v/>
      </c>
      <c r="DA240" s="108" t="str">
        <f t="shared" si="678"/>
        <v/>
      </c>
      <c r="DB240" s="108" t="str">
        <f t="shared" si="678"/>
        <v/>
      </c>
      <c r="DC240" s="108" t="str">
        <f t="shared" si="678"/>
        <v/>
      </c>
      <c r="DD240" s="108" t="str">
        <f t="shared" si="678"/>
        <v/>
      </c>
      <c r="DE240" s="108" t="str">
        <f t="shared" si="678"/>
        <v/>
      </c>
      <c r="DF240" s="108" t="str">
        <f t="shared" si="678"/>
        <v/>
      </c>
      <c r="DG240" s="108" t="str">
        <f t="shared" si="678"/>
        <v/>
      </c>
      <c r="DH240" s="108" t="str">
        <f t="shared" si="678"/>
        <v/>
      </c>
      <c r="DI240" s="108" t="str">
        <f t="shared" si="678"/>
        <v/>
      </c>
      <c r="DJ240" s="108" t="str">
        <f t="shared" si="678"/>
        <v/>
      </c>
      <c r="DK240" s="108" t="str">
        <f t="shared" si="678"/>
        <v/>
      </c>
      <c r="DL240" s="108" t="str">
        <f t="shared" si="678"/>
        <v/>
      </c>
      <c r="DM240" s="108" t="str">
        <f t="shared" si="678"/>
        <v/>
      </c>
      <c r="DN240" s="108" t="str">
        <f t="shared" si="678"/>
        <v/>
      </c>
      <c r="DO240" s="108" t="str">
        <f t="shared" si="678"/>
        <v/>
      </c>
      <c r="DP240" s="108" t="str">
        <f t="shared" si="678"/>
        <v/>
      </c>
      <c r="DQ240" s="108" t="str">
        <f t="shared" si="678"/>
        <v/>
      </c>
      <c r="DR240" s="108" t="str">
        <f t="shared" si="678"/>
        <v/>
      </c>
      <c r="DS240" s="108" t="str">
        <f t="shared" si="678"/>
        <v/>
      </c>
      <c r="DT240" s="108" t="str">
        <f t="shared" si="678"/>
        <v/>
      </c>
      <c r="DU240" s="108" t="str">
        <f t="shared" si="678"/>
        <v/>
      </c>
      <c r="DV240" s="108" t="str">
        <f t="shared" si="678"/>
        <v/>
      </c>
      <c r="DW240" s="108" t="str">
        <f t="shared" si="678"/>
        <v/>
      </c>
      <c r="DX240" s="108" t="str">
        <f t="shared" si="678"/>
        <v/>
      </c>
      <c r="DY240" s="108" t="str">
        <f t="shared" si="678"/>
        <v/>
      </c>
      <c r="DZ240" s="108" t="str">
        <f t="shared" si="678"/>
        <v/>
      </c>
      <c r="EA240" s="108" t="str">
        <f t="shared" si="678"/>
        <v/>
      </c>
      <c r="EB240" s="108" t="str">
        <f t="shared" si="678"/>
        <v/>
      </c>
      <c r="EC240" s="108" t="str">
        <f t="shared" si="678"/>
        <v/>
      </c>
      <c r="ED240" s="108" t="str">
        <f t="shared" si="678"/>
        <v/>
      </c>
      <c r="EE240" s="108" t="str">
        <f t="shared" si="678"/>
        <v/>
      </c>
      <c r="EF240" s="108" t="str">
        <f t="shared" si="678"/>
        <v/>
      </c>
      <c r="EG240" s="108" t="str">
        <f t="shared" si="678"/>
        <v/>
      </c>
      <c r="EH240" s="108" t="str">
        <f t="shared" si="678"/>
        <v/>
      </c>
      <c r="EI240" s="108" t="str">
        <f t="shared" si="678"/>
        <v/>
      </c>
      <c r="EJ240" s="108" t="str">
        <f t="shared" ref="EJ240:GU240" si="679">IFERROR(INDEX(Id,INDEX(LARGE((Тип="ксн")*(ДВС="+")*ROW(Id),COUNTIFS(Тип,"ксн",ДВС,"+")-COLUMN(EJ240)+COLUMN($L$240)),1)),"")</f>
        <v/>
      </c>
      <c r="EK240" s="108" t="str">
        <f t="shared" si="679"/>
        <v/>
      </c>
      <c r="EL240" s="108" t="str">
        <f t="shared" si="679"/>
        <v/>
      </c>
      <c r="EM240" s="108" t="str">
        <f t="shared" si="679"/>
        <v/>
      </c>
      <c r="EN240" s="108" t="str">
        <f t="shared" si="679"/>
        <v/>
      </c>
      <c r="EO240" s="108" t="str">
        <f t="shared" si="679"/>
        <v/>
      </c>
      <c r="EP240" s="108" t="str">
        <f t="shared" si="679"/>
        <v/>
      </c>
      <c r="EQ240" s="108" t="str">
        <f t="shared" si="679"/>
        <v/>
      </c>
      <c r="ER240" s="108" t="str">
        <f t="shared" si="679"/>
        <v/>
      </c>
      <c r="ES240" s="108" t="str">
        <f t="shared" si="679"/>
        <v/>
      </c>
      <c r="ET240" s="108" t="str">
        <f t="shared" si="679"/>
        <v/>
      </c>
      <c r="EU240" s="108" t="str">
        <f t="shared" si="679"/>
        <v/>
      </c>
      <c r="EV240" s="108" t="str">
        <f t="shared" si="679"/>
        <v/>
      </c>
      <c r="EW240" s="108" t="str">
        <f t="shared" si="679"/>
        <v/>
      </c>
      <c r="EX240" s="108" t="str">
        <f t="shared" si="679"/>
        <v/>
      </c>
      <c r="EY240" s="108" t="str">
        <f t="shared" si="679"/>
        <v/>
      </c>
      <c r="EZ240" s="108" t="str">
        <f t="shared" si="679"/>
        <v/>
      </c>
      <c r="FA240" s="108" t="str">
        <f t="shared" si="679"/>
        <v/>
      </c>
      <c r="FB240" s="108" t="str">
        <f t="shared" si="679"/>
        <v/>
      </c>
      <c r="FC240" s="108" t="str">
        <f t="shared" si="679"/>
        <v/>
      </c>
      <c r="FD240" s="108" t="str">
        <f t="shared" si="679"/>
        <v/>
      </c>
      <c r="FE240" s="108" t="str">
        <f t="shared" si="679"/>
        <v/>
      </c>
      <c r="FF240" s="108" t="str">
        <f t="shared" si="679"/>
        <v/>
      </c>
      <c r="FG240" s="108" t="str">
        <f t="shared" si="679"/>
        <v/>
      </c>
      <c r="FH240" s="108" t="str">
        <f t="shared" si="679"/>
        <v/>
      </c>
      <c r="FI240" s="108" t="str">
        <f t="shared" si="679"/>
        <v/>
      </c>
      <c r="FJ240" s="108" t="str">
        <f t="shared" si="679"/>
        <v/>
      </c>
      <c r="FK240" s="108" t="str">
        <f t="shared" si="679"/>
        <v/>
      </c>
      <c r="FL240" s="108" t="str">
        <f t="shared" si="679"/>
        <v/>
      </c>
      <c r="FM240" s="108" t="str">
        <f t="shared" si="679"/>
        <v/>
      </c>
      <c r="FN240" s="108" t="str">
        <f t="shared" si="679"/>
        <v/>
      </c>
      <c r="FO240" s="108" t="str">
        <f t="shared" si="679"/>
        <v/>
      </c>
      <c r="FP240" s="108" t="str">
        <f t="shared" si="679"/>
        <v/>
      </c>
      <c r="FQ240" s="108" t="str">
        <f t="shared" si="679"/>
        <v/>
      </c>
      <c r="FR240" s="108" t="str">
        <f t="shared" si="679"/>
        <v/>
      </c>
      <c r="FS240" s="108" t="str">
        <f t="shared" si="679"/>
        <v/>
      </c>
      <c r="FT240" s="108" t="str">
        <f t="shared" si="679"/>
        <v/>
      </c>
      <c r="FU240" s="108" t="str">
        <f t="shared" si="679"/>
        <v/>
      </c>
      <c r="FV240" s="108" t="str">
        <f t="shared" si="679"/>
        <v/>
      </c>
      <c r="FW240" s="108" t="str">
        <f t="shared" si="679"/>
        <v/>
      </c>
      <c r="FX240" s="108" t="str">
        <f t="shared" si="679"/>
        <v/>
      </c>
      <c r="FY240" s="108" t="str">
        <f t="shared" si="679"/>
        <v/>
      </c>
      <c r="FZ240" s="108" t="str">
        <f t="shared" si="679"/>
        <v/>
      </c>
      <c r="GA240" s="108" t="str">
        <f t="shared" si="679"/>
        <v/>
      </c>
      <c r="GB240" s="108" t="str">
        <f t="shared" si="679"/>
        <v/>
      </c>
      <c r="GC240" s="108" t="str">
        <f t="shared" si="679"/>
        <v/>
      </c>
      <c r="GD240" s="108" t="str">
        <f t="shared" si="679"/>
        <v/>
      </c>
      <c r="GE240" s="108" t="str">
        <f t="shared" si="679"/>
        <v/>
      </c>
      <c r="GF240" s="108" t="str">
        <f t="shared" si="679"/>
        <v/>
      </c>
      <c r="GG240" s="108" t="str">
        <f t="shared" si="679"/>
        <v/>
      </c>
      <c r="GH240" s="108" t="str">
        <f t="shared" si="679"/>
        <v/>
      </c>
      <c r="GI240" s="108" t="str">
        <f t="shared" si="679"/>
        <v/>
      </c>
      <c r="GJ240" s="108" t="str">
        <f t="shared" si="679"/>
        <v/>
      </c>
      <c r="GK240" s="108" t="str">
        <f t="shared" si="679"/>
        <v/>
      </c>
      <c r="GL240" s="108" t="str">
        <f t="shared" si="679"/>
        <v/>
      </c>
      <c r="GM240" s="108" t="str">
        <f t="shared" si="679"/>
        <v/>
      </c>
      <c r="GN240" s="108" t="str">
        <f t="shared" si="679"/>
        <v/>
      </c>
      <c r="GO240" s="108" t="str">
        <f t="shared" si="679"/>
        <v/>
      </c>
      <c r="GP240" s="108" t="str">
        <f t="shared" si="679"/>
        <v/>
      </c>
      <c r="GQ240" s="108" t="str">
        <f t="shared" si="679"/>
        <v/>
      </c>
      <c r="GR240" s="108" t="str">
        <f t="shared" si="679"/>
        <v/>
      </c>
      <c r="GS240" s="108" t="str">
        <f t="shared" si="679"/>
        <v/>
      </c>
      <c r="GT240" s="108" t="str">
        <f t="shared" si="679"/>
        <v/>
      </c>
      <c r="GU240" s="108" t="str">
        <f t="shared" si="679"/>
        <v/>
      </c>
      <c r="GV240" s="108" t="str">
        <f t="shared" ref="GV240:JB240" si="680">IFERROR(INDEX(Id,INDEX(LARGE((Тип="ксн")*(ДВС="+")*ROW(Id),COUNTIFS(Тип,"ксн",ДВС,"+")-COLUMN(GV240)+COLUMN($L$240)),1)),"")</f>
        <v/>
      </c>
      <c r="GW240" s="108" t="str">
        <f t="shared" si="680"/>
        <v/>
      </c>
      <c r="GX240" s="108" t="str">
        <f t="shared" si="680"/>
        <v/>
      </c>
      <c r="GY240" s="108" t="str">
        <f t="shared" si="680"/>
        <v/>
      </c>
      <c r="GZ240" s="108" t="str">
        <f t="shared" si="680"/>
        <v/>
      </c>
      <c r="HA240" s="108" t="str">
        <f t="shared" si="680"/>
        <v/>
      </c>
      <c r="HB240" s="108" t="str">
        <f t="shared" si="680"/>
        <v/>
      </c>
      <c r="HC240" s="108" t="str">
        <f t="shared" si="680"/>
        <v/>
      </c>
      <c r="HD240" s="108" t="str">
        <f t="shared" si="680"/>
        <v/>
      </c>
      <c r="HE240" s="108" t="str">
        <f t="shared" si="680"/>
        <v/>
      </c>
      <c r="HF240" s="108" t="str">
        <f t="shared" si="680"/>
        <v/>
      </c>
      <c r="HG240" s="108" t="str">
        <f t="shared" si="680"/>
        <v/>
      </c>
      <c r="HH240" s="108" t="str">
        <f t="shared" si="680"/>
        <v/>
      </c>
      <c r="HI240" s="108" t="str">
        <f t="shared" si="680"/>
        <v/>
      </c>
      <c r="HJ240" s="108" t="str">
        <f t="shared" si="680"/>
        <v/>
      </c>
      <c r="HK240" s="108" t="str">
        <f t="shared" si="680"/>
        <v/>
      </c>
      <c r="HL240" s="108" t="str">
        <f t="shared" si="680"/>
        <v/>
      </c>
      <c r="HM240" s="108" t="str">
        <f t="shared" si="680"/>
        <v/>
      </c>
      <c r="HN240" s="108" t="str">
        <f t="shared" si="680"/>
        <v/>
      </c>
      <c r="HO240" s="108" t="str">
        <f t="shared" si="680"/>
        <v/>
      </c>
      <c r="HP240" s="108" t="str">
        <f t="shared" si="680"/>
        <v/>
      </c>
      <c r="HQ240" s="108" t="str">
        <f t="shared" si="680"/>
        <v/>
      </c>
      <c r="HR240" s="108" t="str">
        <f t="shared" si="680"/>
        <v/>
      </c>
      <c r="HS240" s="108" t="str">
        <f t="shared" si="680"/>
        <v/>
      </c>
      <c r="HT240" s="108" t="str">
        <f t="shared" si="680"/>
        <v/>
      </c>
      <c r="HU240" s="108" t="str">
        <f t="shared" si="680"/>
        <v/>
      </c>
      <c r="HV240" s="108" t="str">
        <f t="shared" si="680"/>
        <v/>
      </c>
      <c r="HW240" s="108" t="str">
        <f t="shared" si="680"/>
        <v/>
      </c>
      <c r="HX240" s="108" t="str">
        <f t="shared" si="680"/>
        <v/>
      </c>
      <c r="HY240" s="108" t="str">
        <f t="shared" si="680"/>
        <v/>
      </c>
      <c r="HZ240" s="108" t="str">
        <f t="shared" si="680"/>
        <v/>
      </c>
      <c r="IA240" s="108" t="str">
        <f t="shared" si="680"/>
        <v/>
      </c>
      <c r="IB240" s="108" t="str">
        <f t="shared" si="680"/>
        <v/>
      </c>
      <c r="IC240" s="108" t="str">
        <f t="shared" si="680"/>
        <v/>
      </c>
      <c r="ID240" s="108" t="str">
        <f t="shared" si="680"/>
        <v/>
      </c>
      <c r="IE240" s="108" t="str">
        <f t="shared" si="680"/>
        <v/>
      </c>
      <c r="IF240" s="108" t="str">
        <f t="shared" si="680"/>
        <v/>
      </c>
      <c r="IG240" s="108" t="str">
        <f t="shared" si="680"/>
        <v/>
      </c>
      <c r="IH240" s="108" t="str">
        <f t="shared" si="680"/>
        <v/>
      </c>
      <c r="II240" s="108" t="str">
        <f t="shared" si="680"/>
        <v/>
      </c>
      <c r="IJ240" s="108" t="str">
        <f t="shared" si="680"/>
        <v/>
      </c>
      <c r="IK240" s="108" t="str">
        <f t="shared" si="680"/>
        <v/>
      </c>
      <c r="IL240" s="108" t="str">
        <f t="shared" si="680"/>
        <v/>
      </c>
      <c r="IM240" s="108" t="str">
        <f t="shared" si="680"/>
        <v/>
      </c>
      <c r="IN240" s="108" t="str">
        <f t="shared" si="680"/>
        <v/>
      </c>
      <c r="IO240" s="108" t="str">
        <f t="shared" si="680"/>
        <v/>
      </c>
      <c r="IP240" s="108" t="str">
        <f t="shared" si="680"/>
        <v/>
      </c>
      <c r="IQ240" s="108" t="str">
        <f t="shared" si="680"/>
        <v/>
      </c>
      <c r="IR240" s="108" t="str">
        <f t="shared" si="680"/>
        <v/>
      </c>
      <c r="IS240" s="108" t="str">
        <f t="shared" si="680"/>
        <v/>
      </c>
      <c r="IT240" s="108" t="str">
        <f t="shared" si="680"/>
        <v/>
      </c>
      <c r="IU240" s="108" t="str">
        <f t="shared" si="680"/>
        <v/>
      </c>
      <c r="IV240" s="108" t="str">
        <f t="shared" si="680"/>
        <v/>
      </c>
      <c r="IW240" s="108" t="str">
        <f t="shared" si="680"/>
        <v/>
      </c>
      <c r="IX240" s="108" t="str">
        <f t="shared" si="680"/>
        <v/>
      </c>
      <c r="IY240" s="108" t="str">
        <f t="shared" si="680"/>
        <v/>
      </c>
      <c r="IZ240" s="108" t="str">
        <f t="shared" si="680"/>
        <v/>
      </c>
      <c r="JA240" s="108" t="str">
        <f t="shared" si="680"/>
        <v/>
      </c>
      <c r="JB240" s="108" t="str">
        <f t="shared" si="680"/>
        <v/>
      </c>
      <c r="JC240" s="108"/>
      <c r="JD240" s="108"/>
    </row>
    <row r="241" spans="1:264" x14ac:dyDescent="0.2">
      <c r="B241" s="8"/>
      <c r="C241" s="13" t="s">
        <v>232</v>
      </c>
      <c r="D241" s="171" t="s">
        <v>233</v>
      </c>
      <c r="E241" s="171"/>
      <c r="F241" s="171"/>
      <c r="G241" s="171"/>
      <c r="H241" s="171"/>
      <c r="I241" s="25" t="s">
        <v>141</v>
      </c>
      <c r="K241" s="133" t="str">
        <f>C241</f>
        <v>∑N</v>
      </c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  <c r="W241" s="104"/>
      <c r="X241" s="104"/>
      <c r="Y241" s="104"/>
      <c r="Z241" s="104"/>
      <c r="AA241" s="104"/>
      <c r="AB241" s="104"/>
      <c r="AC241" s="104"/>
      <c r="AD241" s="104"/>
      <c r="AE241" s="104"/>
      <c r="AF241" s="104"/>
      <c r="AG241" s="104"/>
      <c r="AH241" s="104"/>
      <c r="AI241" s="104"/>
      <c r="AJ241" s="104"/>
      <c r="AK241" s="104"/>
      <c r="AL241" s="104"/>
      <c r="AM241" s="104"/>
      <c r="AN241" s="104"/>
      <c r="AO241" s="104"/>
      <c r="AP241" s="104"/>
      <c r="AQ241" s="104"/>
      <c r="AR241" s="104"/>
      <c r="AS241" s="104"/>
      <c r="AT241" s="104"/>
      <c r="AU241" s="104"/>
      <c r="AV241" s="104"/>
      <c r="AW241" s="104"/>
      <c r="AX241" s="104"/>
      <c r="AY241" s="104"/>
      <c r="AZ241" s="104"/>
      <c r="BA241" s="104"/>
      <c r="BB241" s="104"/>
      <c r="BC241" s="104"/>
      <c r="BD241" s="104"/>
      <c r="BE241" s="104"/>
      <c r="BF241" s="104"/>
      <c r="BG241" s="104"/>
      <c r="BH241" s="104"/>
      <c r="BI241" s="104"/>
      <c r="BJ241" s="104"/>
      <c r="BK241" s="104"/>
      <c r="BL241" s="104"/>
      <c r="BM241" s="104"/>
      <c r="BN241" s="104"/>
      <c r="BO241" s="104"/>
      <c r="BP241" s="104"/>
      <c r="BQ241" s="104"/>
      <c r="BR241" s="104"/>
      <c r="BS241" s="104"/>
      <c r="BT241" s="104"/>
      <c r="BU241" s="104"/>
      <c r="BV241" s="104"/>
      <c r="BW241" s="104"/>
      <c r="BX241" s="104"/>
      <c r="BY241" s="104"/>
      <c r="BZ241" s="104"/>
      <c r="CA241" s="104"/>
      <c r="CB241" s="104"/>
      <c r="CC241" s="104"/>
      <c r="CD241" s="104"/>
      <c r="CE241" s="104"/>
      <c r="CF241" s="104"/>
      <c r="CG241" s="104"/>
      <c r="CH241" s="104"/>
      <c r="CI241" s="104"/>
      <c r="CJ241" s="104"/>
      <c r="CK241" s="104"/>
      <c r="CL241" s="104"/>
      <c r="CM241" s="104"/>
      <c r="CN241" s="104"/>
      <c r="CO241" s="104"/>
      <c r="CP241" s="104"/>
      <c r="CQ241" s="104"/>
      <c r="CR241" s="104"/>
      <c r="CS241" s="104"/>
      <c r="CT241" s="104"/>
      <c r="CU241" s="104"/>
      <c r="CV241" s="104"/>
      <c r="CW241" s="104"/>
      <c r="CX241" s="104"/>
      <c r="CY241" s="104"/>
      <c r="CZ241" s="104"/>
      <c r="DA241" s="104"/>
      <c r="DB241" s="104"/>
      <c r="DC241" s="104"/>
      <c r="DD241" s="104"/>
      <c r="DE241" s="104"/>
      <c r="DF241" s="104"/>
      <c r="DG241" s="104"/>
      <c r="DH241" s="104"/>
      <c r="DI241" s="104"/>
      <c r="DJ241" s="104"/>
      <c r="DK241" s="104"/>
      <c r="DL241" s="104"/>
      <c r="DM241" s="104"/>
      <c r="DN241" s="104"/>
      <c r="DO241" s="104"/>
      <c r="DP241" s="104"/>
      <c r="DQ241" s="104"/>
      <c r="DR241" s="104"/>
      <c r="DS241" s="104"/>
      <c r="DT241" s="104"/>
      <c r="DU241" s="104"/>
      <c r="DV241" s="104"/>
      <c r="DW241" s="104"/>
      <c r="DX241" s="104"/>
      <c r="DY241" s="104"/>
      <c r="DZ241" s="104"/>
      <c r="EA241" s="104"/>
      <c r="EB241" s="104"/>
      <c r="EC241" s="104"/>
      <c r="ED241" s="104"/>
      <c r="EE241" s="104"/>
      <c r="EF241" s="104"/>
      <c r="EG241" s="104"/>
      <c r="EH241" s="104"/>
      <c r="EI241" s="104"/>
      <c r="EJ241" s="104"/>
      <c r="EK241" s="104"/>
      <c r="EL241" s="104"/>
      <c r="EM241" s="104"/>
      <c r="EN241" s="104"/>
      <c r="EO241" s="104"/>
      <c r="EP241" s="104"/>
      <c r="EQ241" s="104"/>
      <c r="ER241" s="104"/>
      <c r="ES241" s="104"/>
      <c r="ET241" s="104"/>
      <c r="EU241" s="104"/>
      <c r="EV241" s="104"/>
      <c r="EW241" s="104"/>
      <c r="EX241" s="104"/>
      <c r="EY241" s="104"/>
      <c r="EZ241" s="104"/>
      <c r="FA241" s="104"/>
      <c r="FB241" s="104"/>
      <c r="FC241" s="104"/>
      <c r="FD241" s="104"/>
      <c r="FE241" s="104"/>
      <c r="FF241" s="104"/>
      <c r="FG241" s="104"/>
      <c r="FH241" s="104"/>
      <c r="FI241" s="104"/>
      <c r="FJ241" s="104"/>
      <c r="FK241" s="104"/>
      <c r="FL241" s="104"/>
      <c r="FM241" s="104"/>
      <c r="FN241" s="104"/>
      <c r="FO241" s="104"/>
      <c r="FP241" s="104"/>
      <c r="FQ241" s="104"/>
      <c r="FR241" s="104"/>
      <c r="FS241" s="104"/>
      <c r="FT241" s="104"/>
      <c r="FU241" s="104"/>
      <c r="FV241" s="104"/>
      <c r="FW241" s="104"/>
      <c r="FX241" s="104"/>
      <c r="FY241" s="104"/>
      <c r="FZ241" s="104"/>
      <c r="GA241" s="104"/>
      <c r="GB241" s="104"/>
      <c r="GC241" s="104"/>
      <c r="GD241" s="104"/>
      <c r="GE241" s="104"/>
      <c r="GF241" s="104"/>
      <c r="GG241" s="104"/>
      <c r="GH241" s="104"/>
      <c r="GI241" s="104"/>
      <c r="GJ241" s="104"/>
      <c r="GK241" s="104"/>
      <c r="GL241" s="104"/>
      <c r="GM241" s="104"/>
      <c r="GN241" s="104"/>
      <c r="GO241" s="104"/>
      <c r="GP241" s="104"/>
      <c r="GQ241" s="104"/>
      <c r="GR241" s="104"/>
      <c r="GS241" s="104"/>
      <c r="GT241" s="104"/>
      <c r="GU241" s="104"/>
      <c r="GV241" s="104"/>
      <c r="GW241" s="104"/>
      <c r="GX241" s="104"/>
      <c r="GY241" s="104"/>
      <c r="GZ241" s="104"/>
      <c r="HA241" s="104"/>
      <c r="HB241" s="104"/>
      <c r="HC241" s="104"/>
      <c r="HD241" s="104"/>
      <c r="HE241" s="104"/>
      <c r="HF241" s="104"/>
      <c r="HG241" s="104"/>
      <c r="HH241" s="104"/>
      <c r="HI241" s="104"/>
      <c r="HJ241" s="104"/>
      <c r="HK241" s="104"/>
      <c r="HL241" s="104"/>
      <c r="HM241" s="104"/>
      <c r="HN241" s="104"/>
      <c r="HO241" s="104"/>
      <c r="HP241" s="104"/>
      <c r="HQ241" s="104"/>
      <c r="HR241" s="104"/>
      <c r="HS241" s="104"/>
      <c r="HT241" s="104"/>
      <c r="HU241" s="104"/>
      <c r="HV241" s="104"/>
      <c r="HW241" s="104"/>
      <c r="HX241" s="104"/>
      <c r="HY241" s="104"/>
      <c r="HZ241" s="104"/>
      <c r="IA241" s="104"/>
      <c r="IB241" s="104"/>
      <c r="IC241" s="104"/>
      <c r="ID241" s="104"/>
      <c r="IE241" s="104"/>
      <c r="IF241" s="104"/>
      <c r="IG241" s="104"/>
      <c r="IH241" s="104"/>
      <c r="II241" s="104"/>
      <c r="IJ241" s="104"/>
      <c r="IK241" s="104"/>
      <c r="IL241" s="104"/>
      <c r="IM241" s="104"/>
      <c r="IN241" s="104"/>
      <c r="IO241" s="104"/>
      <c r="IP241" s="104"/>
      <c r="IQ241" s="104"/>
      <c r="IR241" s="104"/>
      <c r="IS241" s="104"/>
      <c r="IT241" s="104"/>
      <c r="IU241" s="104"/>
      <c r="IV241" s="104"/>
      <c r="IW241" s="104"/>
      <c r="IX241" s="104"/>
      <c r="IY241" s="104"/>
      <c r="IZ241" s="104"/>
      <c r="JA241" s="104"/>
      <c r="JB241" s="104"/>
      <c r="JC241" s="104"/>
      <c r="JD241" s="104"/>
    </row>
    <row r="242" spans="1:264" s="100" customFormat="1" ht="15" x14ac:dyDescent="0.2">
      <c r="A242" s="110"/>
      <c r="B242" s="111"/>
      <c r="C242" s="112" t="s">
        <v>234</v>
      </c>
      <c r="D242" s="171" t="s">
        <v>235</v>
      </c>
      <c r="E242" s="171"/>
      <c r="F242" s="171"/>
      <c r="G242" s="171"/>
      <c r="H242" s="171"/>
      <c r="I242" s="99" t="s">
        <v>163</v>
      </c>
      <c r="J242" s="113"/>
      <c r="K242" s="141" t="str">
        <f t="shared" ref="K242:K245" si="681">C242</f>
        <v>nм.г</v>
      </c>
      <c r="L242" s="114"/>
      <c r="M242" s="114"/>
      <c r="N242" s="114"/>
      <c r="O242" s="114"/>
      <c r="P242" s="114"/>
      <c r="Q242" s="114"/>
      <c r="R242" s="114"/>
      <c r="S242" s="114"/>
      <c r="T242" s="114"/>
      <c r="U242" s="114"/>
      <c r="V242" s="114"/>
      <c r="W242" s="114"/>
      <c r="X242" s="114"/>
      <c r="Y242" s="114"/>
      <c r="Z242" s="114"/>
      <c r="AA242" s="114"/>
      <c r="AB242" s="114"/>
      <c r="AC242" s="114"/>
      <c r="AD242" s="114"/>
      <c r="AE242" s="114"/>
      <c r="AF242" s="114"/>
      <c r="AG242" s="114"/>
      <c r="AH242" s="114"/>
      <c r="AI242" s="114"/>
      <c r="AJ242" s="114"/>
      <c r="AK242" s="114"/>
      <c r="AL242" s="114"/>
      <c r="AM242" s="114"/>
      <c r="AN242" s="114"/>
      <c r="AO242" s="114"/>
      <c r="AP242" s="114"/>
      <c r="AQ242" s="114"/>
      <c r="AR242" s="114"/>
      <c r="AS242" s="114"/>
      <c r="AT242" s="114"/>
      <c r="AU242" s="114"/>
      <c r="AV242" s="114"/>
      <c r="AW242" s="114"/>
      <c r="AX242" s="114"/>
      <c r="AY242" s="114"/>
      <c r="AZ242" s="114"/>
      <c r="BA242" s="114"/>
      <c r="BB242" s="114"/>
      <c r="BC242" s="114"/>
      <c r="BD242" s="114"/>
      <c r="BE242" s="114"/>
      <c r="BF242" s="114"/>
      <c r="BG242" s="114"/>
      <c r="BH242" s="114"/>
      <c r="BI242" s="114"/>
      <c r="BJ242" s="114"/>
      <c r="BK242" s="114"/>
      <c r="BL242" s="114"/>
      <c r="BM242" s="114"/>
      <c r="BN242" s="114"/>
      <c r="BO242" s="114"/>
      <c r="BP242" s="114"/>
      <c r="BQ242" s="114"/>
      <c r="BR242" s="114"/>
      <c r="BS242" s="114"/>
      <c r="BT242" s="114"/>
      <c r="BU242" s="114"/>
      <c r="BV242" s="114"/>
      <c r="BW242" s="114"/>
      <c r="BX242" s="114"/>
      <c r="BY242" s="114"/>
      <c r="BZ242" s="114"/>
      <c r="CA242" s="114"/>
      <c r="CB242" s="114"/>
      <c r="CC242" s="114"/>
      <c r="CD242" s="114"/>
      <c r="CE242" s="114"/>
      <c r="CF242" s="114"/>
      <c r="CG242" s="114"/>
      <c r="CH242" s="114"/>
      <c r="CI242" s="114"/>
      <c r="CJ242" s="114"/>
      <c r="CK242" s="114"/>
      <c r="CL242" s="114"/>
      <c r="CM242" s="114"/>
      <c r="CN242" s="114"/>
      <c r="CO242" s="114"/>
      <c r="CP242" s="114"/>
      <c r="CQ242" s="114"/>
      <c r="CR242" s="114"/>
      <c r="CS242" s="114"/>
      <c r="CT242" s="114"/>
      <c r="CU242" s="114"/>
      <c r="CV242" s="114"/>
      <c r="CW242" s="114"/>
      <c r="CX242" s="114"/>
      <c r="CY242" s="114"/>
      <c r="CZ242" s="114"/>
      <c r="DA242" s="114"/>
      <c r="DB242" s="114"/>
      <c r="DC242" s="114"/>
      <c r="DD242" s="114"/>
      <c r="DE242" s="114"/>
      <c r="DF242" s="114"/>
      <c r="DG242" s="114"/>
      <c r="DH242" s="114"/>
      <c r="DI242" s="114"/>
      <c r="DJ242" s="114"/>
      <c r="DK242" s="114"/>
      <c r="DL242" s="114"/>
      <c r="DM242" s="114"/>
      <c r="DN242" s="114"/>
      <c r="DO242" s="114"/>
      <c r="DP242" s="114"/>
      <c r="DQ242" s="114"/>
      <c r="DR242" s="114"/>
      <c r="DS242" s="114"/>
      <c r="DT242" s="114"/>
      <c r="DU242" s="114"/>
      <c r="DV242" s="114"/>
      <c r="DW242" s="114"/>
      <c r="DX242" s="114"/>
      <c r="DY242" s="114"/>
      <c r="DZ242" s="114"/>
      <c r="EA242" s="114"/>
      <c r="EB242" s="114"/>
      <c r="EC242" s="114"/>
      <c r="ED242" s="114"/>
      <c r="EE242" s="114"/>
      <c r="EF242" s="114"/>
      <c r="EG242" s="114"/>
      <c r="EH242" s="114"/>
      <c r="EI242" s="114"/>
      <c r="EJ242" s="114"/>
      <c r="EK242" s="114"/>
      <c r="EL242" s="114"/>
      <c r="EM242" s="114"/>
      <c r="EN242" s="114"/>
      <c r="EO242" s="114"/>
      <c r="EP242" s="114"/>
      <c r="EQ242" s="114"/>
      <c r="ER242" s="114"/>
      <c r="ES242" s="114"/>
      <c r="ET242" s="114"/>
      <c r="EU242" s="114"/>
      <c r="EV242" s="114"/>
      <c r="EW242" s="114"/>
      <c r="EX242" s="114"/>
      <c r="EY242" s="114"/>
      <c r="EZ242" s="114"/>
      <c r="FA242" s="114"/>
      <c r="FB242" s="114"/>
      <c r="FC242" s="114"/>
      <c r="FD242" s="114"/>
      <c r="FE242" s="114"/>
      <c r="FF242" s="114"/>
      <c r="FG242" s="114"/>
      <c r="FH242" s="114"/>
      <c r="FI242" s="114"/>
      <c r="FJ242" s="114"/>
      <c r="FK242" s="114"/>
      <c r="FL242" s="114"/>
      <c r="FM242" s="114"/>
      <c r="FN242" s="114"/>
      <c r="FO242" s="114"/>
      <c r="FP242" s="114"/>
      <c r="FQ242" s="114"/>
      <c r="FR242" s="114"/>
      <c r="FS242" s="114"/>
      <c r="FT242" s="114"/>
      <c r="FU242" s="114"/>
      <c r="FV242" s="114"/>
      <c r="FW242" s="114"/>
      <c r="FX242" s="114"/>
      <c r="FY242" s="114"/>
      <c r="FZ242" s="114"/>
      <c r="GA242" s="114"/>
      <c r="GB242" s="114"/>
      <c r="GC242" s="114"/>
      <c r="GD242" s="114"/>
      <c r="GE242" s="114"/>
      <c r="GF242" s="114"/>
      <c r="GG242" s="114"/>
      <c r="GH242" s="114"/>
      <c r="GI242" s="114"/>
      <c r="GJ242" s="114"/>
      <c r="GK242" s="114"/>
      <c r="GL242" s="114"/>
      <c r="GM242" s="114"/>
      <c r="GN242" s="114"/>
      <c r="GO242" s="114"/>
      <c r="GP242" s="114"/>
      <c r="GQ242" s="114"/>
      <c r="GR242" s="114"/>
      <c r="GS242" s="114"/>
      <c r="GT242" s="114"/>
      <c r="GU242" s="114"/>
      <c r="GV242" s="114"/>
      <c r="GW242" s="114"/>
      <c r="GX242" s="114"/>
      <c r="GY242" s="114"/>
      <c r="GZ242" s="114"/>
      <c r="HA242" s="114"/>
      <c r="HB242" s="114"/>
      <c r="HC242" s="114"/>
      <c r="HD242" s="114"/>
      <c r="HE242" s="114"/>
      <c r="HF242" s="114"/>
      <c r="HG242" s="114"/>
      <c r="HH242" s="114"/>
      <c r="HI242" s="114"/>
      <c r="HJ242" s="114"/>
      <c r="HK242" s="114"/>
      <c r="HL242" s="114"/>
      <c r="HM242" s="114"/>
      <c r="HN242" s="114"/>
      <c r="HO242" s="114"/>
      <c r="HP242" s="114"/>
      <c r="HQ242" s="114"/>
      <c r="HR242" s="114"/>
      <c r="HS242" s="114"/>
      <c r="HT242" s="114"/>
      <c r="HU242" s="114"/>
      <c r="HV242" s="114"/>
      <c r="HW242" s="114"/>
      <c r="HX242" s="114"/>
      <c r="HY242" s="114"/>
      <c r="HZ242" s="114"/>
      <c r="IA242" s="114"/>
      <c r="IB242" s="114"/>
      <c r="IC242" s="114"/>
      <c r="ID242" s="114"/>
      <c r="IE242" s="114"/>
      <c r="IF242" s="114"/>
      <c r="IG242" s="114"/>
      <c r="IH242" s="114"/>
      <c r="II242" s="114"/>
      <c r="IJ242" s="114"/>
      <c r="IK242" s="114"/>
      <c r="IL242" s="114"/>
      <c r="IM242" s="114"/>
      <c r="IN242" s="114"/>
      <c r="IO242" s="114"/>
      <c r="IP242" s="114"/>
      <c r="IQ242" s="114"/>
      <c r="IR242" s="114"/>
      <c r="IS242" s="114"/>
      <c r="IT242" s="114"/>
      <c r="IU242" s="114"/>
      <c r="IV242" s="114"/>
      <c r="IW242" s="114"/>
      <c r="IX242" s="114"/>
      <c r="IY242" s="114"/>
      <c r="IZ242" s="114"/>
      <c r="JA242" s="114"/>
      <c r="JB242" s="114"/>
      <c r="JC242" s="114"/>
      <c r="JD242" s="114"/>
    </row>
    <row r="243" spans="1:264" x14ac:dyDescent="0.2">
      <c r="B243" s="8"/>
      <c r="C243" s="13" t="s">
        <v>236</v>
      </c>
      <c r="D243" s="171" t="s">
        <v>237</v>
      </c>
      <c r="E243" s="171"/>
      <c r="F243" s="171"/>
      <c r="G243" s="171"/>
      <c r="H243" s="171"/>
      <c r="I243" s="10" t="s">
        <v>163</v>
      </c>
      <c r="K243" s="133" t="str">
        <f t="shared" si="681"/>
        <v>i</v>
      </c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4"/>
      <c r="AC243" s="104"/>
      <c r="AD243" s="104"/>
      <c r="AE243" s="104"/>
      <c r="AF243" s="104"/>
      <c r="AG243" s="104"/>
      <c r="AH243" s="104"/>
      <c r="AI243" s="104"/>
      <c r="AJ243" s="104"/>
      <c r="AK243" s="104"/>
      <c r="AL243" s="104"/>
      <c r="AM243" s="104"/>
      <c r="AN243" s="104"/>
      <c r="AO243" s="104"/>
      <c r="AP243" s="104"/>
      <c r="AQ243" s="104"/>
      <c r="AR243" s="104"/>
      <c r="AS243" s="104"/>
      <c r="AT243" s="104"/>
      <c r="AU243" s="104"/>
      <c r="AV243" s="104"/>
      <c r="AW243" s="104"/>
      <c r="AX243" s="104"/>
      <c r="AY243" s="104"/>
      <c r="AZ243" s="104"/>
      <c r="BA243" s="104"/>
      <c r="BB243" s="104"/>
      <c r="BC243" s="104"/>
      <c r="BD243" s="104"/>
      <c r="BE243" s="104"/>
      <c r="BF243" s="104"/>
      <c r="BG243" s="104"/>
      <c r="BH243" s="104"/>
      <c r="BI243" s="104"/>
      <c r="BJ243" s="104"/>
      <c r="BK243" s="104"/>
      <c r="BL243" s="104"/>
      <c r="BM243" s="104"/>
      <c r="BN243" s="104"/>
      <c r="BO243" s="104"/>
      <c r="BP243" s="104"/>
      <c r="BQ243" s="104"/>
      <c r="BR243" s="104"/>
      <c r="BS243" s="104"/>
      <c r="BT243" s="104"/>
      <c r="BU243" s="104"/>
      <c r="BV243" s="104"/>
      <c r="BW243" s="104"/>
      <c r="BX243" s="104"/>
      <c r="BY243" s="104"/>
      <c r="BZ243" s="104"/>
      <c r="CA243" s="104"/>
      <c r="CB243" s="104"/>
      <c r="CC243" s="104"/>
      <c r="CD243" s="104"/>
      <c r="CE243" s="104"/>
      <c r="CF243" s="104"/>
      <c r="CG243" s="104"/>
      <c r="CH243" s="104"/>
      <c r="CI243" s="104"/>
      <c r="CJ243" s="104"/>
      <c r="CK243" s="104"/>
      <c r="CL243" s="104"/>
      <c r="CM243" s="104"/>
      <c r="CN243" s="104"/>
      <c r="CO243" s="104"/>
      <c r="CP243" s="104"/>
      <c r="CQ243" s="104"/>
      <c r="CR243" s="104"/>
      <c r="CS243" s="104"/>
      <c r="CT243" s="104"/>
      <c r="CU243" s="104"/>
      <c r="CV243" s="104"/>
      <c r="CW243" s="104"/>
      <c r="CX243" s="104"/>
      <c r="CY243" s="104"/>
      <c r="CZ243" s="104"/>
      <c r="DA243" s="104"/>
      <c r="DB243" s="104"/>
      <c r="DC243" s="104"/>
      <c r="DD243" s="104"/>
      <c r="DE243" s="104"/>
      <c r="DF243" s="104"/>
      <c r="DG243" s="104"/>
      <c r="DH243" s="104"/>
      <c r="DI243" s="104"/>
      <c r="DJ243" s="104"/>
      <c r="DK243" s="104"/>
      <c r="DL243" s="104"/>
      <c r="DM243" s="104"/>
      <c r="DN243" s="104"/>
      <c r="DO243" s="104"/>
      <c r="DP243" s="104"/>
      <c r="DQ243" s="104"/>
      <c r="DR243" s="104"/>
      <c r="DS243" s="104"/>
      <c r="DT243" s="104"/>
      <c r="DU243" s="104"/>
      <c r="DV243" s="104"/>
      <c r="DW243" s="104"/>
      <c r="DX243" s="104"/>
      <c r="DY243" s="104"/>
      <c r="DZ243" s="104"/>
      <c r="EA243" s="104"/>
      <c r="EB243" s="104"/>
      <c r="EC243" s="104"/>
      <c r="ED243" s="104"/>
      <c r="EE243" s="104"/>
      <c r="EF243" s="104"/>
      <c r="EG243" s="104"/>
      <c r="EH243" s="104"/>
      <c r="EI243" s="104"/>
      <c r="EJ243" s="104"/>
      <c r="EK243" s="104"/>
      <c r="EL243" s="104"/>
      <c r="EM243" s="104"/>
      <c r="EN243" s="104"/>
      <c r="EO243" s="104"/>
      <c r="EP243" s="104"/>
      <c r="EQ243" s="104"/>
      <c r="ER243" s="104"/>
      <c r="ES243" s="104"/>
      <c r="ET243" s="104"/>
      <c r="EU243" s="104"/>
      <c r="EV243" s="104"/>
      <c r="EW243" s="104"/>
      <c r="EX243" s="104"/>
      <c r="EY243" s="104"/>
      <c r="EZ243" s="104"/>
      <c r="FA243" s="104"/>
      <c r="FB243" s="104"/>
      <c r="FC243" s="104"/>
      <c r="FD243" s="104"/>
      <c r="FE243" s="104"/>
      <c r="FF243" s="104"/>
      <c r="FG243" s="104"/>
      <c r="FH243" s="104"/>
      <c r="FI243" s="104"/>
      <c r="FJ243" s="104"/>
      <c r="FK243" s="104"/>
      <c r="FL243" s="104"/>
      <c r="FM243" s="104"/>
      <c r="FN243" s="104"/>
      <c r="FO243" s="104"/>
      <c r="FP243" s="104"/>
      <c r="FQ243" s="104"/>
      <c r="FR243" s="104"/>
      <c r="FS243" s="104"/>
      <c r="FT243" s="104"/>
      <c r="FU243" s="104"/>
      <c r="FV243" s="104"/>
      <c r="FW243" s="104"/>
      <c r="FX243" s="104"/>
      <c r="FY243" s="104"/>
      <c r="FZ243" s="104"/>
      <c r="GA243" s="104"/>
      <c r="GB243" s="104"/>
      <c r="GC243" s="104"/>
      <c r="GD243" s="104"/>
      <c r="GE243" s="104"/>
      <c r="GF243" s="104"/>
      <c r="GG243" s="104"/>
      <c r="GH243" s="104"/>
      <c r="GI243" s="104"/>
      <c r="GJ243" s="104"/>
      <c r="GK243" s="104"/>
      <c r="GL243" s="104"/>
      <c r="GM243" s="104"/>
      <c r="GN243" s="104"/>
      <c r="GO243" s="104"/>
      <c r="GP243" s="104"/>
      <c r="GQ243" s="104"/>
      <c r="GR243" s="104"/>
      <c r="GS243" s="104"/>
      <c r="GT243" s="104"/>
      <c r="GU243" s="104"/>
      <c r="GV243" s="104"/>
      <c r="GW243" s="104"/>
      <c r="GX243" s="104"/>
      <c r="GY243" s="104"/>
      <c r="GZ243" s="104"/>
      <c r="HA243" s="104"/>
      <c r="HB243" s="104"/>
      <c r="HC243" s="104"/>
      <c r="HD243" s="104"/>
      <c r="HE243" s="104"/>
      <c r="HF243" s="104"/>
      <c r="HG243" s="104"/>
      <c r="HH243" s="104"/>
      <c r="HI243" s="104"/>
      <c r="HJ243" s="104"/>
      <c r="HK243" s="104"/>
      <c r="HL243" s="104"/>
      <c r="HM243" s="104"/>
      <c r="HN243" s="104"/>
      <c r="HO243" s="104"/>
      <c r="HP243" s="104"/>
      <c r="HQ243" s="104"/>
      <c r="HR243" s="104"/>
      <c r="HS243" s="104"/>
      <c r="HT243" s="104"/>
      <c r="HU243" s="104"/>
      <c r="HV243" s="104"/>
      <c r="HW243" s="104"/>
      <c r="HX243" s="104"/>
      <c r="HY243" s="104"/>
      <c r="HZ243" s="104"/>
      <c r="IA243" s="104"/>
      <c r="IB243" s="104"/>
      <c r="IC243" s="104"/>
      <c r="ID243" s="104"/>
      <c r="IE243" s="104"/>
      <c r="IF243" s="104"/>
      <c r="IG243" s="104"/>
      <c r="IH243" s="104"/>
      <c r="II243" s="104"/>
      <c r="IJ243" s="104"/>
      <c r="IK243" s="104"/>
      <c r="IL243" s="104"/>
      <c r="IM243" s="104"/>
      <c r="IN243" s="104"/>
      <c r="IO243" s="104"/>
      <c r="IP243" s="104"/>
      <c r="IQ243" s="104"/>
      <c r="IR243" s="104"/>
      <c r="IS243" s="104"/>
      <c r="IT243" s="104"/>
      <c r="IU243" s="104"/>
      <c r="IV243" s="104"/>
      <c r="IW243" s="104"/>
      <c r="IX243" s="104"/>
      <c r="IY243" s="104"/>
      <c r="IZ243" s="104"/>
      <c r="JA243" s="104"/>
      <c r="JB243" s="104"/>
      <c r="JC243" s="104"/>
      <c r="JD243" s="104"/>
    </row>
    <row r="244" spans="1:264" x14ac:dyDescent="0.2">
      <c r="B244" s="8"/>
      <c r="C244" s="13" t="s">
        <v>238</v>
      </c>
      <c r="D244" s="171" t="s">
        <v>239</v>
      </c>
      <c r="E244" s="171"/>
      <c r="F244" s="171"/>
      <c r="G244" s="171"/>
      <c r="H244" s="171"/>
      <c r="I244" s="10" t="s">
        <v>80</v>
      </c>
      <c r="K244" s="133" t="str">
        <f t="shared" si="681"/>
        <v>t</v>
      </c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  <c r="AB244" s="104"/>
      <c r="AC244" s="104"/>
      <c r="AD244" s="104"/>
      <c r="AE244" s="104"/>
      <c r="AF244" s="104"/>
      <c r="AG244" s="104"/>
      <c r="AH244" s="104"/>
      <c r="AI244" s="104"/>
      <c r="AJ244" s="104"/>
      <c r="AK244" s="104"/>
      <c r="AL244" s="104"/>
      <c r="AM244" s="104"/>
      <c r="AN244" s="104"/>
      <c r="AO244" s="104"/>
      <c r="AP244" s="104"/>
      <c r="AQ244" s="104"/>
      <c r="AR244" s="104"/>
      <c r="AS244" s="104"/>
      <c r="AT244" s="104"/>
      <c r="AU244" s="104"/>
      <c r="AV244" s="104"/>
      <c r="AW244" s="104"/>
      <c r="AX244" s="104"/>
      <c r="AY244" s="104"/>
      <c r="AZ244" s="104"/>
      <c r="BA244" s="104"/>
      <c r="BB244" s="104"/>
      <c r="BC244" s="104"/>
      <c r="BD244" s="104"/>
      <c r="BE244" s="104"/>
      <c r="BF244" s="104"/>
      <c r="BG244" s="104"/>
      <c r="BH244" s="104"/>
      <c r="BI244" s="104"/>
      <c r="BJ244" s="104"/>
      <c r="BK244" s="104"/>
      <c r="BL244" s="104"/>
      <c r="BM244" s="104"/>
      <c r="BN244" s="104"/>
      <c r="BO244" s="104"/>
      <c r="BP244" s="104"/>
      <c r="BQ244" s="104"/>
      <c r="BR244" s="104"/>
      <c r="BS244" s="104"/>
      <c r="BT244" s="104"/>
      <c r="BU244" s="104"/>
      <c r="BV244" s="104"/>
      <c r="BW244" s="104"/>
      <c r="BX244" s="104"/>
      <c r="BY244" s="104"/>
      <c r="BZ244" s="104"/>
      <c r="CA244" s="104"/>
      <c r="CB244" s="104"/>
      <c r="CC244" s="104"/>
      <c r="CD244" s="104"/>
      <c r="CE244" s="104"/>
      <c r="CF244" s="104"/>
      <c r="CG244" s="104"/>
      <c r="CH244" s="104"/>
      <c r="CI244" s="104"/>
      <c r="CJ244" s="104"/>
      <c r="CK244" s="104"/>
      <c r="CL244" s="104"/>
      <c r="CM244" s="104"/>
      <c r="CN244" s="104"/>
      <c r="CO244" s="104"/>
      <c r="CP244" s="104"/>
      <c r="CQ244" s="104"/>
      <c r="CR244" s="104"/>
      <c r="CS244" s="104"/>
      <c r="CT244" s="104"/>
      <c r="CU244" s="104"/>
      <c r="CV244" s="104"/>
      <c r="CW244" s="104"/>
      <c r="CX244" s="104"/>
      <c r="CY244" s="104"/>
      <c r="CZ244" s="104"/>
      <c r="DA244" s="104"/>
      <c r="DB244" s="104"/>
      <c r="DC244" s="104"/>
      <c r="DD244" s="104"/>
      <c r="DE244" s="104"/>
      <c r="DF244" s="104"/>
      <c r="DG244" s="104"/>
      <c r="DH244" s="104"/>
      <c r="DI244" s="104"/>
      <c r="DJ244" s="104"/>
      <c r="DK244" s="104"/>
      <c r="DL244" s="104"/>
      <c r="DM244" s="104"/>
      <c r="DN244" s="104"/>
      <c r="DO244" s="104"/>
      <c r="DP244" s="104"/>
      <c r="DQ244" s="104"/>
      <c r="DR244" s="104"/>
      <c r="DS244" s="104"/>
      <c r="DT244" s="104"/>
      <c r="DU244" s="104"/>
      <c r="DV244" s="104"/>
      <c r="DW244" s="104"/>
      <c r="DX244" s="104"/>
      <c r="DY244" s="104"/>
      <c r="DZ244" s="104"/>
      <c r="EA244" s="104"/>
      <c r="EB244" s="104"/>
      <c r="EC244" s="104"/>
      <c r="ED244" s="104"/>
      <c r="EE244" s="104"/>
      <c r="EF244" s="104"/>
      <c r="EG244" s="104"/>
      <c r="EH244" s="104"/>
      <c r="EI244" s="104"/>
      <c r="EJ244" s="104"/>
      <c r="EK244" s="104"/>
      <c r="EL244" s="104"/>
      <c r="EM244" s="104"/>
      <c r="EN244" s="104"/>
      <c r="EO244" s="104"/>
      <c r="EP244" s="104"/>
      <c r="EQ244" s="104"/>
      <c r="ER244" s="104"/>
      <c r="ES244" s="104"/>
      <c r="ET244" s="104"/>
      <c r="EU244" s="104"/>
      <c r="EV244" s="104"/>
      <c r="EW244" s="104"/>
      <c r="EX244" s="104"/>
      <c r="EY244" s="104"/>
      <c r="EZ244" s="104"/>
      <c r="FA244" s="104"/>
      <c r="FB244" s="104"/>
      <c r="FC244" s="104"/>
      <c r="FD244" s="104"/>
      <c r="FE244" s="104"/>
      <c r="FF244" s="104"/>
      <c r="FG244" s="104"/>
      <c r="FH244" s="104"/>
      <c r="FI244" s="104"/>
      <c r="FJ244" s="104"/>
      <c r="FK244" s="104"/>
      <c r="FL244" s="104"/>
      <c r="FM244" s="104"/>
      <c r="FN244" s="104"/>
      <c r="FO244" s="104"/>
      <c r="FP244" s="104"/>
      <c r="FQ244" s="104"/>
      <c r="FR244" s="104"/>
      <c r="FS244" s="104"/>
      <c r="FT244" s="104"/>
      <c r="FU244" s="104"/>
      <c r="FV244" s="104"/>
      <c r="FW244" s="104"/>
      <c r="FX244" s="104"/>
      <c r="FY244" s="104"/>
      <c r="FZ244" s="104"/>
      <c r="GA244" s="104"/>
      <c r="GB244" s="104"/>
      <c r="GC244" s="104"/>
      <c r="GD244" s="104"/>
      <c r="GE244" s="104"/>
      <c r="GF244" s="104"/>
      <c r="GG244" s="104"/>
      <c r="GH244" s="104"/>
      <c r="GI244" s="104"/>
      <c r="GJ244" s="104"/>
      <c r="GK244" s="104"/>
      <c r="GL244" s="104"/>
      <c r="GM244" s="104"/>
      <c r="GN244" s="104"/>
      <c r="GO244" s="104"/>
      <c r="GP244" s="104"/>
      <c r="GQ244" s="104"/>
      <c r="GR244" s="104"/>
      <c r="GS244" s="104"/>
      <c r="GT244" s="104"/>
      <c r="GU244" s="104"/>
      <c r="GV244" s="104"/>
      <c r="GW244" s="104"/>
      <c r="GX244" s="104"/>
      <c r="GY244" s="104"/>
      <c r="GZ244" s="104"/>
      <c r="HA244" s="104"/>
      <c r="HB244" s="104"/>
      <c r="HC244" s="104"/>
      <c r="HD244" s="104"/>
      <c r="HE244" s="104"/>
      <c r="HF244" s="104"/>
      <c r="HG244" s="104"/>
      <c r="HH244" s="104"/>
      <c r="HI244" s="104"/>
      <c r="HJ244" s="104"/>
      <c r="HK244" s="104"/>
      <c r="HL244" s="104"/>
      <c r="HM244" s="104"/>
      <c r="HN244" s="104"/>
      <c r="HO244" s="104"/>
      <c r="HP244" s="104"/>
      <c r="HQ244" s="104"/>
      <c r="HR244" s="104"/>
      <c r="HS244" s="104"/>
      <c r="HT244" s="104"/>
      <c r="HU244" s="104"/>
      <c r="HV244" s="104"/>
      <c r="HW244" s="104"/>
      <c r="HX244" s="104"/>
      <c r="HY244" s="104"/>
      <c r="HZ244" s="104"/>
      <c r="IA244" s="104"/>
      <c r="IB244" s="104"/>
      <c r="IC244" s="104"/>
      <c r="ID244" s="104"/>
      <c r="IE244" s="104"/>
      <c r="IF244" s="104"/>
      <c r="IG244" s="104"/>
      <c r="IH244" s="104"/>
      <c r="II244" s="104"/>
      <c r="IJ244" s="104"/>
      <c r="IK244" s="104"/>
      <c r="IL244" s="104"/>
      <c r="IM244" s="104"/>
      <c r="IN244" s="104"/>
      <c r="IO244" s="104"/>
      <c r="IP244" s="104"/>
      <c r="IQ244" s="104"/>
      <c r="IR244" s="104"/>
      <c r="IS244" s="104"/>
      <c r="IT244" s="104"/>
      <c r="IU244" s="104"/>
      <c r="IV244" s="104"/>
      <c r="IW244" s="104"/>
      <c r="IX244" s="104"/>
      <c r="IY244" s="104"/>
      <c r="IZ244" s="104"/>
      <c r="JA244" s="104"/>
      <c r="JB244" s="104"/>
      <c r="JC244" s="104"/>
      <c r="JD244" s="104"/>
    </row>
    <row r="245" spans="1:264" x14ac:dyDescent="0.2">
      <c r="B245" s="8"/>
      <c r="C245" s="13" t="s">
        <v>78</v>
      </c>
      <c r="D245" s="171" t="s">
        <v>240</v>
      </c>
      <c r="E245" s="171"/>
      <c r="F245" s="171"/>
      <c r="G245" s="171"/>
      <c r="H245" s="171"/>
      <c r="I245" s="10" t="s">
        <v>241</v>
      </c>
      <c r="K245" s="133" t="str">
        <f t="shared" si="681"/>
        <v>T</v>
      </c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  <c r="Y245" s="104"/>
      <c r="Z245" s="104"/>
      <c r="AA245" s="104"/>
      <c r="AB245" s="104"/>
      <c r="AC245" s="104"/>
      <c r="AD245" s="104"/>
      <c r="AE245" s="104"/>
      <c r="AF245" s="104"/>
      <c r="AG245" s="104"/>
      <c r="AH245" s="104"/>
      <c r="AI245" s="104"/>
      <c r="AJ245" s="104"/>
      <c r="AK245" s="104"/>
      <c r="AL245" s="104"/>
      <c r="AM245" s="104"/>
      <c r="AN245" s="104"/>
      <c r="AO245" s="104"/>
      <c r="AP245" s="104"/>
      <c r="AQ245" s="104"/>
      <c r="AR245" s="104"/>
      <c r="AS245" s="104"/>
      <c r="AT245" s="104"/>
      <c r="AU245" s="104"/>
      <c r="AV245" s="104"/>
      <c r="AW245" s="104"/>
      <c r="AX245" s="104"/>
      <c r="AY245" s="104"/>
      <c r="AZ245" s="104"/>
      <c r="BA245" s="104"/>
      <c r="BB245" s="104"/>
      <c r="BC245" s="104"/>
      <c r="BD245" s="104"/>
      <c r="BE245" s="104"/>
      <c r="BF245" s="104"/>
      <c r="BG245" s="104"/>
      <c r="BH245" s="104"/>
      <c r="BI245" s="104"/>
      <c r="BJ245" s="104"/>
      <c r="BK245" s="104"/>
      <c r="BL245" s="104"/>
      <c r="BM245" s="104"/>
      <c r="BN245" s="104"/>
      <c r="BO245" s="104"/>
      <c r="BP245" s="104"/>
      <c r="BQ245" s="104"/>
      <c r="BR245" s="104"/>
      <c r="BS245" s="104"/>
      <c r="BT245" s="104"/>
      <c r="BU245" s="104"/>
      <c r="BV245" s="104"/>
      <c r="BW245" s="104"/>
      <c r="BX245" s="104"/>
      <c r="BY245" s="104"/>
      <c r="BZ245" s="104"/>
      <c r="CA245" s="104"/>
      <c r="CB245" s="104"/>
      <c r="CC245" s="104"/>
      <c r="CD245" s="104"/>
      <c r="CE245" s="104"/>
      <c r="CF245" s="104"/>
      <c r="CG245" s="104"/>
      <c r="CH245" s="104"/>
      <c r="CI245" s="104"/>
      <c r="CJ245" s="104"/>
      <c r="CK245" s="104"/>
      <c r="CL245" s="104"/>
      <c r="CM245" s="104"/>
      <c r="CN245" s="104"/>
      <c r="CO245" s="104"/>
      <c r="CP245" s="104"/>
      <c r="CQ245" s="104"/>
      <c r="CR245" s="104"/>
      <c r="CS245" s="104"/>
      <c r="CT245" s="104"/>
      <c r="CU245" s="104"/>
      <c r="CV245" s="104"/>
      <c r="CW245" s="104"/>
      <c r="CX245" s="104"/>
      <c r="CY245" s="104"/>
      <c r="CZ245" s="104"/>
      <c r="DA245" s="104"/>
      <c r="DB245" s="104"/>
      <c r="DC245" s="104"/>
      <c r="DD245" s="104"/>
      <c r="DE245" s="104"/>
      <c r="DF245" s="104"/>
      <c r="DG245" s="104"/>
      <c r="DH245" s="104"/>
      <c r="DI245" s="104"/>
      <c r="DJ245" s="104"/>
      <c r="DK245" s="104"/>
      <c r="DL245" s="104"/>
      <c r="DM245" s="104"/>
      <c r="DN245" s="104"/>
      <c r="DO245" s="104"/>
      <c r="DP245" s="104"/>
      <c r="DQ245" s="104"/>
      <c r="DR245" s="104"/>
      <c r="DS245" s="104"/>
      <c r="DT245" s="104"/>
      <c r="DU245" s="104"/>
      <c r="DV245" s="104"/>
      <c r="DW245" s="104"/>
      <c r="DX245" s="104"/>
      <c r="DY245" s="104"/>
      <c r="DZ245" s="104"/>
      <c r="EA245" s="104"/>
      <c r="EB245" s="104"/>
      <c r="EC245" s="104"/>
      <c r="ED245" s="104"/>
      <c r="EE245" s="104"/>
      <c r="EF245" s="104"/>
      <c r="EG245" s="104"/>
      <c r="EH245" s="104"/>
      <c r="EI245" s="104"/>
      <c r="EJ245" s="104"/>
      <c r="EK245" s="104"/>
      <c r="EL245" s="104"/>
      <c r="EM245" s="104"/>
      <c r="EN245" s="104"/>
      <c r="EO245" s="104"/>
      <c r="EP245" s="104"/>
      <c r="EQ245" s="104"/>
      <c r="ER245" s="104"/>
      <c r="ES245" s="104"/>
      <c r="ET245" s="104"/>
      <c r="EU245" s="104"/>
      <c r="EV245" s="104"/>
      <c r="EW245" s="104"/>
      <c r="EX245" s="104"/>
      <c r="EY245" s="104"/>
      <c r="EZ245" s="104"/>
      <c r="FA245" s="104"/>
      <c r="FB245" s="104"/>
      <c r="FC245" s="104"/>
      <c r="FD245" s="104"/>
      <c r="FE245" s="104"/>
      <c r="FF245" s="104"/>
      <c r="FG245" s="104"/>
      <c r="FH245" s="104"/>
      <c r="FI245" s="104"/>
      <c r="FJ245" s="104"/>
      <c r="FK245" s="104"/>
      <c r="FL245" s="104"/>
      <c r="FM245" s="104"/>
      <c r="FN245" s="104"/>
      <c r="FO245" s="104"/>
      <c r="FP245" s="104"/>
      <c r="FQ245" s="104"/>
      <c r="FR245" s="104"/>
      <c r="FS245" s="104"/>
      <c r="FT245" s="104"/>
      <c r="FU245" s="104"/>
      <c r="FV245" s="104"/>
      <c r="FW245" s="104"/>
      <c r="FX245" s="104"/>
      <c r="FY245" s="104"/>
      <c r="FZ245" s="104"/>
      <c r="GA245" s="104"/>
      <c r="GB245" s="104"/>
      <c r="GC245" s="104"/>
      <c r="GD245" s="104"/>
      <c r="GE245" s="104"/>
      <c r="GF245" s="104"/>
      <c r="GG245" s="104"/>
      <c r="GH245" s="104"/>
      <c r="GI245" s="104"/>
      <c r="GJ245" s="104"/>
      <c r="GK245" s="104"/>
      <c r="GL245" s="104"/>
      <c r="GM245" s="104"/>
      <c r="GN245" s="104"/>
      <c r="GO245" s="104"/>
      <c r="GP245" s="104"/>
      <c r="GQ245" s="104"/>
      <c r="GR245" s="104"/>
      <c r="GS245" s="104"/>
      <c r="GT245" s="104"/>
      <c r="GU245" s="104"/>
      <c r="GV245" s="104"/>
      <c r="GW245" s="104"/>
      <c r="GX245" s="104"/>
      <c r="GY245" s="104"/>
      <c r="GZ245" s="104"/>
      <c r="HA245" s="104"/>
      <c r="HB245" s="104"/>
      <c r="HC245" s="104"/>
      <c r="HD245" s="104"/>
      <c r="HE245" s="104"/>
      <c r="HF245" s="104"/>
      <c r="HG245" s="104"/>
      <c r="HH245" s="104"/>
      <c r="HI245" s="104"/>
      <c r="HJ245" s="104"/>
      <c r="HK245" s="104"/>
      <c r="HL245" s="104"/>
      <c r="HM245" s="104"/>
      <c r="HN245" s="104"/>
      <c r="HO245" s="104"/>
      <c r="HP245" s="104"/>
      <c r="HQ245" s="104"/>
      <c r="HR245" s="104"/>
      <c r="HS245" s="104"/>
      <c r="HT245" s="104"/>
      <c r="HU245" s="104"/>
      <c r="HV245" s="104"/>
      <c r="HW245" s="104"/>
      <c r="HX245" s="104"/>
      <c r="HY245" s="104"/>
      <c r="HZ245" s="104"/>
      <c r="IA245" s="104"/>
      <c r="IB245" s="104"/>
      <c r="IC245" s="104"/>
      <c r="ID245" s="104"/>
      <c r="IE245" s="104"/>
      <c r="IF245" s="104"/>
      <c r="IG245" s="104"/>
      <c r="IH245" s="104"/>
      <c r="II245" s="104"/>
      <c r="IJ245" s="104"/>
      <c r="IK245" s="104"/>
      <c r="IL245" s="104"/>
      <c r="IM245" s="104"/>
      <c r="IN245" s="104"/>
      <c r="IO245" s="104"/>
      <c r="IP245" s="104"/>
      <c r="IQ245" s="104"/>
      <c r="IR245" s="104"/>
      <c r="IS245" s="104"/>
      <c r="IT245" s="104"/>
      <c r="IU245" s="104"/>
      <c r="IV245" s="104"/>
      <c r="IW245" s="104"/>
      <c r="IX245" s="104"/>
      <c r="IY245" s="104"/>
      <c r="IZ245" s="104"/>
      <c r="JA245" s="104"/>
      <c r="JB245" s="104"/>
      <c r="JC245" s="104"/>
      <c r="JD245" s="104"/>
    </row>
    <row r="246" spans="1:264" ht="15.75" customHeight="1" x14ac:dyDescent="0.2">
      <c r="B246" s="8"/>
      <c r="C246" s="13"/>
      <c r="K246" s="26" t="s">
        <v>242</v>
      </c>
      <c r="L246" s="109" t="str">
        <f t="shared" ref="L246:M246" si="682">IFERROR(IF(L240="","",IF(OR(L241="",L242="",L243="",L244="",L245=""),"Задайте параметры",0.025*L241*L244/L242*L243/L245/60)),"Зайдайте параметры")</f>
        <v/>
      </c>
      <c r="M246" s="109" t="str">
        <f t="shared" si="682"/>
        <v/>
      </c>
      <c r="N246" s="109" t="str">
        <f>IFERROR(IF(N240="","",IF(OR(N241="",N242="",N243="",N244="",N245=""),"Задайте параметры",0.025*N241*N244/N242*N243/N245/60)),"Зайдайте параметры")</f>
        <v/>
      </c>
      <c r="O246" s="109" t="str">
        <f t="shared" ref="O246:BQ246" si="683">IFERROR(IF(O240="","",IF(OR(O241="",O242="",O243="",O244="",O245=""),"Задайте параметры",0.025*O241*O244/O242*O243/O245/60)),"Зайдайте параметры")</f>
        <v/>
      </c>
      <c r="P246" s="109" t="str">
        <f t="shared" si="683"/>
        <v/>
      </c>
      <c r="Q246" s="109" t="str">
        <f t="shared" si="683"/>
        <v/>
      </c>
      <c r="R246" s="109" t="str">
        <f t="shared" si="683"/>
        <v/>
      </c>
      <c r="S246" s="109" t="str">
        <f t="shared" si="683"/>
        <v/>
      </c>
      <c r="T246" s="109" t="str">
        <f t="shared" si="683"/>
        <v/>
      </c>
      <c r="U246" s="109" t="str">
        <f t="shared" si="683"/>
        <v/>
      </c>
      <c r="V246" s="109" t="str">
        <f t="shared" si="683"/>
        <v/>
      </c>
      <c r="W246" s="109" t="str">
        <f t="shared" si="683"/>
        <v/>
      </c>
      <c r="X246" s="109" t="str">
        <f t="shared" si="683"/>
        <v/>
      </c>
      <c r="Y246" s="109" t="str">
        <f t="shared" si="683"/>
        <v/>
      </c>
      <c r="Z246" s="109" t="str">
        <f t="shared" si="683"/>
        <v/>
      </c>
      <c r="AA246" s="109" t="str">
        <f t="shared" si="683"/>
        <v/>
      </c>
      <c r="AB246" s="109" t="str">
        <f t="shared" si="683"/>
        <v/>
      </c>
      <c r="AC246" s="109" t="str">
        <f t="shared" si="683"/>
        <v/>
      </c>
      <c r="AD246" s="109" t="str">
        <f t="shared" si="683"/>
        <v/>
      </c>
      <c r="AE246" s="109" t="str">
        <f t="shared" si="683"/>
        <v/>
      </c>
      <c r="AF246" s="109" t="str">
        <f t="shared" si="683"/>
        <v/>
      </c>
      <c r="AG246" s="109" t="str">
        <f t="shared" si="683"/>
        <v/>
      </c>
      <c r="AH246" s="109" t="str">
        <f t="shared" si="683"/>
        <v/>
      </c>
      <c r="AI246" s="109" t="str">
        <f t="shared" si="683"/>
        <v/>
      </c>
      <c r="AJ246" s="109" t="str">
        <f t="shared" si="683"/>
        <v/>
      </c>
      <c r="AK246" s="109" t="str">
        <f t="shared" si="683"/>
        <v/>
      </c>
      <c r="AL246" s="109" t="str">
        <f t="shared" si="683"/>
        <v/>
      </c>
      <c r="AM246" s="109" t="str">
        <f t="shared" si="683"/>
        <v/>
      </c>
      <c r="AN246" s="109" t="str">
        <f t="shared" si="683"/>
        <v/>
      </c>
      <c r="AO246" s="109" t="str">
        <f t="shared" si="683"/>
        <v/>
      </c>
      <c r="AP246" s="109" t="str">
        <f t="shared" si="683"/>
        <v/>
      </c>
      <c r="AQ246" s="109" t="str">
        <f t="shared" si="683"/>
        <v/>
      </c>
      <c r="AR246" s="109" t="str">
        <f t="shared" si="683"/>
        <v/>
      </c>
      <c r="AS246" s="109" t="str">
        <f t="shared" si="683"/>
        <v/>
      </c>
      <c r="AT246" s="109" t="str">
        <f t="shared" si="683"/>
        <v/>
      </c>
      <c r="AU246" s="109" t="str">
        <f t="shared" si="683"/>
        <v/>
      </c>
      <c r="AV246" s="109" t="str">
        <f t="shared" si="683"/>
        <v/>
      </c>
      <c r="AW246" s="109" t="str">
        <f t="shared" si="683"/>
        <v/>
      </c>
      <c r="AX246" s="109" t="str">
        <f t="shared" si="683"/>
        <v/>
      </c>
      <c r="AY246" s="109" t="str">
        <f t="shared" si="683"/>
        <v/>
      </c>
      <c r="AZ246" s="109" t="str">
        <f t="shared" si="683"/>
        <v/>
      </c>
      <c r="BA246" s="109" t="str">
        <f t="shared" si="683"/>
        <v/>
      </c>
      <c r="BB246" s="109" t="str">
        <f t="shared" si="683"/>
        <v/>
      </c>
      <c r="BC246" s="109" t="str">
        <f t="shared" si="683"/>
        <v/>
      </c>
      <c r="BD246" s="109" t="str">
        <f t="shared" si="683"/>
        <v/>
      </c>
      <c r="BE246" s="109" t="str">
        <f t="shared" si="683"/>
        <v/>
      </c>
      <c r="BF246" s="109" t="str">
        <f t="shared" si="683"/>
        <v/>
      </c>
      <c r="BG246" s="109" t="str">
        <f t="shared" si="683"/>
        <v/>
      </c>
      <c r="BH246" s="109" t="str">
        <f t="shared" si="683"/>
        <v/>
      </c>
      <c r="BI246" s="109" t="str">
        <f t="shared" si="683"/>
        <v/>
      </c>
      <c r="BJ246" s="109" t="str">
        <f t="shared" si="683"/>
        <v/>
      </c>
      <c r="BK246" s="109" t="str">
        <f t="shared" si="683"/>
        <v/>
      </c>
      <c r="BL246" s="109" t="str">
        <f t="shared" si="683"/>
        <v/>
      </c>
      <c r="BM246" s="109" t="str">
        <f t="shared" si="683"/>
        <v/>
      </c>
      <c r="BN246" s="109" t="str">
        <f t="shared" si="683"/>
        <v/>
      </c>
      <c r="BO246" s="109" t="str">
        <f t="shared" si="683"/>
        <v/>
      </c>
      <c r="BP246" s="109" t="str">
        <f t="shared" si="683"/>
        <v/>
      </c>
      <c r="BQ246" s="109" t="str">
        <f t="shared" si="683"/>
        <v/>
      </c>
      <c r="BR246" s="109" t="str">
        <f t="shared" ref="BR246:BX246" si="684">IFERROR(IF(BR240="","",0.025*BR241*BR244/BR242*BR243/BR245/60),"Зайдайте параметры")</f>
        <v/>
      </c>
      <c r="BS246" s="109" t="str">
        <f t="shared" si="684"/>
        <v/>
      </c>
      <c r="BT246" s="109" t="str">
        <f t="shared" si="684"/>
        <v/>
      </c>
      <c r="BU246" s="109" t="str">
        <f t="shared" si="684"/>
        <v/>
      </c>
      <c r="BV246" s="109" t="str">
        <f t="shared" si="684"/>
        <v/>
      </c>
      <c r="BW246" s="109" t="str">
        <f t="shared" si="684"/>
        <v/>
      </c>
      <c r="BX246" s="109" t="str">
        <f t="shared" si="684"/>
        <v/>
      </c>
      <c r="BY246" s="109" t="str">
        <f t="shared" ref="BY246:EJ246" si="685">IFERROR(IF(BY240="","",0.025*BY241*BY244/BY242*BY243/BY245/60),"Зайдайте параметры")</f>
        <v/>
      </c>
      <c r="BZ246" s="109" t="str">
        <f t="shared" si="685"/>
        <v/>
      </c>
      <c r="CA246" s="109" t="str">
        <f t="shared" si="685"/>
        <v/>
      </c>
      <c r="CB246" s="109" t="str">
        <f t="shared" si="685"/>
        <v/>
      </c>
      <c r="CC246" s="109" t="str">
        <f t="shared" si="685"/>
        <v/>
      </c>
      <c r="CD246" s="109" t="str">
        <f t="shared" si="685"/>
        <v/>
      </c>
      <c r="CE246" s="109" t="str">
        <f t="shared" si="685"/>
        <v/>
      </c>
      <c r="CF246" s="109" t="str">
        <f t="shared" si="685"/>
        <v/>
      </c>
      <c r="CG246" s="109" t="str">
        <f t="shared" si="685"/>
        <v/>
      </c>
      <c r="CH246" s="109" t="str">
        <f t="shared" si="685"/>
        <v/>
      </c>
      <c r="CI246" s="109" t="str">
        <f t="shared" si="685"/>
        <v/>
      </c>
      <c r="CJ246" s="109" t="str">
        <f t="shared" si="685"/>
        <v/>
      </c>
      <c r="CK246" s="109" t="str">
        <f t="shared" si="685"/>
        <v/>
      </c>
      <c r="CL246" s="109" t="str">
        <f t="shared" si="685"/>
        <v/>
      </c>
      <c r="CM246" s="109" t="str">
        <f t="shared" si="685"/>
        <v/>
      </c>
      <c r="CN246" s="109" t="str">
        <f t="shared" si="685"/>
        <v/>
      </c>
      <c r="CO246" s="109" t="str">
        <f t="shared" si="685"/>
        <v/>
      </c>
      <c r="CP246" s="109" t="str">
        <f t="shared" si="685"/>
        <v/>
      </c>
      <c r="CQ246" s="109" t="str">
        <f t="shared" si="685"/>
        <v/>
      </c>
      <c r="CR246" s="109" t="str">
        <f t="shared" si="685"/>
        <v/>
      </c>
      <c r="CS246" s="109" t="str">
        <f t="shared" si="685"/>
        <v/>
      </c>
      <c r="CT246" s="109" t="str">
        <f t="shared" si="685"/>
        <v/>
      </c>
      <c r="CU246" s="109" t="str">
        <f t="shared" si="685"/>
        <v/>
      </c>
      <c r="CV246" s="109" t="str">
        <f t="shared" si="685"/>
        <v/>
      </c>
      <c r="CW246" s="109" t="str">
        <f t="shared" si="685"/>
        <v/>
      </c>
      <c r="CX246" s="109" t="str">
        <f t="shared" si="685"/>
        <v/>
      </c>
      <c r="CY246" s="109" t="str">
        <f t="shared" si="685"/>
        <v/>
      </c>
      <c r="CZ246" s="109" t="str">
        <f t="shared" si="685"/>
        <v/>
      </c>
      <c r="DA246" s="109" t="str">
        <f t="shared" si="685"/>
        <v/>
      </c>
      <c r="DB246" s="109" t="str">
        <f t="shared" si="685"/>
        <v/>
      </c>
      <c r="DC246" s="109" t="str">
        <f t="shared" si="685"/>
        <v/>
      </c>
      <c r="DD246" s="109" t="str">
        <f t="shared" si="685"/>
        <v/>
      </c>
      <c r="DE246" s="109" t="str">
        <f t="shared" si="685"/>
        <v/>
      </c>
      <c r="DF246" s="109" t="str">
        <f t="shared" si="685"/>
        <v/>
      </c>
      <c r="DG246" s="109" t="str">
        <f t="shared" si="685"/>
        <v/>
      </c>
      <c r="DH246" s="109" t="str">
        <f t="shared" si="685"/>
        <v/>
      </c>
      <c r="DI246" s="109" t="str">
        <f t="shared" si="685"/>
        <v/>
      </c>
      <c r="DJ246" s="109" t="str">
        <f t="shared" si="685"/>
        <v/>
      </c>
      <c r="DK246" s="109" t="str">
        <f t="shared" si="685"/>
        <v/>
      </c>
      <c r="DL246" s="109" t="str">
        <f t="shared" si="685"/>
        <v/>
      </c>
      <c r="DM246" s="109" t="str">
        <f t="shared" si="685"/>
        <v/>
      </c>
      <c r="DN246" s="109" t="str">
        <f t="shared" si="685"/>
        <v/>
      </c>
      <c r="DO246" s="109" t="str">
        <f t="shared" si="685"/>
        <v/>
      </c>
      <c r="DP246" s="109" t="str">
        <f t="shared" si="685"/>
        <v/>
      </c>
      <c r="DQ246" s="109" t="str">
        <f t="shared" si="685"/>
        <v/>
      </c>
      <c r="DR246" s="109" t="str">
        <f t="shared" si="685"/>
        <v/>
      </c>
      <c r="DS246" s="109" t="str">
        <f t="shared" si="685"/>
        <v/>
      </c>
      <c r="DT246" s="109" t="str">
        <f t="shared" si="685"/>
        <v/>
      </c>
      <c r="DU246" s="109" t="str">
        <f t="shared" si="685"/>
        <v/>
      </c>
      <c r="DV246" s="109" t="str">
        <f t="shared" si="685"/>
        <v/>
      </c>
      <c r="DW246" s="109" t="str">
        <f t="shared" si="685"/>
        <v/>
      </c>
      <c r="DX246" s="109" t="str">
        <f t="shared" si="685"/>
        <v/>
      </c>
      <c r="DY246" s="109" t="str">
        <f t="shared" si="685"/>
        <v/>
      </c>
      <c r="DZ246" s="109" t="str">
        <f t="shared" si="685"/>
        <v/>
      </c>
      <c r="EA246" s="109" t="str">
        <f t="shared" si="685"/>
        <v/>
      </c>
      <c r="EB246" s="109" t="str">
        <f t="shared" si="685"/>
        <v/>
      </c>
      <c r="EC246" s="109" t="str">
        <f t="shared" si="685"/>
        <v/>
      </c>
      <c r="ED246" s="109" t="str">
        <f t="shared" si="685"/>
        <v/>
      </c>
      <c r="EE246" s="109" t="str">
        <f t="shared" si="685"/>
        <v/>
      </c>
      <c r="EF246" s="109" t="str">
        <f t="shared" si="685"/>
        <v/>
      </c>
      <c r="EG246" s="109" t="str">
        <f t="shared" si="685"/>
        <v/>
      </c>
      <c r="EH246" s="109" t="str">
        <f t="shared" si="685"/>
        <v/>
      </c>
      <c r="EI246" s="109" t="str">
        <f t="shared" si="685"/>
        <v/>
      </c>
      <c r="EJ246" s="109" t="str">
        <f t="shared" si="685"/>
        <v/>
      </c>
      <c r="EK246" s="109" t="str">
        <f t="shared" ref="EK246:GV246" si="686">IFERROR(IF(EK240="","",0.025*EK241*EK244/EK242*EK243/EK245/60),"Зайдайте параметры")</f>
        <v/>
      </c>
      <c r="EL246" s="109" t="str">
        <f t="shared" si="686"/>
        <v/>
      </c>
      <c r="EM246" s="109" t="str">
        <f t="shared" si="686"/>
        <v/>
      </c>
      <c r="EN246" s="109" t="str">
        <f t="shared" si="686"/>
        <v/>
      </c>
      <c r="EO246" s="109" t="str">
        <f t="shared" si="686"/>
        <v/>
      </c>
      <c r="EP246" s="109" t="str">
        <f t="shared" si="686"/>
        <v/>
      </c>
      <c r="EQ246" s="109" t="str">
        <f t="shared" si="686"/>
        <v/>
      </c>
      <c r="ER246" s="109" t="str">
        <f t="shared" si="686"/>
        <v/>
      </c>
      <c r="ES246" s="109" t="str">
        <f t="shared" si="686"/>
        <v/>
      </c>
      <c r="ET246" s="109" t="str">
        <f t="shared" si="686"/>
        <v/>
      </c>
      <c r="EU246" s="109" t="str">
        <f t="shared" si="686"/>
        <v/>
      </c>
      <c r="EV246" s="109" t="str">
        <f t="shared" si="686"/>
        <v/>
      </c>
      <c r="EW246" s="109" t="str">
        <f t="shared" si="686"/>
        <v/>
      </c>
      <c r="EX246" s="109" t="str">
        <f t="shared" si="686"/>
        <v/>
      </c>
      <c r="EY246" s="109" t="str">
        <f t="shared" si="686"/>
        <v/>
      </c>
      <c r="EZ246" s="109" t="str">
        <f t="shared" si="686"/>
        <v/>
      </c>
      <c r="FA246" s="109" t="str">
        <f t="shared" si="686"/>
        <v/>
      </c>
      <c r="FB246" s="109" t="str">
        <f t="shared" si="686"/>
        <v/>
      </c>
      <c r="FC246" s="109" t="str">
        <f t="shared" si="686"/>
        <v/>
      </c>
      <c r="FD246" s="109" t="str">
        <f t="shared" si="686"/>
        <v/>
      </c>
      <c r="FE246" s="109" t="str">
        <f t="shared" si="686"/>
        <v/>
      </c>
      <c r="FF246" s="109" t="str">
        <f t="shared" si="686"/>
        <v/>
      </c>
      <c r="FG246" s="109" t="str">
        <f t="shared" si="686"/>
        <v/>
      </c>
      <c r="FH246" s="109" t="str">
        <f t="shared" si="686"/>
        <v/>
      </c>
      <c r="FI246" s="109" t="str">
        <f t="shared" si="686"/>
        <v/>
      </c>
      <c r="FJ246" s="109" t="str">
        <f t="shared" si="686"/>
        <v/>
      </c>
      <c r="FK246" s="109" t="str">
        <f t="shared" si="686"/>
        <v/>
      </c>
      <c r="FL246" s="109" t="str">
        <f t="shared" si="686"/>
        <v/>
      </c>
      <c r="FM246" s="109" t="str">
        <f t="shared" si="686"/>
        <v/>
      </c>
      <c r="FN246" s="109" t="str">
        <f t="shared" si="686"/>
        <v/>
      </c>
      <c r="FO246" s="109" t="str">
        <f t="shared" si="686"/>
        <v/>
      </c>
      <c r="FP246" s="109" t="str">
        <f t="shared" si="686"/>
        <v/>
      </c>
      <c r="FQ246" s="109" t="str">
        <f t="shared" si="686"/>
        <v/>
      </c>
      <c r="FR246" s="109" t="str">
        <f t="shared" si="686"/>
        <v/>
      </c>
      <c r="FS246" s="109" t="str">
        <f t="shared" si="686"/>
        <v/>
      </c>
      <c r="FT246" s="109" t="str">
        <f t="shared" si="686"/>
        <v/>
      </c>
      <c r="FU246" s="109" t="str">
        <f t="shared" si="686"/>
        <v/>
      </c>
      <c r="FV246" s="109" t="str">
        <f t="shared" si="686"/>
        <v/>
      </c>
      <c r="FW246" s="109" t="str">
        <f t="shared" si="686"/>
        <v/>
      </c>
      <c r="FX246" s="109" t="str">
        <f t="shared" si="686"/>
        <v/>
      </c>
      <c r="FY246" s="109" t="str">
        <f t="shared" si="686"/>
        <v/>
      </c>
      <c r="FZ246" s="109" t="str">
        <f t="shared" si="686"/>
        <v/>
      </c>
      <c r="GA246" s="109" t="str">
        <f t="shared" si="686"/>
        <v/>
      </c>
      <c r="GB246" s="109" t="str">
        <f t="shared" si="686"/>
        <v/>
      </c>
      <c r="GC246" s="109" t="str">
        <f t="shared" si="686"/>
        <v/>
      </c>
      <c r="GD246" s="109" t="str">
        <f t="shared" si="686"/>
        <v/>
      </c>
      <c r="GE246" s="109" t="str">
        <f t="shared" si="686"/>
        <v/>
      </c>
      <c r="GF246" s="109" t="str">
        <f t="shared" si="686"/>
        <v/>
      </c>
      <c r="GG246" s="109" t="str">
        <f t="shared" si="686"/>
        <v/>
      </c>
      <c r="GH246" s="109" t="str">
        <f t="shared" si="686"/>
        <v/>
      </c>
      <c r="GI246" s="109" t="str">
        <f t="shared" si="686"/>
        <v/>
      </c>
      <c r="GJ246" s="109" t="str">
        <f t="shared" si="686"/>
        <v/>
      </c>
      <c r="GK246" s="109" t="str">
        <f t="shared" si="686"/>
        <v/>
      </c>
      <c r="GL246" s="109" t="str">
        <f t="shared" si="686"/>
        <v/>
      </c>
      <c r="GM246" s="109" t="str">
        <f t="shared" si="686"/>
        <v/>
      </c>
      <c r="GN246" s="109" t="str">
        <f t="shared" si="686"/>
        <v/>
      </c>
      <c r="GO246" s="109" t="str">
        <f t="shared" si="686"/>
        <v/>
      </c>
      <c r="GP246" s="109" t="str">
        <f t="shared" si="686"/>
        <v/>
      </c>
      <c r="GQ246" s="109" t="str">
        <f t="shared" si="686"/>
        <v/>
      </c>
      <c r="GR246" s="109" t="str">
        <f t="shared" si="686"/>
        <v/>
      </c>
      <c r="GS246" s="109" t="str">
        <f t="shared" si="686"/>
        <v/>
      </c>
      <c r="GT246" s="109" t="str">
        <f t="shared" si="686"/>
        <v/>
      </c>
      <c r="GU246" s="109" t="str">
        <f t="shared" si="686"/>
        <v/>
      </c>
      <c r="GV246" s="109" t="str">
        <f t="shared" si="686"/>
        <v/>
      </c>
      <c r="GW246" s="109" t="str">
        <f t="shared" ref="GW246:IH246" si="687">IFERROR(IF(GW240="","",0.025*GW241*GW244/GW242*GW243/GW245/60),"Зайдайте параметры")</f>
        <v/>
      </c>
      <c r="GX246" s="109" t="str">
        <f t="shared" si="687"/>
        <v/>
      </c>
      <c r="GY246" s="109" t="str">
        <f t="shared" si="687"/>
        <v/>
      </c>
      <c r="GZ246" s="109" t="str">
        <f t="shared" si="687"/>
        <v/>
      </c>
      <c r="HA246" s="109" t="str">
        <f t="shared" si="687"/>
        <v/>
      </c>
      <c r="HB246" s="109" t="str">
        <f t="shared" si="687"/>
        <v/>
      </c>
      <c r="HC246" s="109" t="str">
        <f t="shared" si="687"/>
        <v/>
      </c>
      <c r="HD246" s="109" t="str">
        <f t="shared" si="687"/>
        <v/>
      </c>
      <c r="HE246" s="109" t="str">
        <f t="shared" si="687"/>
        <v/>
      </c>
      <c r="HF246" s="109" t="str">
        <f t="shared" si="687"/>
        <v/>
      </c>
      <c r="HG246" s="109" t="str">
        <f t="shared" si="687"/>
        <v/>
      </c>
      <c r="HH246" s="109" t="str">
        <f t="shared" si="687"/>
        <v/>
      </c>
      <c r="HI246" s="109" t="str">
        <f t="shared" si="687"/>
        <v/>
      </c>
      <c r="HJ246" s="109" t="str">
        <f t="shared" si="687"/>
        <v/>
      </c>
      <c r="HK246" s="109" t="str">
        <f t="shared" si="687"/>
        <v/>
      </c>
      <c r="HL246" s="109" t="str">
        <f t="shared" si="687"/>
        <v/>
      </c>
      <c r="HM246" s="109" t="str">
        <f t="shared" si="687"/>
        <v/>
      </c>
      <c r="HN246" s="109" t="str">
        <f t="shared" si="687"/>
        <v/>
      </c>
      <c r="HO246" s="109" t="str">
        <f t="shared" si="687"/>
        <v/>
      </c>
      <c r="HP246" s="109" t="str">
        <f t="shared" si="687"/>
        <v/>
      </c>
      <c r="HQ246" s="109" t="str">
        <f t="shared" si="687"/>
        <v/>
      </c>
      <c r="HR246" s="109" t="str">
        <f t="shared" si="687"/>
        <v/>
      </c>
      <c r="HS246" s="109" t="str">
        <f t="shared" si="687"/>
        <v/>
      </c>
      <c r="HT246" s="109" t="str">
        <f t="shared" si="687"/>
        <v/>
      </c>
      <c r="HU246" s="109" t="str">
        <f t="shared" si="687"/>
        <v/>
      </c>
      <c r="HV246" s="109" t="str">
        <f t="shared" si="687"/>
        <v/>
      </c>
      <c r="HW246" s="109" t="str">
        <f t="shared" si="687"/>
        <v/>
      </c>
      <c r="HX246" s="109" t="str">
        <f t="shared" si="687"/>
        <v/>
      </c>
      <c r="HY246" s="109" t="str">
        <f t="shared" si="687"/>
        <v/>
      </c>
      <c r="HZ246" s="109" t="str">
        <f t="shared" si="687"/>
        <v/>
      </c>
      <c r="IA246" s="109" t="str">
        <f t="shared" si="687"/>
        <v/>
      </c>
      <c r="IB246" s="109" t="str">
        <f t="shared" si="687"/>
        <v/>
      </c>
      <c r="IC246" s="109" t="str">
        <f t="shared" si="687"/>
        <v/>
      </c>
      <c r="ID246" s="109" t="str">
        <f t="shared" si="687"/>
        <v/>
      </c>
      <c r="IE246" s="109" t="str">
        <f t="shared" si="687"/>
        <v/>
      </c>
      <c r="IF246" s="109" t="str">
        <f t="shared" si="687"/>
        <v/>
      </c>
      <c r="IG246" s="109" t="str">
        <f t="shared" si="687"/>
        <v/>
      </c>
      <c r="IH246" s="109" t="str">
        <f t="shared" si="687"/>
        <v/>
      </c>
      <c r="II246" s="109" t="str">
        <f t="shared" ref="II246:JB246" si="688">IFERROR(IF(II240="","",0.025*II241*II244/II242*II243/II245/60),"Зайдайте параметры")</f>
        <v/>
      </c>
      <c r="IJ246" s="109" t="str">
        <f t="shared" si="688"/>
        <v/>
      </c>
      <c r="IK246" s="109" t="str">
        <f t="shared" si="688"/>
        <v/>
      </c>
      <c r="IL246" s="109" t="str">
        <f t="shared" si="688"/>
        <v/>
      </c>
      <c r="IM246" s="109" t="str">
        <f t="shared" si="688"/>
        <v/>
      </c>
      <c r="IN246" s="109" t="str">
        <f t="shared" si="688"/>
        <v/>
      </c>
      <c r="IO246" s="109" t="str">
        <f t="shared" si="688"/>
        <v/>
      </c>
      <c r="IP246" s="109" t="str">
        <f t="shared" si="688"/>
        <v/>
      </c>
      <c r="IQ246" s="109" t="str">
        <f t="shared" si="688"/>
        <v/>
      </c>
      <c r="IR246" s="109" t="str">
        <f t="shared" si="688"/>
        <v/>
      </c>
      <c r="IS246" s="109" t="str">
        <f t="shared" si="688"/>
        <v/>
      </c>
      <c r="IT246" s="109" t="str">
        <f t="shared" si="688"/>
        <v/>
      </c>
      <c r="IU246" s="109" t="str">
        <f t="shared" si="688"/>
        <v/>
      </c>
      <c r="IV246" s="109" t="str">
        <f t="shared" si="688"/>
        <v/>
      </c>
      <c r="IW246" s="109" t="str">
        <f t="shared" si="688"/>
        <v/>
      </c>
      <c r="IX246" s="109" t="str">
        <f t="shared" si="688"/>
        <v/>
      </c>
      <c r="IY246" s="109" t="str">
        <f t="shared" si="688"/>
        <v/>
      </c>
      <c r="IZ246" s="109" t="str">
        <f t="shared" si="688"/>
        <v/>
      </c>
      <c r="JA246" s="109" t="str">
        <f t="shared" si="688"/>
        <v/>
      </c>
      <c r="JB246" s="109" t="str">
        <f t="shared" si="688"/>
        <v/>
      </c>
      <c r="JC246" s="109"/>
      <c r="JD246" s="109"/>
    </row>
    <row r="247" spans="1:264" ht="12" customHeight="1" x14ac:dyDescent="0.2">
      <c r="B247" s="167" t="s">
        <v>243</v>
      </c>
      <c r="C247" s="167"/>
      <c r="D247" s="167"/>
      <c r="E247" s="167"/>
      <c r="F247" s="167"/>
      <c r="G247" s="167"/>
      <c r="H247" s="167"/>
      <c r="I247" s="167"/>
    </row>
    <row r="248" spans="1:264" x14ac:dyDescent="0.2">
      <c r="B248" s="167"/>
      <c r="C248" s="167"/>
      <c r="D248" s="167"/>
      <c r="E248" s="167"/>
      <c r="F248" s="167"/>
      <c r="G248" s="167"/>
      <c r="H248" s="167"/>
      <c r="I248" s="167"/>
    </row>
    <row r="249" spans="1:264" x14ac:dyDescent="0.2">
      <c r="B249" s="167"/>
      <c r="C249" s="167"/>
      <c r="D249" s="167"/>
      <c r="E249" s="167"/>
      <c r="F249" s="167"/>
      <c r="G249" s="167"/>
      <c r="H249" s="167"/>
      <c r="I249" s="167"/>
    </row>
    <row r="250" spans="1:264" x14ac:dyDescent="0.2">
      <c r="B250" s="167" t="s">
        <v>244</v>
      </c>
      <c r="C250" s="167"/>
      <c r="D250" s="167"/>
      <c r="E250" s="167"/>
      <c r="F250" s="167"/>
      <c r="G250" s="167"/>
      <c r="H250" s="167"/>
      <c r="I250" s="167"/>
    </row>
    <row r="251" spans="1:264" x14ac:dyDescent="0.2">
      <c r="B251" s="167"/>
      <c r="C251" s="167"/>
      <c r="D251" s="167"/>
      <c r="E251" s="167"/>
      <c r="F251" s="167"/>
      <c r="G251" s="167"/>
      <c r="H251" s="167"/>
      <c r="I251" s="167"/>
    </row>
    <row r="252" spans="1:264" s="8" customFormat="1" ht="12" customHeight="1" x14ac:dyDescent="0.2">
      <c r="A252" s="7"/>
      <c r="C252" s="23"/>
      <c r="I252" s="168" t="s">
        <v>48</v>
      </c>
      <c r="J252" s="38"/>
      <c r="K252" s="14"/>
      <c r="L252" s="30" t="str">
        <f ca="1">IFERROR(INDEX(Id:Структура,ROW(INDIRECT(L253)),COLUMN(INDIRECT(L253))),"")</f>
        <v/>
      </c>
      <c r="M252" s="146" t="str">
        <f ca="1">IFERROR(INDEX(Id:Структура,ROW(INDIRECT(M253)),COLUMN(INDIRECT(M253))),"")</f>
        <v/>
      </c>
      <c r="N252" s="146" t="str">
        <f ca="1">IFERROR(INDEX(Id:Структура,ROW(INDIRECT(N253)),COLUMN(INDIRECT(N253))),"")</f>
        <v/>
      </c>
      <c r="O252" s="146" t="str">
        <f ca="1">IFERROR(INDEX(Id:Структура,ROW(INDIRECT(O253)),COLUMN(INDIRECT(O253))),"")</f>
        <v/>
      </c>
      <c r="P252" s="146" t="str">
        <f ca="1">IFERROR(INDEX(Id:Структура,ROW(INDIRECT(P253)),COLUMN(INDIRECT(P253))),"")</f>
        <v/>
      </c>
      <c r="Q252" s="146" t="str">
        <f ca="1">IFERROR(INDEX(Id:Структура,ROW(INDIRECT(Q253)),COLUMN(INDIRECT(Q253))),"")</f>
        <v/>
      </c>
      <c r="R252" s="146" t="str">
        <f ca="1">IFERROR(INDEX(Id:Структура,ROW(INDIRECT(R253)),COLUMN(INDIRECT(R253))),"")</f>
        <v/>
      </c>
      <c r="S252" s="146" t="str">
        <f ca="1">IFERROR(INDEX(Id:Структура,ROW(INDIRECT(S253)),COLUMN(INDIRECT(S253))),"")</f>
        <v/>
      </c>
      <c r="T252" s="146" t="str">
        <f ca="1">IFERROR(INDEX(Id:Структура,ROW(INDIRECT(T253)),COLUMN(INDIRECT(T253))),"")</f>
        <v/>
      </c>
      <c r="U252" s="146" t="str">
        <f ca="1">IFERROR(INDEX(Id:Структура,ROW(INDIRECT(U253)),COLUMN(INDIRECT(U253))),"")</f>
        <v/>
      </c>
      <c r="V252" s="146" t="str">
        <f ca="1">IFERROR(INDEX(Id:Структура,ROW(INDIRECT(V253)),COLUMN(INDIRECT(V253))),"")</f>
        <v/>
      </c>
      <c r="W252" s="146" t="str">
        <f ca="1">IFERROR(INDEX(Id:Структура,ROW(INDIRECT(W253)),COLUMN(INDIRECT(W253))),"")</f>
        <v/>
      </c>
      <c r="X252" s="146" t="str">
        <f ca="1">IFERROR(INDEX(Id:Структура,ROW(INDIRECT(X253)),COLUMN(INDIRECT(X253))),"")</f>
        <v/>
      </c>
      <c r="Y252" s="146" t="str">
        <f ca="1">IFERROR(INDEX(Id:Структура,ROW(INDIRECT(Y253)),COLUMN(INDIRECT(Y253))),"")</f>
        <v/>
      </c>
      <c r="Z252" s="146" t="str">
        <f ca="1">IFERROR(INDEX(Id:Структура,ROW(INDIRECT(Z253)),COLUMN(INDIRECT(Z253))),"")</f>
        <v/>
      </c>
      <c r="AA252" s="146" t="str">
        <f ca="1">IFERROR(INDEX(Id:Структура,ROW(INDIRECT(AA253)),COLUMN(INDIRECT(AA253))),"")</f>
        <v/>
      </c>
      <c r="AB252" s="146" t="str">
        <f ca="1">IFERROR(INDEX(Id:Структура,ROW(INDIRECT(AB253)),COLUMN(INDIRECT(AB253))),"")</f>
        <v/>
      </c>
      <c r="AC252" s="146" t="str">
        <f ca="1">IFERROR(INDEX(Id:Структура,ROW(INDIRECT(AC253)),COLUMN(INDIRECT(AC253))),"")</f>
        <v/>
      </c>
      <c r="AD252" s="146" t="str">
        <f ca="1">IFERROR(INDEX(Id:Структура,ROW(INDIRECT(AD253)),COLUMN(INDIRECT(AD253))),"")</f>
        <v/>
      </c>
      <c r="AE252" s="146" t="str">
        <f ca="1">IFERROR(INDEX(Id:Структура,ROW(INDIRECT(AE253)),COLUMN(INDIRECT(AE253))),"")</f>
        <v/>
      </c>
      <c r="AF252" s="146" t="str">
        <f ca="1">IFERROR(INDEX(Id:Структура,ROW(INDIRECT(AF253)),COLUMN(INDIRECT(AF253))),"")</f>
        <v/>
      </c>
      <c r="AG252" s="146" t="str">
        <f ca="1">IFERROR(INDEX(Id:Структура,ROW(INDIRECT(AG253)),COLUMN(INDIRECT(AG253))),"")</f>
        <v/>
      </c>
      <c r="AH252" s="146" t="str">
        <f ca="1">IFERROR(INDEX(Id:Структура,ROW(INDIRECT(AH253)),COLUMN(INDIRECT(AH253))),"")</f>
        <v/>
      </c>
      <c r="AI252" s="146" t="str">
        <f ca="1">IFERROR(INDEX(Id:Структура,ROW(INDIRECT(AI253)),COLUMN(INDIRECT(AI253))),"")</f>
        <v/>
      </c>
      <c r="AJ252" s="146" t="str">
        <f ca="1">IFERROR(INDEX(Id:Структура,ROW(INDIRECT(AJ253)),COLUMN(INDIRECT(AJ253))),"")</f>
        <v/>
      </c>
      <c r="AK252" s="146" t="str">
        <f ca="1">IFERROR(INDEX(Id:Структура,ROW(INDIRECT(AK253)),COLUMN(INDIRECT(AK253))),"")</f>
        <v/>
      </c>
      <c r="AL252" s="146" t="str">
        <f ca="1">IFERROR(INDEX(Id:Структура,ROW(INDIRECT(AL253)),COLUMN(INDIRECT(AL253))),"")</f>
        <v/>
      </c>
      <c r="AM252" s="146" t="str">
        <f ca="1">IFERROR(INDEX(Id:Структура,ROW(INDIRECT(AM253)),COLUMN(INDIRECT(AM253))),"")</f>
        <v/>
      </c>
      <c r="AN252" s="146" t="str">
        <f ca="1">IFERROR(INDEX(Id:Структура,ROW(INDIRECT(AN253)),COLUMN(INDIRECT(AN253))),"")</f>
        <v/>
      </c>
      <c r="AO252" s="146" t="str">
        <f ca="1">IFERROR(INDEX(Id:Структура,ROW(INDIRECT(AO253)),COLUMN(INDIRECT(AO253))),"")</f>
        <v/>
      </c>
      <c r="AP252" s="146" t="str">
        <f ca="1">IFERROR(INDEX(Id:Структура,ROW(INDIRECT(AP253)),COLUMN(INDIRECT(AP253))),"")</f>
        <v/>
      </c>
      <c r="AQ252" s="146" t="str">
        <f ca="1">IFERROR(INDEX(Id:Структура,ROW(INDIRECT(AQ253)),COLUMN(INDIRECT(AQ253))),"")</f>
        <v/>
      </c>
      <c r="AR252" s="146" t="str">
        <f ca="1">IFERROR(INDEX(Id:Структура,ROW(INDIRECT(AR253)),COLUMN(INDIRECT(AR253))),"")</f>
        <v/>
      </c>
      <c r="AS252" s="146" t="str">
        <f ca="1">IFERROR(INDEX(Id:Структура,ROW(INDIRECT(AS253)),COLUMN(INDIRECT(AS253))),"")</f>
        <v/>
      </c>
      <c r="AT252" s="146" t="str">
        <f ca="1">IFERROR(INDEX(Id:Структура,ROW(INDIRECT(AT253)),COLUMN(INDIRECT(AT253))),"")</f>
        <v/>
      </c>
      <c r="AU252" s="146" t="str">
        <f ca="1">IFERROR(INDEX(Id:Структура,ROW(INDIRECT(AU253)),COLUMN(INDIRECT(AU253))),"")</f>
        <v/>
      </c>
      <c r="AV252" s="146" t="str">
        <f ca="1">IFERROR(INDEX(Id:Структура,ROW(INDIRECT(AV253)),COLUMN(INDIRECT(AV253))),"")</f>
        <v/>
      </c>
      <c r="AW252" s="146" t="str">
        <f ca="1">IFERROR(INDEX(Id:Структура,ROW(INDIRECT(AW253)),COLUMN(INDIRECT(AW253))),"")</f>
        <v/>
      </c>
      <c r="AX252" s="146" t="str">
        <f ca="1">IFERROR(INDEX(Id:Структура,ROW(INDIRECT(AX253)),COLUMN(INDIRECT(AX253))),"")</f>
        <v/>
      </c>
      <c r="AY252" s="146" t="str">
        <f ca="1">IFERROR(INDEX(Id:Структура,ROW(INDIRECT(AY253)),COLUMN(INDIRECT(AY253))),"")</f>
        <v/>
      </c>
      <c r="AZ252" s="146" t="str">
        <f ca="1">IFERROR(INDEX(Id:Структура,ROW(INDIRECT(AZ253)),COLUMN(INDIRECT(AZ253))),"")</f>
        <v/>
      </c>
      <c r="BA252" s="146" t="str">
        <f ca="1">IFERROR(INDEX(Id:Структура,ROW(INDIRECT(BA253)),COLUMN(INDIRECT(BA253))),"")</f>
        <v/>
      </c>
      <c r="BB252" s="146" t="str">
        <f ca="1">IFERROR(INDEX(Id:Структура,ROW(INDIRECT(BB253)),COLUMN(INDIRECT(BB253))),"")</f>
        <v/>
      </c>
      <c r="BC252" s="146" t="str">
        <f ca="1">IFERROR(INDEX(Id:Структура,ROW(INDIRECT(BC253)),COLUMN(INDIRECT(BC253))),"")</f>
        <v/>
      </c>
      <c r="BD252" s="146" t="str">
        <f ca="1">IFERROR(INDEX(Id:Структура,ROW(INDIRECT(BD253)),COLUMN(INDIRECT(BD253))),"")</f>
        <v/>
      </c>
      <c r="BE252" s="146" t="str">
        <f ca="1">IFERROR(INDEX(Id:Структура,ROW(INDIRECT(BE253)),COLUMN(INDIRECT(BE253))),"")</f>
        <v/>
      </c>
      <c r="BF252" s="146" t="str">
        <f ca="1">IFERROR(INDEX(Id:Структура,ROW(INDIRECT(BF253)),COLUMN(INDIRECT(BF253))),"")</f>
        <v/>
      </c>
      <c r="BG252" s="146" t="str">
        <f ca="1">IFERROR(INDEX(Id:Структура,ROW(INDIRECT(BG253)),COLUMN(INDIRECT(BG253))),"")</f>
        <v/>
      </c>
      <c r="BH252" s="146" t="str">
        <f ca="1">IFERROR(INDEX(Id:Структура,ROW(INDIRECT(BH253)),COLUMN(INDIRECT(BH253))),"")</f>
        <v/>
      </c>
      <c r="BI252" s="146" t="str">
        <f ca="1">IFERROR(INDEX(Id:Структура,ROW(INDIRECT(BI253)),COLUMN(INDIRECT(BI253))),"")</f>
        <v/>
      </c>
      <c r="BJ252" s="146" t="str">
        <f ca="1">IFERROR(INDEX(Id:Структура,ROW(INDIRECT(BJ253)),COLUMN(INDIRECT(BJ253))),"")</f>
        <v/>
      </c>
      <c r="BK252" s="146" t="str">
        <f ca="1">IFERROR(INDEX(Id:Структура,ROW(INDIRECT(BK253)),COLUMN(INDIRECT(BK253))),"")</f>
        <v/>
      </c>
      <c r="BL252" s="146" t="str">
        <f ca="1">IFERROR(INDEX(Id:Структура,ROW(INDIRECT(BL253)),COLUMN(INDIRECT(BL253))),"")</f>
        <v/>
      </c>
      <c r="BM252" s="146" t="str">
        <f ca="1">IFERROR(INDEX(Id:Структура,ROW(INDIRECT(BM253)),COLUMN(INDIRECT(BM253))),"")</f>
        <v/>
      </c>
      <c r="BN252" s="146" t="str">
        <f ca="1">IFERROR(INDEX(Id:Структура,ROW(INDIRECT(BN253)),COLUMN(INDIRECT(BN253))),"")</f>
        <v/>
      </c>
      <c r="BO252" s="146" t="str">
        <f ca="1">IFERROR(INDEX(Id:Структура,ROW(INDIRECT(BO253)),COLUMN(INDIRECT(BO253))),"")</f>
        <v/>
      </c>
      <c r="BP252" s="146" t="str">
        <f ca="1">IFERROR(INDEX(Id:Структура,ROW(INDIRECT(BP253)),COLUMN(INDIRECT(BP253))),"")</f>
        <v/>
      </c>
      <c r="BQ252" s="146" t="str">
        <f ca="1">IFERROR(INDEX(Id:Структура,ROW(INDIRECT(BQ253)),COLUMN(INDIRECT(BQ253))),"")</f>
        <v/>
      </c>
      <c r="BR252" s="146" t="str">
        <f ca="1">IFERROR(INDEX(Id:Структура,ROW(INDIRECT(BR253)),COLUMN(INDIRECT(BR253))),"")</f>
        <v/>
      </c>
      <c r="BS252" s="146" t="str">
        <f ca="1">IFERROR(INDEX(Id:Структура,ROW(INDIRECT(BS253)),COLUMN(INDIRECT(BS253))),"")</f>
        <v/>
      </c>
      <c r="BT252" s="146" t="str">
        <f ca="1">IFERROR(INDEX(Id:Структура,ROW(INDIRECT(BT253)),COLUMN(INDIRECT(BT253))),"")</f>
        <v/>
      </c>
      <c r="BU252" s="146" t="str">
        <f ca="1">IFERROR(INDEX(Id:Структура,ROW(INDIRECT(BU253)),COLUMN(INDIRECT(BU253))),"")</f>
        <v/>
      </c>
      <c r="BV252" s="146" t="str">
        <f ca="1">IFERROR(INDEX(Id:Структура,ROW(INDIRECT(BV253)),COLUMN(INDIRECT(BV253))),"")</f>
        <v/>
      </c>
      <c r="BW252" s="146" t="str">
        <f ca="1">IFERROR(INDEX(Id:Структура,ROW(INDIRECT(BW253)),COLUMN(INDIRECT(BW253))),"")</f>
        <v/>
      </c>
      <c r="BX252" s="146" t="str">
        <f ca="1">IFERROR(INDEX(Id:Структура,ROW(INDIRECT(BX253)),COLUMN(INDIRECT(BX253))),"")</f>
        <v/>
      </c>
      <c r="BY252" s="146" t="str">
        <f ca="1">IFERROR(INDEX(Id:Структура,ROW(INDIRECT(BY253)),COLUMN(INDIRECT(BY253))),"")</f>
        <v/>
      </c>
      <c r="BZ252" s="146" t="str">
        <f ca="1">IFERROR(INDEX(Id:Структура,ROW(INDIRECT(BZ253)),COLUMN(INDIRECT(BZ253))),"")</f>
        <v/>
      </c>
      <c r="CA252" s="146" t="str">
        <f ca="1">IFERROR(INDEX(Id:Структура,ROW(INDIRECT(CA253)),COLUMN(INDIRECT(CA253))),"")</f>
        <v/>
      </c>
      <c r="CB252" s="146" t="str">
        <f ca="1">IFERROR(INDEX(Id:Структура,ROW(INDIRECT(CB253)),COLUMN(INDIRECT(CB253))),"")</f>
        <v/>
      </c>
      <c r="CC252" s="146" t="str">
        <f ca="1">IFERROR(INDEX(Id:Структура,ROW(INDIRECT(CC253)),COLUMN(INDIRECT(CC253))),"")</f>
        <v/>
      </c>
      <c r="CD252" s="146" t="str">
        <f ca="1">IFERROR(INDEX(Id:Структура,ROW(INDIRECT(CD253)),COLUMN(INDIRECT(CD253))),"")</f>
        <v/>
      </c>
      <c r="CE252" s="146" t="str">
        <f ca="1">IFERROR(INDEX(Id:Структура,ROW(INDIRECT(CE253)),COLUMN(INDIRECT(CE253))),"")</f>
        <v/>
      </c>
      <c r="CF252" s="146" t="str">
        <f ca="1">IFERROR(INDEX(Id:Структура,ROW(INDIRECT(CF253)),COLUMN(INDIRECT(CF253))),"")</f>
        <v/>
      </c>
      <c r="CG252" s="146" t="str">
        <f ca="1">IFERROR(INDEX(Id:Структура,ROW(INDIRECT(CG253)),COLUMN(INDIRECT(CG253))),"")</f>
        <v/>
      </c>
      <c r="CH252" s="146" t="str">
        <f ca="1">IFERROR(INDEX(Id:Структура,ROW(INDIRECT(CH253)),COLUMN(INDIRECT(CH253))),"")</f>
        <v/>
      </c>
      <c r="CI252" s="146" t="str">
        <f ca="1">IFERROR(INDEX(Id:Структура,ROW(INDIRECT(CI253)),COLUMN(INDIRECT(CI253))),"")</f>
        <v/>
      </c>
      <c r="CJ252" s="146" t="str">
        <f ca="1">IFERROR(INDEX(Id:Структура,ROW(INDIRECT(CJ253)),COLUMN(INDIRECT(CJ253))),"")</f>
        <v/>
      </c>
      <c r="CK252" s="146" t="str">
        <f ca="1">IFERROR(INDEX(Id:Структура,ROW(INDIRECT(CK253)),COLUMN(INDIRECT(CK253))),"")</f>
        <v/>
      </c>
      <c r="CL252" s="146" t="str">
        <f ca="1">IFERROR(INDEX(Id:Структура,ROW(INDIRECT(CL253)),COLUMN(INDIRECT(CL253))),"")</f>
        <v/>
      </c>
      <c r="CM252" s="146" t="str">
        <f ca="1">IFERROR(INDEX(Id:Структура,ROW(INDIRECT(CM253)),COLUMN(INDIRECT(CM253))),"")</f>
        <v/>
      </c>
      <c r="CN252" s="146" t="str">
        <f ca="1">IFERROR(INDEX(Id:Структура,ROW(INDIRECT(CN253)),COLUMN(INDIRECT(CN253))),"")</f>
        <v/>
      </c>
      <c r="CO252" s="146" t="str">
        <f ca="1">IFERROR(INDEX(Id:Структура,ROW(INDIRECT(CO253)),COLUMN(INDIRECT(CO253))),"")</f>
        <v/>
      </c>
      <c r="CP252" s="146" t="str">
        <f ca="1">IFERROR(INDEX(Id:Структура,ROW(INDIRECT(CP253)),COLUMN(INDIRECT(CP253))),"")</f>
        <v/>
      </c>
      <c r="CQ252" s="146" t="str">
        <f ca="1">IFERROR(INDEX(Id:Структура,ROW(INDIRECT(CQ253)),COLUMN(INDIRECT(CQ253))),"")</f>
        <v/>
      </c>
      <c r="CR252" s="146" t="str">
        <f ca="1">IFERROR(INDEX(Id:Структура,ROW(INDIRECT(CR253)),COLUMN(INDIRECT(CR253))),"")</f>
        <v/>
      </c>
      <c r="CS252" s="146" t="str">
        <f ca="1">IFERROR(INDEX(Id:Структура,ROW(INDIRECT(CS253)),COLUMN(INDIRECT(CS253))),"")</f>
        <v/>
      </c>
      <c r="CT252" s="146" t="str">
        <f ca="1">IFERROR(INDEX(Id:Структура,ROW(INDIRECT(CT253)),COLUMN(INDIRECT(CT253))),"")</f>
        <v/>
      </c>
      <c r="CU252" s="146" t="str">
        <f ca="1">IFERROR(INDEX(Id:Структура,ROW(INDIRECT(CU253)),COLUMN(INDIRECT(CU253))),"")</f>
        <v/>
      </c>
      <c r="CV252" s="146" t="str">
        <f ca="1">IFERROR(INDEX(Id:Структура,ROW(INDIRECT(CV253)),COLUMN(INDIRECT(CV253))),"")</f>
        <v/>
      </c>
      <c r="CW252" s="146" t="str">
        <f ca="1">IFERROR(INDEX(Id:Структура,ROW(INDIRECT(CW253)),COLUMN(INDIRECT(CW253))),"")</f>
        <v/>
      </c>
      <c r="CX252" s="146" t="str">
        <f ca="1">IFERROR(INDEX(Id:Структура,ROW(INDIRECT(CX253)),COLUMN(INDIRECT(CX253))),"")</f>
        <v/>
      </c>
      <c r="CY252" s="146" t="str">
        <f ca="1">IFERROR(INDEX(Id:Структура,ROW(INDIRECT(CY253)),COLUMN(INDIRECT(CY253))),"")</f>
        <v/>
      </c>
      <c r="CZ252" s="146" t="str">
        <f ca="1">IFERROR(INDEX(Id:Структура,ROW(INDIRECT(CZ253)),COLUMN(INDIRECT(CZ253))),"")</f>
        <v/>
      </c>
      <c r="DA252" s="146" t="str">
        <f ca="1">IFERROR(INDEX(Id:Структура,ROW(INDIRECT(DA253)),COLUMN(INDIRECT(DA253))),"")</f>
        <v/>
      </c>
      <c r="DB252" s="146" t="str">
        <f ca="1">IFERROR(INDEX(Id:Структура,ROW(INDIRECT(DB253)),COLUMN(INDIRECT(DB253))),"")</f>
        <v/>
      </c>
      <c r="DC252" s="146" t="str">
        <f ca="1">IFERROR(INDEX(Id:Структура,ROW(INDIRECT(DC253)),COLUMN(INDIRECT(DC253))),"")</f>
        <v/>
      </c>
      <c r="DD252" s="146" t="str">
        <f ca="1">IFERROR(INDEX(Id:Структура,ROW(INDIRECT(DD253)),COLUMN(INDIRECT(DD253))),"")</f>
        <v/>
      </c>
      <c r="DE252" s="146" t="str">
        <f ca="1">IFERROR(INDEX(Id:Структура,ROW(INDIRECT(DE253)),COLUMN(INDIRECT(DE253))),"")</f>
        <v/>
      </c>
      <c r="DF252" s="146" t="str">
        <f ca="1">IFERROR(INDEX(Id:Структура,ROW(INDIRECT(DF253)),COLUMN(INDIRECT(DF253))),"")</f>
        <v/>
      </c>
      <c r="DG252" s="146" t="str">
        <f ca="1">IFERROR(INDEX(Id:Структура,ROW(INDIRECT(DG253)),COLUMN(INDIRECT(DG253))),"")</f>
        <v/>
      </c>
      <c r="DH252" s="146" t="str">
        <f ca="1">IFERROR(INDEX(Id:Структура,ROW(INDIRECT(DH253)),COLUMN(INDIRECT(DH253))),"")</f>
        <v/>
      </c>
      <c r="DI252" s="146" t="str">
        <f ca="1">IFERROR(INDEX(Id:Структура,ROW(INDIRECT(DI253)),COLUMN(INDIRECT(DI253))),"")</f>
        <v/>
      </c>
      <c r="DJ252" s="146" t="str">
        <f ca="1">IFERROR(INDEX(Id:Структура,ROW(INDIRECT(DJ253)),COLUMN(INDIRECT(DJ253))),"")</f>
        <v/>
      </c>
      <c r="DK252" s="146" t="str">
        <f ca="1">IFERROR(INDEX(Id:Структура,ROW(INDIRECT(DK253)),COLUMN(INDIRECT(DK253))),"")</f>
        <v/>
      </c>
      <c r="DL252" s="146" t="str">
        <f ca="1">IFERROR(INDEX(Id:Структура,ROW(INDIRECT(DL253)),COLUMN(INDIRECT(DL253))),"")</f>
        <v/>
      </c>
      <c r="DM252" s="146" t="str">
        <f ca="1">IFERROR(INDEX(Id:Структура,ROW(INDIRECT(DM253)),COLUMN(INDIRECT(DM253))),"")</f>
        <v/>
      </c>
      <c r="DN252" s="146" t="str">
        <f ca="1">IFERROR(INDEX(Id:Структура,ROW(INDIRECT(DN253)),COLUMN(INDIRECT(DN253))),"")</f>
        <v/>
      </c>
      <c r="DO252" s="146" t="str">
        <f ca="1">IFERROR(INDEX(Id:Структура,ROW(INDIRECT(DO253)),COLUMN(INDIRECT(DO253))),"")</f>
        <v/>
      </c>
      <c r="DP252" s="146" t="str">
        <f ca="1">IFERROR(INDEX(Id:Структура,ROW(INDIRECT(DP253)),COLUMN(INDIRECT(DP253))),"")</f>
        <v/>
      </c>
      <c r="DQ252" s="146" t="str">
        <f ca="1">IFERROR(INDEX(Id:Структура,ROW(INDIRECT(DQ253)),COLUMN(INDIRECT(DQ253))),"")</f>
        <v/>
      </c>
      <c r="DR252" s="146" t="str">
        <f ca="1">IFERROR(INDEX(Id:Структура,ROW(INDIRECT(DR253)),COLUMN(INDIRECT(DR253))),"")</f>
        <v/>
      </c>
      <c r="DS252" s="146" t="str">
        <f ca="1">IFERROR(INDEX(Id:Структура,ROW(INDIRECT(DS253)),COLUMN(INDIRECT(DS253))),"")</f>
        <v/>
      </c>
      <c r="DT252" s="146" t="str">
        <f ca="1">IFERROR(INDEX(Id:Структура,ROW(INDIRECT(DT253)),COLUMN(INDIRECT(DT253))),"")</f>
        <v/>
      </c>
      <c r="DU252" s="146" t="str">
        <f ca="1">IFERROR(INDEX(Id:Структура,ROW(INDIRECT(DU253)),COLUMN(INDIRECT(DU253))),"")</f>
        <v/>
      </c>
      <c r="DV252" s="146" t="str">
        <f ca="1">IFERROR(INDEX(Id:Структура,ROW(INDIRECT(DV253)),COLUMN(INDIRECT(DV253))),"")</f>
        <v/>
      </c>
      <c r="DW252" s="146" t="str">
        <f ca="1">IFERROR(INDEX(Id:Структура,ROW(INDIRECT(DW253)),COLUMN(INDIRECT(DW253))),"")</f>
        <v/>
      </c>
      <c r="DX252" s="146" t="str">
        <f ca="1">IFERROR(INDEX(Id:Структура,ROW(INDIRECT(DX253)),COLUMN(INDIRECT(DX253))),"")</f>
        <v/>
      </c>
      <c r="DY252" s="146" t="str">
        <f ca="1">IFERROR(INDEX(Id:Структура,ROW(INDIRECT(DY253)),COLUMN(INDIRECT(DY253))),"")</f>
        <v/>
      </c>
      <c r="DZ252" s="146" t="str">
        <f ca="1">IFERROR(INDEX(Id:Структура,ROW(INDIRECT(DZ253)),COLUMN(INDIRECT(DZ253))),"")</f>
        <v/>
      </c>
      <c r="EA252" s="146" t="str">
        <f ca="1">IFERROR(INDEX(Id:Структура,ROW(INDIRECT(EA253)),COLUMN(INDIRECT(EA253))),"")</f>
        <v/>
      </c>
      <c r="EB252" s="146" t="str">
        <f ca="1">IFERROR(INDEX(Id:Структура,ROW(INDIRECT(EB253)),COLUMN(INDIRECT(EB253))),"")</f>
        <v/>
      </c>
      <c r="EC252" s="146" t="str">
        <f ca="1">IFERROR(INDEX(Id:Структура,ROW(INDIRECT(EC253)),COLUMN(INDIRECT(EC253))),"")</f>
        <v/>
      </c>
      <c r="ED252" s="146" t="str">
        <f ca="1">IFERROR(INDEX(Id:Структура,ROW(INDIRECT(ED253)),COLUMN(INDIRECT(ED253))),"")</f>
        <v/>
      </c>
      <c r="EE252" s="146" t="str">
        <f ca="1">IFERROR(INDEX(Id:Структура,ROW(INDIRECT(EE253)),COLUMN(INDIRECT(EE253))),"")</f>
        <v/>
      </c>
      <c r="EF252" s="146" t="str">
        <f ca="1">IFERROR(INDEX(Id:Структура,ROW(INDIRECT(EF253)),COLUMN(INDIRECT(EF253))),"")</f>
        <v/>
      </c>
      <c r="EG252" s="146" t="str">
        <f ca="1">IFERROR(INDEX(Id:Структура,ROW(INDIRECT(EG253)),COLUMN(INDIRECT(EG253))),"")</f>
        <v/>
      </c>
      <c r="EH252" s="146" t="str">
        <f ca="1">IFERROR(INDEX(Id:Структура,ROW(INDIRECT(EH253)),COLUMN(INDIRECT(EH253))),"")</f>
        <v/>
      </c>
      <c r="EI252" s="146" t="str">
        <f ca="1">IFERROR(INDEX(Id:Структура,ROW(INDIRECT(EI253)),COLUMN(INDIRECT(EI253))),"")</f>
        <v/>
      </c>
      <c r="EJ252" s="146" t="str">
        <f ca="1">IFERROR(INDEX(Id:Структура,ROW(INDIRECT(EJ253)),COLUMN(INDIRECT(EJ253))),"")</f>
        <v/>
      </c>
      <c r="EK252" s="146" t="str">
        <f ca="1">IFERROR(INDEX(Id:Структура,ROW(INDIRECT(EK253)),COLUMN(INDIRECT(EK253))),"")</f>
        <v/>
      </c>
      <c r="EL252" s="146" t="str">
        <f ca="1">IFERROR(INDEX(Id:Структура,ROW(INDIRECT(EL253)),COLUMN(INDIRECT(EL253))),"")</f>
        <v/>
      </c>
      <c r="EM252" s="146" t="str">
        <f ca="1">IFERROR(INDEX(Id:Структура,ROW(INDIRECT(EM253)),COLUMN(INDIRECT(EM253))),"")</f>
        <v/>
      </c>
      <c r="EN252" s="146" t="str">
        <f ca="1">IFERROR(INDEX(Id:Структура,ROW(INDIRECT(EN253)),COLUMN(INDIRECT(EN253))),"")</f>
        <v/>
      </c>
      <c r="EO252" s="146" t="str">
        <f ca="1">IFERROR(INDEX(Id:Структура,ROW(INDIRECT(EO253)),COLUMN(INDIRECT(EO253))),"")</f>
        <v/>
      </c>
      <c r="EP252" s="146" t="str">
        <f ca="1">IFERROR(INDEX(Id:Структура,ROW(INDIRECT(EP253)),COLUMN(INDIRECT(EP253))),"")</f>
        <v/>
      </c>
      <c r="EQ252" s="146" t="str">
        <f ca="1">IFERROR(INDEX(Id:Структура,ROW(INDIRECT(EQ253)),COLUMN(INDIRECT(EQ253))),"")</f>
        <v/>
      </c>
      <c r="ER252" s="146" t="str">
        <f ca="1">IFERROR(INDEX(Id:Структура,ROW(INDIRECT(ER253)),COLUMN(INDIRECT(ER253))),"")</f>
        <v/>
      </c>
      <c r="ES252" s="146" t="str">
        <f ca="1">IFERROR(INDEX(Id:Структура,ROW(INDIRECT(ES253)),COLUMN(INDIRECT(ES253))),"")</f>
        <v/>
      </c>
      <c r="ET252" s="146" t="str">
        <f ca="1">IFERROR(INDEX(Id:Структура,ROW(INDIRECT(ET253)),COLUMN(INDIRECT(ET253))),"")</f>
        <v/>
      </c>
      <c r="EU252" s="146" t="str">
        <f ca="1">IFERROR(INDEX(Id:Структура,ROW(INDIRECT(EU253)),COLUMN(INDIRECT(EU253))),"")</f>
        <v/>
      </c>
      <c r="EV252" s="146" t="str">
        <f ca="1">IFERROR(INDEX(Id:Структура,ROW(INDIRECT(EV253)),COLUMN(INDIRECT(EV253))),"")</f>
        <v/>
      </c>
      <c r="EW252" s="146" t="str">
        <f ca="1">IFERROR(INDEX(Id:Структура,ROW(INDIRECT(EW253)),COLUMN(INDIRECT(EW253))),"")</f>
        <v/>
      </c>
      <c r="EX252" s="146" t="str">
        <f ca="1">IFERROR(INDEX(Id:Структура,ROW(INDIRECT(EX253)),COLUMN(INDIRECT(EX253))),"")</f>
        <v/>
      </c>
      <c r="EY252" s="146" t="str">
        <f ca="1">IFERROR(INDEX(Id:Структура,ROW(INDIRECT(EY253)),COLUMN(INDIRECT(EY253))),"")</f>
        <v/>
      </c>
      <c r="EZ252" s="146" t="str">
        <f ca="1">IFERROR(INDEX(Id:Структура,ROW(INDIRECT(EZ253)),COLUMN(INDIRECT(EZ253))),"")</f>
        <v/>
      </c>
      <c r="FA252" s="146" t="str">
        <f ca="1">IFERROR(INDEX(Id:Структура,ROW(INDIRECT(FA253)),COLUMN(INDIRECT(FA253))),"")</f>
        <v/>
      </c>
      <c r="FB252" s="146" t="str">
        <f ca="1">IFERROR(INDEX(Id:Структура,ROW(INDIRECT(FB253)),COLUMN(INDIRECT(FB253))),"")</f>
        <v/>
      </c>
      <c r="FC252" s="146" t="str">
        <f ca="1">IFERROR(INDEX(Id:Структура,ROW(INDIRECT(FC253)),COLUMN(INDIRECT(FC253))),"")</f>
        <v/>
      </c>
      <c r="FD252" s="146" t="str">
        <f ca="1">IFERROR(INDEX(Id:Структура,ROW(INDIRECT(FD253)),COLUMN(INDIRECT(FD253))),"")</f>
        <v/>
      </c>
      <c r="FE252" s="146" t="str">
        <f ca="1">IFERROR(INDEX(Id:Структура,ROW(INDIRECT(FE253)),COLUMN(INDIRECT(FE253))),"")</f>
        <v/>
      </c>
      <c r="FF252" s="146" t="str">
        <f ca="1">IFERROR(INDEX(Id:Структура,ROW(INDIRECT(FF253)),COLUMN(INDIRECT(FF253))),"")</f>
        <v/>
      </c>
      <c r="FG252" s="146" t="str">
        <f ca="1">IFERROR(INDEX(Id:Структура,ROW(INDIRECT(FG253)),COLUMN(INDIRECT(FG253))),"")</f>
        <v/>
      </c>
      <c r="FH252" s="146" t="str">
        <f ca="1">IFERROR(INDEX(Id:Структура,ROW(INDIRECT(FH253)),COLUMN(INDIRECT(FH253))),"")</f>
        <v/>
      </c>
      <c r="FI252" s="146" t="str">
        <f ca="1">IFERROR(INDEX(Id:Структура,ROW(INDIRECT(FI253)),COLUMN(INDIRECT(FI253))),"")</f>
        <v/>
      </c>
      <c r="FJ252" s="146" t="str">
        <f ca="1">IFERROR(INDEX(Id:Структура,ROW(INDIRECT(FJ253)),COLUMN(INDIRECT(FJ253))),"")</f>
        <v/>
      </c>
      <c r="FK252" s="146" t="str">
        <f ca="1">IFERROR(INDEX(Id:Структура,ROW(INDIRECT(FK253)),COLUMN(INDIRECT(FK253))),"")</f>
        <v/>
      </c>
      <c r="FL252" s="146" t="str">
        <f ca="1">IFERROR(INDEX(Id:Структура,ROW(INDIRECT(FL253)),COLUMN(INDIRECT(FL253))),"")</f>
        <v/>
      </c>
      <c r="FM252" s="146" t="str">
        <f ca="1">IFERROR(INDEX(Id:Структура,ROW(INDIRECT(FM253)),COLUMN(INDIRECT(FM253))),"")</f>
        <v/>
      </c>
      <c r="FN252" s="146" t="str">
        <f ca="1">IFERROR(INDEX(Id:Структура,ROW(INDIRECT(FN253)),COLUMN(INDIRECT(FN253))),"")</f>
        <v/>
      </c>
      <c r="FO252" s="146" t="str">
        <f ca="1">IFERROR(INDEX(Id:Структура,ROW(INDIRECT(FO253)),COLUMN(INDIRECT(FO253))),"")</f>
        <v/>
      </c>
      <c r="FP252" s="146" t="str">
        <f ca="1">IFERROR(INDEX(Id:Структура,ROW(INDIRECT(FP253)),COLUMN(INDIRECT(FP253))),"")</f>
        <v/>
      </c>
      <c r="FQ252" s="146" t="str">
        <f ca="1">IFERROR(INDEX(Id:Структура,ROW(INDIRECT(FQ253)),COLUMN(INDIRECT(FQ253))),"")</f>
        <v/>
      </c>
      <c r="FR252" s="146" t="str">
        <f ca="1">IFERROR(INDEX(Id:Структура,ROW(INDIRECT(FR253)),COLUMN(INDIRECT(FR253))),"")</f>
        <v/>
      </c>
      <c r="FS252" s="146" t="str">
        <f ca="1">IFERROR(INDEX(Id:Структура,ROW(INDIRECT(FS253)),COLUMN(INDIRECT(FS253))),"")</f>
        <v/>
      </c>
      <c r="FT252" s="146" t="str">
        <f ca="1">IFERROR(INDEX(Id:Структура,ROW(INDIRECT(FT253)),COLUMN(INDIRECT(FT253))),"")</f>
        <v/>
      </c>
      <c r="FU252" s="146" t="str">
        <f ca="1">IFERROR(INDEX(Id:Структура,ROW(INDIRECT(FU253)),COLUMN(INDIRECT(FU253))),"")</f>
        <v/>
      </c>
      <c r="FV252" s="146" t="str">
        <f ca="1">IFERROR(INDEX(Id:Структура,ROW(INDIRECT(FV253)),COLUMN(INDIRECT(FV253))),"")</f>
        <v/>
      </c>
      <c r="FW252" s="146" t="str">
        <f ca="1">IFERROR(INDEX(Id:Структура,ROW(INDIRECT(FW253)),COLUMN(INDIRECT(FW253))),"")</f>
        <v/>
      </c>
      <c r="FX252" s="146" t="str">
        <f ca="1">IFERROR(INDEX(Id:Структура,ROW(INDIRECT(FX253)),COLUMN(INDIRECT(FX253))),"")</f>
        <v/>
      </c>
      <c r="FY252" s="146" t="str">
        <f ca="1">IFERROR(INDEX(Id:Структура,ROW(INDIRECT(FY253)),COLUMN(INDIRECT(FY253))),"")</f>
        <v/>
      </c>
      <c r="FZ252" s="146" t="str">
        <f ca="1">IFERROR(INDEX(Id:Структура,ROW(INDIRECT(FZ253)),COLUMN(INDIRECT(FZ253))),"")</f>
        <v/>
      </c>
      <c r="GA252" s="146" t="str">
        <f ca="1">IFERROR(INDEX(Id:Структура,ROW(INDIRECT(GA253)),COLUMN(INDIRECT(GA253))),"")</f>
        <v/>
      </c>
      <c r="GB252" s="146" t="str">
        <f ca="1">IFERROR(INDEX(Id:Структура,ROW(INDIRECT(GB253)),COLUMN(INDIRECT(GB253))),"")</f>
        <v/>
      </c>
      <c r="GC252" s="146" t="str">
        <f ca="1">IFERROR(INDEX(Id:Структура,ROW(INDIRECT(GC253)),COLUMN(INDIRECT(GC253))),"")</f>
        <v/>
      </c>
      <c r="GD252" s="146" t="str">
        <f ca="1">IFERROR(INDEX(Id:Структура,ROW(INDIRECT(GD253)),COLUMN(INDIRECT(GD253))),"")</f>
        <v/>
      </c>
      <c r="GE252" s="146" t="str">
        <f ca="1">IFERROR(INDEX(Id:Структура,ROW(INDIRECT(GE253)),COLUMN(INDIRECT(GE253))),"")</f>
        <v/>
      </c>
      <c r="GF252" s="146" t="str">
        <f ca="1">IFERROR(INDEX(Id:Структура,ROW(INDIRECT(GF253)),COLUMN(INDIRECT(GF253))),"")</f>
        <v/>
      </c>
      <c r="GG252" s="146" t="str">
        <f ca="1">IFERROR(INDEX(Id:Структура,ROW(INDIRECT(GG253)),COLUMN(INDIRECT(GG253))),"")</f>
        <v/>
      </c>
      <c r="GH252" s="146" t="str">
        <f ca="1">IFERROR(INDEX(Id:Структура,ROW(INDIRECT(GH253)),COLUMN(INDIRECT(GH253))),"")</f>
        <v/>
      </c>
      <c r="GI252" s="146" t="str">
        <f ca="1">IFERROR(INDEX(Id:Структура,ROW(INDIRECT(GI253)),COLUMN(INDIRECT(GI253))),"")</f>
        <v/>
      </c>
      <c r="GJ252" s="146" t="str">
        <f ca="1">IFERROR(INDEX(Id:Структура,ROW(INDIRECT(GJ253)),COLUMN(INDIRECT(GJ253))),"")</f>
        <v/>
      </c>
      <c r="GK252" s="146" t="str">
        <f ca="1">IFERROR(INDEX(Id:Структура,ROW(INDIRECT(GK253)),COLUMN(INDIRECT(GK253))),"")</f>
        <v/>
      </c>
      <c r="GL252" s="146" t="str">
        <f ca="1">IFERROR(INDEX(Id:Структура,ROW(INDIRECT(GL253)),COLUMN(INDIRECT(GL253))),"")</f>
        <v/>
      </c>
      <c r="GM252" s="146" t="str">
        <f ca="1">IFERROR(INDEX(Id:Структура,ROW(INDIRECT(GM253)),COLUMN(INDIRECT(GM253))),"")</f>
        <v/>
      </c>
      <c r="GN252" s="146" t="str">
        <f ca="1">IFERROR(INDEX(Id:Структура,ROW(INDIRECT(GN253)),COLUMN(INDIRECT(GN253))),"")</f>
        <v/>
      </c>
      <c r="GO252" s="146" t="str">
        <f ca="1">IFERROR(INDEX(Id:Структура,ROW(INDIRECT(GO253)),COLUMN(INDIRECT(GO253))),"")</f>
        <v/>
      </c>
      <c r="GP252" s="146" t="str">
        <f ca="1">IFERROR(INDEX(Id:Структура,ROW(INDIRECT(GP253)),COLUMN(INDIRECT(GP253))),"")</f>
        <v/>
      </c>
      <c r="GQ252" s="146" t="str">
        <f ca="1">IFERROR(INDEX(Id:Структура,ROW(INDIRECT(GQ253)),COLUMN(INDIRECT(GQ253))),"")</f>
        <v/>
      </c>
      <c r="GR252" s="146" t="str">
        <f ca="1">IFERROR(INDEX(Id:Структура,ROW(INDIRECT(GR253)),COLUMN(INDIRECT(GR253))),"")</f>
        <v/>
      </c>
      <c r="GS252" s="146" t="str">
        <f ca="1">IFERROR(INDEX(Id:Структура,ROW(INDIRECT(GS253)),COLUMN(INDIRECT(GS253))),"")</f>
        <v/>
      </c>
      <c r="GT252" s="146" t="str">
        <f ca="1">IFERROR(INDEX(Id:Структура,ROW(INDIRECT(GT253)),COLUMN(INDIRECT(GT253))),"")</f>
        <v/>
      </c>
      <c r="GU252" s="146" t="str">
        <f ca="1">IFERROR(INDEX(Id:Структура,ROW(INDIRECT(GU253)),COLUMN(INDIRECT(GU253))),"")</f>
        <v/>
      </c>
      <c r="GV252" s="146" t="str">
        <f ca="1">IFERROR(INDEX(Id:Структура,ROW(INDIRECT(GV253)),COLUMN(INDIRECT(GV253))),"")</f>
        <v/>
      </c>
      <c r="GW252" s="146" t="str">
        <f ca="1">IFERROR(INDEX(Id:Структура,ROW(INDIRECT(GW253)),COLUMN(INDIRECT(GW253))),"")</f>
        <v/>
      </c>
      <c r="GX252" s="146" t="str">
        <f ca="1">IFERROR(INDEX(Id:Структура,ROW(INDIRECT(GX253)),COLUMN(INDIRECT(GX253))),"")</f>
        <v/>
      </c>
      <c r="GY252" s="146" t="str">
        <f ca="1">IFERROR(INDEX(Id:Структура,ROW(INDIRECT(GY253)),COLUMN(INDIRECT(GY253))),"")</f>
        <v/>
      </c>
      <c r="GZ252" s="146" t="str">
        <f ca="1">IFERROR(INDEX(Id:Структура,ROW(INDIRECT(GZ253)),COLUMN(INDIRECT(GZ253))),"")</f>
        <v/>
      </c>
      <c r="HA252" s="146" t="str">
        <f ca="1">IFERROR(INDEX(Id:Структура,ROW(INDIRECT(HA253)),COLUMN(INDIRECT(HA253))),"")</f>
        <v/>
      </c>
      <c r="HB252" s="146" t="str">
        <f ca="1">IFERROR(INDEX(Id:Структура,ROW(INDIRECT(HB253)),COLUMN(INDIRECT(HB253))),"")</f>
        <v/>
      </c>
      <c r="HC252" s="146" t="str">
        <f ca="1">IFERROR(INDEX(Id:Структура,ROW(INDIRECT(HC253)),COLUMN(INDIRECT(HC253))),"")</f>
        <v/>
      </c>
      <c r="HD252" s="146" t="str">
        <f ca="1">IFERROR(INDEX(Id:Структура,ROW(INDIRECT(HD253)),COLUMN(INDIRECT(HD253))),"")</f>
        <v/>
      </c>
      <c r="HE252" s="146" t="str">
        <f ca="1">IFERROR(INDEX(Id:Структура,ROW(INDIRECT(HE253)),COLUMN(INDIRECT(HE253))),"")</f>
        <v/>
      </c>
      <c r="HF252" s="146" t="str">
        <f ca="1">IFERROR(INDEX(Id:Структура,ROW(INDIRECT(HF253)),COLUMN(INDIRECT(HF253))),"")</f>
        <v/>
      </c>
      <c r="HG252" s="146" t="str">
        <f ca="1">IFERROR(INDEX(Id:Структура,ROW(INDIRECT(HG253)),COLUMN(INDIRECT(HG253))),"")</f>
        <v/>
      </c>
      <c r="HH252" s="146" t="str">
        <f ca="1">IFERROR(INDEX(Id:Структура,ROW(INDIRECT(HH253)),COLUMN(INDIRECT(HH253))),"")</f>
        <v/>
      </c>
      <c r="HI252" s="146" t="str">
        <f ca="1">IFERROR(INDEX(Id:Структура,ROW(INDIRECT(HI253)),COLUMN(INDIRECT(HI253))),"")</f>
        <v/>
      </c>
      <c r="HJ252" s="146" t="str">
        <f ca="1">IFERROR(INDEX(Id:Структура,ROW(INDIRECT(HJ253)),COLUMN(INDIRECT(HJ253))),"")</f>
        <v/>
      </c>
      <c r="HK252" s="146" t="str">
        <f ca="1">IFERROR(INDEX(Id:Структура,ROW(INDIRECT(HK253)),COLUMN(INDIRECT(HK253))),"")</f>
        <v/>
      </c>
      <c r="HL252" s="146" t="str">
        <f ca="1">IFERROR(INDEX(Id:Структура,ROW(INDIRECT(HL253)),COLUMN(INDIRECT(HL253))),"")</f>
        <v/>
      </c>
      <c r="HM252" s="146" t="str">
        <f ca="1">IFERROR(INDEX(Id:Структура,ROW(INDIRECT(HM253)),COLUMN(INDIRECT(HM253))),"")</f>
        <v/>
      </c>
      <c r="HN252" s="146" t="str">
        <f ca="1">IFERROR(INDEX(Id:Структура,ROW(INDIRECT(HN253)),COLUMN(INDIRECT(HN253))),"")</f>
        <v/>
      </c>
      <c r="HO252" s="146" t="str">
        <f ca="1">IFERROR(INDEX(Id:Структура,ROW(INDIRECT(HO253)),COLUMN(INDIRECT(HO253))),"")</f>
        <v/>
      </c>
      <c r="HP252" s="146" t="str">
        <f ca="1">IFERROR(INDEX(Id:Структура,ROW(INDIRECT(HP253)),COLUMN(INDIRECT(HP253))),"")</f>
        <v/>
      </c>
      <c r="HQ252" s="146" t="str">
        <f ca="1">IFERROR(INDEX(Id:Структура,ROW(INDIRECT(HQ253)),COLUMN(INDIRECT(HQ253))),"")</f>
        <v/>
      </c>
      <c r="HR252" s="146" t="str">
        <f ca="1">IFERROR(INDEX(Id:Структура,ROW(INDIRECT(HR253)),COLUMN(INDIRECT(HR253))),"")</f>
        <v/>
      </c>
      <c r="HS252" s="146" t="str">
        <f ca="1">IFERROR(INDEX(Id:Структура,ROW(INDIRECT(HS253)),COLUMN(INDIRECT(HS253))),"")</f>
        <v/>
      </c>
      <c r="HT252" s="146" t="str">
        <f ca="1">IFERROR(INDEX(Id:Структура,ROW(INDIRECT(HT253)),COLUMN(INDIRECT(HT253))),"")</f>
        <v/>
      </c>
      <c r="HU252" s="146" t="str">
        <f ca="1">IFERROR(INDEX(Id:Структура,ROW(INDIRECT(HU253)),COLUMN(INDIRECT(HU253))),"")</f>
        <v/>
      </c>
      <c r="HV252" s="146" t="str">
        <f ca="1">IFERROR(INDEX(Id:Структура,ROW(INDIRECT(HV253)),COLUMN(INDIRECT(HV253))),"")</f>
        <v/>
      </c>
      <c r="HW252" s="146" t="str">
        <f ca="1">IFERROR(INDEX(Id:Структура,ROW(INDIRECT(HW253)),COLUMN(INDIRECT(HW253))),"")</f>
        <v/>
      </c>
      <c r="HX252" s="146" t="str">
        <f ca="1">IFERROR(INDEX(Id:Структура,ROW(INDIRECT(HX253)),COLUMN(INDIRECT(HX253))),"")</f>
        <v/>
      </c>
      <c r="HY252" s="146" t="str">
        <f ca="1">IFERROR(INDEX(Id:Структура,ROW(INDIRECT(HY253)),COLUMN(INDIRECT(HY253))),"")</f>
        <v/>
      </c>
      <c r="HZ252" s="146" t="str">
        <f ca="1">IFERROR(INDEX(Id:Структура,ROW(INDIRECT(HZ253)),COLUMN(INDIRECT(HZ253))),"")</f>
        <v/>
      </c>
      <c r="IA252" s="146" t="str">
        <f ca="1">IFERROR(INDEX(Id:Структура,ROW(INDIRECT(IA253)),COLUMN(INDIRECT(IA253))),"")</f>
        <v/>
      </c>
      <c r="IB252" s="146" t="str">
        <f ca="1">IFERROR(INDEX(Id:Структура,ROW(INDIRECT(IB253)),COLUMN(INDIRECT(IB253))),"")</f>
        <v/>
      </c>
      <c r="IC252" s="146" t="str">
        <f ca="1">IFERROR(INDEX(Id:Структура,ROW(INDIRECT(IC253)),COLUMN(INDIRECT(IC253))),"")</f>
        <v/>
      </c>
      <c r="ID252" s="146" t="str">
        <f ca="1">IFERROR(INDEX(Id:Структура,ROW(INDIRECT(ID253)),COLUMN(INDIRECT(ID253))),"")</f>
        <v/>
      </c>
      <c r="IE252" s="146" t="str">
        <f ca="1">IFERROR(INDEX(Id:Структура,ROW(INDIRECT(IE253)),COLUMN(INDIRECT(IE253))),"")</f>
        <v/>
      </c>
      <c r="IF252" s="146" t="str">
        <f ca="1">IFERROR(INDEX(Id:Структура,ROW(INDIRECT(IF253)),COLUMN(INDIRECT(IF253))),"")</f>
        <v/>
      </c>
      <c r="IG252" s="146" t="str">
        <f ca="1">IFERROR(INDEX(Id:Структура,ROW(INDIRECT(IG253)),COLUMN(INDIRECT(IG253))),"")</f>
        <v/>
      </c>
      <c r="IH252" s="146" t="str">
        <f ca="1">IFERROR(INDEX(Id:Структура,ROW(INDIRECT(IH253)),COLUMN(INDIRECT(IH253))),"")</f>
        <v/>
      </c>
      <c r="II252" s="146" t="str">
        <f ca="1">IFERROR(INDEX(Id:Структура,ROW(INDIRECT(II253)),COLUMN(INDIRECT(II253))),"")</f>
        <v/>
      </c>
      <c r="IJ252" s="146" t="str">
        <f ca="1">IFERROR(INDEX(Id:Структура,ROW(INDIRECT(IJ253)),COLUMN(INDIRECT(IJ253))),"")</f>
        <v/>
      </c>
      <c r="IK252" s="146" t="str">
        <f ca="1">IFERROR(INDEX(Id:Структура,ROW(INDIRECT(IK253)),COLUMN(INDIRECT(IK253))),"")</f>
        <v/>
      </c>
      <c r="IL252" s="146" t="str">
        <f ca="1">IFERROR(INDEX(Id:Структура,ROW(INDIRECT(IL253)),COLUMN(INDIRECT(IL253))),"")</f>
        <v/>
      </c>
      <c r="IM252" s="146" t="str">
        <f ca="1">IFERROR(INDEX(Id:Структура,ROW(INDIRECT(IM253)),COLUMN(INDIRECT(IM253))),"")</f>
        <v/>
      </c>
      <c r="IN252" s="146" t="str">
        <f ca="1">IFERROR(INDEX(Id:Структура,ROW(INDIRECT(IN253)),COLUMN(INDIRECT(IN253))),"")</f>
        <v/>
      </c>
      <c r="IO252" s="146" t="str">
        <f ca="1">IFERROR(INDEX(Id:Структура,ROW(INDIRECT(IO253)),COLUMN(INDIRECT(IO253))),"")</f>
        <v/>
      </c>
      <c r="IP252" s="146" t="str">
        <f ca="1">IFERROR(INDEX(Id:Структура,ROW(INDIRECT(IP253)),COLUMN(INDIRECT(IP253))),"")</f>
        <v/>
      </c>
      <c r="IQ252" s="146" t="str">
        <f ca="1">IFERROR(INDEX(Id:Структура,ROW(INDIRECT(IQ253)),COLUMN(INDIRECT(IQ253))),"")</f>
        <v/>
      </c>
      <c r="IR252" s="146" t="str">
        <f ca="1">IFERROR(INDEX(Id:Структура,ROW(INDIRECT(IR253)),COLUMN(INDIRECT(IR253))),"")</f>
        <v/>
      </c>
      <c r="IS252" s="146" t="str">
        <f ca="1">IFERROR(INDEX(Id:Структура,ROW(INDIRECT(IS253)),COLUMN(INDIRECT(IS253))),"")</f>
        <v/>
      </c>
      <c r="IT252" s="146" t="str">
        <f ca="1">IFERROR(INDEX(Id:Структура,ROW(INDIRECT(IT253)),COLUMN(INDIRECT(IT253))),"")</f>
        <v/>
      </c>
      <c r="IU252" s="146" t="str">
        <f ca="1">IFERROR(INDEX(Id:Структура,ROW(INDIRECT(IU253)),COLUMN(INDIRECT(IU253))),"")</f>
        <v/>
      </c>
      <c r="IV252" s="146" t="str">
        <f ca="1">IFERROR(INDEX(Id:Структура,ROW(INDIRECT(IV253)),COLUMN(INDIRECT(IV253))),"")</f>
        <v/>
      </c>
      <c r="IW252" s="146" t="str">
        <f ca="1">IFERROR(INDEX(Id:Структура,ROW(INDIRECT(IW253)),COLUMN(INDIRECT(IW253))),"")</f>
        <v/>
      </c>
      <c r="IX252" s="146" t="str">
        <f ca="1">IFERROR(INDEX(Id:Структура,ROW(INDIRECT(IX253)),COLUMN(INDIRECT(IX253))),"")</f>
        <v/>
      </c>
      <c r="IY252" s="146" t="str">
        <f ca="1">IFERROR(INDEX(Id:Структура,ROW(INDIRECT(IY253)),COLUMN(INDIRECT(IY253))),"")</f>
        <v/>
      </c>
      <c r="IZ252" s="146" t="str">
        <f ca="1">IFERROR(INDEX(Id:Структура,ROW(INDIRECT(IZ253)),COLUMN(INDIRECT(IZ253))),"")</f>
        <v/>
      </c>
      <c r="JA252" s="146" t="str">
        <f ca="1">IFERROR(INDEX(Id:Структура,ROW(INDIRECT(JA253)),COLUMN(INDIRECT(JA253))),"")</f>
        <v/>
      </c>
      <c r="JB252" s="146" t="str">
        <f ca="1">IFERROR(INDEX(Id:Структура,ROW(INDIRECT(JB253)),COLUMN(INDIRECT(JB253))),"")</f>
        <v/>
      </c>
      <c r="JC252" s="146"/>
      <c r="JD252" s="146"/>
    </row>
    <row r="253" spans="1:264" x14ac:dyDescent="0.2">
      <c r="B253" s="8"/>
      <c r="I253" s="168"/>
      <c r="L253" s="108" t="str">
        <f t="shared" ref="L253:BW253" si="689">IFERROR(INDEX(Id,INDEX(LARGE((Сварка="+")*ROW(Id),COUNTIFS(Сварка,"+")-COLUMN(L253)+COLUMN($L$253)),1)),"")</f>
        <v/>
      </c>
      <c r="M253" s="108" t="str">
        <f t="shared" si="689"/>
        <v/>
      </c>
      <c r="N253" s="108" t="str">
        <f t="shared" si="689"/>
        <v/>
      </c>
      <c r="O253" s="108" t="str">
        <f t="shared" si="689"/>
        <v/>
      </c>
      <c r="P253" s="108" t="str">
        <f t="shared" si="689"/>
        <v/>
      </c>
      <c r="Q253" s="108" t="str">
        <f t="shared" si="689"/>
        <v/>
      </c>
      <c r="R253" s="108" t="str">
        <f t="shared" si="689"/>
        <v/>
      </c>
      <c r="S253" s="108" t="str">
        <f t="shared" si="689"/>
        <v/>
      </c>
      <c r="T253" s="108" t="str">
        <f t="shared" si="689"/>
        <v/>
      </c>
      <c r="U253" s="108" t="str">
        <f t="shared" si="689"/>
        <v/>
      </c>
      <c r="V253" s="108" t="str">
        <f t="shared" si="689"/>
        <v/>
      </c>
      <c r="W253" s="108" t="str">
        <f t="shared" si="689"/>
        <v/>
      </c>
      <c r="X253" s="108" t="str">
        <f t="shared" si="689"/>
        <v/>
      </c>
      <c r="Y253" s="108" t="str">
        <f t="shared" si="689"/>
        <v/>
      </c>
      <c r="Z253" s="108" t="str">
        <f t="shared" si="689"/>
        <v/>
      </c>
      <c r="AA253" s="108" t="str">
        <f t="shared" si="689"/>
        <v/>
      </c>
      <c r="AB253" s="108" t="str">
        <f t="shared" si="689"/>
        <v/>
      </c>
      <c r="AC253" s="108" t="str">
        <f t="shared" si="689"/>
        <v/>
      </c>
      <c r="AD253" s="108" t="str">
        <f t="shared" si="689"/>
        <v/>
      </c>
      <c r="AE253" s="108" t="str">
        <f t="shared" si="689"/>
        <v/>
      </c>
      <c r="AF253" s="108" t="str">
        <f t="shared" si="689"/>
        <v/>
      </c>
      <c r="AG253" s="108" t="str">
        <f t="shared" si="689"/>
        <v/>
      </c>
      <c r="AH253" s="108" t="str">
        <f t="shared" si="689"/>
        <v/>
      </c>
      <c r="AI253" s="108" t="str">
        <f t="shared" si="689"/>
        <v/>
      </c>
      <c r="AJ253" s="108" t="str">
        <f t="shared" si="689"/>
        <v/>
      </c>
      <c r="AK253" s="108" t="str">
        <f t="shared" si="689"/>
        <v/>
      </c>
      <c r="AL253" s="108" t="str">
        <f t="shared" si="689"/>
        <v/>
      </c>
      <c r="AM253" s="108" t="str">
        <f t="shared" si="689"/>
        <v/>
      </c>
      <c r="AN253" s="108" t="str">
        <f t="shared" si="689"/>
        <v/>
      </c>
      <c r="AO253" s="108" t="str">
        <f t="shared" si="689"/>
        <v/>
      </c>
      <c r="AP253" s="108" t="str">
        <f t="shared" si="689"/>
        <v/>
      </c>
      <c r="AQ253" s="108" t="str">
        <f t="shared" si="689"/>
        <v/>
      </c>
      <c r="AR253" s="108" t="str">
        <f t="shared" si="689"/>
        <v/>
      </c>
      <c r="AS253" s="108" t="str">
        <f t="shared" si="689"/>
        <v/>
      </c>
      <c r="AT253" s="108" t="str">
        <f t="shared" si="689"/>
        <v/>
      </c>
      <c r="AU253" s="108" t="str">
        <f t="shared" si="689"/>
        <v/>
      </c>
      <c r="AV253" s="108" t="str">
        <f t="shared" si="689"/>
        <v/>
      </c>
      <c r="AW253" s="108" t="str">
        <f t="shared" si="689"/>
        <v/>
      </c>
      <c r="AX253" s="108" t="str">
        <f t="shared" si="689"/>
        <v/>
      </c>
      <c r="AY253" s="108" t="str">
        <f t="shared" si="689"/>
        <v/>
      </c>
      <c r="AZ253" s="108" t="str">
        <f t="shared" si="689"/>
        <v/>
      </c>
      <c r="BA253" s="108" t="str">
        <f t="shared" si="689"/>
        <v/>
      </c>
      <c r="BB253" s="108" t="str">
        <f t="shared" si="689"/>
        <v/>
      </c>
      <c r="BC253" s="108" t="str">
        <f t="shared" si="689"/>
        <v/>
      </c>
      <c r="BD253" s="108" t="str">
        <f t="shared" si="689"/>
        <v/>
      </c>
      <c r="BE253" s="108" t="str">
        <f t="shared" si="689"/>
        <v/>
      </c>
      <c r="BF253" s="108" t="str">
        <f t="shared" si="689"/>
        <v/>
      </c>
      <c r="BG253" s="108" t="str">
        <f t="shared" si="689"/>
        <v/>
      </c>
      <c r="BH253" s="108" t="str">
        <f t="shared" si="689"/>
        <v/>
      </c>
      <c r="BI253" s="108" t="str">
        <f t="shared" si="689"/>
        <v/>
      </c>
      <c r="BJ253" s="108" t="str">
        <f t="shared" si="689"/>
        <v/>
      </c>
      <c r="BK253" s="108" t="str">
        <f t="shared" si="689"/>
        <v/>
      </c>
      <c r="BL253" s="108" t="str">
        <f t="shared" si="689"/>
        <v/>
      </c>
      <c r="BM253" s="108" t="str">
        <f t="shared" si="689"/>
        <v/>
      </c>
      <c r="BN253" s="108" t="str">
        <f t="shared" si="689"/>
        <v/>
      </c>
      <c r="BO253" s="108" t="str">
        <f t="shared" si="689"/>
        <v/>
      </c>
      <c r="BP253" s="108" t="str">
        <f t="shared" si="689"/>
        <v/>
      </c>
      <c r="BQ253" s="108" t="str">
        <f t="shared" si="689"/>
        <v/>
      </c>
      <c r="BR253" s="108" t="str">
        <f t="shared" si="689"/>
        <v/>
      </c>
      <c r="BS253" s="108" t="str">
        <f t="shared" si="689"/>
        <v/>
      </c>
      <c r="BT253" s="108" t="str">
        <f t="shared" si="689"/>
        <v/>
      </c>
      <c r="BU253" s="108" t="str">
        <f t="shared" si="689"/>
        <v/>
      </c>
      <c r="BV253" s="108" t="str">
        <f t="shared" si="689"/>
        <v/>
      </c>
      <c r="BW253" s="108" t="str">
        <f t="shared" si="689"/>
        <v/>
      </c>
      <c r="BX253" s="108" t="str">
        <f t="shared" ref="BX253:EI253" si="690">IFERROR(INDEX(Id,INDEX(LARGE((Сварка="+")*ROW(Id),COUNTIFS(Сварка,"+")-COLUMN(BX253)+COLUMN($L$253)),1)),"")</f>
        <v/>
      </c>
      <c r="BY253" s="108" t="str">
        <f t="shared" si="690"/>
        <v/>
      </c>
      <c r="BZ253" s="108" t="str">
        <f t="shared" si="690"/>
        <v/>
      </c>
      <c r="CA253" s="108" t="str">
        <f t="shared" si="690"/>
        <v/>
      </c>
      <c r="CB253" s="108" t="str">
        <f t="shared" si="690"/>
        <v/>
      </c>
      <c r="CC253" s="108" t="str">
        <f t="shared" si="690"/>
        <v/>
      </c>
      <c r="CD253" s="108" t="str">
        <f t="shared" si="690"/>
        <v/>
      </c>
      <c r="CE253" s="108" t="str">
        <f t="shared" si="690"/>
        <v/>
      </c>
      <c r="CF253" s="108" t="str">
        <f t="shared" si="690"/>
        <v/>
      </c>
      <c r="CG253" s="108" t="str">
        <f t="shared" si="690"/>
        <v/>
      </c>
      <c r="CH253" s="108" t="str">
        <f t="shared" si="690"/>
        <v/>
      </c>
      <c r="CI253" s="108" t="str">
        <f t="shared" si="690"/>
        <v/>
      </c>
      <c r="CJ253" s="108" t="str">
        <f t="shared" si="690"/>
        <v/>
      </c>
      <c r="CK253" s="108" t="str">
        <f t="shared" si="690"/>
        <v/>
      </c>
      <c r="CL253" s="108" t="str">
        <f t="shared" si="690"/>
        <v/>
      </c>
      <c r="CM253" s="108" t="str">
        <f t="shared" si="690"/>
        <v/>
      </c>
      <c r="CN253" s="108" t="str">
        <f t="shared" si="690"/>
        <v/>
      </c>
      <c r="CO253" s="108" t="str">
        <f t="shared" si="690"/>
        <v/>
      </c>
      <c r="CP253" s="108" t="str">
        <f t="shared" si="690"/>
        <v/>
      </c>
      <c r="CQ253" s="108" t="str">
        <f t="shared" si="690"/>
        <v/>
      </c>
      <c r="CR253" s="108" t="str">
        <f t="shared" si="690"/>
        <v/>
      </c>
      <c r="CS253" s="108" t="str">
        <f t="shared" si="690"/>
        <v/>
      </c>
      <c r="CT253" s="108" t="str">
        <f t="shared" si="690"/>
        <v/>
      </c>
      <c r="CU253" s="108" t="str">
        <f t="shared" si="690"/>
        <v/>
      </c>
      <c r="CV253" s="108" t="str">
        <f t="shared" si="690"/>
        <v/>
      </c>
      <c r="CW253" s="108" t="str">
        <f t="shared" si="690"/>
        <v/>
      </c>
      <c r="CX253" s="108" t="str">
        <f t="shared" si="690"/>
        <v/>
      </c>
      <c r="CY253" s="108" t="str">
        <f t="shared" si="690"/>
        <v/>
      </c>
      <c r="CZ253" s="108" t="str">
        <f t="shared" si="690"/>
        <v/>
      </c>
      <c r="DA253" s="108" t="str">
        <f t="shared" si="690"/>
        <v/>
      </c>
      <c r="DB253" s="108" t="str">
        <f t="shared" si="690"/>
        <v/>
      </c>
      <c r="DC253" s="108" t="str">
        <f t="shared" si="690"/>
        <v/>
      </c>
      <c r="DD253" s="108" t="str">
        <f t="shared" si="690"/>
        <v/>
      </c>
      <c r="DE253" s="108" t="str">
        <f t="shared" si="690"/>
        <v/>
      </c>
      <c r="DF253" s="108" t="str">
        <f t="shared" si="690"/>
        <v/>
      </c>
      <c r="DG253" s="108" t="str">
        <f t="shared" si="690"/>
        <v/>
      </c>
      <c r="DH253" s="108" t="str">
        <f t="shared" si="690"/>
        <v/>
      </c>
      <c r="DI253" s="108" t="str">
        <f t="shared" si="690"/>
        <v/>
      </c>
      <c r="DJ253" s="108" t="str">
        <f t="shared" si="690"/>
        <v/>
      </c>
      <c r="DK253" s="108" t="str">
        <f t="shared" si="690"/>
        <v/>
      </c>
      <c r="DL253" s="108" t="str">
        <f t="shared" si="690"/>
        <v/>
      </c>
      <c r="DM253" s="108" t="str">
        <f t="shared" si="690"/>
        <v/>
      </c>
      <c r="DN253" s="108" t="str">
        <f t="shared" si="690"/>
        <v/>
      </c>
      <c r="DO253" s="108" t="str">
        <f t="shared" si="690"/>
        <v/>
      </c>
      <c r="DP253" s="108" t="str">
        <f t="shared" si="690"/>
        <v/>
      </c>
      <c r="DQ253" s="108" t="str">
        <f t="shared" si="690"/>
        <v/>
      </c>
      <c r="DR253" s="108" t="str">
        <f t="shared" si="690"/>
        <v/>
      </c>
      <c r="DS253" s="108" t="str">
        <f t="shared" si="690"/>
        <v/>
      </c>
      <c r="DT253" s="108" t="str">
        <f t="shared" si="690"/>
        <v/>
      </c>
      <c r="DU253" s="108" t="str">
        <f t="shared" si="690"/>
        <v/>
      </c>
      <c r="DV253" s="108" t="str">
        <f t="shared" si="690"/>
        <v/>
      </c>
      <c r="DW253" s="108" t="str">
        <f t="shared" si="690"/>
        <v/>
      </c>
      <c r="DX253" s="108" t="str">
        <f t="shared" si="690"/>
        <v/>
      </c>
      <c r="DY253" s="108" t="str">
        <f t="shared" si="690"/>
        <v/>
      </c>
      <c r="DZ253" s="108" t="str">
        <f t="shared" si="690"/>
        <v/>
      </c>
      <c r="EA253" s="108" t="str">
        <f t="shared" si="690"/>
        <v/>
      </c>
      <c r="EB253" s="108" t="str">
        <f t="shared" si="690"/>
        <v/>
      </c>
      <c r="EC253" s="108" t="str">
        <f t="shared" si="690"/>
        <v/>
      </c>
      <c r="ED253" s="108" t="str">
        <f t="shared" si="690"/>
        <v/>
      </c>
      <c r="EE253" s="108" t="str">
        <f t="shared" si="690"/>
        <v/>
      </c>
      <c r="EF253" s="108" t="str">
        <f t="shared" si="690"/>
        <v/>
      </c>
      <c r="EG253" s="108" t="str">
        <f t="shared" si="690"/>
        <v/>
      </c>
      <c r="EH253" s="108" t="str">
        <f t="shared" si="690"/>
        <v/>
      </c>
      <c r="EI253" s="108" t="str">
        <f t="shared" si="690"/>
        <v/>
      </c>
      <c r="EJ253" s="108" t="str">
        <f t="shared" ref="EJ253:GU253" si="691">IFERROR(INDEX(Id,INDEX(LARGE((Сварка="+")*ROW(Id),COUNTIFS(Сварка,"+")-COLUMN(EJ253)+COLUMN($L$253)),1)),"")</f>
        <v/>
      </c>
      <c r="EK253" s="108" t="str">
        <f t="shared" si="691"/>
        <v/>
      </c>
      <c r="EL253" s="108" t="str">
        <f t="shared" si="691"/>
        <v/>
      </c>
      <c r="EM253" s="108" t="str">
        <f t="shared" si="691"/>
        <v/>
      </c>
      <c r="EN253" s="108" t="str">
        <f t="shared" si="691"/>
        <v/>
      </c>
      <c r="EO253" s="108" t="str">
        <f t="shared" si="691"/>
        <v/>
      </c>
      <c r="EP253" s="108" t="str">
        <f t="shared" si="691"/>
        <v/>
      </c>
      <c r="EQ253" s="108" t="str">
        <f t="shared" si="691"/>
        <v/>
      </c>
      <c r="ER253" s="108" t="str">
        <f t="shared" si="691"/>
        <v/>
      </c>
      <c r="ES253" s="108" t="str">
        <f t="shared" si="691"/>
        <v/>
      </c>
      <c r="ET253" s="108" t="str">
        <f t="shared" si="691"/>
        <v/>
      </c>
      <c r="EU253" s="108" t="str">
        <f t="shared" si="691"/>
        <v/>
      </c>
      <c r="EV253" s="108" t="str">
        <f t="shared" si="691"/>
        <v/>
      </c>
      <c r="EW253" s="108" t="str">
        <f t="shared" si="691"/>
        <v/>
      </c>
      <c r="EX253" s="108" t="str">
        <f t="shared" si="691"/>
        <v/>
      </c>
      <c r="EY253" s="108" t="str">
        <f t="shared" si="691"/>
        <v/>
      </c>
      <c r="EZ253" s="108" t="str">
        <f t="shared" si="691"/>
        <v/>
      </c>
      <c r="FA253" s="108" t="str">
        <f t="shared" si="691"/>
        <v/>
      </c>
      <c r="FB253" s="108" t="str">
        <f t="shared" si="691"/>
        <v/>
      </c>
      <c r="FC253" s="108" t="str">
        <f t="shared" si="691"/>
        <v/>
      </c>
      <c r="FD253" s="108" t="str">
        <f t="shared" si="691"/>
        <v/>
      </c>
      <c r="FE253" s="108" t="str">
        <f t="shared" si="691"/>
        <v/>
      </c>
      <c r="FF253" s="108" t="str">
        <f t="shared" si="691"/>
        <v/>
      </c>
      <c r="FG253" s="108" t="str">
        <f t="shared" si="691"/>
        <v/>
      </c>
      <c r="FH253" s="108" t="str">
        <f t="shared" si="691"/>
        <v/>
      </c>
      <c r="FI253" s="108" t="str">
        <f t="shared" si="691"/>
        <v/>
      </c>
      <c r="FJ253" s="108" t="str">
        <f t="shared" si="691"/>
        <v/>
      </c>
      <c r="FK253" s="108" t="str">
        <f t="shared" si="691"/>
        <v/>
      </c>
      <c r="FL253" s="108" t="str">
        <f t="shared" si="691"/>
        <v/>
      </c>
      <c r="FM253" s="108" t="str">
        <f t="shared" si="691"/>
        <v/>
      </c>
      <c r="FN253" s="108" t="str">
        <f t="shared" si="691"/>
        <v/>
      </c>
      <c r="FO253" s="108" t="str">
        <f t="shared" si="691"/>
        <v/>
      </c>
      <c r="FP253" s="108" t="str">
        <f t="shared" si="691"/>
        <v/>
      </c>
      <c r="FQ253" s="108" t="str">
        <f t="shared" si="691"/>
        <v/>
      </c>
      <c r="FR253" s="108" t="str">
        <f t="shared" si="691"/>
        <v/>
      </c>
      <c r="FS253" s="108" t="str">
        <f t="shared" si="691"/>
        <v/>
      </c>
      <c r="FT253" s="108" t="str">
        <f t="shared" si="691"/>
        <v/>
      </c>
      <c r="FU253" s="108" t="str">
        <f t="shared" si="691"/>
        <v/>
      </c>
      <c r="FV253" s="108" t="str">
        <f t="shared" si="691"/>
        <v/>
      </c>
      <c r="FW253" s="108" t="str">
        <f t="shared" si="691"/>
        <v/>
      </c>
      <c r="FX253" s="108" t="str">
        <f t="shared" si="691"/>
        <v/>
      </c>
      <c r="FY253" s="108" t="str">
        <f t="shared" si="691"/>
        <v/>
      </c>
      <c r="FZ253" s="108" t="str">
        <f t="shared" si="691"/>
        <v/>
      </c>
      <c r="GA253" s="108" t="str">
        <f t="shared" si="691"/>
        <v/>
      </c>
      <c r="GB253" s="108" t="str">
        <f t="shared" si="691"/>
        <v/>
      </c>
      <c r="GC253" s="108" t="str">
        <f t="shared" si="691"/>
        <v/>
      </c>
      <c r="GD253" s="108" t="str">
        <f t="shared" si="691"/>
        <v/>
      </c>
      <c r="GE253" s="108" t="str">
        <f t="shared" si="691"/>
        <v/>
      </c>
      <c r="GF253" s="108" t="str">
        <f t="shared" si="691"/>
        <v/>
      </c>
      <c r="GG253" s="108" t="str">
        <f t="shared" si="691"/>
        <v/>
      </c>
      <c r="GH253" s="108" t="str">
        <f t="shared" si="691"/>
        <v/>
      </c>
      <c r="GI253" s="108" t="str">
        <f t="shared" si="691"/>
        <v/>
      </c>
      <c r="GJ253" s="108" t="str">
        <f t="shared" si="691"/>
        <v/>
      </c>
      <c r="GK253" s="108" t="str">
        <f t="shared" si="691"/>
        <v/>
      </c>
      <c r="GL253" s="108" t="str">
        <f t="shared" si="691"/>
        <v/>
      </c>
      <c r="GM253" s="108" t="str">
        <f t="shared" si="691"/>
        <v/>
      </c>
      <c r="GN253" s="108" t="str">
        <f t="shared" si="691"/>
        <v/>
      </c>
      <c r="GO253" s="108" t="str">
        <f t="shared" si="691"/>
        <v/>
      </c>
      <c r="GP253" s="108" t="str">
        <f t="shared" si="691"/>
        <v/>
      </c>
      <c r="GQ253" s="108" t="str">
        <f t="shared" si="691"/>
        <v/>
      </c>
      <c r="GR253" s="108" t="str">
        <f t="shared" si="691"/>
        <v/>
      </c>
      <c r="GS253" s="108" t="str">
        <f t="shared" si="691"/>
        <v/>
      </c>
      <c r="GT253" s="108" t="str">
        <f t="shared" si="691"/>
        <v/>
      </c>
      <c r="GU253" s="108" t="str">
        <f t="shared" si="691"/>
        <v/>
      </c>
      <c r="GV253" s="108" t="str">
        <f t="shared" ref="GV253:JB253" si="692">IFERROR(INDEX(Id,INDEX(LARGE((Сварка="+")*ROW(Id),COUNTIFS(Сварка,"+")-COLUMN(GV253)+COLUMN($L$253)),1)),"")</f>
        <v/>
      </c>
      <c r="GW253" s="108" t="str">
        <f t="shared" si="692"/>
        <v/>
      </c>
      <c r="GX253" s="108" t="str">
        <f t="shared" si="692"/>
        <v/>
      </c>
      <c r="GY253" s="108" t="str">
        <f t="shared" si="692"/>
        <v/>
      </c>
      <c r="GZ253" s="108" t="str">
        <f t="shared" si="692"/>
        <v/>
      </c>
      <c r="HA253" s="108" t="str">
        <f t="shared" si="692"/>
        <v/>
      </c>
      <c r="HB253" s="108" t="str">
        <f t="shared" si="692"/>
        <v/>
      </c>
      <c r="HC253" s="108" t="str">
        <f t="shared" si="692"/>
        <v/>
      </c>
      <c r="HD253" s="108" t="str">
        <f t="shared" si="692"/>
        <v/>
      </c>
      <c r="HE253" s="108" t="str">
        <f t="shared" si="692"/>
        <v/>
      </c>
      <c r="HF253" s="108" t="str">
        <f t="shared" si="692"/>
        <v/>
      </c>
      <c r="HG253" s="108" t="str">
        <f t="shared" si="692"/>
        <v/>
      </c>
      <c r="HH253" s="108" t="str">
        <f t="shared" si="692"/>
        <v/>
      </c>
      <c r="HI253" s="108" t="str">
        <f t="shared" si="692"/>
        <v/>
      </c>
      <c r="HJ253" s="108" t="str">
        <f t="shared" si="692"/>
        <v/>
      </c>
      <c r="HK253" s="108" t="str">
        <f t="shared" si="692"/>
        <v/>
      </c>
      <c r="HL253" s="108" t="str">
        <f t="shared" si="692"/>
        <v/>
      </c>
      <c r="HM253" s="108" t="str">
        <f t="shared" si="692"/>
        <v/>
      </c>
      <c r="HN253" s="108" t="str">
        <f t="shared" si="692"/>
        <v/>
      </c>
      <c r="HO253" s="108" t="str">
        <f t="shared" si="692"/>
        <v/>
      </c>
      <c r="HP253" s="108" t="str">
        <f t="shared" si="692"/>
        <v/>
      </c>
      <c r="HQ253" s="108" t="str">
        <f t="shared" si="692"/>
        <v/>
      </c>
      <c r="HR253" s="108" t="str">
        <f t="shared" si="692"/>
        <v/>
      </c>
      <c r="HS253" s="108" t="str">
        <f t="shared" si="692"/>
        <v/>
      </c>
      <c r="HT253" s="108" t="str">
        <f t="shared" si="692"/>
        <v/>
      </c>
      <c r="HU253" s="108" t="str">
        <f t="shared" si="692"/>
        <v/>
      </c>
      <c r="HV253" s="108" t="str">
        <f t="shared" si="692"/>
        <v/>
      </c>
      <c r="HW253" s="108" t="str">
        <f t="shared" si="692"/>
        <v/>
      </c>
      <c r="HX253" s="108" t="str">
        <f t="shared" si="692"/>
        <v/>
      </c>
      <c r="HY253" s="108" t="str">
        <f t="shared" si="692"/>
        <v/>
      </c>
      <c r="HZ253" s="108" t="str">
        <f t="shared" si="692"/>
        <v/>
      </c>
      <c r="IA253" s="108" t="str">
        <f t="shared" si="692"/>
        <v/>
      </c>
      <c r="IB253" s="108" t="str">
        <f t="shared" si="692"/>
        <v/>
      </c>
      <c r="IC253" s="108" t="str">
        <f t="shared" si="692"/>
        <v/>
      </c>
      <c r="ID253" s="108" t="str">
        <f t="shared" si="692"/>
        <v/>
      </c>
      <c r="IE253" s="108" t="str">
        <f t="shared" si="692"/>
        <v/>
      </c>
      <c r="IF253" s="108" t="str">
        <f t="shared" si="692"/>
        <v/>
      </c>
      <c r="IG253" s="108" t="str">
        <f t="shared" si="692"/>
        <v/>
      </c>
      <c r="IH253" s="108" t="str">
        <f t="shared" si="692"/>
        <v/>
      </c>
      <c r="II253" s="108" t="str">
        <f t="shared" si="692"/>
        <v/>
      </c>
      <c r="IJ253" s="108" t="str">
        <f t="shared" si="692"/>
        <v/>
      </c>
      <c r="IK253" s="108" t="str">
        <f t="shared" si="692"/>
        <v/>
      </c>
      <c r="IL253" s="108" t="str">
        <f t="shared" si="692"/>
        <v/>
      </c>
      <c r="IM253" s="108" t="str">
        <f t="shared" si="692"/>
        <v/>
      </c>
      <c r="IN253" s="108" t="str">
        <f t="shared" si="692"/>
        <v/>
      </c>
      <c r="IO253" s="108" t="str">
        <f t="shared" si="692"/>
        <v/>
      </c>
      <c r="IP253" s="108" t="str">
        <f t="shared" si="692"/>
        <v/>
      </c>
      <c r="IQ253" s="108" t="str">
        <f t="shared" si="692"/>
        <v/>
      </c>
      <c r="IR253" s="108" t="str">
        <f t="shared" si="692"/>
        <v/>
      </c>
      <c r="IS253" s="108" t="str">
        <f t="shared" si="692"/>
        <v/>
      </c>
      <c r="IT253" s="108" t="str">
        <f t="shared" si="692"/>
        <v/>
      </c>
      <c r="IU253" s="108" t="str">
        <f t="shared" si="692"/>
        <v/>
      </c>
      <c r="IV253" s="108" t="str">
        <f t="shared" si="692"/>
        <v/>
      </c>
      <c r="IW253" s="108" t="str">
        <f t="shared" si="692"/>
        <v/>
      </c>
      <c r="IX253" s="108" t="str">
        <f t="shared" si="692"/>
        <v/>
      </c>
      <c r="IY253" s="108" t="str">
        <f t="shared" si="692"/>
        <v/>
      </c>
      <c r="IZ253" s="108" t="str">
        <f t="shared" si="692"/>
        <v/>
      </c>
      <c r="JA253" s="108" t="str">
        <f t="shared" si="692"/>
        <v/>
      </c>
      <c r="JB253" s="108" t="str">
        <f t="shared" si="692"/>
        <v/>
      </c>
      <c r="JC253" s="108"/>
      <c r="JD253" s="108"/>
    </row>
    <row r="254" spans="1:264" x14ac:dyDescent="0.2">
      <c r="B254" s="8"/>
      <c r="I254" s="168"/>
      <c r="K254" s="136" t="s">
        <v>245</v>
      </c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3"/>
      <c r="Z254" s="103"/>
      <c r="AA254" s="103"/>
      <c r="AB254" s="103"/>
      <c r="AC254" s="103"/>
      <c r="AD254" s="103"/>
      <c r="AE254" s="103"/>
      <c r="AF254" s="103"/>
      <c r="AG254" s="103"/>
      <c r="AH254" s="103"/>
      <c r="AI254" s="103"/>
      <c r="AJ254" s="103"/>
      <c r="AK254" s="103"/>
      <c r="AL254" s="103"/>
      <c r="AM254" s="103"/>
      <c r="AN254" s="103"/>
      <c r="AO254" s="103"/>
      <c r="AP254" s="103"/>
      <c r="AQ254" s="103"/>
      <c r="AR254" s="103"/>
      <c r="AS254" s="103"/>
      <c r="AT254" s="103"/>
      <c r="AU254" s="103"/>
      <c r="AV254" s="103"/>
      <c r="AW254" s="103"/>
      <c r="AX254" s="103"/>
      <c r="AY254" s="103"/>
      <c r="AZ254" s="103"/>
      <c r="BA254" s="103"/>
      <c r="BB254" s="103"/>
      <c r="BC254" s="103"/>
      <c r="BD254" s="103"/>
      <c r="BE254" s="103"/>
      <c r="BF254" s="103"/>
      <c r="BG254" s="103"/>
      <c r="BH254" s="103"/>
      <c r="BI254" s="103"/>
      <c r="BJ254" s="103"/>
      <c r="BK254" s="103"/>
      <c r="BL254" s="103"/>
      <c r="BM254" s="103"/>
      <c r="BN254" s="103"/>
      <c r="BO254" s="103"/>
      <c r="BP254" s="103"/>
      <c r="BQ254" s="103"/>
      <c r="BR254" s="103"/>
      <c r="BS254" s="103"/>
      <c r="BT254" s="103"/>
      <c r="BU254" s="103"/>
      <c r="BV254" s="103"/>
      <c r="BW254" s="103"/>
      <c r="BX254" s="103"/>
      <c r="BY254" s="103"/>
      <c r="BZ254" s="103"/>
      <c r="CA254" s="103"/>
      <c r="CB254" s="103"/>
      <c r="CC254" s="103"/>
      <c r="CD254" s="103"/>
      <c r="CE254" s="103"/>
      <c r="CF254" s="103"/>
      <c r="CG254" s="103"/>
      <c r="CH254" s="103"/>
      <c r="CI254" s="103"/>
      <c r="CJ254" s="103"/>
      <c r="CK254" s="103"/>
      <c r="CL254" s="103"/>
      <c r="CM254" s="103"/>
      <c r="CN254" s="103"/>
      <c r="CO254" s="103"/>
      <c r="CP254" s="103"/>
      <c r="CQ254" s="103"/>
      <c r="CR254" s="103"/>
      <c r="CS254" s="103"/>
      <c r="CT254" s="103"/>
      <c r="CU254" s="103"/>
      <c r="CV254" s="103"/>
      <c r="CW254" s="103"/>
      <c r="CX254" s="103"/>
      <c r="CY254" s="103"/>
      <c r="CZ254" s="103"/>
      <c r="DA254" s="103"/>
      <c r="DB254" s="103"/>
      <c r="DC254" s="103"/>
      <c r="DD254" s="103"/>
      <c r="DE254" s="103"/>
      <c r="DF254" s="103"/>
      <c r="DG254" s="103"/>
      <c r="DH254" s="103"/>
      <c r="DI254" s="103"/>
      <c r="DJ254" s="103"/>
      <c r="DK254" s="103"/>
      <c r="DL254" s="103"/>
      <c r="DM254" s="103"/>
      <c r="DN254" s="103"/>
      <c r="DO254" s="103"/>
      <c r="DP254" s="103"/>
      <c r="DQ254" s="103"/>
      <c r="DR254" s="103"/>
      <c r="DS254" s="103"/>
      <c r="DT254" s="103"/>
      <c r="DU254" s="103"/>
      <c r="DV254" s="103"/>
      <c r="DW254" s="103"/>
      <c r="DX254" s="103"/>
      <c r="DY254" s="103"/>
      <c r="DZ254" s="103"/>
      <c r="EA254" s="103"/>
      <c r="EB254" s="103"/>
      <c r="EC254" s="103"/>
      <c r="ED254" s="103"/>
      <c r="EE254" s="103"/>
      <c r="EF254" s="103"/>
      <c r="EG254" s="103"/>
      <c r="EH254" s="103"/>
      <c r="EI254" s="103"/>
      <c r="EJ254" s="103"/>
      <c r="EK254" s="103"/>
      <c r="EL254" s="103"/>
      <c r="EM254" s="103"/>
      <c r="EN254" s="103"/>
      <c r="EO254" s="103"/>
      <c r="EP254" s="103"/>
      <c r="EQ254" s="103"/>
      <c r="ER254" s="103"/>
      <c r="ES254" s="103"/>
      <c r="ET254" s="103"/>
      <c r="EU254" s="103"/>
      <c r="EV254" s="103"/>
      <c r="EW254" s="103"/>
      <c r="EX254" s="103"/>
      <c r="EY254" s="103"/>
      <c r="EZ254" s="103"/>
      <c r="FA254" s="103"/>
      <c r="FB254" s="103"/>
      <c r="FC254" s="103"/>
      <c r="FD254" s="103"/>
      <c r="FE254" s="103"/>
      <c r="FF254" s="103"/>
      <c r="FG254" s="103"/>
      <c r="FH254" s="103"/>
      <c r="FI254" s="103"/>
      <c r="FJ254" s="103"/>
      <c r="FK254" s="103"/>
      <c r="FL254" s="103"/>
      <c r="FM254" s="103"/>
      <c r="FN254" s="103"/>
      <c r="FO254" s="103"/>
      <c r="FP254" s="103"/>
      <c r="FQ254" s="103"/>
      <c r="FR254" s="103"/>
      <c r="FS254" s="103"/>
      <c r="FT254" s="103"/>
      <c r="FU254" s="103"/>
      <c r="FV254" s="103"/>
      <c r="FW254" s="103"/>
      <c r="FX254" s="103"/>
      <c r="FY254" s="103"/>
      <c r="FZ254" s="103"/>
      <c r="GA254" s="103"/>
      <c r="GB254" s="103"/>
      <c r="GC254" s="103"/>
      <c r="GD254" s="103"/>
      <c r="GE254" s="103"/>
      <c r="GF254" s="103"/>
      <c r="GG254" s="103"/>
      <c r="GH254" s="103"/>
      <c r="GI254" s="103"/>
      <c r="GJ254" s="103"/>
      <c r="GK254" s="103"/>
      <c r="GL254" s="103"/>
      <c r="GM254" s="103"/>
      <c r="GN254" s="103"/>
      <c r="GO254" s="103"/>
      <c r="GP254" s="103"/>
      <c r="GQ254" s="103"/>
      <c r="GR254" s="103"/>
      <c r="GS254" s="103"/>
      <c r="GT254" s="103"/>
      <c r="GU254" s="103"/>
      <c r="GV254" s="103"/>
      <c r="GW254" s="103"/>
      <c r="GX254" s="103"/>
      <c r="GY254" s="103"/>
      <c r="GZ254" s="103"/>
      <c r="HA254" s="103"/>
      <c r="HB254" s="103"/>
      <c r="HC254" s="103"/>
      <c r="HD254" s="103"/>
      <c r="HE254" s="103"/>
      <c r="HF254" s="103"/>
      <c r="HG254" s="103"/>
      <c r="HH254" s="103"/>
      <c r="HI254" s="103"/>
      <c r="HJ254" s="103"/>
      <c r="HK254" s="103"/>
      <c r="HL254" s="103"/>
      <c r="HM254" s="103"/>
      <c r="HN254" s="103"/>
      <c r="HO254" s="103"/>
      <c r="HP254" s="103"/>
      <c r="HQ254" s="103"/>
      <c r="HR254" s="103"/>
      <c r="HS254" s="103"/>
      <c r="HT254" s="103"/>
      <c r="HU254" s="103"/>
      <c r="HV254" s="103"/>
      <c r="HW254" s="103"/>
      <c r="HX254" s="103"/>
      <c r="HY254" s="103"/>
      <c r="HZ254" s="103"/>
      <c r="IA254" s="103"/>
      <c r="IB254" s="103"/>
      <c r="IC254" s="103"/>
      <c r="ID254" s="103"/>
      <c r="IE254" s="103"/>
      <c r="IF254" s="103"/>
      <c r="IG254" s="103"/>
      <c r="IH254" s="103"/>
      <c r="II254" s="103"/>
      <c r="IJ254" s="103"/>
      <c r="IK254" s="103"/>
      <c r="IL254" s="103"/>
      <c r="IM254" s="103"/>
      <c r="IN254" s="103"/>
      <c r="IO254" s="103"/>
      <c r="IP254" s="103"/>
      <c r="IQ254" s="103"/>
      <c r="IR254" s="103"/>
      <c r="IS254" s="103"/>
      <c r="IT254" s="103"/>
      <c r="IU254" s="103"/>
      <c r="IV254" s="103"/>
      <c r="IW254" s="103"/>
      <c r="IX254" s="103"/>
      <c r="IY254" s="103"/>
      <c r="IZ254" s="103"/>
      <c r="JA254" s="103"/>
      <c r="JB254" s="103"/>
      <c r="JC254" s="103"/>
      <c r="JD254" s="103"/>
    </row>
    <row r="255" spans="1:264" ht="15" x14ac:dyDescent="0.2">
      <c r="B255" s="8"/>
      <c r="C255" s="24" t="s">
        <v>246</v>
      </c>
      <c r="D255" s="165" t="s">
        <v>247</v>
      </c>
      <c r="E255" s="165"/>
      <c r="F255" s="165"/>
      <c r="G255" s="165"/>
      <c r="H255" s="165"/>
      <c r="I255" s="10" t="s">
        <v>248</v>
      </c>
      <c r="K255" s="26" t="str">
        <f>C255</f>
        <v>Mэ</v>
      </c>
      <c r="L255" s="108" t="str">
        <f>IF(L253="","",(IF(L254="ЦМ-6",4300,IF(L254="озн-300",4400,IF(L254="НР-70",3900,IF(L254="другой тип",3600,"Выберите тип"))))))</f>
        <v/>
      </c>
      <c r="M255" s="108" t="str">
        <f t="shared" ref="M255:BX255" si="693">IF(M253="","",(IF(M254="ЦМ-6",4300,IF(M254="озн-300",4400,IF(M254="НР-70",3900,IF(M254="другой тип",3600,"Выберите тип"))))))</f>
        <v/>
      </c>
      <c r="N255" s="108" t="str">
        <f t="shared" si="693"/>
        <v/>
      </c>
      <c r="O255" s="108" t="str">
        <f t="shared" si="693"/>
        <v/>
      </c>
      <c r="P255" s="108" t="str">
        <f t="shared" si="693"/>
        <v/>
      </c>
      <c r="Q255" s="108" t="str">
        <f t="shared" si="693"/>
        <v/>
      </c>
      <c r="R255" s="108" t="str">
        <f t="shared" si="693"/>
        <v/>
      </c>
      <c r="S255" s="108" t="str">
        <f t="shared" si="693"/>
        <v/>
      </c>
      <c r="T255" s="108" t="str">
        <f t="shared" si="693"/>
        <v/>
      </c>
      <c r="U255" s="108" t="str">
        <f t="shared" si="693"/>
        <v/>
      </c>
      <c r="V255" s="108" t="str">
        <f t="shared" si="693"/>
        <v/>
      </c>
      <c r="W255" s="108" t="str">
        <f t="shared" si="693"/>
        <v/>
      </c>
      <c r="X255" s="108" t="str">
        <f t="shared" si="693"/>
        <v/>
      </c>
      <c r="Y255" s="108" t="str">
        <f t="shared" si="693"/>
        <v/>
      </c>
      <c r="Z255" s="108" t="str">
        <f t="shared" si="693"/>
        <v/>
      </c>
      <c r="AA255" s="108" t="str">
        <f t="shared" si="693"/>
        <v/>
      </c>
      <c r="AB255" s="108" t="str">
        <f t="shared" si="693"/>
        <v/>
      </c>
      <c r="AC255" s="108" t="str">
        <f t="shared" si="693"/>
        <v/>
      </c>
      <c r="AD255" s="108" t="str">
        <f t="shared" si="693"/>
        <v/>
      </c>
      <c r="AE255" s="108" t="str">
        <f t="shared" si="693"/>
        <v/>
      </c>
      <c r="AF255" s="108" t="str">
        <f t="shared" si="693"/>
        <v/>
      </c>
      <c r="AG255" s="108" t="str">
        <f t="shared" si="693"/>
        <v/>
      </c>
      <c r="AH255" s="108" t="str">
        <f t="shared" si="693"/>
        <v/>
      </c>
      <c r="AI255" s="108" t="str">
        <f t="shared" si="693"/>
        <v/>
      </c>
      <c r="AJ255" s="108" t="str">
        <f t="shared" si="693"/>
        <v/>
      </c>
      <c r="AK255" s="108" t="str">
        <f t="shared" si="693"/>
        <v/>
      </c>
      <c r="AL255" s="108" t="str">
        <f t="shared" si="693"/>
        <v/>
      </c>
      <c r="AM255" s="108" t="str">
        <f t="shared" si="693"/>
        <v/>
      </c>
      <c r="AN255" s="108" t="str">
        <f t="shared" si="693"/>
        <v/>
      </c>
      <c r="AO255" s="108" t="str">
        <f t="shared" si="693"/>
        <v/>
      </c>
      <c r="AP255" s="108" t="str">
        <f t="shared" si="693"/>
        <v/>
      </c>
      <c r="AQ255" s="108" t="str">
        <f t="shared" si="693"/>
        <v/>
      </c>
      <c r="AR255" s="108" t="str">
        <f t="shared" si="693"/>
        <v/>
      </c>
      <c r="AS255" s="108" t="str">
        <f t="shared" si="693"/>
        <v/>
      </c>
      <c r="AT255" s="108" t="str">
        <f t="shared" si="693"/>
        <v/>
      </c>
      <c r="AU255" s="108" t="str">
        <f t="shared" si="693"/>
        <v/>
      </c>
      <c r="AV255" s="108" t="str">
        <f t="shared" si="693"/>
        <v/>
      </c>
      <c r="AW255" s="108" t="str">
        <f t="shared" si="693"/>
        <v/>
      </c>
      <c r="AX255" s="108" t="str">
        <f t="shared" si="693"/>
        <v/>
      </c>
      <c r="AY255" s="108" t="str">
        <f t="shared" si="693"/>
        <v/>
      </c>
      <c r="AZ255" s="108" t="str">
        <f t="shared" si="693"/>
        <v/>
      </c>
      <c r="BA255" s="108" t="str">
        <f t="shared" si="693"/>
        <v/>
      </c>
      <c r="BB255" s="108" t="str">
        <f t="shared" si="693"/>
        <v/>
      </c>
      <c r="BC255" s="108" t="str">
        <f t="shared" si="693"/>
        <v/>
      </c>
      <c r="BD255" s="108" t="str">
        <f t="shared" si="693"/>
        <v/>
      </c>
      <c r="BE255" s="108" t="str">
        <f t="shared" si="693"/>
        <v/>
      </c>
      <c r="BF255" s="108" t="str">
        <f t="shared" si="693"/>
        <v/>
      </c>
      <c r="BG255" s="108" t="str">
        <f t="shared" si="693"/>
        <v/>
      </c>
      <c r="BH255" s="108" t="str">
        <f t="shared" si="693"/>
        <v/>
      </c>
      <c r="BI255" s="108" t="str">
        <f t="shared" si="693"/>
        <v/>
      </c>
      <c r="BJ255" s="108" t="str">
        <f t="shared" si="693"/>
        <v/>
      </c>
      <c r="BK255" s="108" t="str">
        <f t="shared" si="693"/>
        <v/>
      </c>
      <c r="BL255" s="108" t="str">
        <f t="shared" si="693"/>
        <v/>
      </c>
      <c r="BM255" s="108" t="str">
        <f t="shared" si="693"/>
        <v/>
      </c>
      <c r="BN255" s="108" t="str">
        <f t="shared" si="693"/>
        <v/>
      </c>
      <c r="BO255" s="108" t="str">
        <f t="shared" si="693"/>
        <v/>
      </c>
      <c r="BP255" s="108" t="str">
        <f t="shared" si="693"/>
        <v/>
      </c>
      <c r="BQ255" s="108" t="str">
        <f t="shared" si="693"/>
        <v/>
      </c>
      <c r="BR255" s="108" t="str">
        <f t="shared" si="693"/>
        <v/>
      </c>
      <c r="BS255" s="108" t="str">
        <f t="shared" si="693"/>
        <v/>
      </c>
      <c r="BT255" s="108" t="str">
        <f t="shared" si="693"/>
        <v/>
      </c>
      <c r="BU255" s="108" t="str">
        <f t="shared" si="693"/>
        <v/>
      </c>
      <c r="BV255" s="108" t="str">
        <f t="shared" si="693"/>
        <v/>
      </c>
      <c r="BW255" s="108" t="str">
        <f t="shared" si="693"/>
        <v/>
      </c>
      <c r="BX255" s="108" t="str">
        <f t="shared" si="693"/>
        <v/>
      </c>
      <c r="BY255" s="108" t="str">
        <f t="shared" ref="BY255:EJ255" si="694">IF(BY253="","",(IF(BY254="ЦМ-6",4300,IF(BY254="озн-300",4400,IF(BY254="НР-70",3900,IF(BY254="другой тип",3600,"Выберите тип"))))))</f>
        <v/>
      </c>
      <c r="BZ255" s="108" t="str">
        <f t="shared" si="694"/>
        <v/>
      </c>
      <c r="CA255" s="108" t="str">
        <f t="shared" si="694"/>
        <v/>
      </c>
      <c r="CB255" s="108" t="str">
        <f t="shared" si="694"/>
        <v/>
      </c>
      <c r="CC255" s="108" t="str">
        <f t="shared" si="694"/>
        <v/>
      </c>
      <c r="CD255" s="108" t="str">
        <f t="shared" si="694"/>
        <v/>
      </c>
      <c r="CE255" s="108" t="str">
        <f t="shared" si="694"/>
        <v/>
      </c>
      <c r="CF255" s="108" t="str">
        <f t="shared" si="694"/>
        <v/>
      </c>
      <c r="CG255" s="108" t="str">
        <f t="shared" si="694"/>
        <v/>
      </c>
      <c r="CH255" s="108" t="str">
        <f t="shared" si="694"/>
        <v/>
      </c>
      <c r="CI255" s="108" t="str">
        <f t="shared" si="694"/>
        <v/>
      </c>
      <c r="CJ255" s="108" t="str">
        <f t="shared" si="694"/>
        <v/>
      </c>
      <c r="CK255" s="108" t="str">
        <f t="shared" si="694"/>
        <v/>
      </c>
      <c r="CL255" s="108" t="str">
        <f t="shared" si="694"/>
        <v/>
      </c>
      <c r="CM255" s="108" t="str">
        <f t="shared" si="694"/>
        <v/>
      </c>
      <c r="CN255" s="108" t="str">
        <f t="shared" si="694"/>
        <v/>
      </c>
      <c r="CO255" s="108" t="str">
        <f t="shared" si="694"/>
        <v/>
      </c>
      <c r="CP255" s="108" t="str">
        <f t="shared" si="694"/>
        <v/>
      </c>
      <c r="CQ255" s="108" t="str">
        <f t="shared" si="694"/>
        <v/>
      </c>
      <c r="CR255" s="108" t="str">
        <f t="shared" si="694"/>
        <v/>
      </c>
      <c r="CS255" s="108" t="str">
        <f t="shared" si="694"/>
        <v/>
      </c>
      <c r="CT255" s="108" t="str">
        <f t="shared" si="694"/>
        <v/>
      </c>
      <c r="CU255" s="108" t="str">
        <f t="shared" si="694"/>
        <v/>
      </c>
      <c r="CV255" s="108" t="str">
        <f t="shared" si="694"/>
        <v/>
      </c>
      <c r="CW255" s="108" t="str">
        <f t="shared" si="694"/>
        <v/>
      </c>
      <c r="CX255" s="108" t="str">
        <f t="shared" si="694"/>
        <v/>
      </c>
      <c r="CY255" s="108" t="str">
        <f t="shared" si="694"/>
        <v/>
      </c>
      <c r="CZ255" s="108" t="str">
        <f t="shared" si="694"/>
        <v/>
      </c>
      <c r="DA255" s="108" t="str">
        <f t="shared" si="694"/>
        <v/>
      </c>
      <c r="DB255" s="108" t="str">
        <f t="shared" si="694"/>
        <v/>
      </c>
      <c r="DC255" s="108" t="str">
        <f t="shared" si="694"/>
        <v/>
      </c>
      <c r="DD255" s="108" t="str">
        <f t="shared" si="694"/>
        <v/>
      </c>
      <c r="DE255" s="108" t="str">
        <f t="shared" si="694"/>
        <v/>
      </c>
      <c r="DF255" s="108" t="str">
        <f t="shared" si="694"/>
        <v/>
      </c>
      <c r="DG255" s="108" t="str">
        <f t="shared" si="694"/>
        <v/>
      </c>
      <c r="DH255" s="108" t="str">
        <f t="shared" si="694"/>
        <v/>
      </c>
      <c r="DI255" s="108" t="str">
        <f t="shared" si="694"/>
        <v/>
      </c>
      <c r="DJ255" s="108" t="str">
        <f t="shared" si="694"/>
        <v/>
      </c>
      <c r="DK255" s="108" t="str">
        <f t="shared" si="694"/>
        <v/>
      </c>
      <c r="DL255" s="108" t="str">
        <f t="shared" si="694"/>
        <v/>
      </c>
      <c r="DM255" s="108" t="str">
        <f t="shared" si="694"/>
        <v/>
      </c>
      <c r="DN255" s="108" t="str">
        <f t="shared" si="694"/>
        <v/>
      </c>
      <c r="DO255" s="108" t="str">
        <f t="shared" si="694"/>
        <v/>
      </c>
      <c r="DP255" s="108" t="str">
        <f t="shared" si="694"/>
        <v/>
      </c>
      <c r="DQ255" s="108" t="str">
        <f t="shared" si="694"/>
        <v/>
      </c>
      <c r="DR255" s="108" t="str">
        <f t="shared" si="694"/>
        <v/>
      </c>
      <c r="DS255" s="108" t="str">
        <f t="shared" si="694"/>
        <v/>
      </c>
      <c r="DT255" s="108" t="str">
        <f t="shared" si="694"/>
        <v/>
      </c>
      <c r="DU255" s="108" t="str">
        <f t="shared" si="694"/>
        <v/>
      </c>
      <c r="DV255" s="108" t="str">
        <f t="shared" si="694"/>
        <v/>
      </c>
      <c r="DW255" s="108" t="str">
        <f t="shared" si="694"/>
        <v/>
      </c>
      <c r="DX255" s="108" t="str">
        <f t="shared" si="694"/>
        <v/>
      </c>
      <c r="DY255" s="108" t="str">
        <f t="shared" si="694"/>
        <v/>
      </c>
      <c r="DZ255" s="108" t="str">
        <f t="shared" si="694"/>
        <v/>
      </c>
      <c r="EA255" s="108" t="str">
        <f t="shared" si="694"/>
        <v/>
      </c>
      <c r="EB255" s="108" t="str">
        <f t="shared" si="694"/>
        <v/>
      </c>
      <c r="EC255" s="108" t="str">
        <f t="shared" si="694"/>
        <v/>
      </c>
      <c r="ED255" s="108" t="str">
        <f t="shared" si="694"/>
        <v/>
      </c>
      <c r="EE255" s="108" t="str">
        <f t="shared" si="694"/>
        <v/>
      </c>
      <c r="EF255" s="108" t="str">
        <f t="shared" si="694"/>
        <v/>
      </c>
      <c r="EG255" s="108" t="str">
        <f t="shared" si="694"/>
        <v/>
      </c>
      <c r="EH255" s="108" t="str">
        <f t="shared" si="694"/>
        <v/>
      </c>
      <c r="EI255" s="108" t="str">
        <f t="shared" si="694"/>
        <v/>
      </c>
      <c r="EJ255" s="108" t="str">
        <f t="shared" si="694"/>
        <v/>
      </c>
      <c r="EK255" s="108" t="str">
        <f t="shared" ref="EK255:GV255" si="695">IF(EK253="","",(IF(EK254="ЦМ-6",4300,IF(EK254="озн-300",4400,IF(EK254="НР-70",3900,IF(EK254="другой тип",3600,"Выберите тип"))))))</f>
        <v/>
      </c>
      <c r="EL255" s="108" t="str">
        <f t="shared" si="695"/>
        <v/>
      </c>
      <c r="EM255" s="108" t="str">
        <f t="shared" si="695"/>
        <v/>
      </c>
      <c r="EN255" s="108" t="str">
        <f t="shared" si="695"/>
        <v/>
      </c>
      <c r="EO255" s="108" t="str">
        <f t="shared" si="695"/>
        <v/>
      </c>
      <c r="EP255" s="108" t="str">
        <f t="shared" si="695"/>
        <v/>
      </c>
      <c r="EQ255" s="108" t="str">
        <f t="shared" si="695"/>
        <v/>
      </c>
      <c r="ER255" s="108" t="str">
        <f t="shared" si="695"/>
        <v/>
      </c>
      <c r="ES255" s="108" t="str">
        <f t="shared" si="695"/>
        <v/>
      </c>
      <c r="ET255" s="108" t="str">
        <f t="shared" si="695"/>
        <v/>
      </c>
      <c r="EU255" s="108" t="str">
        <f t="shared" si="695"/>
        <v/>
      </c>
      <c r="EV255" s="108" t="str">
        <f t="shared" si="695"/>
        <v/>
      </c>
      <c r="EW255" s="108" t="str">
        <f t="shared" si="695"/>
        <v/>
      </c>
      <c r="EX255" s="108" t="str">
        <f t="shared" si="695"/>
        <v/>
      </c>
      <c r="EY255" s="108" t="str">
        <f t="shared" si="695"/>
        <v/>
      </c>
      <c r="EZ255" s="108" t="str">
        <f t="shared" si="695"/>
        <v/>
      </c>
      <c r="FA255" s="108" t="str">
        <f t="shared" si="695"/>
        <v/>
      </c>
      <c r="FB255" s="108" t="str">
        <f t="shared" si="695"/>
        <v/>
      </c>
      <c r="FC255" s="108" t="str">
        <f t="shared" si="695"/>
        <v/>
      </c>
      <c r="FD255" s="108" t="str">
        <f t="shared" si="695"/>
        <v/>
      </c>
      <c r="FE255" s="108" t="str">
        <f t="shared" si="695"/>
        <v/>
      </c>
      <c r="FF255" s="108" t="str">
        <f t="shared" si="695"/>
        <v/>
      </c>
      <c r="FG255" s="108" t="str">
        <f t="shared" si="695"/>
        <v/>
      </c>
      <c r="FH255" s="108" t="str">
        <f t="shared" si="695"/>
        <v/>
      </c>
      <c r="FI255" s="108" t="str">
        <f t="shared" si="695"/>
        <v/>
      </c>
      <c r="FJ255" s="108" t="str">
        <f t="shared" si="695"/>
        <v/>
      </c>
      <c r="FK255" s="108" t="str">
        <f t="shared" si="695"/>
        <v/>
      </c>
      <c r="FL255" s="108" t="str">
        <f t="shared" si="695"/>
        <v/>
      </c>
      <c r="FM255" s="108" t="str">
        <f t="shared" si="695"/>
        <v/>
      </c>
      <c r="FN255" s="108" t="str">
        <f t="shared" si="695"/>
        <v/>
      </c>
      <c r="FO255" s="108" t="str">
        <f t="shared" si="695"/>
        <v/>
      </c>
      <c r="FP255" s="108" t="str">
        <f t="shared" si="695"/>
        <v/>
      </c>
      <c r="FQ255" s="108" t="str">
        <f t="shared" si="695"/>
        <v/>
      </c>
      <c r="FR255" s="108" t="str">
        <f t="shared" si="695"/>
        <v/>
      </c>
      <c r="FS255" s="108" t="str">
        <f t="shared" si="695"/>
        <v/>
      </c>
      <c r="FT255" s="108" t="str">
        <f t="shared" si="695"/>
        <v/>
      </c>
      <c r="FU255" s="108" t="str">
        <f t="shared" si="695"/>
        <v/>
      </c>
      <c r="FV255" s="108" t="str">
        <f t="shared" si="695"/>
        <v/>
      </c>
      <c r="FW255" s="108" t="str">
        <f t="shared" si="695"/>
        <v/>
      </c>
      <c r="FX255" s="108" t="str">
        <f t="shared" si="695"/>
        <v/>
      </c>
      <c r="FY255" s="108" t="str">
        <f t="shared" si="695"/>
        <v/>
      </c>
      <c r="FZ255" s="108" t="str">
        <f t="shared" si="695"/>
        <v/>
      </c>
      <c r="GA255" s="108" t="str">
        <f t="shared" si="695"/>
        <v/>
      </c>
      <c r="GB255" s="108" t="str">
        <f t="shared" si="695"/>
        <v/>
      </c>
      <c r="GC255" s="108" t="str">
        <f t="shared" si="695"/>
        <v/>
      </c>
      <c r="GD255" s="108" t="str">
        <f t="shared" si="695"/>
        <v/>
      </c>
      <c r="GE255" s="108" t="str">
        <f t="shared" si="695"/>
        <v/>
      </c>
      <c r="GF255" s="108" t="str">
        <f t="shared" si="695"/>
        <v/>
      </c>
      <c r="GG255" s="108" t="str">
        <f t="shared" si="695"/>
        <v/>
      </c>
      <c r="GH255" s="108" t="str">
        <f t="shared" si="695"/>
        <v/>
      </c>
      <c r="GI255" s="108" t="str">
        <f t="shared" si="695"/>
        <v/>
      </c>
      <c r="GJ255" s="108" t="str">
        <f t="shared" si="695"/>
        <v/>
      </c>
      <c r="GK255" s="108" t="str">
        <f t="shared" si="695"/>
        <v/>
      </c>
      <c r="GL255" s="108" t="str">
        <f t="shared" si="695"/>
        <v/>
      </c>
      <c r="GM255" s="108" t="str">
        <f t="shared" si="695"/>
        <v/>
      </c>
      <c r="GN255" s="108" t="str">
        <f t="shared" si="695"/>
        <v/>
      </c>
      <c r="GO255" s="108" t="str">
        <f t="shared" si="695"/>
        <v/>
      </c>
      <c r="GP255" s="108" t="str">
        <f t="shared" si="695"/>
        <v/>
      </c>
      <c r="GQ255" s="108" t="str">
        <f t="shared" si="695"/>
        <v/>
      </c>
      <c r="GR255" s="108" t="str">
        <f t="shared" si="695"/>
        <v/>
      </c>
      <c r="GS255" s="108" t="str">
        <f t="shared" si="695"/>
        <v/>
      </c>
      <c r="GT255" s="108" t="str">
        <f t="shared" si="695"/>
        <v/>
      </c>
      <c r="GU255" s="108" t="str">
        <f t="shared" si="695"/>
        <v/>
      </c>
      <c r="GV255" s="108" t="str">
        <f t="shared" si="695"/>
        <v/>
      </c>
      <c r="GW255" s="108" t="str">
        <f t="shared" ref="GW255:JB255" si="696">IF(GW253="","",(IF(GW254="ЦМ-6",4300,IF(GW254="озн-300",4400,IF(GW254="НР-70",3900,IF(GW254="другой тип",3600,"Выберите тип"))))))</f>
        <v/>
      </c>
      <c r="GX255" s="108" t="str">
        <f t="shared" si="696"/>
        <v/>
      </c>
      <c r="GY255" s="108" t="str">
        <f t="shared" si="696"/>
        <v/>
      </c>
      <c r="GZ255" s="108" t="str">
        <f t="shared" si="696"/>
        <v/>
      </c>
      <c r="HA255" s="108" t="str">
        <f t="shared" si="696"/>
        <v/>
      </c>
      <c r="HB255" s="108" t="str">
        <f t="shared" si="696"/>
        <v/>
      </c>
      <c r="HC255" s="108" t="str">
        <f t="shared" si="696"/>
        <v/>
      </c>
      <c r="HD255" s="108" t="str">
        <f t="shared" si="696"/>
        <v/>
      </c>
      <c r="HE255" s="108" t="str">
        <f t="shared" si="696"/>
        <v/>
      </c>
      <c r="HF255" s="108" t="str">
        <f t="shared" si="696"/>
        <v/>
      </c>
      <c r="HG255" s="108" t="str">
        <f t="shared" si="696"/>
        <v/>
      </c>
      <c r="HH255" s="108" t="str">
        <f t="shared" si="696"/>
        <v/>
      </c>
      <c r="HI255" s="108" t="str">
        <f t="shared" si="696"/>
        <v/>
      </c>
      <c r="HJ255" s="108" t="str">
        <f t="shared" si="696"/>
        <v/>
      </c>
      <c r="HK255" s="108" t="str">
        <f t="shared" si="696"/>
        <v/>
      </c>
      <c r="HL255" s="108" t="str">
        <f t="shared" si="696"/>
        <v/>
      </c>
      <c r="HM255" s="108" t="str">
        <f t="shared" si="696"/>
        <v/>
      </c>
      <c r="HN255" s="108" t="str">
        <f t="shared" si="696"/>
        <v/>
      </c>
      <c r="HO255" s="108" t="str">
        <f t="shared" si="696"/>
        <v/>
      </c>
      <c r="HP255" s="108" t="str">
        <f t="shared" si="696"/>
        <v/>
      </c>
      <c r="HQ255" s="108" t="str">
        <f t="shared" si="696"/>
        <v/>
      </c>
      <c r="HR255" s="108" t="str">
        <f t="shared" si="696"/>
        <v/>
      </c>
      <c r="HS255" s="108" t="str">
        <f t="shared" si="696"/>
        <v/>
      </c>
      <c r="HT255" s="108" t="str">
        <f t="shared" si="696"/>
        <v/>
      </c>
      <c r="HU255" s="108" t="str">
        <f t="shared" si="696"/>
        <v/>
      </c>
      <c r="HV255" s="108" t="str">
        <f t="shared" si="696"/>
        <v/>
      </c>
      <c r="HW255" s="108" t="str">
        <f t="shared" si="696"/>
        <v/>
      </c>
      <c r="HX255" s="108" t="str">
        <f t="shared" si="696"/>
        <v/>
      </c>
      <c r="HY255" s="108" t="str">
        <f t="shared" si="696"/>
        <v/>
      </c>
      <c r="HZ255" s="108" t="str">
        <f t="shared" si="696"/>
        <v/>
      </c>
      <c r="IA255" s="108" t="str">
        <f t="shared" si="696"/>
        <v/>
      </c>
      <c r="IB255" s="108" t="str">
        <f t="shared" si="696"/>
        <v/>
      </c>
      <c r="IC255" s="108" t="str">
        <f t="shared" si="696"/>
        <v/>
      </c>
      <c r="ID255" s="108" t="str">
        <f t="shared" si="696"/>
        <v/>
      </c>
      <c r="IE255" s="108" t="str">
        <f t="shared" si="696"/>
        <v/>
      </c>
      <c r="IF255" s="108" t="str">
        <f t="shared" si="696"/>
        <v/>
      </c>
      <c r="IG255" s="108" t="str">
        <f t="shared" si="696"/>
        <v/>
      </c>
      <c r="IH255" s="108" t="str">
        <f t="shared" si="696"/>
        <v/>
      </c>
      <c r="II255" s="108" t="str">
        <f t="shared" si="696"/>
        <v/>
      </c>
      <c r="IJ255" s="108" t="str">
        <f t="shared" si="696"/>
        <v/>
      </c>
      <c r="IK255" s="108" t="str">
        <f t="shared" si="696"/>
        <v/>
      </c>
      <c r="IL255" s="108" t="str">
        <f t="shared" si="696"/>
        <v/>
      </c>
      <c r="IM255" s="108" t="str">
        <f t="shared" si="696"/>
        <v/>
      </c>
      <c r="IN255" s="108" t="str">
        <f t="shared" si="696"/>
        <v/>
      </c>
      <c r="IO255" s="108" t="str">
        <f t="shared" si="696"/>
        <v/>
      </c>
      <c r="IP255" s="108" t="str">
        <f t="shared" si="696"/>
        <v/>
      </c>
      <c r="IQ255" s="108" t="str">
        <f t="shared" si="696"/>
        <v/>
      </c>
      <c r="IR255" s="108" t="str">
        <f t="shared" si="696"/>
        <v/>
      </c>
      <c r="IS255" s="108" t="str">
        <f t="shared" si="696"/>
        <v/>
      </c>
      <c r="IT255" s="108" t="str">
        <f t="shared" si="696"/>
        <v/>
      </c>
      <c r="IU255" s="108" t="str">
        <f t="shared" si="696"/>
        <v/>
      </c>
      <c r="IV255" s="108" t="str">
        <f t="shared" si="696"/>
        <v/>
      </c>
      <c r="IW255" s="108" t="str">
        <f t="shared" si="696"/>
        <v/>
      </c>
      <c r="IX255" s="108" t="str">
        <f t="shared" si="696"/>
        <v/>
      </c>
      <c r="IY255" s="108" t="str">
        <f t="shared" si="696"/>
        <v/>
      </c>
      <c r="IZ255" s="108" t="str">
        <f t="shared" si="696"/>
        <v/>
      </c>
      <c r="JA255" s="108" t="str">
        <f t="shared" si="696"/>
        <v/>
      </c>
      <c r="JB255" s="108" t="str">
        <f t="shared" si="696"/>
        <v/>
      </c>
      <c r="JC255" s="108"/>
      <c r="JD255" s="108"/>
    </row>
    <row r="256" spans="1:264" ht="15" x14ac:dyDescent="0.2">
      <c r="B256" s="8"/>
      <c r="C256" s="129" t="s">
        <v>249</v>
      </c>
      <c r="D256" s="165" t="s">
        <v>250</v>
      </c>
      <c r="E256" s="165"/>
      <c r="F256" s="165"/>
      <c r="G256" s="165"/>
      <c r="H256" s="165"/>
      <c r="I256" s="10" t="s">
        <v>251</v>
      </c>
      <c r="K256" s="133" t="str">
        <f t="shared" ref="K256:K257" si="697">C256</f>
        <v>Gэ</v>
      </c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  <c r="V256" s="104"/>
      <c r="W256" s="104"/>
      <c r="X256" s="104"/>
      <c r="Y256" s="104"/>
      <c r="Z256" s="104"/>
      <c r="AA256" s="104"/>
      <c r="AB256" s="104"/>
      <c r="AC256" s="104"/>
      <c r="AD256" s="104"/>
      <c r="AE256" s="104"/>
      <c r="AF256" s="104"/>
      <c r="AG256" s="104"/>
      <c r="AH256" s="104"/>
      <c r="AI256" s="104"/>
      <c r="AJ256" s="104"/>
      <c r="AK256" s="104"/>
      <c r="AL256" s="104"/>
      <c r="AM256" s="104"/>
      <c r="AN256" s="104"/>
      <c r="AO256" s="104"/>
      <c r="AP256" s="104"/>
      <c r="AQ256" s="104"/>
      <c r="AR256" s="104"/>
      <c r="AS256" s="104"/>
      <c r="AT256" s="104"/>
      <c r="AU256" s="104"/>
      <c r="AV256" s="104"/>
      <c r="AW256" s="104"/>
      <c r="AX256" s="104"/>
      <c r="AY256" s="104"/>
      <c r="AZ256" s="104"/>
      <c r="BA256" s="104"/>
      <c r="BB256" s="104"/>
      <c r="BC256" s="104"/>
      <c r="BD256" s="104"/>
      <c r="BE256" s="104"/>
      <c r="BF256" s="104"/>
      <c r="BG256" s="104"/>
      <c r="BH256" s="104"/>
      <c r="BI256" s="104"/>
      <c r="BJ256" s="104"/>
      <c r="BK256" s="104"/>
      <c r="BL256" s="104"/>
      <c r="BM256" s="104"/>
      <c r="BN256" s="104"/>
      <c r="BO256" s="104"/>
      <c r="BP256" s="104"/>
      <c r="BQ256" s="104"/>
      <c r="BR256" s="104"/>
      <c r="BS256" s="104"/>
      <c r="BT256" s="104"/>
      <c r="BU256" s="104"/>
      <c r="BV256" s="104"/>
      <c r="BW256" s="104"/>
      <c r="BX256" s="104"/>
      <c r="BY256" s="104"/>
      <c r="BZ256" s="104"/>
      <c r="CA256" s="104"/>
      <c r="CB256" s="104"/>
      <c r="CC256" s="104"/>
      <c r="CD256" s="104"/>
      <c r="CE256" s="104"/>
      <c r="CF256" s="104"/>
      <c r="CG256" s="104"/>
      <c r="CH256" s="104"/>
      <c r="CI256" s="104"/>
      <c r="CJ256" s="104"/>
      <c r="CK256" s="104"/>
      <c r="CL256" s="104"/>
      <c r="CM256" s="104"/>
      <c r="CN256" s="104"/>
      <c r="CO256" s="104"/>
      <c r="CP256" s="104"/>
      <c r="CQ256" s="104"/>
      <c r="CR256" s="104"/>
      <c r="CS256" s="104"/>
      <c r="CT256" s="104"/>
      <c r="CU256" s="104"/>
      <c r="CV256" s="104"/>
      <c r="CW256" s="104"/>
      <c r="CX256" s="104"/>
      <c r="CY256" s="104"/>
      <c r="CZ256" s="104"/>
      <c r="DA256" s="104"/>
      <c r="DB256" s="104"/>
      <c r="DC256" s="104"/>
      <c r="DD256" s="104"/>
      <c r="DE256" s="104"/>
      <c r="DF256" s="104"/>
      <c r="DG256" s="104"/>
      <c r="DH256" s="104"/>
      <c r="DI256" s="104"/>
      <c r="DJ256" s="104"/>
      <c r="DK256" s="104"/>
      <c r="DL256" s="104"/>
      <c r="DM256" s="104"/>
      <c r="DN256" s="104"/>
      <c r="DO256" s="104"/>
      <c r="DP256" s="104"/>
      <c r="DQ256" s="104"/>
      <c r="DR256" s="104"/>
      <c r="DS256" s="104"/>
      <c r="DT256" s="104"/>
      <c r="DU256" s="104"/>
      <c r="DV256" s="104"/>
      <c r="DW256" s="104"/>
      <c r="DX256" s="104"/>
      <c r="DY256" s="104"/>
      <c r="DZ256" s="104"/>
      <c r="EA256" s="104"/>
      <c r="EB256" s="104"/>
      <c r="EC256" s="104"/>
      <c r="ED256" s="104"/>
      <c r="EE256" s="104"/>
      <c r="EF256" s="104"/>
      <c r="EG256" s="104"/>
      <c r="EH256" s="104"/>
      <c r="EI256" s="104"/>
      <c r="EJ256" s="104"/>
      <c r="EK256" s="104"/>
      <c r="EL256" s="104"/>
      <c r="EM256" s="104"/>
      <c r="EN256" s="104"/>
      <c r="EO256" s="104"/>
      <c r="EP256" s="104"/>
      <c r="EQ256" s="104"/>
      <c r="ER256" s="104"/>
      <c r="ES256" s="104"/>
      <c r="ET256" s="104"/>
      <c r="EU256" s="104"/>
      <c r="EV256" s="104"/>
      <c r="EW256" s="104"/>
      <c r="EX256" s="104"/>
      <c r="EY256" s="104"/>
      <c r="EZ256" s="104"/>
      <c r="FA256" s="104"/>
      <c r="FB256" s="104"/>
      <c r="FC256" s="104"/>
      <c r="FD256" s="104"/>
      <c r="FE256" s="104"/>
      <c r="FF256" s="104"/>
      <c r="FG256" s="104"/>
      <c r="FH256" s="104"/>
      <c r="FI256" s="104"/>
      <c r="FJ256" s="104"/>
      <c r="FK256" s="104"/>
      <c r="FL256" s="104"/>
      <c r="FM256" s="104"/>
      <c r="FN256" s="104"/>
      <c r="FO256" s="104"/>
      <c r="FP256" s="104"/>
      <c r="FQ256" s="104"/>
      <c r="FR256" s="104"/>
      <c r="FS256" s="104"/>
      <c r="FT256" s="104"/>
      <c r="FU256" s="104"/>
      <c r="FV256" s="104"/>
      <c r="FW256" s="104"/>
      <c r="FX256" s="104"/>
      <c r="FY256" s="104"/>
      <c r="FZ256" s="104"/>
      <c r="GA256" s="104"/>
      <c r="GB256" s="104"/>
      <c r="GC256" s="104"/>
      <c r="GD256" s="104"/>
      <c r="GE256" s="104"/>
      <c r="GF256" s="104"/>
      <c r="GG256" s="104"/>
      <c r="GH256" s="104"/>
      <c r="GI256" s="104"/>
      <c r="GJ256" s="104"/>
      <c r="GK256" s="104"/>
      <c r="GL256" s="104"/>
      <c r="GM256" s="104"/>
      <c r="GN256" s="104"/>
      <c r="GO256" s="104"/>
      <c r="GP256" s="104"/>
      <c r="GQ256" s="104"/>
      <c r="GR256" s="104"/>
      <c r="GS256" s="104"/>
      <c r="GT256" s="104"/>
      <c r="GU256" s="104"/>
      <c r="GV256" s="104"/>
      <c r="GW256" s="104"/>
      <c r="GX256" s="104"/>
      <c r="GY256" s="104"/>
      <c r="GZ256" s="104"/>
      <c r="HA256" s="104"/>
      <c r="HB256" s="104"/>
      <c r="HC256" s="104"/>
      <c r="HD256" s="104"/>
      <c r="HE256" s="104"/>
      <c r="HF256" s="104"/>
      <c r="HG256" s="104"/>
      <c r="HH256" s="104"/>
      <c r="HI256" s="104"/>
      <c r="HJ256" s="104"/>
      <c r="HK256" s="104"/>
      <c r="HL256" s="104"/>
      <c r="HM256" s="104"/>
      <c r="HN256" s="104"/>
      <c r="HO256" s="104"/>
      <c r="HP256" s="104"/>
      <c r="HQ256" s="104"/>
      <c r="HR256" s="104"/>
      <c r="HS256" s="104"/>
      <c r="HT256" s="104"/>
      <c r="HU256" s="104"/>
      <c r="HV256" s="104"/>
      <c r="HW256" s="104"/>
      <c r="HX256" s="104"/>
      <c r="HY256" s="104"/>
      <c r="HZ256" s="104"/>
      <c r="IA256" s="104"/>
      <c r="IB256" s="104"/>
      <c r="IC256" s="104"/>
      <c r="ID256" s="104"/>
      <c r="IE256" s="104"/>
      <c r="IF256" s="104"/>
      <c r="IG256" s="104"/>
      <c r="IH256" s="104"/>
      <c r="II256" s="104"/>
      <c r="IJ256" s="104"/>
      <c r="IK256" s="104"/>
      <c r="IL256" s="104"/>
      <c r="IM256" s="104"/>
      <c r="IN256" s="104"/>
      <c r="IO256" s="104"/>
      <c r="IP256" s="104"/>
      <c r="IQ256" s="104"/>
      <c r="IR256" s="104"/>
      <c r="IS256" s="104"/>
      <c r="IT256" s="104"/>
      <c r="IU256" s="104"/>
      <c r="IV256" s="104"/>
      <c r="IW256" s="104"/>
      <c r="IX256" s="104"/>
      <c r="IY256" s="104"/>
      <c r="IZ256" s="104"/>
      <c r="JA256" s="104"/>
      <c r="JB256" s="104"/>
      <c r="JC256" s="104"/>
      <c r="JD256" s="104"/>
    </row>
    <row r="257" spans="1:266" ht="13.5" x14ac:dyDescent="0.2">
      <c r="B257" s="8"/>
      <c r="C257" s="16">
        <v>0.2</v>
      </c>
      <c r="D257" s="165" t="s">
        <v>252</v>
      </c>
      <c r="E257" s="165"/>
      <c r="F257" s="165"/>
      <c r="G257" s="165"/>
      <c r="H257" s="165"/>
      <c r="I257" s="10" t="s">
        <v>253</v>
      </c>
      <c r="K257" s="26">
        <f t="shared" si="697"/>
        <v>0.2</v>
      </c>
      <c r="L257" s="108" t="str">
        <f>IF(L253="","",0.2)</f>
        <v/>
      </c>
      <c r="M257" s="108" t="str">
        <f t="shared" ref="M257:BX257" si="698">IF(M253="","",0.2)</f>
        <v/>
      </c>
      <c r="N257" s="108" t="str">
        <f t="shared" si="698"/>
        <v/>
      </c>
      <c r="O257" s="108" t="str">
        <f t="shared" si="698"/>
        <v/>
      </c>
      <c r="P257" s="108" t="str">
        <f t="shared" si="698"/>
        <v/>
      </c>
      <c r="Q257" s="108" t="str">
        <f t="shared" si="698"/>
        <v/>
      </c>
      <c r="R257" s="108" t="str">
        <f t="shared" si="698"/>
        <v/>
      </c>
      <c r="S257" s="108" t="str">
        <f t="shared" si="698"/>
        <v/>
      </c>
      <c r="T257" s="108" t="str">
        <f t="shared" si="698"/>
        <v/>
      </c>
      <c r="U257" s="108" t="str">
        <f t="shared" si="698"/>
        <v/>
      </c>
      <c r="V257" s="108" t="str">
        <f t="shared" si="698"/>
        <v/>
      </c>
      <c r="W257" s="108" t="str">
        <f t="shared" si="698"/>
        <v/>
      </c>
      <c r="X257" s="108" t="str">
        <f t="shared" si="698"/>
        <v/>
      </c>
      <c r="Y257" s="108" t="str">
        <f t="shared" si="698"/>
        <v/>
      </c>
      <c r="Z257" s="108" t="str">
        <f t="shared" si="698"/>
        <v/>
      </c>
      <c r="AA257" s="108" t="str">
        <f t="shared" si="698"/>
        <v/>
      </c>
      <c r="AB257" s="108" t="str">
        <f t="shared" si="698"/>
        <v/>
      </c>
      <c r="AC257" s="108" t="str">
        <f t="shared" si="698"/>
        <v/>
      </c>
      <c r="AD257" s="108" t="str">
        <f t="shared" si="698"/>
        <v/>
      </c>
      <c r="AE257" s="108" t="str">
        <f t="shared" si="698"/>
        <v/>
      </c>
      <c r="AF257" s="108" t="str">
        <f t="shared" si="698"/>
        <v/>
      </c>
      <c r="AG257" s="108" t="str">
        <f t="shared" si="698"/>
        <v/>
      </c>
      <c r="AH257" s="108" t="str">
        <f t="shared" si="698"/>
        <v/>
      </c>
      <c r="AI257" s="108" t="str">
        <f t="shared" si="698"/>
        <v/>
      </c>
      <c r="AJ257" s="108" t="str">
        <f t="shared" si="698"/>
        <v/>
      </c>
      <c r="AK257" s="108" t="str">
        <f t="shared" si="698"/>
        <v/>
      </c>
      <c r="AL257" s="108" t="str">
        <f t="shared" si="698"/>
        <v/>
      </c>
      <c r="AM257" s="108" t="str">
        <f t="shared" si="698"/>
        <v/>
      </c>
      <c r="AN257" s="108" t="str">
        <f t="shared" si="698"/>
        <v/>
      </c>
      <c r="AO257" s="108" t="str">
        <f t="shared" si="698"/>
        <v/>
      </c>
      <c r="AP257" s="108" t="str">
        <f t="shared" si="698"/>
        <v/>
      </c>
      <c r="AQ257" s="108" t="str">
        <f t="shared" si="698"/>
        <v/>
      </c>
      <c r="AR257" s="108" t="str">
        <f t="shared" si="698"/>
        <v/>
      </c>
      <c r="AS257" s="108" t="str">
        <f t="shared" si="698"/>
        <v/>
      </c>
      <c r="AT257" s="108" t="str">
        <f t="shared" si="698"/>
        <v/>
      </c>
      <c r="AU257" s="108" t="str">
        <f t="shared" si="698"/>
        <v/>
      </c>
      <c r="AV257" s="108" t="str">
        <f t="shared" si="698"/>
        <v/>
      </c>
      <c r="AW257" s="108" t="str">
        <f t="shared" si="698"/>
        <v/>
      </c>
      <c r="AX257" s="108" t="str">
        <f t="shared" si="698"/>
        <v/>
      </c>
      <c r="AY257" s="108" t="str">
        <f t="shared" si="698"/>
        <v/>
      </c>
      <c r="AZ257" s="108" t="str">
        <f t="shared" si="698"/>
        <v/>
      </c>
      <c r="BA257" s="108" t="str">
        <f t="shared" si="698"/>
        <v/>
      </c>
      <c r="BB257" s="108" t="str">
        <f t="shared" si="698"/>
        <v/>
      </c>
      <c r="BC257" s="108" t="str">
        <f t="shared" si="698"/>
        <v/>
      </c>
      <c r="BD257" s="108" t="str">
        <f t="shared" si="698"/>
        <v/>
      </c>
      <c r="BE257" s="108" t="str">
        <f t="shared" si="698"/>
        <v/>
      </c>
      <c r="BF257" s="108" t="str">
        <f t="shared" si="698"/>
        <v/>
      </c>
      <c r="BG257" s="108" t="str">
        <f t="shared" si="698"/>
        <v/>
      </c>
      <c r="BH257" s="108" t="str">
        <f t="shared" si="698"/>
        <v/>
      </c>
      <c r="BI257" s="108" t="str">
        <f t="shared" si="698"/>
        <v/>
      </c>
      <c r="BJ257" s="108" t="str">
        <f t="shared" si="698"/>
        <v/>
      </c>
      <c r="BK257" s="108" t="str">
        <f t="shared" si="698"/>
        <v/>
      </c>
      <c r="BL257" s="108" t="str">
        <f t="shared" si="698"/>
        <v/>
      </c>
      <c r="BM257" s="108" t="str">
        <f t="shared" si="698"/>
        <v/>
      </c>
      <c r="BN257" s="108" t="str">
        <f t="shared" si="698"/>
        <v/>
      </c>
      <c r="BO257" s="108" t="str">
        <f t="shared" si="698"/>
        <v/>
      </c>
      <c r="BP257" s="108" t="str">
        <f t="shared" si="698"/>
        <v/>
      </c>
      <c r="BQ257" s="108" t="str">
        <f t="shared" si="698"/>
        <v/>
      </c>
      <c r="BR257" s="108" t="str">
        <f t="shared" si="698"/>
        <v/>
      </c>
      <c r="BS257" s="108" t="str">
        <f t="shared" si="698"/>
        <v/>
      </c>
      <c r="BT257" s="108" t="str">
        <f t="shared" si="698"/>
        <v/>
      </c>
      <c r="BU257" s="108" t="str">
        <f t="shared" si="698"/>
        <v/>
      </c>
      <c r="BV257" s="108" t="str">
        <f t="shared" si="698"/>
        <v/>
      </c>
      <c r="BW257" s="108" t="str">
        <f t="shared" si="698"/>
        <v/>
      </c>
      <c r="BX257" s="108" t="str">
        <f t="shared" si="698"/>
        <v/>
      </c>
      <c r="BY257" s="108" t="str">
        <f t="shared" ref="BY257:EJ257" si="699">IF(BY253="","",0.2)</f>
        <v/>
      </c>
      <c r="BZ257" s="108" t="str">
        <f t="shared" si="699"/>
        <v/>
      </c>
      <c r="CA257" s="108" t="str">
        <f t="shared" si="699"/>
        <v/>
      </c>
      <c r="CB257" s="108" t="str">
        <f t="shared" si="699"/>
        <v/>
      </c>
      <c r="CC257" s="108" t="str">
        <f t="shared" si="699"/>
        <v/>
      </c>
      <c r="CD257" s="108" t="str">
        <f t="shared" si="699"/>
        <v/>
      </c>
      <c r="CE257" s="108" t="str">
        <f t="shared" si="699"/>
        <v/>
      </c>
      <c r="CF257" s="108" t="str">
        <f t="shared" si="699"/>
        <v/>
      </c>
      <c r="CG257" s="108" t="str">
        <f t="shared" si="699"/>
        <v/>
      </c>
      <c r="CH257" s="108" t="str">
        <f t="shared" si="699"/>
        <v/>
      </c>
      <c r="CI257" s="108" t="str">
        <f t="shared" si="699"/>
        <v/>
      </c>
      <c r="CJ257" s="108" t="str">
        <f t="shared" si="699"/>
        <v/>
      </c>
      <c r="CK257" s="108" t="str">
        <f t="shared" si="699"/>
        <v/>
      </c>
      <c r="CL257" s="108" t="str">
        <f t="shared" si="699"/>
        <v/>
      </c>
      <c r="CM257" s="108" t="str">
        <f t="shared" si="699"/>
        <v/>
      </c>
      <c r="CN257" s="108" t="str">
        <f t="shared" si="699"/>
        <v/>
      </c>
      <c r="CO257" s="108" t="str">
        <f t="shared" si="699"/>
        <v/>
      </c>
      <c r="CP257" s="108" t="str">
        <f t="shared" si="699"/>
        <v/>
      </c>
      <c r="CQ257" s="108" t="str">
        <f t="shared" si="699"/>
        <v/>
      </c>
      <c r="CR257" s="108" t="str">
        <f t="shared" si="699"/>
        <v/>
      </c>
      <c r="CS257" s="108" t="str">
        <f t="shared" si="699"/>
        <v/>
      </c>
      <c r="CT257" s="108" t="str">
        <f t="shared" si="699"/>
        <v/>
      </c>
      <c r="CU257" s="108" t="str">
        <f t="shared" si="699"/>
        <v/>
      </c>
      <c r="CV257" s="108" t="str">
        <f t="shared" si="699"/>
        <v/>
      </c>
      <c r="CW257" s="108" t="str">
        <f t="shared" si="699"/>
        <v/>
      </c>
      <c r="CX257" s="108" t="str">
        <f t="shared" si="699"/>
        <v/>
      </c>
      <c r="CY257" s="108" t="str">
        <f t="shared" si="699"/>
        <v/>
      </c>
      <c r="CZ257" s="108" t="str">
        <f t="shared" si="699"/>
        <v/>
      </c>
      <c r="DA257" s="108" t="str">
        <f t="shared" si="699"/>
        <v/>
      </c>
      <c r="DB257" s="108" t="str">
        <f t="shared" si="699"/>
        <v/>
      </c>
      <c r="DC257" s="108" t="str">
        <f t="shared" si="699"/>
        <v/>
      </c>
      <c r="DD257" s="108" t="str">
        <f t="shared" si="699"/>
        <v/>
      </c>
      <c r="DE257" s="108" t="str">
        <f t="shared" si="699"/>
        <v/>
      </c>
      <c r="DF257" s="108" t="str">
        <f t="shared" si="699"/>
        <v/>
      </c>
      <c r="DG257" s="108" t="str">
        <f t="shared" si="699"/>
        <v/>
      </c>
      <c r="DH257" s="108" t="str">
        <f t="shared" si="699"/>
        <v/>
      </c>
      <c r="DI257" s="108" t="str">
        <f t="shared" si="699"/>
        <v/>
      </c>
      <c r="DJ257" s="108" t="str">
        <f t="shared" si="699"/>
        <v/>
      </c>
      <c r="DK257" s="108" t="str">
        <f t="shared" si="699"/>
        <v/>
      </c>
      <c r="DL257" s="108" t="str">
        <f t="shared" si="699"/>
        <v/>
      </c>
      <c r="DM257" s="108" t="str">
        <f t="shared" si="699"/>
        <v/>
      </c>
      <c r="DN257" s="108" t="str">
        <f t="shared" si="699"/>
        <v/>
      </c>
      <c r="DO257" s="108" t="str">
        <f t="shared" si="699"/>
        <v/>
      </c>
      <c r="DP257" s="108" t="str">
        <f t="shared" si="699"/>
        <v/>
      </c>
      <c r="DQ257" s="108" t="str">
        <f t="shared" si="699"/>
        <v/>
      </c>
      <c r="DR257" s="108" t="str">
        <f t="shared" si="699"/>
        <v/>
      </c>
      <c r="DS257" s="108" t="str">
        <f t="shared" si="699"/>
        <v/>
      </c>
      <c r="DT257" s="108" t="str">
        <f t="shared" si="699"/>
        <v/>
      </c>
      <c r="DU257" s="108" t="str">
        <f t="shared" si="699"/>
        <v/>
      </c>
      <c r="DV257" s="108" t="str">
        <f t="shared" si="699"/>
        <v/>
      </c>
      <c r="DW257" s="108" t="str">
        <f t="shared" si="699"/>
        <v/>
      </c>
      <c r="DX257" s="108" t="str">
        <f t="shared" si="699"/>
        <v/>
      </c>
      <c r="DY257" s="108" t="str">
        <f t="shared" si="699"/>
        <v/>
      </c>
      <c r="DZ257" s="108" t="str">
        <f t="shared" si="699"/>
        <v/>
      </c>
      <c r="EA257" s="108" t="str">
        <f t="shared" si="699"/>
        <v/>
      </c>
      <c r="EB257" s="108" t="str">
        <f t="shared" si="699"/>
        <v/>
      </c>
      <c r="EC257" s="108" t="str">
        <f t="shared" si="699"/>
        <v/>
      </c>
      <c r="ED257" s="108" t="str">
        <f t="shared" si="699"/>
        <v/>
      </c>
      <c r="EE257" s="108" t="str">
        <f t="shared" si="699"/>
        <v/>
      </c>
      <c r="EF257" s="108" t="str">
        <f t="shared" si="699"/>
        <v/>
      </c>
      <c r="EG257" s="108" t="str">
        <f t="shared" si="699"/>
        <v/>
      </c>
      <c r="EH257" s="108" t="str">
        <f t="shared" si="699"/>
        <v/>
      </c>
      <c r="EI257" s="108" t="str">
        <f t="shared" si="699"/>
        <v/>
      </c>
      <c r="EJ257" s="108" t="str">
        <f t="shared" si="699"/>
        <v/>
      </c>
      <c r="EK257" s="108" t="str">
        <f t="shared" ref="EK257:GV257" si="700">IF(EK253="","",0.2)</f>
        <v/>
      </c>
      <c r="EL257" s="108" t="str">
        <f t="shared" si="700"/>
        <v/>
      </c>
      <c r="EM257" s="108" t="str">
        <f t="shared" si="700"/>
        <v/>
      </c>
      <c r="EN257" s="108" t="str">
        <f t="shared" si="700"/>
        <v/>
      </c>
      <c r="EO257" s="108" t="str">
        <f t="shared" si="700"/>
        <v/>
      </c>
      <c r="EP257" s="108" t="str">
        <f t="shared" si="700"/>
        <v/>
      </c>
      <c r="EQ257" s="108" t="str">
        <f t="shared" si="700"/>
        <v/>
      </c>
      <c r="ER257" s="108" t="str">
        <f t="shared" si="700"/>
        <v/>
      </c>
      <c r="ES257" s="108" t="str">
        <f t="shared" si="700"/>
        <v/>
      </c>
      <c r="ET257" s="108" t="str">
        <f t="shared" si="700"/>
        <v/>
      </c>
      <c r="EU257" s="108" t="str">
        <f t="shared" si="700"/>
        <v/>
      </c>
      <c r="EV257" s="108" t="str">
        <f t="shared" si="700"/>
        <v/>
      </c>
      <c r="EW257" s="108" t="str">
        <f t="shared" si="700"/>
        <v/>
      </c>
      <c r="EX257" s="108" t="str">
        <f t="shared" si="700"/>
        <v/>
      </c>
      <c r="EY257" s="108" t="str">
        <f t="shared" si="700"/>
        <v/>
      </c>
      <c r="EZ257" s="108" t="str">
        <f t="shared" si="700"/>
        <v/>
      </c>
      <c r="FA257" s="108" t="str">
        <f t="shared" si="700"/>
        <v/>
      </c>
      <c r="FB257" s="108" t="str">
        <f t="shared" si="700"/>
        <v/>
      </c>
      <c r="FC257" s="108" t="str">
        <f t="shared" si="700"/>
        <v/>
      </c>
      <c r="FD257" s="108" t="str">
        <f t="shared" si="700"/>
        <v/>
      </c>
      <c r="FE257" s="108" t="str">
        <f t="shared" si="700"/>
        <v/>
      </c>
      <c r="FF257" s="108" t="str">
        <f t="shared" si="700"/>
        <v/>
      </c>
      <c r="FG257" s="108" t="str">
        <f t="shared" si="700"/>
        <v/>
      </c>
      <c r="FH257" s="108" t="str">
        <f t="shared" si="700"/>
        <v/>
      </c>
      <c r="FI257" s="108" t="str">
        <f t="shared" si="700"/>
        <v/>
      </c>
      <c r="FJ257" s="108" t="str">
        <f t="shared" si="700"/>
        <v/>
      </c>
      <c r="FK257" s="108" t="str">
        <f t="shared" si="700"/>
        <v/>
      </c>
      <c r="FL257" s="108" t="str">
        <f t="shared" si="700"/>
        <v/>
      </c>
      <c r="FM257" s="108" t="str">
        <f t="shared" si="700"/>
        <v/>
      </c>
      <c r="FN257" s="108" t="str">
        <f t="shared" si="700"/>
        <v/>
      </c>
      <c r="FO257" s="108" t="str">
        <f t="shared" si="700"/>
        <v/>
      </c>
      <c r="FP257" s="108" t="str">
        <f t="shared" si="700"/>
        <v/>
      </c>
      <c r="FQ257" s="108" t="str">
        <f t="shared" si="700"/>
        <v/>
      </c>
      <c r="FR257" s="108" t="str">
        <f t="shared" si="700"/>
        <v/>
      </c>
      <c r="FS257" s="108" t="str">
        <f t="shared" si="700"/>
        <v/>
      </c>
      <c r="FT257" s="108" t="str">
        <f t="shared" si="700"/>
        <v/>
      </c>
      <c r="FU257" s="108" t="str">
        <f t="shared" si="700"/>
        <v/>
      </c>
      <c r="FV257" s="108" t="str">
        <f t="shared" si="700"/>
        <v/>
      </c>
      <c r="FW257" s="108" t="str">
        <f t="shared" si="700"/>
        <v/>
      </c>
      <c r="FX257" s="108" t="str">
        <f t="shared" si="700"/>
        <v/>
      </c>
      <c r="FY257" s="108" t="str">
        <f t="shared" si="700"/>
        <v/>
      </c>
      <c r="FZ257" s="108" t="str">
        <f t="shared" si="700"/>
        <v/>
      </c>
      <c r="GA257" s="108" t="str">
        <f t="shared" si="700"/>
        <v/>
      </c>
      <c r="GB257" s="108" t="str">
        <f t="shared" si="700"/>
        <v/>
      </c>
      <c r="GC257" s="108" t="str">
        <f t="shared" si="700"/>
        <v/>
      </c>
      <c r="GD257" s="108" t="str">
        <f t="shared" si="700"/>
        <v/>
      </c>
      <c r="GE257" s="108" t="str">
        <f t="shared" si="700"/>
        <v/>
      </c>
      <c r="GF257" s="108" t="str">
        <f t="shared" si="700"/>
        <v/>
      </c>
      <c r="GG257" s="108" t="str">
        <f t="shared" si="700"/>
        <v/>
      </c>
      <c r="GH257" s="108" t="str">
        <f t="shared" si="700"/>
        <v/>
      </c>
      <c r="GI257" s="108" t="str">
        <f t="shared" si="700"/>
        <v/>
      </c>
      <c r="GJ257" s="108" t="str">
        <f t="shared" si="700"/>
        <v/>
      </c>
      <c r="GK257" s="108" t="str">
        <f t="shared" si="700"/>
        <v/>
      </c>
      <c r="GL257" s="108" t="str">
        <f t="shared" si="700"/>
        <v/>
      </c>
      <c r="GM257" s="108" t="str">
        <f t="shared" si="700"/>
        <v/>
      </c>
      <c r="GN257" s="108" t="str">
        <f t="shared" si="700"/>
        <v/>
      </c>
      <c r="GO257" s="108" t="str">
        <f t="shared" si="700"/>
        <v/>
      </c>
      <c r="GP257" s="108" t="str">
        <f t="shared" si="700"/>
        <v/>
      </c>
      <c r="GQ257" s="108" t="str">
        <f t="shared" si="700"/>
        <v/>
      </c>
      <c r="GR257" s="108" t="str">
        <f t="shared" si="700"/>
        <v/>
      </c>
      <c r="GS257" s="108" t="str">
        <f t="shared" si="700"/>
        <v/>
      </c>
      <c r="GT257" s="108" t="str">
        <f t="shared" si="700"/>
        <v/>
      </c>
      <c r="GU257" s="108" t="str">
        <f t="shared" si="700"/>
        <v/>
      </c>
      <c r="GV257" s="108" t="str">
        <f t="shared" si="700"/>
        <v/>
      </c>
      <c r="GW257" s="108" t="str">
        <f t="shared" ref="GW257:JB257" si="701">IF(GW253="","",0.2)</f>
        <v/>
      </c>
      <c r="GX257" s="108" t="str">
        <f t="shared" si="701"/>
        <v/>
      </c>
      <c r="GY257" s="108" t="str">
        <f t="shared" si="701"/>
        <v/>
      </c>
      <c r="GZ257" s="108" t="str">
        <f t="shared" si="701"/>
        <v/>
      </c>
      <c r="HA257" s="108" t="str">
        <f t="shared" si="701"/>
        <v/>
      </c>
      <c r="HB257" s="108" t="str">
        <f t="shared" si="701"/>
        <v/>
      </c>
      <c r="HC257" s="108" t="str">
        <f t="shared" si="701"/>
        <v/>
      </c>
      <c r="HD257" s="108" t="str">
        <f t="shared" si="701"/>
        <v/>
      </c>
      <c r="HE257" s="108" t="str">
        <f t="shared" si="701"/>
        <v/>
      </c>
      <c r="HF257" s="108" t="str">
        <f t="shared" si="701"/>
        <v/>
      </c>
      <c r="HG257" s="108" t="str">
        <f t="shared" si="701"/>
        <v/>
      </c>
      <c r="HH257" s="108" t="str">
        <f t="shared" si="701"/>
        <v/>
      </c>
      <c r="HI257" s="108" t="str">
        <f t="shared" si="701"/>
        <v/>
      </c>
      <c r="HJ257" s="108" t="str">
        <f t="shared" si="701"/>
        <v/>
      </c>
      <c r="HK257" s="108" t="str">
        <f t="shared" si="701"/>
        <v/>
      </c>
      <c r="HL257" s="108" t="str">
        <f t="shared" si="701"/>
        <v/>
      </c>
      <c r="HM257" s="108" t="str">
        <f t="shared" si="701"/>
        <v/>
      </c>
      <c r="HN257" s="108" t="str">
        <f t="shared" si="701"/>
        <v/>
      </c>
      <c r="HO257" s="108" t="str">
        <f t="shared" si="701"/>
        <v/>
      </c>
      <c r="HP257" s="108" t="str">
        <f t="shared" si="701"/>
        <v/>
      </c>
      <c r="HQ257" s="108" t="str">
        <f t="shared" si="701"/>
        <v/>
      </c>
      <c r="HR257" s="108" t="str">
        <f t="shared" si="701"/>
        <v/>
      </c>
      <c r="HS257" s="108" t="str">
        <f t="shared" si="701"/>
        <v/>
      </c>
      <c r="HT257" s="108" t="str">
        <f t="shared" si="701"/>
        <v/>
      </c>
      <c r="HU257" s="108" t="str">
        <f t="shared" si="701"/>
        <v/>
      </c>
      <c r="HV257" s="108" t="str">
        <f t="shared" si="701"/>
        <v/>
      </c>
      <c r="HW257" s="108" t="str">
        <f t="shared" si="701"/>
        <v/>
      </c>
      <c r="HX257" s="108" t="str">
        <f t="shared" si="701"/>
        <v/>
      </c>
      <c r="HY257" s="108" t="str">
        <f t="shared" si="701"/>
        <v/>
      </c>
      <c r="HZ257" s="108" t="str">
        <f t="shared" si="701"/>
        <v/>
      </c>
      <c r="IA257" s="108" t="str">
        <f t="shared" si="701"/>
        <v/>
      </c>
      <c r="IB257" s="108" t="str">
        <f t="shared" si="701"/>
        <v/>
      </c>
      <c r="IC257" s="108" t="str">
        <f t="shared" si="701"/>
        <v/>
      </c>
      <c r="ID257" s="108" t="str">
        <f t="shared" si="701"/>
        <v/>
      </c>
      <c r="IE257" s="108" t="str">
        <f t="shared" si="701"/>
        <v/>
      </c>
      <c r="IF257" s="108" t="str">
        <f t="shared" si="701"/>
        <v/>
      </c>
      <c r="IG257" s="108" t="str">
        <f t="shared" si="701"/>
        <v/>
      </c>
      <c r="IH257" s="108" t="str">
        <f t="shared" si="701"/>
        <v/>
      </c>
      <c r="II257" s="108" t="str">
        <f t="shared" si="701"/>
        <v/>
      </c>
      <c r="IJ257" s="108" t="str">
        <f t="shared" si="701"/>
        <v/>
      </c>
      <c r="IK257" s="108" t="str">
        <f t="shared" si="701"/>
        <v/>
      </c>
      <c r="IL257" s="108" t="str">
        <f t="shared" si="701"/>
        <v/>
      </c>
      <c r="IM257" s="108" t="str">
        <f t="shared" si="701"/>
        <v/>
      </c>
      <c r="IN257" s="108" t="str">
        <f t="shared" si="701"/>
        <v/>
      </c>
      <c r="IO257" s="108" t="str">
        <f t="shared" si="701"/>
        <v/>
      </c>
      <c r="IP257" s="108" t="str">
        <f t="shared" si="701"/>
        <v/>
      </c>
      <c r="IQ257" s="108" t="str">
        <f t="shared" si="701"/>
        <v/>
      </c>
      <c r="IR257" s="108" t="str">
        <f t="shared" si="701"/>
        <v/>
      </c>
      <c r="IS257" s="108" t="str">
        <f t="shared" si="701"/>
        <v/>
      </c>
      <c r="IT257" s="108" t="str">
        <f t="shared" si="701"/>
        <v/>
      </c>
      <c r="IU257" s="108" t="str">
        <f t="shared" si="701"/>
        <v/>
      </c>
      <c r="IV257" s="108" t="str">
        <f t="shared" si="701"/>
        <v/>
      </c>
      <c r="IW257" s="108" t="str">
        <f t="shared" si="701"/>
        <v/>
      </c>
      <c r="IX257" s="108" t="str">
        <f t="shared" si="701"/>
        <v/>
      </c>
      <c r="IY257" s="108" t="str">
        <f t="shared" si="701"/>
        <v/>
      </c>
      <c r="IZ257" s="108" t="str">
        <f t="shared" si="701"/>
        <v/>
      </c>
      <c r="JA257" s="108" t="str">
        <f t="shared" si="701"/>
        <v/>
      </c>
      <c r="JB257" s="108" t="str">
        <f t="shared" si="701"/>
        <v/>
      </c>
      <c r="JC257" s="108"/>
      <c r="JD257" s="108"/>
    </row>
    <row r="258" spans="1:266" x14ac:dyDescent="0.2">
      <c r="B258" s="8"/>
      <c r="K258" s="26" t="s">
        <v>254</v>
      </c>
      <c r="L258" s="109" t="str">
        <f>IFERROR(IF(L253="","",IF(L256="","Задайте параметры",L255*L256/L257/3600)),"Задайте параметры")</f>
        <v/>
      </c>
      <c r="M258" s="109" t="str">
        <f t="shared" ref="M258:AS258" si="702">IFERROR(IF(M253="","",IF(M256="","Задайте параметры",M255*M256/M257/3600)),"Задайте параметры")</f>
        <v/>
      </c>
      <c r="N258" s="109" t="str">
        <f t="shared" si="702"/>
        <v/>
      </c>
      <c r="O258" s="109" t="str">
        <f t="shared" si="702"/>
        <v/>
      </c>
      <c r="P258" s="109" t="str">
        <f t="shared" si="702"/>
        <v/>
      </c>
      <c r="Q258" s="109" t="str">
        <f t="shared" si="702"/>
        <v/>
      </c>
      <c r="R258" s="109" t="str">
        <f t="shared" si="702"/>
        <v/>
      </c>
      <c r="S258" s="109" t="str">
        <f t="shared" si="702"/>
        <v/>
      </c>
      <c r="T258" s="109" t="str">
        <f t="shared" si="702"/>
        <v/>
      </c>
      <c r="U258" s="109" t="str">
        <f t="shared" si="702"/>
        <v/>
      </c>
      <c r="V258" s="109" t="str">
        <f t="shared" si="702"/>
        <v/>
      </c>
      <c r="W258" s="109" t="str">
        <f t="shared" si="702"/>
        <v/>
      </c>
      <c r="X258" s="109" t="str">
        <f t="shared" si="702"/>
        <v/>
      </c>
      <c r="Y258" s="109" t="str">
        <f t="shared" si="702"/>
        <v/>
      </c>
      <c r="Z258" s="109" t="str">
        <f t="shared" si="702"/>
        <v/>
      </c>
      <c r="AA258" s="109" t="str">
        <f t="shared" si="702"/>
        <v/>
      </c>
      <c r="AB258" s="109" t="str">
        <f t="shared" si="702"/>
        <v/>
      </c>
      <c r="AC258" s="109" t="str">
        <f t="shared" si="702"/>
        <v/>
      </c>
      <c r="AD258" s="109" t="str">
        <f t="shared" si="702"/>
        <v/>
      </c>
      <c r="AE258" s="109" t="str">
        <f t="shared" si="702"/>
        <v/>
      </c>
      <c r="AF258" s="109" t="str">
        <f t="shared" si="702"/>
        <v/>
      </c>
      <c r="AG258" s="109" t="str">
        <f t="shared" si="702"/>
        <v/>
      </c>
      <c r="AH258" s="109" t="str">
        <f t="shared" si="702"/>
        <v/>
      </c>
      <c r="AI258" s="109" t="str">
        <f t="shared" si="702"/>
        <v/>
      </c>
      <c r="AJ258" s="109" t="str">
        <f t="shared" si="702"/>
        <v/>
      </c>
      <c r="AK258" s="109" t="str">
        <f t="shared" si="702"/>
        <v/>
      </c>
      <c r="AL258" s="109" t="str">
        <f t="shared" si="702"/>
        <v/>
      </c>
      <c r="AM258" s="109" t="str">
        <f t="shared" si="702"/>
        <v/>
      </c>
      <c r="AN258" s="109" t="str">
        <f t="shared" si="702"/>
        <v/>
      </c>
      <c r="AO258" s="109" t="str">
        <f t="shared" si="702"/>
        <v/>
      </c>
      <c r="AP258" s="109" t="str">
        <f t="shared" si="702"/>
        <v/>
      </c>
      <c r="AQ258" s="109" t="str">
        <f t="shared" si="702"/>
        <v/>
      </c>
      <c r="AR258" s="109" t="str">
        <f t="shared" si="702"/>
        <v/>
      </c>
      <c r="AS258" s="109" t="str">
        <f t="shared" si="702"/>
        <v/>
      </c>
      <c r="AT258" s="109" t="str">
        <f t="shared" ref="AT258:BX258" si="703">IF(AT253="","",AT255*AT256/AT257/3600)</f>
        <v/>
      </c>
      <c r="AU258" s="109" t="str">
        <f t="shared" si="703"/>
        <v/>
      </c>
      <c r="AV258" s="109" t="str">
        <f t="shared" si="703"/>
        <v/>
      </c>
      <c r="AW258" s="109" t="str">
        <f t="shared" si="703"/>
        <v/>
      </c>
      <c r="AX258" s="109" t="str">
        <f t="shared" si="703"/>
        <v/>
      </c>
      <c r="AY258" s="109" t="str">
        <f t="shared" si="703"/>
        <v/>
      </c>
      <c r="AZ258" s="109" t="str">
        <f t="shared" si="703"/>
        <v/>
      </c>
      <c r="BA258" s="109" t="str">
        <f t="shared" si="703"/>
        <v/>
      </c>
      <c r="BB258" s="109" t="str">
        <f t="shared" si="703"/>
        <v/>
      </c>
      <c r="BC258" s="109" t="str">
        <f t="shared" si="703"/>
        <v/>
      </c>
      <c r="BD258" s="109" t="str">
        <f t="shared" si="703"/>
        <v/>
      </c>
      <c r="BE258" s="109" t="str">
        <f t="shared" si="703"/>
        <v/>
      </c>
      <c r="BF258" s="109" t="str">
        <f t="shared" si="703"/>
        <v/>
      </c>
      <c r="BG258" s="109" t="str">
        <f t="shared" si="703"/>
        <v/>
      </c>
      <c r="BH258" s="109" t="str">
        <f t="shared" si="703"/>
        <v/>
      </c>
      <c r="BI258" s="109" t="str">
        <f t="shared" si="703"/>
        <v/>
      </c>
      <c r="BJ258" s="109" t="str">
        <f t="shared" si="703"/>
        <v/>
      </c>
      <c r="BK258" s="109" t="str">
        <f t="shared" si="703"/>
        <v/>
      </c>
      <c r="BL258" s="109" t="str">
        <f t="shared" si="703"/>
        <v/>
      </c>
      <c r="BM258" s="109" t="str">
        <f t="shared" si="703"/>
        <v/>
      </c>
      <c r="BN258" s="109" t="str">
        <f t="shared" si="703"/>
        <v/>
      </c>
      <c r="BO258" s="109" t="str">
        <f t="shared" si="703"/>
        <v/>
      </c>
      <c r="BP258" s="109" t="str">
        <f t="shared" si="703"/>
        <v/>
      </c>
      <c r="BQ258" s="109" t="str">
        <f t="shared" si="703"/>
        <v/>
      </c>
      <c r="BR258" s="109" t="str">
        <f t="shared" si="703"/>
        <v/>
      </c>
      <c r="BS258" s="109" t="str">
        <f t="shared" si="703"/>
        <v/>
      </c>
      <c r="BT258" s="109" t="str">
        <f t="shared" si="703"/>
        <v/>
      </c>
      <c r="BU258" s="109" t="str">
        <f t="shared" si="703"/>
        <v/>
      </c>
      <c r="BV258" s="109" t="str">
        <f t="shared" si="703"/>
        <v/>
      </c>
      <c r="BW258" s="109" t="str">
        <f t="shared" si="703"/>
        <v/>
      </c>
      <c r="BX258" s="109" t="str">
        <f t="shared" si="703"/>
        <v/>
      </c>
      <c r="BY258" s="109" t="str">
        <f t="shared" ref="BY258:EJ258" si="704">IF(BY253="","",BY255*BY256/BY257/3600)</f>
        <v/>
      </c>
      <c r="BZ258" s="109" t="str">
        <f t="shared" si="704"/>
        <v/>
      </c>
      <c r="CA258" s="109" t="str">
        <f t="shared" si="704"/>
        <v/>
      </c>
      <c r="CB258" s="109" t="str">
        <f t="shared" si="704"/>
        <v/>
      </c>
      <c r="CC258" s="109" t="str">
        <f t="shared" si="704"/>
        <v/>
      </c>
      <c r="CD258" s="109" t="str">
        <f t="shared" si="704"/>
        <v/>
      </c>
      <c r="CE258" s="109" t="str">
        <f t="shared" si="704"/>
        <v/>
      </c>
      <c r="CF258" s="109" t="str">
        <f t="shared" si="704"/>
        <v/>
      </c>
      <c r="CG258" s="109" t="str">
        <f t="shared" si="704"/>
        <v/>
      </c>
      <c r="CH258" s="109" t="str">
        <f t="shared" si="704"/>
        <v/>
      </c>
      <c r="CI258" s="109" t="str">
        <f t="shared" si="704"/>
        <v/>
      </c>
      <c r="CJ258" s="109" t="str">
        <f t="shared" si="704"/>
        <v/>
      </c>
      <c r="CK258" s="109" t="str">
        <f t="shared" si="704"/>
        <v/>
      </c>
      <c r="CL258" s="109" t="str">
        <f t="shared" si="704"/>
        <v/>
      </c>
      <c r="CM258" s="109" t="str">
        <f t="shared" si="704"/>
        <v/>
      </c>
      <c r="CN258" s="109" t="str">
        <f t="shared" si="704"/>
        <v/>
      </c>
      <c r="CO258" s="109" t="str">
        <f t="shared" si="704"/>
        <v/>
      </c>
      <c r="CP258" s="109" t="str">
        <f t="shared" si="704"/>
        <v/>
      </c>
      <c r="CQ258" s="109" t="str">
        <f t="shared" si="704"/>
        <v/>
      </c>
      <c r="CR258" s="109" t="str">
        <f t="shared" si="704"/>
        <v/>
      </c>
      <c r="CS258" s="109" t="str">
        <f t="shared" si="704"/>
        <v/>
      </c>
      <c r="CT258" s="109" t="str">
        <f t="shared" si="704"/>
        <v/>
      </c>
      <c r="CU258" s="109" t="str">
        <f t="shared" si="704"/>
        <v/>
      </c>
      <c r="CV258" s="109" t="str">
        <f t="shared" si="704"/>
        <v/>
      </c>
      <c r="CW258" s="109" t="str">
        <f t="shared" si="704"/>
        <v/>
      </c>
      <c r="CX258" s="109" t="str">
        <f t="shared" si="704"/>
        <v/>
      </c>
      <c r="CY258" s="109" t="str">
        <f t="shared" si="704"/>
        <v/>
      </c>
      <c r="CZ258" s="109" t="str">
        <f t="shared" si="704"/>
        <v/>
      </c>
      <c r="DA258" s="109" t="str">
        <f t="shared" si="704"/>
        <v/>
      </c>
      <c r="DB258" s="109" t="str">
        <f t="shared" si="704"/>
        <v/>
      </c>
      <c r="DC258" s="109" t="str">
        <f t="shared" si="704"/>
        <v/>
      </c>
      <c r="DD258" s="109" t="str">
        <f t="shared" si="704"/>
        <v/>
      </c>
      <c r="DE258" s="109" t="str">
        <f t="shared" si="704"/>
        <v/>
      </c>
      <c r="DF258" s="109" t="str">
        <f t="shared" si="704"/>
        <v/>
      </c>
      <c r="DG258" s="109" t="str">
        <f t="shared" si="704"/>
        <v/>
      </c>
      <c r="DH258" s="109" t="str">
        <f t="shared" si="704"/>
        <v/>
      </c>
      <c r="DI258" s="109" t="str">
        <f t="shared" si="704"/>
        <v/>
      </c>
      <c r="DJ258" s="109" t="str">
        <f t="shared" si="704"/>
        <v/>
      </c>
      <c r="DK258" s="109" t="str">
        <f t="shared" si="704"/>
        <v/>
      </c>
      <c r="DL258" s="109" t="str">
        <f t="shared" si="704"/>
        <v/>
      </c>
      <c r="DM258" s="109" t="str">
        <f t="shared" si="704"/>
        <v/>
      </c>
      <c r="DN258" s="109" t="str">
        <f t="shared" si="704"/>
        <v/>
      </c>
      <c r="DO258" s="109" t="str">
        <f t="shared" si="704"/>
        <v/>
      </c>
      <c r="DP258" s="109" t="str">
        <f t="shared" si="704"/>
        <v/>
      </c>
      <c r="DQ258" s="109" t="str">
        <f t="shared" si="704"/>
        <v/>
      </c>
      <c r="DR258" s="109" t="str">
        <f t="shared" si="704"/>
        <v/>
      </c>
      <c r="DS258" s="109" t="str">
        <f t="shared" si="704"/>
        <v/>
      </c>
      <c r="DT258" s="109" t="str">
        <f t="shared" si="704"/>
        <v/>
      </c>
      <c r="DU258" s="109" t="str">
        <f t="shared" si="704"/>
        <v/>
      </c>
      <c r="DV258" s="109" t="str">
        <f t="shared" si="704"/>
        <v/>
      </c>
      <c r="DW258" s="109" t="str">
        <f t="shared" si="704"/>
        <v/>
      </c>
      <c r="DX258" s="109" t="str">
        <f t="shared" si="704"/>
        <v/>
      </c>
      <c r="DY258" s="109" t="str">
        <f t="shared" si="704"/>
        <v/>
      </c>
      <c r="DZ258" s="109" t="str">
        <f t="shared" si="704"/>
        <v/>
      </c>
      <c r="EA258" s="109" t="str">
        <f t="shared" si="704"/>
        <v/>
      </c>
      <c r="EB258" s="109" t="str">
        <f t="shared" si="704"/>
        <v/>
      </c>
      <c r="EC258" s="109" t="str">
        <f t="shared" si="704"/>
        <v/>
      </c>
      <c r="ED258" s="109" t="str">
        <f t="shared" si="704"/>
        <v/>
      </c>
      <c r="EE258" s="109" t="str">
        <f t="shared" si="704"/>
        <v/>
      </c>
      <c r="EF258" s="109" t="str">
        <f t="shared" si="704"/>
        <v/>
      </c>
      <c r="EG258" s="109" t="str">
        <f t="shared" si="704"/>
        <v/>
      </c>
      <c r="EH258" s="109" t="str">
        <f t="shared" si="704"/>
        <v/>
      </c>
      <c r="EI258" s="109" t="str">
        <f t="shared" si="704"/>
        <v/>
      </c>
      <c r="EJ258" s="109" t="str">
        <f t="shared" si="704"/>
        <v/>
      </c>
      <c r="EK258" s="109" t="str">
        <f t="shared" ref="EK258:GV258" si="705">IF(EK253="","",EK255*EK256/EK257/3600)</f>
        <v/>
      </c>
      <c r="EL258" s="109" t="str">
        <f t="shared" si="705"/>
        <v/>
      </c>
      <c r="EM258" s="109" t="str">
        <f t="shared" si="705"/>
        <v/>
      </c>
      <c r="EN258" s="109" t="str">
        <f t="shared" si="705"/>
        <v/>
      </c>
      <c r="EO258" s="109" t="str">
        <f t="shared" si="705"/>
        <v/>
      </c>
      <c r="EP258" s="109" t="str">
        <f t="shared" si="705"/>
        <v/>
      </c>
      <c r="EQ258" s="109" t="str">
        <f t="shared" si="705"/>
        <v/>
      </c>
      <c r="ER258" s="109" t="str">
        <f t="shared" si="705"/>
        <v/>
      </c>
      <c r="ES258" s="109" t="str">
        <f t="shared" si="705"/>
        <v/>
      </c>
      <c r="ET258" s="109" t="str">
        <f t="shared" si="705"/>
        <v/>
      </c>
      <c r="EU258" s="109" t="str">
        <f t="shared" si="705"/>
        <v/>
      </c>
      <c r="EV258" s="109" t="str">
        <f t="shared" si="705"/>
        <v/>
      </c>
      <c r="EW258" s="109" t="str">
        <f t="shared" si="705"/>
        <v/>
      </c>
      <c r="EX258" s="109" t="str">
        <f t="shared" si="705"/>
        <v/>
      </c>
      <c r="EY258" s="109" t="str">
        <f t="shared" si="705"/>
        <v/>
      </c>
      <c r="EZ258" s="109" t="str">
        <f t="shared" si="705"/>
        <v/>
      </c>
      <c r="FA258" s="109" t="str">
        <f t="shared" si="705"/>
        <v/>
      </c>
      <c r="FB258" s="109" t="str">
        <f t="shared" si="705"/>
        <v/>
      </c>
      <c r="FC258" s="109" t="str">
        <f t="shared" si="705"/>
        <v/>
      </c>
      <c r="FD258" s="109" t="str">
        <f t="shared" si="705"/>
        <v/>
      </c>
      <c r="FE258" s="109" t="str">
        <f t="shared" si="705"/>
        <v/>
      </c>
      <c r="FF258" s="109" t="str">
        <f t="shared" si="705"/>
        <v/>
      </c>
      <c r="FG258" s="109" t="str">
        <f t="shared" si="705"/>
        <v/>
      </c>
      <c r="FH258" s="109" t="str">
        <f t="shared" si="705"/>
        <v/>
      </c>
      <c r="FI258" s="109" t="str">
        <f t="shared" si="705"/>
        <v/>
      </c>
      <c r="FJ258" s="109" t="str">
        <f t="shared" si="705"/>
        <v/>
      </c>
      <c r="FK258" s="109" t="str">
        <f t="shared" si="705"/>
        <v/>
      </c>
      <c r="FL258" s="109" t="str">
        <f t="shared" si="705"/>
        <v/>
      </c>
      <c r="FM258" s="109" t="str">
        <f t="shared" si="705"/>
        <v/>
      </c>
      <c r="FN258" s="109" t="str">
        <f t="shared" si="705"/>
        <v/>
      </c>
      <c r="FO258" s="109" t="str">
        <f t="shared" si="705"/>
        <v/>
      </c>
      <c r="FP258" s="109" t="str">
        <f t="shared" si="705"/>
        <v/>
      </c>
      <c r="FQ258" s="109" t="str">
        <f t="shared" si="705"/>
        <v/>
      </c>
      <c r="FR258" s="109" t="str">
        <f t="shared" si="705"/>
        <v/>
      </c>
      <c r="FS258" s="109" t="str">
        <f t="shared" si="705"/>
        <v/>
      </c>
      <c r="FT258" s="109" t="str">
        <f t="shared" si="705"/>
        <v/>
      </c>
      <c r="FU258" s="109" t="str">
        <f t="shared" si="705"/>
        <v/>
      </c>
      <c r="FV258" s="109" t="str">
        <f t="shared" si="705"/>
        <v/>
      </c>
      <c r="FW258" s="109" t="str">
        <f t="shared" si="705"/>
        <v/>
      </c>
      <c r="FX258" s="109" t="str">
        <f t="shared" si="705"/>
        <v/>
      </c>
      <c r="FY258" s="109" t="str">
        <f t="shared" si="705"/>
        <v/>
      </c>
      <c r="FZ258" s="109" t="str">
        <f t="shared" si="705"/>
        <v/>
      </c>
      <c r="GA258" s="109" t="str">
        <f t="shared" si="705"/>
        <v/>
      </c>
      <c r="GB258" s="109" t="str">
        <f t="shared" si="705"/>
        <v/>
      </c>
      <c r="GC258" s="109" t="str">
        <f t="shared" si="705"/>
        <v/>
      </c>
      <c r="GD258" s="109" t="str">
        <f t="shared" si="705"/>
        <v/>
      </c>
      <c r="GE258" s="109" t="str">
        <f t="shared" si="705"/>
        <v/>
      </c>
      <c r="GF258" s="109" t="str">
        <f t="shared" si="705"/>
        <v/>
      </c>
      <c r="GG258" s="109" t="str">
        <f t="shared" si="705"/>
        <v/>
      </c>
      <c r="GH258" s="109" t="str">
        <f t="shared" si="705"/>
        <v/>
      </c>
      <c r="GI258" s="109" t="str">
        <f t="shared" si="705"/>
        <v/>
      </c>
      <c r="GJ258" s="109" t="str">
        <f t="shared" si="705"/>
        <v/>
      </c>
      <c r="GK258" s="109" t="str">
        <f t="shared" si="705"/>
        <v/>
      </c>
      <c r="GL258" s="109" t="str">
        <f t="shared" si="705"/>
        <v/>
      </c>
      <c r="GM258" s="109" t="str">
        <f t="shared" si="705"/>
        <v/>
      </c>
      <c r="GN258" s="109" t="str">
        <f t="shared" si="705"/>
        <v/>
      </c>
      <c r="GO258" s="109" t="str">
        <f t="shared" si="705"/>
        <v/>
      </c>
      <c r="GP258" s="109" t="str">
        <f t="shared" si="705"/>
        <v/>
      </c>
      <c r="GQ258" s="109" t="str">
        <f t="shared" si="705"/>
        <v/>
      </c>
      <c r="GR258" s="109" t="str">
        <f t="shared" si="705"/>
        <v/>
      </c>
      <c r="GS258" s="109" t="str">
        <f t="shared" si="705"/>
        <v/>
      </c>
      <c r="GT258" s="109" t="str">
        <f t="shared" si="705"/>
        <v/>
      </c>
      <c r="GU258" s="109" t="str">
        <f t="shared" si="705"/>
        <v/>
      </c>
      <c r="GV258" s="109" t="str">
        <f t="shared" si="705"/>
        <v/>
      </c>
      <c r="GW258" s="109" t="str">
        <f t="shared" ref="GW258:IH258" si="706">IF(GW253="","",GW255*GW256/GW257/3600)</f>
        <v/>
      </c>
      <c r="GX258" s="109" t="str">
        <f t="shared" si="706"/>
        <v/>
      </c>
      <c r="GY258" s="109" t="str">
        <f t="shared" si="706"/>
        <v/>
      </c>
      <c r="GZ258" s="109" t="str">
        <f t="shared" si="706"/>
        <v/>
      </c>
      <c r="HA258" s="109" t="str">
        <f t="shared" si="706"/>
        <v/>
      </c>
      <c r="HB258" s="109" t="str">
        <f t="shared" si="706"/>
        <v/>
      </c>
      <c r="HC258" s="109" t="str">
        <f t="shared" si="706"/>
        <v/>
      </c>
      <c r="HD258" s="109" t="str">
        <f t="shared" si="706"/>
        <v/>
      </c>
      <c r="HE258" s="109" t="str">
        <f t="shared" si="706"/>
        <v/>
      </c>
      <c r="HF258" s="109" t="str">
        <f t="shared" si="706"/>
        <v/>
      </c>
      <c r="HG258" s="109" t="str">
        <f t="shared" si="706"/>
        <v/>
      </c>
      <c r="HH258" s="109" t="str">
        <f t="shared" si="706"/>
        <v/>
      </c>
      <c r="HI258" s="109" t="str">
        <f t="shared" si="706"/>
        <v/>
      </c>
      <c r="HJ258" s="109" t="str">
        <f t="shared" si="706"/>
        <v/>
      </c>
      <c r="HK258" s="109" t="str">
        <f t="shared" si="706"/>
        <v/>
      </c>
      <c r="HL258" s="109" t="str">
        <f t="shared" si="706"/>
        <v/>
      </c>
      <c r="HM258" s="109" t="str">
        <f t="shared" si="706"/>
        <v/>
      </c>
      <c r="HN258" s="109" t="str">
        <f t="shared" si="706"/>
        <v/>
      </c>
      <c r="HO258" s="109" t="str">
        <f t="shared" si="706"/>
        <v/>
      </c>
      <c r="HP258" s="109" t="str">
        <f t="shared" si="706"/>
        <v/>
      </c>
      <c r="HQ258" s="109" t="str">
        <f t="shared" si="706"/>
        <v/>
      </c>
      <c r="HR258" s="109" t="str">
        <f t="shared" si="706"/>
        <v/>
      </c>
      <c r="HS258" s="109" t="str">
        <f t="shared" si="706"/>
        <v/>
      </c>
      <c r="HT258" s="109" t="str">
        <f t="shared" si="706"/>
        <v/>
      </c>
      <c r="HU258" s="109" t="str">
        <f t="shared" si="706"/>
        <v/>
      </c>
      <c r="HV258" s="109" t="str">
        <f t="shared" si="706"/>
        <v/>
      </c>
      <c r="HW258" s="109" t="str">
        <f t="shared" si="706"/>
        <v/>
      </c>
      <c r="HX258" s="109" t="str">
        <f t="shared" si="706"/>
        <v/>
      </c>
      <c r="HY258" s="109" t="str">
        <f t="shared" si="706"/>
        <v/>
      </c>
      <c r="HZ258" s="109" t="str">
        <f t="shared" si="706"/>
        <v/>
      </c>
      <c r="IA258" s="109" t="str">
        <f t="shared" si="706"/>
        <v/>
      </c>
      <c r="IB258" s="109" t="str">
        <f t="shared" si="706"/>
        <v/>
      </c>
      <c r="IC258" s="109" t="str">
        <f t="shared" si="706"/>
        <v/>
      </c>
      <c r="ID258" s="109" t="str">
        <f t="shared" si="706"/>
        <v/>
      </c>
      <c r="IE258" s="109" t="str">
        <f t="shared" si="706"/>
        <v/>
      </c>
      <c r="IF258" s="109" t="str">
        <f t="shared" si="706"/>
        <v/>
      </c>
      <c r="IG258" s="109" t="str">
        <f t="shared" si="706"/>
        <v/>
      </c>
      <c r="IH258" s="109" t="str">
        <f t="shared" si="706"/>
        <v/>
      </c>
      <c r="II258" s="109" t="str">
        <f t="shared" ref="II258:JB258" si="707">IF(II253="","",II255*II256/II257/3600)</f>
        <v/>
      </c>
      <c r="IJ258" s="109" t="str">
        <f t="shared" si="707"/>
        <v/>
      </c>
      <c r="IK258" s="109" t="str">
        <f t="shared" si="707"/>
        <v/>
      </c>
      <c r="IL258" s="109" t="str">
        <f t="shared" si="707"/>
        <v/>
      </c>
      <c r="IM258" s="109" t="str">
        <f t="shared" si="707"/>
        <v/>
      </c>
      <c r="IN258" s="109" t="str">
        <f t="shared" si="707"/>
        <v/>
      </c>
      <c r="IO258" s="109" t="str">
        <f t="shared" si="707"/>
        <v/>
      </c>
      <c r="IP258" s="109" t="str">
        <f t="shared" si="707"/>
        <v/>
      </c>
      <c r="IQ258" s="109" t="str">
        <f t="shared" si="707"/>
        <v/>
      </c>
      <c r="IR258" s="109" t="str">
        <f t="shared" si="707"/>
        <v/>
      </c>
      <c r="IS258" s="109" t="str">
        <f t="shared" si="707"/>
        <v/>
      </c>
      <c r="IT258" s="109" t="str">
        <f t="shared" si="707"/>
        <v/>
      </c>
      <c r="IU258" s="109" t="str">
        <f t="shared" si="707"/>
        <v/>
      </c>
      <c r="IV258" s="109" t="str">
        <f t="shared" si="707"/>
        <v/>
      </c>
      <c r="IW258" s="109" t="str">
        <f t="shared" si="707"/>
        <v/>
      </c>
      <c r="IX258" s="109" t="str">
        <f t="shared" si="707"/>
        <v/>
      </c>
      <c r="IY258" s="109" t="str">
        <f t="shared" si="707"/>
        <v/>
      </c>
      <c r="IZ258" s="109" t="str">
        <f t="shared" si="707"/>
        <v/>
      </c>
      <c r="JA258" s="109" t="str">
        <f t="shared" si="707"/>
        <v/>
      </c>
      <c r="JB258" s="109" t="str">
        <f t="shared" si="707"/>
        <v/>
      </c>
      <c r="JC258" s="109"/>
      <c r="JD258" s="109"/>
    </row>
    <row r="259" spans="1:266" x14ac:dyDescent="0.2">
      <c r="B259" s="167" t="s">
        <v>255</v>
      </c>
      <c r="C259" s="167"/>
      <c r="D259" s="167"/>
      <c r="E259" s="167"/>
      <c r="F259" s="167"/>
      <c r="G259" s="167"/>
      <c r="H259" s="167"/>
      <c r="I259" s="167"/>
    </row>
    <row r="260" spans="1:266" x14ac:dyDescent="0.2">
      <c r="B260" s="167"/>
      <c r="C260" s="167"/>
      <c r="D260" s="167"/>
      <c r="E260" s="167"/>
      <c r="F260" s="167"/>
      <c r="G260" s="167"/>
      <c r="H260" s="167"/>
      <c r="I260" s="167"/>
    </row>
    <row r="261" spans="1:266" s="8" customFormat="1" x14ac:dyDescent="0.2">
      <c r="A261" s="7"/>
      <c r="C261" s="23"/>
      <c r="I261" s="168" t="s">
        <v>48</v>
      </c>
      <c r="J261" s="38"/>
      <c r="K261" s="14"/>
      <c r="L261" s="30" t="str">
        <f ca="1">IFERROR(INDEX(Id:Структура,ROW(INDIRECT(L262)),COLUMN(INDIRECT(L262))),"")</f>
        <v/>
      </c>
      <c r="M261" s="146" t="str">
        <f ca="1">IFERROR(INDEX(Id:Структура,ROW(INDIRECT(M262)),COLUMN(INDIRECT(M262))),"")</f>
        <v/>
      </c>
      <c r="N261" s="146" t="str">
        <f ca="1">IFERROR(INDEX(Id:Структура,ROW(INDIRECT(N262)),COLUMN(INDIRECT(N262))),"")</f>
        <v/>
      </c>
      <c r="O261" s="146" t="str">
        <f ca="1">IFERROR(INDEX(Id:Структура,ROW(INDIRECT(O262)),COLUMN(INDIRECT(O262))),"")</f>
        <v/>
      </c>
      <c r="P261" s="146" t="str">
        <f ca="1">IFERROR(INDEX(Id:Структура,ROW(INDIRECT(P262)),COLUMN(INDIRECT(P262))),"")</f>
        <v/>
      </c>
      <c r="Q261" s="146" t="str">
        <f ca="1">IFERROR(INDEX(Id:Структура,ROW(INDIRECT(Q262)),COLUMN(INDIRECT(Q262))),"")</f>
        <v/>
      </c>
      <c r="R261" s="146" t="str">
        <f ca="1">IFERROR(INDEX(Id:Структура,ROW(INDIRECT(R262)),COLUMN(INDIRECT(R262))),"")</f>
        <v/>
      </c>
      <c r="S261" s="146" t="str">
        <f ca="1">IFERROR(INDEX(Id:Структура,ROW(INDIRECT(S262)),COLUMN(INDIRECT(S262))),"")</f>
        <v/>
      </c>
      <c r="T261" s="146" t="str">
        <f ca="1">IFERROR(INDEX(Id:Структура,ROW(INDIRECT(T262)),COLUMN(INDIRECT(T262))),"")</f>
        <v/>
      </c>
      <c r="U261" s="146" t="str">
        <f ca="1">IFERROR(INDEX(Id:Структура,ROW(INDIRECT(U262)),COLUMN(INDIRECT(U262))),"")</f>
        <v/>
      </c>
      <c r="V261" s="146" t="str">
        <f ca="1">IFERROR(INDEX(Id:Структура,ROW(INDIRECT(V262)),COLUMN(INDIRECT(V262))),"")</f>
        <v/>
      </c>
      <c r="W261" s="146" t="str">
        <f ca="1">IFERROR(INDEX(Id:Структура,ROW(INDIRECT(W262)),COLUMN(INDIRECT(W262))),"")</f>
        <v/>
      </c>
      <c r="X261" s="146" t="str">
        <f ca="1">IFERROR(INDEX(Id:Структура,ROW(INDIRECT(X262)),COLUMN(INDIRECT(X262))),"")</f>
        <v/>
      </c>
      <c r="Y261" s="146" t="str">
        <f ca="1">IFERROR(INDEX(Id:Структура,ROW(INDIRECT(Y262)),COLUMN(INDIRECT(Y262))),"")</f>
        <v/>
      </c>
      <c r="Z261" s="146" t="str">
        <f ca="1">IFERROR(INDEX(Id:Структура,ROW(INDIRECT(Z262)),COLUMN(INDIRECT(Z262))),"")</f>
        <v/>
      </c>
      <c r="AA261" s="146" t="str">
        <f ca="1">IFERROR(INDEX(Id:Структура,ROW(INDIRECT(AA262)),COLUMN(INDIRECT(AA262))),"")</f>
        <v/>
      </c>
      <c r="AB261" s="146" t="str">
        <f ca="1">IFERROR(INDEX(Id:Структура,ROW(INDIRECT(AB262)),COLUMN(INDIRECT(AB262))),"")</f>
        <v/>
      </c>
      <c r="AC261" s="146" t="str">
        <f ca="1">IFERROR(INDEX(Id:Структура,ROW(INDIRECT(AC262)),COLUMN(INDIRECT(AC262))),"")</f>
        <v/>
      </c>
      <c r="AD261" s="146" t="str">
        <f ca="1">IFERROR(INDEX(Id:Структура,ROW(INDIRECT(AD262)),COLUMN(INDIRECT(AD262))),"")</f>
        <v/>
      </c>
      <c r="AE261" s="146" t="str">
        <f ca="1">IFERROR(INDEX(Id:Структура,ROW(INDIRECT(AE262)),COLUMN(INDIRECT(AE262))),"")</f>
        <v/>
      </c>
      <c r="AF261" s="146" t="str">
        <f ca="1">IFERROR(INDEX(Id:Структура,ROW(INDIRECT(AF262)),COLUMN(INDIRECT(AF262))),"")</f>
        <v/>
      </c>
      <c r="AG261" s="146" t="str">
        <f ca="1">IFERROR(INDEX(Id:Структура,ROW(INDIRECT(AG262)),COLUMN(INDIRECT(AG262))),"")</f>
        <v/>
      </c>
      <c r="AH261" s="146" t="str">
        <f ca="1">IFERROR(INDEX(Id:Структура,ROW(INDIRECT(AH262)),COLUMN(INDIRECT(AH262))),"")</f>
        <v/>
      </c>
      <c r="AI261" s="146" t="str">
        <f ca="1">IFERROR(INDEX(Id:Структура,ROW(INDIRECT(AI262)),COLUMN(INDIRECT(AI262))),"")</f>
        <v/>
      </c>
      <c r="AJ261" s="146" t="str">
        <f ca="1">IFERROR(INDEX(Id:Структура,ROW(INDIRECT(AJ262)),COLUMN(INDIRECT(AJ262))),"")</f>
        <v/>
      </c>
      <c r="AK261" s="146" t="str">
        <f ca="1">IFERROR(INDEX(Id:Структура,ROW(INDIRECT(AK262)),COLUMN(INDIRECT(AK262))),"")</f>
        <v/>
      </c>
      <c r="AL261" s="146" t="str">
        <f ca="1">IFERROR(INDEX(Id:Структура,ROW(INDIRECT(AL262)),COLUMN(INDIRECT(AL262))),"")</f>
        <v/>
      </c>
      <c r="AM261" s="146" t="str">
        <f ca="1">IFERROR(INDEX(Id:Структура,ROW(INDIRECT(AM262)),COLUMN(INDIRECT(AM262))),"")</f>
        <v/>
      </c>
      <c r="AN261" s="146" t="str">
        <f ca="1">IFERROR(INDEX(Id:Структура,ROW(INDIRECT(AN262)),COLUMN(INDIRECT(AN262))),"")</f>
        <v/>
      </c>
      <c r="AO261" s="146" t="str">
        <f ca="1">IFERROR(INDEX(Id:Структура,ROW(INDIRECT(AO262)),COLUMN(INDIRECT(AO262))),"")</f>
        <v/>
      </c>
      <c r="AP261" s="146" t="str">
        <f ca="1">IFERROR(INDEX(Id:Структура,ROW(INDIRECT(AP262)),COLUMN(INDIRECT(AP262))),"")</f>
        <v/>
      </c>
      <c r="AQ261" s="146" t="str">
        <f ca="1">IFERROR(INDEX(Id:Структура,ROW(INDIRECT(AQ262)),COLUMN(INDIRECT(AQ262))),"")</f>
        <v/>
      </c>
      <c r="AR261" s="146" t="str">
        <f ca="1">IFERROR(INDEX(Id:Структура,ROW(INDIRECT(AR262)),COLUMN(INDIRECT(AR262))),"")</f>
        <v/>
      </c>
      <c r="AS261" s="146" t="str">
        <f ca="1">IFERROR(INDEX(Id:Структура,ROW(INDIRECT(AS262)),COLUMN(INDIRECT(AS262))),"")</f>
        <v/>
      </c>
      <c r="AT261" s="146" t="str">
        <f ca="1">IFERROR(INDEX(Id:Структура,ROW(INDIRECT(AT262)),COLUMN(INDIRECT(AT262))),"")</f>
        <v/>
      </c>
      <c r="AU261" s="146" t="str">
        <f ca="1">IFERROR(INDEX(Id:Структура,ROW(INDIRECT(AU262)),COLUMN(INDIRECT(AU262))),"")</f>
        <v/>
      </c>
      <c r="AV261" s="146" t="str">
        <f ca="1">IFERROR(INDEX(Id:Структура,ROW(INDIRECT(AV262)),COLUMN(INDIRECT(AV262))),"")</f>
        <v/>
      </c>
      <c r="AW261" s="146" t="str">
        <f ca="1">IFERROR(INDEX(Id:Структура,ROW(INDIRECT(AW262)),COLUMN(INDIRECT(AW262))),"")</f>
        <v/>
      </c>
      <c r="AX261" s="146" t="str">
        <f ca="1">IFERROR(INDEX(Id:Структура,ROW(INDIRECT(AX262)),COLUMN(INDIRECT(AX262))),"")</f>
        <v/>
      </c>
      <c r="AY261" s="146" t="str">
        <f ca="1">IFERROR(INDEX(Id:Структура,ROW(INDIRECT(AY262)),COLUMN(INDIRECT(AY262))),"")</f>
        <v/>
      </c>
      <c r="AZ261" s="146" t="str">
        <f ca="1">IFERROR(INDEX(Id:Структура,ROW(INDIRECT(AZ262)),COLUMN(INDIRECT(AZ262))),"")</f>
        <v/>
      </c>
      <c r="BA261" s="146" t="str">
        <f ca="1">IFERROR(INDEX(Id:Структура,ROW(INDIRECT(BA262)),COLUMN(INDIRECT(BA262))),"")</f>
        <v/>
      </c>
      <c r="BB261" s="146" t="str">
        <f ca="1">IFERROR(INDEX(Id:Структура,ROW(INDIRECT(BB262)),COLUMN(INDIRECT(BB262))),"")</f>
        <v/>
      </c>
      <c r="BC261" s="146" t="str">
        <f ca="1">IFERROR(INDEX(Id:Структура,ROW(INDIRECT(BC262)),COLUMN(INDIRECT(BC262))),"")</f>
        <v/>
      </c>
      <c r="BD261" s="146" t="str">
        <f ca="1">IFERROR(INDEX(Id:Структура,ROW(INDIRECT(BD262)),COLUMN(INDIRECT(BD262))),"")</f>
        <v/>
      </c>
      <c r="BE261" s="146" t="str">
        <f ca="1">IFERROR(INDEX(Id:Структура,ROW(INDIRECT(BE262)),COLUMN(INDIRECT(BE262))),"")</f>
        <v/>
      </c>
      <c r="BF261" s="146" t="str">
        <f ca="1">IFERROR(INDEX(Id:Структура,ROW(INDIRECT(BF262)),COLUMN(INDIRECT(BF262))),"")</f>
        <v/>
      </c>
      <c r="BG261" s="146" t="str">
        <f ca="1">IFERROR(INDEX(Id:Структура,ROW(INDIRECT(BG262)),COLUMN(INDIRECT(BG262))),"")</f>
        <v/>
      </c>
      <c r="BH261" s="146" t="str">
        <f ca="1">IFERROR(INDEX(Id:Структура,ROW(INDIRECT(BH262)),COLUMN(INDIRECT(BH262))),"")</f>
        <v/>
      </c>
      <c r="BI261" s="146" t="str">
        <f ca="1">IFERROR(INDEX(Id:Структура,ROW(INDIRECT(BI262)),COLUMN(INDIRECT(BI262))),"")</f>
        <v/>
      </c>
      <c r="BJ261" s="146" t="str">
        <f ca="1">IFERROR(INDEX(Id:Структура,ROW(INDIRECT(BJ262)),COLUMN(INDIRECT(BJ262))),"")</f>
        <v/>
      </c>
      <c r="BK261" s="146" t="str">
        <f ca="1">IFERROR(INDEX(Id:Структура,ROW(INDIRECT(BK262)),COLUMN(INDIRECT(BK262))),"")</f>
        <v/>
      </c>
      <c r="BL261" s="146" t="str">
        <f ca="1">IFERROR(INDEX(Id:Структура,ROW(INDIRECT(BL262)),COLUMN(INDIRECT(BL262))),"")</f>
        <v/>
      </c>
      <c r="BM261" s="146" t="str">
        <f ca="1">IFERROR(INDEX(Id:Структура,ROW(INDIRECT(BM262)),COLUMN(INDIRECT(BM262))),"")</f>
        <v/>
      </c>
      <c r="BN261" s="146" t="str">
        <f ca="1">IFERROR(INDEX(Id:Структура,ROW(INDIRECT(BN262)),COLUMN(INDIRECT(BN262))),"")</f>
        <v/>
      </c>
      <c r="BO261" s="146" t="str">
        <f ca="1">IFERROR(INDEX(Id:Структура,ROW(INDIRECT(BO262)),COLUMN(INDIRECT(BO262))),"")</f>
        <v/>
      </c>
      <c r="BP261" s="146" t="str">
        <f ca="1">IFERROR(INDEX(Id:Структура,ROW(INDIRECT(BP262)),COLUMN(INDIRECT(BP262))),"")</f>
        <v/>
      </c>
      <c r="BQ261" s="146" t="str">
        <f ca="1">IFERROR(INDEX(Id:Структура,ROW(INDIRECT(BQ262)),COLUMN(INDIRECT(BQ262))),"")</f>
        <v/>
      </c>
      <c r="BR261" s="146" t="str">
        <f ca="1">IFERROR(INDEX(Id:Структура,ROW(INDIRECT(BR262)),COLUMN(INDIRECT(BR262))),"")</f>
        <v/>
      </c>
      <c r="BS261" s="146" t="str">
        <f ca="1">IFERROR(INDEX(Id:Структура,ROW(INDIRECT(BS262)),COLUMN(INDIRECT(BS262))),"")</f>
        <v/>
      </c>
      <c r="BT261" s="146" t="str">
        <f ca="1">IFERROR(INDEX(Id:Структура,ROW(INDIRECT(BT262)),COLUMN(INDIRECT(BT262))),"")</f>
        <v/>
      </c>
      <c r="BU261" s="146" t="str">
        <f ca="1">IFERROR(INDEX(Id:Структура,ROW(INDIRECT(BU262)),COLUMN(INDIRECT(BU262))),"")</f>
        <v/>
      </c>
      <c r="BV261" s="146" t="str">
        <f ca="1">IFERROR(INDEX(Id:Структура,ROW(INDIRECT(BV262)),COLUMN(INDIRECT(BV262))),"")</f>
        <v/>
      </c>
      <c r="BW261" s="146" t="str">
        <f ca="1">IFERROR(INDEX(Id:Структура,ROW(INDIRECT(BW262)),COLUMN(INDIRECT(BW262))),"")</f>
        <v/>
      </c>
      <c r="BX261" s="146" t="str">
        <f ca="1">IFERROR(INDEX(Id:Структура,ROW(INDIRECT(BX262)),COLUMN(INDIRECT(BX262))),"")</f>
        <v/>
      </c>
      <c r="BY261" s="146" t="str">
        <f ca="1">IFERROR(INDEX(Id:Структура,ROW(INDIRECT(BY262)),COLUMN(INDIRECT(BY262))),"")</f>
        <v/>
      </c>
      <c r="BZ261" s="146" t="str">
        <f ca="1">IFERROR(INDEX(Id:Структура,ROW(INDIRECT(BZ262)),COLUMN(INDIRECT(BZ262))),"")</f>
        <v/>
      </c>
      <c r="CA261" s="146" t="str">
        <f ca="1">IFERROR(INDEX(Id:Структура,ROW(INDIRECT(CA262)),COLUMN(INDIRECT(CA262))),"")</f>
        <v/>
      </c>
      <c r="CB261" s="146" t="str">
        <f ca="1">IFERROR(INDEX(Id:Структура,ROW(INDIRECT(CB262)),COLUMN(INDIRECT(CB262))),"")</f>
        <v/>
      </c>
      <c r="CC261" s="146" t="str">
        <f ca="1">IFERROR(INDEX(Id:Структура,ROW(INDIRECT(CC262)),COLUMN(INDIRECT(CC262))),"")</f>
        <v/>
      </c>
      <c r="CD261" s="146" t="str">
        <f ca="1">IFERROR(INDEX(Id:Структура,ROW(INDIRECT(CD262)),COLUMN(INDIRECT(CD262))),"")</f>
        <v/>
      </c>
      <c r="CE261" s="146" t="str">
        <f ca="1">IFERROR(INDEX(Id:Структура,ROW(INDIRECT(CE262)),COLUMN(INDIRECT(CE262))),"")</f>
        <v/>
      </c>
      <c r="CF261" s="146" t="str">
        <f ca="1">IFERROR(INDEX(Id:Структура,ROW(INDIRECT(CF262)),COLUMN(INDIRECT(CF262))),"")</f>
        <v/>
      </c>
      <c r="CG261" s="146" t="str">
        <f ca="1">IFERROR(INDEX(Id:Структура,ROW(INDIRECT(CG262)),COLUMN(INDIRECT(CG262))),"")</f>
        <v/>
      </c>
      <c r="CH261" s="146" t="str">
        <f ca="1">IFERROR(INDEX(Id:Структура,ROW(INDIRECT(CH262)),COLUMN(INDIRECT(CH262))),"")</f>
        <v/>
      </c>
      <c r="CI261" s="146" t="str">
        <f ca="1">IFERROR(INDEX(Id:Структура,ROW(INDIRECT(CI262)),COLUMN(INDIRECT(CI262))),"")</f>
        <v/>
      </c>
      <c r="CJ261" s="146" t="str">
        <f ca="1">IFERROR(INDEX(Id:Структура,ROW(INDIRECT(CJ262)),COLUMN(INDIRECT(CJ262))),"")</f>
        <v/>
      </c>
      <c r="CK261" s="146" t="str">
        <f ca="1">IFERROR(INDEX(Id:Структура,ROW(INDIRECT(CK262)),COLUMN(INDIRECT(CK262))),"")</f>
        <v/>
      </c>
      <c r="CL261" s="146" t="str">
        <f ca="1">IFERROR(INDEX(Id:Структура,ROW(INDIRECT(CL262)),COLUMN(INDIRECT(CL262))),"")</f>
        <v/>
      </c>
      <c r="CM261" s="146" t="str">
        <f ca="1">IFERROR(INDEX(Id:Структура,ROW(INDIRECT(CM262)),COLUMN(INDIRECT(CM262))),"")</f>
        <v/>
      </c>
      <c r="CN261" s="146" t="str">
        <f ca="1">IFERROR(INDEX(Id:Структура,ROW(INDIRECT(CN262)),COLUMN(INDIRECT(CN262))),"")</f>
        <v/>
      </c>
      <c r="CO261" s="146" t="str">
        <f ca="1">IFERROR(INDEX(Id:Структура,ROW(INDIRECT(CO262)),COLUMN(INDIRECT(CO262))),"")</f>
        <v/>
      </c>
      <c r="CP261" s="146" t="str">
        <f ca="1">IFERROR(INDEX(Id:Структура,ROW(INDIRECT(CP262)),COLUMN(INDIRECT(CP262))),"")</f>
        <v/>
      </c>
      <c r="CQ261" s="146" t="str">
        <f ca="1">IFERROR(INDEX(Id:Структура,ROW(INDIRECT(CQ262)),COLUMN(INDIRECT(CQ262))),"")</f>
        <v/>
      </c>
      <c r="CR261" s="146" t="str">
        <f ca="1">IFERROR(INDEX(Id:Структура,ROW(INDIRECT(CR262)),COLUMN(INDIRECT(CR262))),"")</f>
        <v/>
      </c>
      <c r="CS261" s="146" t="str">
        <f ca="1">IFERROR(INDEX(Id:Структура,ROW(INDIRECT(CS262)),COLUMN(INDIRECT(CS262))),"")</f>
        <v/>
      </c>
      <c r="CT261" s="146" t="str">
        <f ca="1">IFERROR(INDEX(Id:Структура,ROW(INDIRECT(CT262)),COLUMN(INDIRECT(CT262))),"")</f>
        <v/>
      </c>
      <c r="CU261" s="146" t="str">
        <f ca="1">IFERROR(INDEX(Id:Структура,ROW(INDIRECT(CU262)),COLUMN(INDIRECT(CU262))),"")</f>
        <v/>
      </c>
      <c r="CV261" s="146" t="str">
        <f ca="1">IFERROR(INDEX(Id:Структура,ROW(INDIRECT(CV262)),COLUMN(INDIRECT(CV262))),"")</f>
        <v/>
      </c>
      <c r="CW261" s="146" t="str">
        <f ca="1">IFERROR(INDEX(Id:Структура,ROW(INDIRECT(CW262)),COLUMN(INDIRECT(CW262))),"")</f>
        <v/>
      </c>
      <c r="CX261" s="146" t="str">
        <f ca="1">IFERROR(INDEX(Id:Структура,ROW(INDIRECT(CX262)),COLUMN(INDIRECT(CX262))),"")</f>
        <v/>
      </c>
      <c r="CY261" s="146" t="str">
        <f ca="1">IFERROR(INDEX(Id:Структура,ROW(INDIRECT(CY262)),COLUMN(INDIRECT(CY262))),"")</f>
        <v/>
      </c>
      <c r="CZ261" s="146" t="str">
        <f ca="1">IFERROR(INDEX(Id:Структура,ROW(INDIRECT(CZ262)),COLUMN(INDIRECT(CZ262))),"")</f>
        <v/>
      </c>
      <c r="DA261" s="146" t="str">
        <f ca="1">IFERROR(INDEX(Id:Структура,ROW(INDIRECT(DA262)),COLUMN(INDIRECT(DA262))),"")</f>
        <v/>
      </c>
      <c r="DB261" s="146" t="str">
        <f ca="1">IFERROR(INDEX(Id:Структура,ROW(INDIRECT(DB262)),COLUMN(INDIRECT(DB262))),"")</f>
        <v/>
      </c>
      <c r="DC261" s="146" t="str">
        <f ca="1">IFERROR(INDEX(Id:Структура,ROW(INDIRECT(DC262)),COLUMN(INDIRECT(DC262))),"")</f>
        <v/>
      </c>
      <c r="DD261" s="146" t="str">
        <f ca="1">IFERROR(INDEX(Id:Структура,ROW(INDIRECT(DD262)),COLUMN(INDIRECT(DD262))),"")</f>
        <v/>
      </c>
      <c r="DE261" s="146" t="str">
        <f ca="1">IFERROR(INDEX(Id:Структура,ROW(INDIRECT(DE262)),COLUMN(INDIRECT(DE262))),"")</f>
        <v/>
      </c>
      <c r="DF261" s="146" t="str">
        <f ca="1">IFERROR(INDEX(Id:Структура,ROW(INDIRECT(DF262)),COLUMN(INDIRECT(DF262))),"")</f>
        <v/>
      </c>
      <c r="DG261" s="146" t="str">
        <f ca="1">IFERROR(INDEX(Id:Структура,ROW(INDIRECT(DG262)),COLUMN(INDIRECT(DG262))),"")</f>
        <v/>
      </c>
      <c r="DH261" s="146" t="str">
        <f ca="1">IFERROR(INDEX(Id:Структура,ROW(INDIRECT(DH262)),COLUMN(INDIRECT(DH262))),"")</f>
        <v/>
      </c>
      <c r="DI261" s="146" t="str">
        <f ca="1">IFERROR(INDEX(Id:Структура,ROW(INDIRECT(DI262)),COLUMN(INDIRECT(DI262))),"")</f>
        <v/>
      </c>
      <c r="DJ261" s="146" t="str">
        <f ca="1">IFERROR(INDEX(Id:Структура,ROW(INDIRECT(DJ262)),COLUMN(INDIRECT(DJ262))),"")</f>
        <v/>
      </c>
      <c r="DK261" s="146" t="str">
        <f ca="1">IFERROR(INDEX(Id:Структура,ROW(INDIRECT(DK262)),COLUMN(INDIRECT(DK262))),"")</f>
        <v/>
      </c>
      <c r="DL261" s="146" t="str">
        <f ca="1">IFERROR(INDEX(Id:Структура,ROW(INDIRECT(DL262)),COLUMN(INDIRECT(DL262))),"")</f>
        <v/>
      </c>
      <c r="DM261" s="146" t="str">
        <f ca="1">IFERROR(INDEX(Id:Структура,ROW(INDIRECT(DM262)),COLUMN(INDIRECT(DM262))),"")</f>
        <v/>
      </c>
      <c r="DN261" s="146" t="str">
        <f ca="1">IFERROR(INDEX(Id:Структура,ROW(INDIRECT(DN262)),COLUMN(INDIRECT(DN262))),"")</f>
        <v/>
      </c>
      <c r="DO261" s="146" t="str">
        <f ca="1">IFERROR(INDEX(Id:Структура,ROW(INDIRECT(DO262)),COLUMN(INDIRECT(DO262))),"")</f>
        <v/>
      </c>
      <c r="DP261" s="146" t="str">
        <f ca="1">IFERROR(INDEX(Id:Структура,ROW(INDIRECT(DP262)),COLUMN(INDIRECT(DP262))),"")</f>
        <v/>
      </c>
      <c r="DQ261" s="146" t="str">
        <f ca="1">IFERROR(INDEX(Id:Структура,ROW(INDIRECT(DQ262)),COLUMN(INDIRECT(DQ262))),"")</f>
        <v/>
      </c>
      <c r="DR261" s="146" t="str">
        <f ca="1">IFERROR(INDEX(Id:Структура,ROW(INDIRECT(DR262)),COLUMN(INDIRECT(DR262))),"")</f>
        <v/>
      </c>
      <c r="DS261" s="146" t="str">
        <f ca="1">IFERROR(INDEX(Id:Структура,ROW(INDIRECT(DS262)),COLUMN(INDIRECT(DS262))),"")</f>
        <v/>
      </c>
      <c r="DT261" s="146" t="str">
        <f ca="1">IFERROR(INDEX(Id:Структура,ROW(INDIRECT(DT262)),COLUMN(INDIRECT(DT262))),"")</f>
        <v/>
      </c>
      <c r="DU261" s="146" t="str">
        <f ca="1">IFERROR(INDEX(Id:Структура,ROW(INDIRECT(DU262)),COLUMN(INDIRECT(DU262))),"")</f>
        <v/>
      </c>
      <c r="DV261" s="146" t="str">
        <f ca="1">IFERROR(INDEX(Id:Структура,ROW(INDIRECT(DV262)),COLUMN(INDIRECT(DV262))),"")</f>
        <v/>
      </c>
      <c r="DW261" s="146" t="str">
        <f ca="1">IFERROR(INDEX(Id:Структура,ROW(INDIRECT(DW262)),COLUMN(INDIRECT(DW262))),"")</f>
        <v/>
      </c>
      <c r="DX261" s="146" t="str">
        <f ca="1">IFERROR(INDEX(Id:Структура,ROW(INDIRECT(DX262)),COLUMN(INDIRECT(DX262))),"")</f>
        <v/>
      </c>
      <c r="DY261" s="146" t="str">
        <f ca="1">IFERROR(INDEX(Id:Структура,ROW(INDIRECT(DY262)),COLUMN(INDIRECT(DY262))),"")</f>
        <v/>
      </c>
      <c r="DZ261" s="146" t="str">
        <f ca="1">IFERROR(INDEX(Id:Структура,ROW(INDIRECT(DZ262)),COLUMN(INDIRECT(DZ262))),"")</f>
        <v/>
      </c>
      <c r="EA261" s="146" t="str">
        <f ca="1">IFERROR(INDEX(Id:Структура,ROW(INDIRECT(EA262)),COLUMN(INDIRECT(EA262))),"")</f>
        <v/>
      </c>
      <c r="EB261" s="146" t="str">
        <f ca="1">IFERROR(INDEX(Id:Структура,ROW(INDIRECT(EB262)),COLUMN(INDIRECT(EB262))),"")</f>
        <v/>
      </c>
      <c r="EC261" s="146" t="str">
        <f ca="1">IFERROR(INDEX(Id:Структура,ROW(INDIRECT(EC262)),COLUMN(INDIRECT(EC262))),"")</f>
        <v/>
      </c>
      <c r="ED261" s="146" t="str">
        <f ca="1">IFERROR(INDEX(Id:Структура,ROW(INDIRECT(ED262)),COLUMN(INDIRECT(ED262))),"")</f>
        <v/>
      </c>
      <c r="EE261" s="146" t="str">
        <f ca="1">IFERROR(INDEX(Id:Структура,ROW(INDIRECT(EE262)),COLUMN(INDIRECT(EE262))),"")</f>
        <v/>
      </c>
      <c r="EF261" s="146" t="str">
        <f ca="1">IFERROR(INDEX(Id:Структура,ROW(INDIRECT(EF262)),COLUMN(INDIRECT(EF262))),"")</f>
        <v/>
      </c>
      <c r="EG261" s="146" t="str">
        <f ca="1">IFERROR(INDEX(Id:Структура,ROW(INDIRECT(EG262)),COLUMN(INDIRECT(EG262))),"")</f>
        <v/>
      </c>
      <c r="EH261" s="146" t="str">
        <f ca="1">IFERROR(INDEX(Id:Структура,ROW(INDIRECT(EH262)),COLUMN(INDIRECT(EH262))),"")</f>
        <v/>
      </c>
      <c r="EI261" s="146" t="str">
        <f ca="1">IFERROR(INDEX(Id:Структура,ROW(INDIRECT(EI262)),COLUMN(INDIRECT(EI262))),"")</f>
        <v/>
      </c>
      <c r="EJ261" s="146" t="str">
        <f ca="1">IFERROR(INDEX(Id:Структура,ROW(INDIRECT(EJ262)),COLUMN(INDIRECT(EJ262))),"")</f>
        <v/>
      </c>
      <c r="EK261" s="146" t="str">
        <f ca="1">IFERROR(INDEX(Id:Структура,ROW(INDIRECT(EK262)),COLUMN(INDIRECT(EK262))),"")</f>
        <v/>
      </c>
      <c r="EL261" s="146" t="str">
        <f ca="1">IFERROR(INDEX(Id:Структура,ROW(INDIRECT(EL262)),COLUMN(INDIRECT(EL262))),"")</f>
        <v/>
      </c>
      <c r="EM261" s="146" t="str">
        <f ca="1">IFERROR(INDEX(Id:Структура,ROW(INDIRECT(EM262)),COLUMN(INDIRECT(EM262))),"")</f>
        <v/>
      </c>
      <c r="EN261" s="146" t="str">
        <f ca="1">IFERROR(INDEX(Id:Структура,ROW(INDIRECT(EN262)),COLUMN(INDIRECT(EN262))),"")</f>
        <v/>
      </c>
      <c r="EO261" s="146" t="str">
        <f ca="1">IFERROR(INDEX(Id:Структура,ROW(INDIRECT(EO262)),COLUMN(INDIRECT(EO262))),"")</f>
        <v/>
      </c>
      <c r="EP261" s="146" t="str">
        <f ca="1">IFERROR(INDEX(Id:Структура,ROW(INDIRECT(EP262)),COLUMN(INDIRECT(EP262))),"")</f>
        <v/>
      </c>
      <c r="EQ261" s="146" t="str">
        <f ca="1">IFERROR(INDEX(Id:Структура,ROW(INDIRECT(EQ262)),COLUMN(INDIRECT(EQ262))),"")</f>
        <v/>
      </c>
      <c r="ER261" s="146" t="str">
        <f ca="1">IFERROR(INDEX(Id:Структура,ROW(INDIRECT(ER262)),COLUMN(INDIRECT(ER262))),"")</f>
        <v/>
      </c>
      <c r="ES261" s="146" t="str">
        <f ca="1">IFERROR(INDEX(Id:Структура,ROW(INDIRECT(ES262)),COLUMN(INDIRECT(ES262))),"")</f>
        <v/>
      </c>
      <c r="ET261" s="146" t="str">
        <f ca="1">IFERROR(INDEX(Id:Структура,ROW(INDIRECT(ET262)),COLUMN(INDIRECT(ET262))),"")</f>
        <v/>
      </c>
      <c r="EU261" s="146" t="str">
        <f ca="1">IFERROR(INDEX(Id:Структура,ROW(INDIRECT(EU262)),COLUMN(INDIRECT(EU262))),"")</f>
        <v/>
      </c>
      <c r="EV261" s="146" t="str">
        <f ca="1">IFERROR(INDEX(Id:Структура,ROW(INDIRECT(EV262)),COLUMN(INDIRECT(EV262))),"")</f>
        <v/>
      </c>
      <c r="EW261" s="146" t="str">
        <f ca="1">IFERROR(INDEX(Id:Структура,ROW(INDIRECT(EW262)),COLUMN(INDIRECT(EW262))),"")</f>
        <v/>
      </c>
      <c r="EX261" s="146" t="str">
        <f ca="1">IFERROR(INDEX(Id:Структура,ROW(INDIRECT(EX262)),COLUMN(INDIRECT(EX262))),"")</f>
        <v/>
      </c>
      <c r="EY261" s="146" t="str">
        <f ca="1">IFERROR(INDEX(Id:Структура,ROW(INDIRECT(EY262)),COLUMN(INDIRECT(EY262))),"")</f>
        <v/>
      </c>
      <c r="EZ261" s="146" t="str">
        <f ca="1">IFERROR(INDEX(Id:Структура,ROW(INDIRECT(EZ262)),COLUMN(INDIRECT(EZ262))),"")</f>
        <v/>
      </c>
      <c r="FA261" s="146" t="str">
        <f ca="1">IFERROR(INDEX(Id:Структура,ROW(INDIRECT(FA262)),COLUMN(INDIRECT(FA262))),"")</f>
        <v/>
      </c>
      <c r="FB261" s="146" t="str">
        <f ca="1">IFERROR(INDEX(Id:Структура,ROW(INDIRECT(FB262)),COLUMN(INDIRECT(FB262))),"")</f>
        <v/>
      </c>
      <c r="FC261" s="146" t="str">
        <f ca="1">IFERROR(INDEX(Id:Структура,ROW(INDIRECT(FC262)),COLUMN(INDIRECT(FC262))),"")</f>
        <v/>
      </c>
      <c r="FD261" s="146" t="str">
        <f ca="1">IFERROR(INDEX(Id:Структура,ROW(INDIRECT(FD262)),COLUMN(INDIRECT(FD262))),"")</f>
        <v/>
      </c>
      <c r="FE261" s="146" t="str">
        <f ca="1">IFERROR(INDEX(Id:Структура,ROW(INDIRECT(FE262)),COLUMN(INDIRECT(FE262))),"")</f>
        <v/>
      </c>
      <c r="FF261" s="146" t="str">
        <f ca="1">IFERROR(INDEX(Id:Структура,ROW(INDIRECT(FF262)),COLUMN(INDIRECT(FF262))),"")</f>
        <v/>
      </c>
      <c r="FG261" s="146" t="str">
        <f ca="1">IFERROR(INDEX(Id:Структура,ROW(INDIRECT(FG262)),COLUMN(INDIRECT(FG262))),"")</f>
        <v/>
      </c>
      <c r="FH261" s="146" t="str">
        <f ca="1">IFERROR(INDEX(Id:Структура,ROW(INDIRECT(FH262)),COLUMN(INDIRECT(FH262))),"")</f>
        <v/>
      </c>
      <c r="FI261" s="146" t="str">
        <f ca="1">IFERROR(INDEX(Id:Структура,ROW(INDIRECT(FI262)),COLUMN(INDIRECT(FI262))),"")</f>
        <v/>
      </c>
      <c r="FJ261" s="146" t="str">
        <f ca="1">IFERROR(INDEX(Id:Структура,ROW(INDIRECT(FJ262)),COLUMN(INDIRECT(FJ262))),"")</f>
        <v/>
      </c>
      <c r="FK261" s="146" t="str">
        <f ca="1">IFERROR(INDEX(Id:Структура,ROW(INDIRECT(FK262)),COLUMN(INDIRECT(FK262))),"")</f>
        <v/>
      </c>
      <c r="FL261" s="146" t="str">
        <f ca="1">IFERROR(INDEX(Id:Структура,ROW(INDIRECT(FL262)),COLUMN(INDIRECT(FL262))),"")</f>
        <v/>
      </c>
      <c r="FM261" s="146" t="str">
        <f ca="1">IFERROR(INDEX(Id:Структура,ROW(INDIRECT(FM262)),COLUMN(INDIRECT(FM262))),"")</f>
        <v/>
      </c>
      <c r="FN261" s="146" t="str">
        <f ca="1">IFERROR(INDEX(Id:Структура,ROW(INDIRECT(FN262)),COLUMN(INDIRECT(FN262))),"")</f>
        <v/>
      </c>
      <c r="FO261" s="146" t="str">
        <f ca="1">IFERROR(INDEX(Id:Структура,ROW(INDIRECT(FO262)),COLUMN(INDIRECT(FO262))),"")</f>
        <v/>
      </c>
      <c r="FP261" s="146" t="str">
        <f ca="1">IFERROR(INDEX(Id:Структура,ROW(INDIRECT(FP262)),COLUMN(INDIRECT(FP262))),"")</f>
        <v/>
      </c>
      <c r="FQ261" s="146" t="str">
        <f ca="1">IFERROR(INDEX(Id:Структура,ROW(INDIRECT(FQ262)),COLUMN(INDIRECT(FQ262))),"")</f>
        <v/>
      </c>
      <c r="FR261" s="146" t="str">
        <f ca="1">IFERROR(INDEX(Id:Структура,ROW(INDIRECT(FR262)),COLUMN(INDIRECT(FR262))),"")</f>
        <v/>
      </c>
      <c r="FS261" s="146" t="str">
        <f ca="1">IFERROR(INDEX(Id:Структура,ROW(INDIRECT(FS262)),COLUMN(INDIRECT(FS262))),"")</f>
        <v/>
      </c>
      <c r="FT261" s="146" t="str">
        <f ca="1">IFERROR(INDEX(Id:Структура,ROW(INDIRECT(FT262)),COLUMN(INDIRECT(FT262))),"")</f>
        <v/>
      </c>
      <c r="FU261" s="146" t="str">
        <f ca="1">IFERROR(INDEX(Id:Структура,ROW(INDIRECT(FU262)),COLUMN(INDIRECT(FU262))),"")</f>
        <v/>
      </c>
      <c r="FV261" s="146" t="str">
        <f ca="1">IFERROR(INDEX(Id:Структура,ROW(INDIRECT(FV262)),COLUMN(INDIRECT(FV262))),"")</f>
        <v/>
      </c>
      <c r="FW261" s="146" t="str">
        <f ca="1">IFERROR(INDEX(Id:Структура,ROW(INDIRECT(FW262)),COLUMN(INDIRECT(FW262))),"")</f>
        <v/>
      </c>
      <c r="FX261" s="146" t="str">
        <f ca="1">IFERROR(INDEX(Id:Структура,ROW(INDIRECT(FX262)),COLUMN(INDIRECT(FX262))),"")</f>
        <v/>
      </c>
      <c r="FY261" s="146" t="str">
        <f ca="1">IFERROR(INDEX(Id:Структура,ROW(INDIRECT(FY262)),COLUMN(INDIRECT(FY262))),"")</f>
        <v/>
      </c>
      <c r="FZ261" s="146" t="str">
        <f ca="1">IFERROR(INDEX(Id:Структура,ROW(INDIRECT(FZ262)),COLUMN(INDIRECT(FZ262))),"")</f>
        <v/>
      </c>
      <c r="GA261" s="146" t="str">
        <f ca="1">IFERROR(INDEX(Id:Структура,ROW(INDIRECT(GA262)),COLUMN(INDIRECT(GA262))),"")</f>
        <v/>
      </c>
      <c r="GB261" s="146" t="str">
        <f ca="1">IFERROR(INDEX(Id:Структура,ROW(INDIRECT(GB262)),COLUMN(INDIRECT(GB262))),"")</f>
        <v/>
      </c>
      <c r="GC261" s="146" t="str">
        <f ca="1">IFERROR(INDEX(Id:Структура,ROW(INDIRECT(GC262)),COLUMN(INDIRECT(GC262))),"")</f>
        <v/>
      </c>
      <c r="GD261" s="146" t="str">
        <f ca="1">IFERROR(INDEX(Id:Структура,ROW(INDIRECT(GD262)),COLUMN(INDIRECT(GD262))),"")</f>
        <v/>
      </c>
      <c r="GE261" s="146" t="str">
        <f ca="1">IFERROR(INDEX(Id:Структура,ROW(INDIRECT(GE262)),COLUMN(INDIRECT(GE262))),"")</f>
        <v/>
      </c>
      <c r="GF261" s="146" t="str">
        <f ca="1">IFERROR(INDEX(Id:Структура,ROW(INDIRECT(GF262)),COLUMN(INDIRECT(GF262))),"")</f>
        <v/>
      </c>
      <c r="GG261" s="146" t="str">
        <f ca="1">IFERROR(INDEX(Id:Структура,ROW(INDIRECT(GG262)),COLUMN(INDIRECT(GG262))),"")</f>
        <v/>
      </c>
      <c r="GH261" s="146" t="str">
        <f ca="1">IFERROR(INDEX(Id:Структура,ROW(INDIRECT(GH262)),COLUMN(INDIRECT(GH262))),"")</f>
        <v/>
      </c>
      <c r="GI261" s="146" t="str">
        <f ca="1">IFERROR(INDEX(Id:Структура,ROW(INDIRECT(GI262)),COLUMN(INDIRECT(GI262))),"")</f>
        <v/>
      </c>
      <c r="GJ261" s="146" t="str">
        <f ca="1">IFERROR(INDEX(Id:Структура,ROW(INDIRECT(GJ262)),COLUMN(INDIRECT(GJ262))),"")</f>
        <v/>
      </c>
      <c r="GK261" s="146" t="str">
        <f ca="1">IFERROR(INDEX(Id:Структура,ROW(INDIRECT(GK262)),COLUMN(INDIRECT(GK262))),"")</f>
        <v/>
      </c>
      <c r="GL261" s="146" t="str">
        <f ca="1">IFERROR(INDEX(Id:Структура,ROW(INDIRECT(GL262)),COLUMN(INDIRECT(GL262))),"")</f>
        <v/>
      </c>
      <c r="GM261" s="146" t="str">
        <f ca="1">IFERROR(INDEX(Id:Структура,ROW(INDIRECT(GM262)),COLUMN(INDIRECT(GM262))),"")</f>
        <v/>
      </c>
      <c r="GN261" s="146" t="str">
        <f ca="1">IFERROR(INDEX(Id:Структура,ROW(INDIRECT(GN262)),COLUMN(INDIRECT(GN262))),"")</f>
        <v/>
      </c>
      <c r="GO261" s="146" t="str">
        <f ca="1">IFERROR(INDEX(Id:Структура,ROW(INDIRECT(GO262)),COLUMN(INDIRECT(GO262))),"")</f>
        <v/>
      </c>
      <c r="GP261" s="146" t="str">
        <f ca="1">IFERROR(INDEX(Id:Структура,ROW(INDIRECT(GP262)),COLUMN(INDIRECT(GP262))),"")</f>
        <v/>
      </c>
      <c r="GQ261" s="146" t="str">
        <f ca="1">IFERROR(INDEX(Id:Структура,ROW(INDIRECT(GQ262)),COLUMN(INDIRECT(GQ262))),"")</f>
        <v/>
      </c>
      <c r="GR261" s="146" t="str">
        <f ca="1">IFERROR(INDEX(Id:Структура,ROW(INDIRECT(GR262)),COLUMN(INDIRECT(GR262))),"")</f>
        <v/>
      </c>
      <c r="GS261" s="146" t="str">
        <f ca="1">IFERROR(INDEX(Id:Структура,ROW(INDIRECT(GS262)),COLUMN(INDIRECT(GS262))),"")</f>
        <v/>
      </c>
      <c r="GT261" s="146" t="str">
        <f ca="1">IFERROR(INDEX(Id:Структура,ROW(INDIRECT(GT262)),COLUMN(INDIRECT(GT262))),"")</f>
        <v/>
      </c>
      <c r="GU261" s="146" t="str">
        <f ca="1">IFERROR(INDEX(Id:Структура,ROW(INDIRECT(GU262)),COLUMN(INDIRECT(GU262))),"")</f>
        <v/>
      </c>
      <c r="GV261" s="146" t="str">
        <f ca="1">IFERROR(INDEX(Id:Структура,ROW(INDIRECT(GV262)),COLUMN(INDIRECT(GV262))),"")</f>
        <v/>
      </c>
      <c r="GW261" s="146" t="str">
        <f ca="1">IFERROR(INDEX(Id:Структура,ROW(INDIRECT(GW262)),COLUMN(INDIRECT(GW262))),"")</f>
        <v/>
      </c>
      <c r="GX261" s="146" t="str">
        <f ca="1">IFERROR(INDEX(Id:Структура,ROW(INDIRECT(GX262)),COLUMN(INDIRECT(GX262))),"")</f>
        <v/>
      </c>
      <c r="GY261" s="146" t="str">
        <f ca="1">IFERROR(INDEX(Id:Структура,ROW(INDIRECT(GY262)),COLUMN(INDIRECT(GY262))),"")</f>
        <v/>
      </c>
      <c r="GZ261" s="146" t="str">
        <f ca="1">IFERROR(INDEX(Id:Структура,ROW(INDIRECT(GZ262)),COLUMN(INDIRECT(GZ262))),"")</f>
        <v/>
      </c>
      <c r="HA261" s="146" t="str">
        <f ca="1">IFERROR(INDEX(Id:Структура,ROW(INDIRECT(HA262)),COLUMN(INDIRECT(HA262))),"")</f>
        <v/>
      </c>
      <c r="HB261" s="146" t="str">
        <f ca="1">IFERROR(INDEX(Id:Структура,ROW(INDIRECT(HB262)),COLUMN(INDIRECT(HB262))),"")</f>
        <v/>
      </c>
      <c r="HC261" s="146" t="str">
        <f ca="1">IFERROR(INDEX(Id:Структура,ROW(INDIRECT(HC262)),COLUMN(INDIRECT(HC262))),"")</f>
        <v/>
      </c>
      <c r="HD261" s="146" t="str">
        <f ca="1">IFERROR(INDEX(Id:Структура,ROW(INDIRECT(HD262)),COLUMN(INDIRECT(HD262))),"")</f>
        <v/>
      </c>
      <c r="HE261" s="146" t="str">
        <f ca="1">IFERROR(INDEX(Id:Структура,ROW(INDIRECT(HE262)),COLUMN(INDIRECT(HE262))),"")</f>
        <v/>
      </c>
      <c r="HF261" s="146" t="str">
        <f ca="1">IFERROR(INDEX(Id:Структура,ROW(INDIRECT(HF262)),COLUMN(INDIRECT(HF262))),"")</f>
        <v/>
      </c>
      <c r="HG261" s="146" t="str">
        <f ca="1">IFERROR(INDEX(Id:Структура,ROW(INDIRECT(HG262)),COLUMN(INDIRECT(HG262))),"")</f>
        <v/>
      </c>
      <c r="HH261" s="146" t="str">
        <f ca="1">IFERROR(INDEX(Id:Структура,ROW(INDIRECT(HH262)),COLUMN(INDIRECT(HH262))),"")</f>
        <v/>
      </c>
      <c r="HI261" s="146" t="str">
        <f ca="1">IFERROR(INDEX(Id:Структура,ROW(INDIRECT(HI262)),COLUMN(INDIRECT(HI262))),"")</f>
        <v/>
      </c>
      <c r="HJ261" s="146" t="str">
        <f ca="1">IFERROR(INDEX(Id:Структура,ROW(INDIRECT(HJ262)),COLUMN(INDIRECT(HJ262))),"")</f>
        <v/>
      </c>
      <c r="HK261" s="146" t="str">
        <f ca="1">IFERROR(INDEX(Id:Структура,ROW(INDIRECT(HK262)),COLUMN(INDIRECT(HK262))),"")</f>
        <v/>
      </c>
      <c r="HL261" s="146" t="str">
        <f ca="1">IFERROR(INDEX(Id:Структура,ROW(INDIRECT(HL262)),COLUMN(INDIRECT(HL262))),"")</f>
        <v/>
      </c>
      <c r="HM261" s="146" t="str">
        <f ca="1">IFERROR(INDEX(Id:Структура,ROW(INDIRECT(HM262)),COLUMN(INDIRECT(HM262))),"")</f>
        <v/>
      </c>
      <c r="HN261" s="146" t="str">
        <f ca="1">IFERROR(INDEX(Id:Структура,ROW(INDIRECT(HN262)),COLUMN(INDIRECT(HN262))),"")</f>
        <v/>
      </c>
      <c r="HO261" s="146" t="str">
        <f ca="1">IFERROR(INDEX(Id:Структура,ROW(INDIRECT(HO262)),COLUMN(INDIRECT(HO262))),"")</f>
        <v/>
      </c>
      <c r="HP261" s="146" t="str">
        <f ca="1">IFERROR(INDEX(Id:Структура,ROW(INDIRECT(HP262)),COLUMN(INDIRECT(HP262))),"")</f>
        <v/>
      </c>
      <c r="HQ261" s="146" t="str">
        <f ca="1">IFERROR(INDEX(Id:Структура,ROW(INDIRECT(HQ262)),COLUMN(INDIRECT(HQ262))),"")</f>
        <v/>
      </c>
      <c r="HR261" s="146" t="str">
        <f ca="1">IFERROR(INDEX(Id:Структура,ROW(INDIRECT(HR262)),COLUMN(INDIRECT(HR262))),"")</f>
        <v/>
      </c>
      <c r="HS261" s="146" t="str">
        <f ca="1">IFERROR(INDEX(Id:Структура,ROW(INDIRECT(HS262)),COLUMN(INDIRECT(HS262))),"")</f>
        <v/>
      </c>
      <c r="HT261" s="146" t="str">
        <f ca="1">IFERROR(INDEX(Id:Структура,ROW(INDIRECT(HT262)),COLUMN(INDIRECT(HT262))),"")</f>
        <v/>
      </c>
      <c r="HU261" s="146" t="str">
        <f ca="1">IFERROR(INDEX(Id:Структура,ROW(INDIRECT(HU262)),COLUMN(INDIRECT(HU262))),"")</f>
        <v/>
      </c>
      <c r="HV261" s="146" t="str">
        <f ca="1">IFERROR(INDEX(Id:Структура,ROW(INDIRECT(HV262)),COLUMN(INDIRECT(HV262))),"")</f>
        <v/>
      </c>
      <c r="HW261" s="146" t="str">
        <f ca="1">IFERROR(INDEX(Id:Структура,ROW(INDIRECT(HW262)),COLUMN(INDIRECT(HW262))),"")</f>
        <v/>
      </c>
      <c r="HX261" s="146" t="str">
        <f ca="1">IFERROR(INDEX(Id:Структура,ROW(INDIRECT(HX262)),COLUMN(INDIRECT(HX262))),"")</f>
        <v/>
      </c>
      <c r="HY261" s="146" t="str">
        <f ca="1">IFERROR(INDEX(Id:Структура,ROW(INDIRECT(HY262)),COLUMN(INDIRECT(HY262))),"")</f>
        <v/>
      </c>
      <c r="HZ261" s="146" t="str">
        <f ca="1">IFERROR(INDEX(Id:Структура,ROW(INDIRECT(HZ262)),COLUMN(INDIRECT(HZ262))),"")</f>
        <v/>
      </c>
      <c r="IA261" s="146" t="str">
        <f ca="1">IFERROR(INDEX(Id:Структура,ROW(INDIRECT(IA262)),COLUMN(INDIRECT(IA262))),"")</f>
        <v/>
      </c>
      <c r="IB261" s="146" t="str">
        <f ca="1">IFERROR(INDEX(Id:Структура,ROW(INDIRECT(IB262)),COLUMN(INDIRECT(IB262))),"")</f>
        <v/>
      </c>
      <c r="IC261" s="146" t="str">
        <f ca="1">IFERROR(INDEX(Id:Структура,ROW(INDIRECT(IC262)),COLUMN(INDIRECT(IC262))),"")</f>
        <v/>
      </c>
      <c r="ID261" s="146" t="str">
        <f ca="1">IFERROR(INDEX(Id:Структура,ROW(INDIRECT(ID262)),COLUMN(INDIRECT(ID262))),"")</f>
        <v/>
      </c>
      <c r="IE261" s="146" t="str">
        <f ca="1">IFERROR(INDEX(Id:Структура,ROW(INDIRECT(IE262)),COLUMN(INDIRECT(IE262))),"")</f>
        <v/>
      </c>
      <c r="IF261" s="146" t="str">
        <f ca="1">IFERROR(INDEX(Id:Структура,ROW(INDIRECT(IF262)),COLUMN(INDIRECT(IF262))),"")</f>
        <v/>
      </c>
      <c r="IG261" s="146" t="str">
        <f ca="1">IFERROR(INDEX(Id:Структура,ROW(INDIRECT(IG262)),COLUMN(INDIRECT(IG262))),"")</f>
        <v/>
      </c>
      <c r="IH261" s="146" t="str">
        <f ca="1">IFERROR(INDEX(Id:Структура,ROW(INDIRECT(IH262)),COLUMN(INDIRECT(IH262))),"")</f>
        <v/>
      </c>
      <c r="II261" s="146" t="str">
        <f ca="1">IFERROR(INDEX(Id:Структура,ROW(INDIRECT(II262)),COLUMN(INDIRECT(II262))),"")</f>
        <v/>
      </c>
      <c r="IJ261" s="146" t="str">
        <f ca="1">IFERROR(INDEX(Id:Структура,ROW(INDIRECT(IJ262)),COLUMN(INDIRECT(IJ262))),"")</f>
        <v/>
      </c>
      <c r="IK261" s="146" t="str">
        <f ca="1">IFERROR(INDEX(Id:Структура,ROW(INDIRECT(IK262)),COLUMN(INDIRECT(IK262))),"")</f>
        <v/>
      </c>
      <c r="IL261" s="146" t="str">
        <f ca="1">IFERROR(INDEX(Id:Структура,ROW(INDIRECT(IL262)),COLUMN(INDIRECT(IL262))),"")</f>
        <v/>
      </c>
      <c r="IM261" s="146" t="str">
        <f ca="1">IFERROR(INDEX(Id:Структура,ROW(INDIRECT(IM262)),COLUMN(INDIRECT(IM262))),"")</f>
        <v/>
      </c>
      <c r="IN261" s="146" t="str">
        <f ca="1">IFERROR(INDEX(Id:Структура,ROW(INDIRECT(IN262)),COLUMN(INDIRECT(IN262))),"")</f>
        <v/>
      </c>
      <c r="IO261" s="146" t="str">
        <f ca="1">IFERROR(INDEX(Id:Структура,ROW(INDIRECT(IO262)),COLUMN(INDIRECT(IO262))),"")</f>
        <v/>
      </c>
      <c r="IP261" s="146" t="str">
        <f ca="1">IFERROR(INDEX(Id:Структура,ROW(INDIRECT(IP262)),COLUMN(INDIRECT(IP262))),"")</f>
        <v/>
      </c>
      <c r="IQ261" s="146" t="str">
        <f ca="1">IFERROR(INDEX(Id:Структура,ROW(INDIRECT(IQ262)),COLUMN(INDIRECT(IQ262))),"")</f>
        <v/>
      </c>
      <c r="IR261" s="146" t="str">
        <f ca="1">IFERROR(INDEX(Id:Структура,ROW(INDIRECT(IR262)),COLUMN(INDIRECT(IR262))),"")</f>
        <v/>
      </c>
      <c r="IS261" s="146" t="str">
        <f ca="1">IFERROR(INDEX(Id:Структура,ROW(INDIRECT(IS262)),COLUMN(INDIRECT(IS262))),"")</f>
        <v/>
      </c>
      <c r="IT261" s="146" t="str">
        <f ca="1">IFERROR(INDEX(Id:Структура,ROW(INDIRECT(IT262)),COLUMN(INDIRECT(IT262))),"")</f>
        <v/>
      </c>
      <c r="IU261" s="146" t="str">
        <f ca="1">IFERROR(INDEX(Id:Структура,ROW(INDIRECT(IU262)),COLUMN(INDIRECT(IU262))),"")</f>
        <v/>
      </c>
      <c r="IV261" s="146" t="str">
        <f ca="1">IFERROR(INDEX(Id:Структура,ROW(INDIRECT(IV262)),COLUMN(INDIRECT(IV262))),"")</f>
        <v/>
      </c>
      <c r="IW261" s="146" t="str">
        <f ca="1">IFERROR(INDEX(Id:Структура,ROW(INDIRECT(IW262)),COLUMN(INDIRECT(IW262))),"")</f>
        <v/>
      </c>
      <c r="IX261" s="146" t="str">
        <f ca="1">IFERROR(INDEX(Id:Структура,ROW(INDIRECT(IX262)),COLUMN(INDIRECT(IX262))),"")</f>
        <v/>
      </c>
      <c r="IY261" s="146" t="str">
        <f ca="1">IFERROR(INDEX(Id:Структура,ROW(INDIRECT(IY262)),COLUMN(INDIRECT(IY262))),"")</f>
        <v/>
      </c>
      <c r="IZ261" s="146" t="str">
        <f ca="1">IFERROR(INDEX(Id:Структура,ROW(INDIRECT(IZ262)),COLUMN(INDIRECT(IZ262))),"")</f>
        <v/>
      </c>
      <c r="JA261" s="146" t="str">
        <f ca="1">IFERROR(INDEX(Id:Структура,ROW(INDIRECT(JA262)),COLUMN(INDIRECT(JA262))),"")</f>
        <v/>
      </c>
      <c r="JB261" s="146" t="str">
        <f ca="1">IFERROR(INDEX(Id:Структура,ROW(INDIRECT(JB262)),COLUMN(INDIRECT(JB262))),"")</f>
        <v/>
      </c>
      <c r="JC261" s="146"/>
      <c r="JD261" s="146"/>
    </row>
    <row r="262" spans="1:266" x14ac:dyDescent="0.2">
      <c r="I262" s="168"/>
      <c r="L262" s="108" t="str">
        <f t="shared" ref="L262:BW262" si="708">IFERROR(INDEX(Id,INDEX(LARGE((Аккумуляторы="+")*ROW(Id),COUNTIFS(Аккумуляторы,"+")-COLUMN(L262)+COLUMN($L$262)),1)),"")</f>
        <v/>
      </c>
      <c r="M262" s="108" t="str">
        <f t="shared" si="708"/>
        <v/>
      </c>
      <c r="N262" s="108" t="str">
        <f t="shared" si="708"/>
        <v/>
      </c>
      <c r="O262" s="108" t="str">
        <f t="shared" si="708"/>
        <v/>
      </c>
      <c r="P262" s="108" t="str">
        <f t="shared" si="708"/>
        <v/>
      </c>
      <c r="Q262" s="108" t="str">
        <f t="shared" si="708"/>
        <v/>
      </c>
      <c r="R262" s="108" t="str">
        <f t="shared" si="708"/>
        <v/>
      </c>
      <c r="S262" s="108" t="str">
        <f t="shared" si="708"/>
        <v/>
      </c>
      <c r="T262" s="108" t="str">
        <f t="shared" si="708"/>
        <v/>
      </c>
      <c r="U262" s="108" t="str">
        <f t="shared" si="708"/>
        <v/>
      </c>
      <c r="V262" s="108" t="str">
        <f t="shared" si="708"/>
        <v/>
      </c>
      <c r="W262" s="108" t="str">
        <f t="shared" si="708"/>
        <v/>
      </c>
      <c r="X262" s="108" t="str">
        <f t="shared" si="708"/>
        <v/>
      </c>
      <c r="Y262" s="108" t="str">
        <f t="shared" si="708"/>
        <v/>
      </c>
      <c r="Z262" s="108" t="str">
        <f t="shared" si="708"/>
        <v/>
      </c>
      <c r="AA262" s="108" t="str">
        <f t="shared" si="708"/>
        <v/>
      </c>
      <c r="AB262" s="108" t="str">
        <f t="shared" si="708"/>
        <v/>
      </c>
      <c r="AC262" s="108" t="str">
        <f t="shared" si="708"/>
        <v/>
      </c>
      <c r="AD262" s="108" t="str">
        <f t="shared" si="708"/>
        <v/>
      </c>
      <c r="AE262" s="108" t="str">
        <f t="shared" si="708"/>
        <v/>
      </c>
      <c r="AF262" s="108" t="str">
        <f t="shared" si="708"/>
        <v/>
      </c>
      <c r="AG262" s="108" t="str">
        <f t="shared" si="708"/>
        <v/>
      </c>
      <c r="AH262" s="108" t="str">
        <f t="shared" si="708"/>
        <v/>
      </c>
      <c r="AI262" s="108" t="str">
        <f t="shared" si="708"/>
        <v/>
      </c>
      <c r="AJ262" s="108" t="str">
        <f t="shared" si="708"/>
        <v/>
      </c>
      <c r="AK262" s="108" t="str">
        <f t="shared" si="708"/>
        <v/>
      </c>
      <c r="AL262" s="108" t="str">
        <f t="shared" si="708"/>
        <v/>
      </c>
      <c r="AM262" s="108" t="str">
        <f t="shared" si="708"/>
        <v/>
      </c>
      <c r="AN262" s="108" t="str">
        <f t="shared" si="708"/>
        <v/>
      </c>
      <c r="AO262" s="108" t="str">
        <f t="shared" si="708"/>
        <v/>
      </c>
      <c r="AP262" s="108" t="str">
        <f t="shared" si="708"/>
        <v/>
      </c>
      <c r="AQ262" s="108" t="str">
        <f t="shared" si="708"/>
        <v/>
      </c>
      <c r="AR262" s="108" t="str">
        <f t="shared" si="708"/>
        <v/>
      </c>
      <c r="AS262" s="108" t="str">
        <f t="shared" si="708"/>
        <v/>
      </c>
      <c r="AT262" s="108" t="str">
        <f t="shared" si="708"/>
        <v/>
      </c>
      <c r="AU262" s="108" t="str">
        <f t="shared" si="708"/>
        <v/>
      </c>
      <c r="AV262" s="108" t="str">
        <f t="shared" si="708"/>
        <v/>
      </c>
      <c r="AW262" s="108" t="str">
        <f t="shared" si="708"/>
        <v/>
      </c>
      <c r="AX262" s="108" t="str">
        <f t="shared" si="708"/>
        <v/>
      </c>
      <c r="AY262" s="108" t="str">
        <f t="shared" si="708"/>
        <v/>
      </c>
      <c r="AZ262" s="108" t="str">
        <f t="shared" si="708"/>
        <v/>
      </c>
      <c r="BA262" s="108" t="str">
        <f t="shared" si="708"/>
        <v/>
      </c>
      <c r="BB262" s="108" t="str">
        <f t="shared" si="708"/>
        <v/>
      </c>
      <c r="BC262" s="108" t="str">
        <f t="shared" si="708"/>
        <v/>
      </c>
      <c r="BD262" s="108" t="str">
        <f t="shared" si="708"/>
        <v/>
      </c>
      <c r="BE262" s="108" t="str">
        <f t="shared" si="708"/>
        <v/>
      </c>
      <c r="BF262" s="108" t="str">
        <f t="shared" si="708"/>
        <v/>
      </c>
      <c r="BG262" s="108" t="str">
        <f t="shared" si="708"/>
        <v/>
      </c>
      <c r="BH262" s="108" t="str">
        <f t="shared" si="708"/>
        <v/>
      </c>
      <c r="BI262" s="108" t="str">
        <f t="shared" si="708"/>
        <v/>
      </c>
      <c r="BJ262" s="108" t="str">
        <f t="shared" si="708"/>
        <v/>
      </c>
      <c r="BK262" s="108" t="str">
        <f t="shared" si="708"/>
        <v/>
      </c>
      <c r="BL262" s="108" t="str">
        <f t="shared" si="708"/>
        <v/>
      </c>
      <c r="BM262" s="108" t="str">
        <f t="shared" si="708"/>
        <v/>
      </c>
      <c r="BN262" s="108" t="str">
        <f t="shared" si="708"/>
        <v/>
      </c>
      <c r="BO262" s="108" t="str">
        <f t="shared" si="708"/>
        <v/>
      </c>
      <c r="BP262" s="108" t="str">
        <f t="shared" si="708"/>
        <v/>
      </c>
      <c r="BQ262" s="108" t="str">
        <f t="shared" si="708"/>
        <v/>
      </c>
      <c r="BR262" s="108" t="str">
        <f t="shared" si="708"/>
        <v/>
      </c>
      <c r="BS262" s="108" t="str">
        <f t="shared" si="708"/>
        <v/>
      </c>
      <c r="BT262" s="108" t="str">
        <f t="shared" si="708"/>
        <v/>
      </c>
      <c r="BU262" s="108" t="str">
        <f t="shared" si="708"/>
        <v/>
      </c>
      <c r="BV262" s="108" t="str">
        <f t="shared" si="708"/>
        <v/>
      </c>
      <c r="BW262" s="108" t="str">
        <f t="shared" si="708"/>
        <v/>
      </c>
      <c r="BX262" s="108" t="str">
        <f t="shared" ref="BX262:EI262" si="709">IFERROR(INDEX(Id,INDEX(LARGE((Аккумуляторы="+")*ROW(Id),COUNTIFS(Аккумуляторы,"+")-COLUMN(BX262)+COLUMN($L$262)),1)),"")</f>
        <v/>
      </c>
      <c r="BY262" s="108" t="str">
        <f t="shared" si="709"/>
        <v/>
      </c>
      <c r="BZ262" s="108" t="str">
        <f t="shared" si="709"/>
        <v/>
      </c>
      <c r="CA262" s="108" t="str">
        <f t="shared" si="709"/>
        <v/>
      </c>
      <c r="CB262" s="108" t="str">
        <f t="shared" si="709"/>
        <v/>
      </c>
      <c r="CC262" s="108" t="str">
        <f t="shared" si="709"/>
        <v/>
      </c>
      <c r="CD262" s="108" t="str">
        <f t="shared" si="709"/>
        <v/>
      </c>
      <c r="CE262" s="108" t="str">
        <f t="shared" si="709"/>
        <v/>
      </c>
      <c r="CF262" s="108" t="str">
        <f t="shared" si="709"/>
        <v/>
      </c>
      <c r="CG262" s="108" t="str">
        <f t="shared" si="709"/>
        <v/>
      </c>
      <c r="CH262" s="108" t="str">
        <f t="shared" si="709"/>
        <v/>
      </c>
      <c r="CI262" s="108" t="str">
        <f t="shared" si="709"/>
        <v/>
      </c>
      <c r="CJ262" s="108" t="str">
        <f t="shared" si="709"/>
        <v/>
      </c>
      <c r="CK262" s="108" t="str">
        <f t="shared" si="709"/>
        <v/>
      </c>
      <c r="CL262" s="108" t="str">
        <f t="shared" si="709"/>
        <v/>
      </c>
      <c r="CM262" s="108" t="str">
        <f t="shared" si="709"/>
        <v/>
      </c>
      <c r="CN262" s="108" t="str">
        <f t="shared" si="709"/>
        <v/>
      </c>
      <c r="CO262" s="108" t="str">
        <f t="shared" si="709"/>
        <v/>
      </c>
      <c r="CP262" s="108" t="str">
        <f t="shared" si="709"/>
        <v/>
      </c>
      <c r="CQ262" s="108" t="str">
        <f t="shared" si="709"/>
        <v/>
      </c>
      <c r="CR262" s="108" t="str">
        <f t="shared" si="709"/>
        <v/>
      </c>
      <c r="CS262" s="108" t="str">
        <f t="shared" si="709"/>
        <v/>
      </c>
      <c r="CT262" s="108" t="str">
        <f t="shared" si="709"/>
        <v/>
      </c>
      <c r="CU262" s="108" t="str">
        <f t="shared" si="709"/>
        <v/>
      </c>
      <c r="CV262" s="108" t="str">
        <f t="shared" si="709"/>
        <v/>
      </c>
      <c r="CW262" s="108" t="str">
        <f t="shared" si="709"/>
        <v/>
      </c>
      <c r="CX262" s="108" t="str">
        <f t="shared" si="709"/>
        <v/>
      </c>
      <c r="CY262" s="108" t="str">
        <f t="shared" si="709"/>
        <v/>
      </c>
      <c r="CZ262" s="108" t="str">
        <f t="shared" si="709"/>
        <v/>
      </c>
      <c r="DA262" s="108" t="str">
        <f t="shared" si="709"/>
        <v/>
      </c>
      <c r="DB262" s="108" t="str">
        <f t="shared" si="709"/>
        <v/>
      </c>
      <c r="DC262" s="108" t="str">
        <f t="shared" si="709"/>
        <v/>
      </c>
      <c r="DD262" s="108" t="str">
        <f t="shared" si="709"/>
        <v/>
      </c>
      <c r="DE262" s="108" t="str">
        <f t="shared" si="709"/>
        <v/>
      </c>
      <c r="DF262" s="108" t="str">
        <f t="shared" si="709"/>
        <v/>
      </c>
      <c r="DG262" s="108" t="str">
        <f t="shared" si="709"/>
        <v/>
      </c>
      <c r="DH262" s="108" t="str">
        <f t="shared" si="709"/>
        <v/>
      </c>
      <c r="DI262" s="108" t="str">
        <f t="shared" si="709"/>
        <v/>
      </c>
      <c r="DJ262" s="108" t="str">
        <f t="shared" si="709"/>
        <v/>
      </c>
      <c r="DK262" s="108" t="str">
        <f t="shared" si="709"/>
        <v/>
      </c>
      <c r="DL262" s="108" t="str">
        <f t="shared" si="709"/>
        <v/>
      </c>
      <c r="DM262" s="108" t="str">
        <f t="shared" si="709"/>
        <v/>
      </c>
      <c r="DN262" s="108" t="str">
        <f t="shared" si="709"/>
        <v/>
      </c>
      <c r="DO262" s="108" t="str">
        <f t="shared" si="709"/>
        <v/>
      </c>
      <c r="DP262" s="108" t="str">
        <f t="shared" si="709"/>
        <v/>
      </c>
      <c r="DQ262" s="108" t="str">
        <f t="shared" si="709"/>
        <v/>
      </c>
      <c r="DR262" s="108" t="str">
        <f t="shared" si="709"/>
        <v/>
      </c>
      <c r="DS262" s="108" t="str">
        <f t="shared" si="709"/>
        <v/>
      </c>
      <c r="DT262" s="108" t="str">
        <f t="shared" si="709"/>
        <v/>
      </c>
      <c r="DU262" s="108" t="str">
        <f t="shared" si="709"/>
        <v/>
      </c>
      <c r="DV262" s="108" t="str">
        <f t="shared" si="709"/>
        <v/>
      </c>
      <c r="DW262" s="108" t="str">
        <f t="shared" si="709"/>
        <v/>
      </c>
      <c r="DX262" s="108" t="str">
        <f t="shared" si="709"/>
        <v/>
      </c>
      <c r="DY262" s="108" t="str">
        <f t="shared" si="709"/>
        <v/>
      </c>
      <c r="DZ262" s="108" t="str">
        <f t="shared" si="709"/>
        <v/>
      </c>
      <c r="EA262" s="108" t="str">
        <f t="shared" si="709"/>
        <v/>
      </c>
      <c r="EB262" s="108" t="str">
        <f t="shared" si="709"/>
        <v/>
      </c>
      <c r="EC262" s="108" t="str">
        <f t="shared" si="709"/>
        <v/>
      </c>
      <c r="ED262" s="108" t="str">
        <f t="shared" si="709"/>
        <v/>
      </c>
      <c r="EE262" s="108" t="str">
        <f t="shared" si="709"/>
        <v/>
      </c>
      <c r="EF262" s="108" t="str">
        <f t="shared" si="709"/>
        <v/>
      </c>
      <c r="EG262" s="108" t="str">
        <f t="shared" si="709"/>
        <v/>
      </c>
      <c r="EH262" s="108" t="str">
        <f t="shared" si="709"/>
        <v/>
      </c>
      <c r="EI262" s="108" t="str">
        <f t="shared" si="709"/>
        <v/>
      </c>
      <c r="EJ262" s="108" t="str">
        <f t="shared" ref="EJ262:GU262" si="710">IFERROR(INDEX(Id,INDEX(LARGE((Аккумуляторы="+")*ROW(Id),COUNTIFS(Аккумуляторы,"+")-COLUMN(EJ262)+COLUMN($L$262)),1)),"")</f>
        <v/>
      </c>
      <c r="EK262" s="108" t="str">
        <f t="shared" si="710"/>
        <v/>
      </c>
      <c r="EL262" s="108" t="str">
        <f t="shared" si="710"/>
        <v/>
      </c>
      <c r="EM262" s="108" t="str">
        <f t="shared" si="710"/>
        <v/>
      </c>
      <c r="EN262" s="108" t="str">
        <f t="shared" si="710"/>
        <v/>
      </c>
      <c r="EO262" s="108" t="str">
        <f t="shared" si="710"/>
        <v/>
      </c>
      <c r="EP262" s="108" t="str">
        <f t="shared" si="710"/>
        <v/>
      </c>
      <c r="EQ262" s="108" t="str">
        <f t="shared" si="710"/>
        <v/>
      </c>
      <c r="ER262" s="108" t="str">
        <f t="shared" si="710"/>
        <v/>
      </c>
      <c r="ES262" s="108" t="str">
        <f t="shared" si="710"/>
        <v/>
      </c>
      <c r="ET262" s="108" t="str">
        <f t="shared" si="710"/>
        <v/>
      </c>
      <c r="EU262" s="108" t="str">
        <f t="shared" si="710"/>
        <v/>
      </c>
      <c r="EV262" s="108" t="str">
        <f t="shared" si="710"/>
        <v/>
      </c>
      <c r="EW262" s="108" t="str">
        <f t="shared" si="710"/>
        <v/>
      </c>
      <c r="EX262" s="108" t="str">
        <f t="shared" si="710"/>
        <v/>
      </c>
      <c r="EY262" s="108" t="str">
        <f t="shared" si="710"/>
        <v/>
      </c>
      <c r="EZ262" s="108" t="str">
        <f t="shared" si="710"/>
        <v/>
      </c>
      <c r="FA262" s="108" t="str">
        <f t="shared" si="710"/>
        <v/>
      </c>
      <c r="FB262" s="108" t="str">
        <f t="shared" si="710"/>
        <v/>
      </c>
      <c r="FC262" s="108" t="str">
        <f t="shared" si="710"/>
        <v/>
      </c>
      <c r="FD262" s="108" t="str">
        <f t="shared" si="710"/>
        <v/>
      </c>
      <c r="FE262" s="108" t="str">
        <f t="shared" si="710"/>
        <v/>
      </c>
      <c r="FF262" s="108" t="str">
        <f t="shared" si="710"/>
        <v/>
      </c>
      <c r="FG262" s="108" t="str">
        <f t="shared" si="710"/>
        <v/>
      </c>
      <c r="FH262" s="108" t="str">
        <f t="shared" si="710"/>
        <v/>
      </c>
      <c r="FI262" s="108" t="str">
        <f t="shared" si="710"/>
        <v/>
      </c>
      <c r="FJ262" s="108" t="str">
        <f t="shared" si="710"/>
        <v/>
      </c>
      <c r="FK262" s="108" t="str">
        <f t="shared" si="710"/>
        <v/>
      </c>
      <c r="FL262" s="108" t="str">
        <f t="shared" si="710"/>
        <v/>
      </c>
      <c r="FM262" s="108" t="str">
        <f t="shared" si="710"/>
        <v/>
      </c>
      <c r="FN262" s="108" t="str">
        <f t="shared" si="710"/>
        <v/>
      </c>
      <c r="FO262" s="108" t="str">
        <f t="shared" si="710"/>
        <v/>
      </c>
      <c r="FP262" s="108" t="str">
        <f t="shared" si="710"/>
        <v/>
      </c>
      <c r="FQ262" s="108" t="str">
        <f t="shared" si="710"/>
        <v/>
      </c>
      <c r="FR262" s="108" t="str">
        <f t="shared" si="710"/>
        <v/>
      </c>
      <c r="FS262" s="108" t="str">
        <f t="shared" si="710"/>
        <v/>
      </c>
      <c r="FT262" s="108" t="str">
        <f t="shared" si="710"/>
        <v/>
      </c>
      <c r="FU262" s="108" t="str">
        <f t="shared" si="710"/>
        <v/>
      </c>
      <c r="FV262" s="108" t="str">
        <f t="shared" si="710"/>
        <v/>
      </c>
      <c r="FW262" s="108" t="str">
        <f t="shared" si="710"/>
        <v/>
      </c>
      <c r="FX262" s="108" t="str">
        <f t="shared" si="710"/>
        <v/>
      </c>
      <c r="FY262" s="108" t="str">
        <f t="shared" si="710"/>
        <v/>
      </c>
      <c r="FZ262" s="108" t="str">
        <f t="shared" si="710"/>
        <v/>
      </c>
      <c r="GA262" s="108" t="str">
        <f t="shared" si="710"/>
        <v/>
      </c>
      <c r="GB262" s="108" t="str">
        <f t="shared" si="710"/>
        <v/>
      </c>
      <c r="GC262" s="108" t="str">
        <f t="shared" si="710"/>
        <v/>
      </c>
      <c r="GD262" s="108" t="str">
        <f t="shared" si="710"/>
        <v/>
      </c>
      <c r="GE262" s="108" t="str">
        <f t="shared" si="710"/>
        <v/>
      </c>
      <c r="GF262" s="108" t="str">
        <f t="shared" si="710"/>
        <v/>
      </c>
      <c r="GG262" s="108" t="str">
        <f t="shared" si="710"/>
        <v/>
      </c>
      <c r="GH262" s="108" t="str">
        <f t="shared" si="710"/>
        <v/>
      </c>
      <c r="GI262" s="108" t="str">
        <f t="shared" si="710"/>
        <v/>
      </c>
      <c r="GJ262" s="108" t="str">
        <f t="shared" si="710"/>
        <v/>
      </c>
      <c r="GK262" s="108" t="str">
        <f t="shared" si="710"/>
        <v/>
      </c>
      <c r="GL262" s="108" t="str">
        <f t="shared" si="710"/>
        <v/>
      </c>
      <c r="GM262" s="108" t="str">
        <f t="shared" si="710"/>
        <v/>
      </c>
      <c r="GN262" s="108" t="str">
        <f t="shared" si="710"/>
        <v/>
      </c>
      <c r="GO262" s="108" t="str">
        <f t="shared" si="710"/>
        <v/>
      </c>
      <c r="GP262" s="108" t="str">
        <f t="shared" si="710"/>
        <v/>
      </c>
      <c r="GQ262" s="108" t="str">
        <f t="shared" si="710"/>
        <v/>
      </c>
      <c r="GR262" s="108" t="str">
        <f t="shared" si="710"/>
        <v/>
      </c>
      <c r="GS262" s="108" t="str">
        <f t="shared" si="710"/>
        <v/>
      </c>
      <c r="GT262" s="108" t="str">
        <f t="shared" si="710"/>
        <v/>
      </c>
      <c r="GU262" s="108" t="str">
        <f t="shared" si="710"/>
        <v/>
      </c>
      <c r="GV262" s="108" t="str">
        <f t="shared" ref="GV262:JB262" si="711">IFERROR(INDEX(Id,INDEX(LARGE((Аккумуляторы="+")*ROW(Id),COUNTIFS(Аккумуляторы,"+")-COLUMN(GV262)+COLUMN($L$262)),1)),"")</f>
        <v/>
      </c>
      <c r="GW262" s="108" t="str">
        <f t="shared" si="711"/>
        <v/>
      </c>
      <c r="GX262" s="108" t="str">
        <f t="shared" si="711"/>
        <v/>
      </c>
      <c r="GY262" s="108" t="str">
        <f t="shared" si="711"/>
        <v/>
      </c>
      <c r="GZ262" s="108" t="str">
        <f t="shared" si="711"/>
        <v/>
      </c>
      <c r="HA262" s="108" t="str">
        <f t="shared" si="711"/>
        <v/>
      </c>
      <c r="HB262" s="108" t="str">
        <f t="shared" si="711"/>
        <v/>
      </c>
      <c r="HC262" s="108" t="str">
        <f t="shared" si="711"/>
        <v/>
      </c>
      <c r="HD262" s="108" t="str">
        <f t="shared" si="711"/>
        <v/>
      </c>
      <c r="HE262" s="108" t="str">
        <f t="shared" si="711"/>
        <v/>
      </c>
      <c r="HF262" s="108" t="str">
        <f t="shared" si="711"/>
        <v/>
      </c>
      <c r="HG262" s="108" t="str">
        <f t="shared" si="711"/>
        <v/>
      </c>
      <c r="HH262" s="108" t="str">
        <f t="shared" si="711"/>
        <v/>
      </c>
      <c r="HI262" s="108" t="str">
        <f t="shared" si="711"/>
        <v/>
      </c>
      <c r="HJ262" s="108" t="str">
        <f t="shared" si="711"/>
        <v/>
      </c>
      <c r="HK262" s="108" t="str">
        <f t="shared" si="711"/>
        <v/>
      </c>
      <c r="HL262" s="108" t="str">
        <f t="shared" si="711"/>
        <v/>
      </c>
      <c r="HM262" s="108" t="str">
        <f t="shared" si="711"/>
        <v/>
      </c>
      <c r="HN262" s="108" t="str">
        <f t="shared" si="711"/>
        <v/>
      </c>
      <c r="HO262" s="108" t="str">
        <f t="shared" si="711"/>
        <v/>
      </c>
      <c r="HP262" s="108" t="str">
        <f t="shared" si="711"/>
        <v/>
      </c>
      <c r="HQ262" s="108" t="str">
        <f t="shared" si="711"/>
        <v/>
      </c>
      <c r="HR262" s="108" t="str">
        <f t="shared" si="711"/>
        <v/>
      </c>
      <c r="HS262" s="108" t="str">
        <f t="shared" si="711"/>
        <v/>
      </c>
      <c r="HT262" s="108" t="str">
        <f t="shared" si="711"/>
        <v/>
      </c>
      <c r="HU262" s="108" t="str">
        <f t="shared" si="711"/>
        <v/>
      </c>
      <c r="HV262" s="108" t="str">
        <f t="shared" si="711"/>
        <v/>
      </c>
      <c r="HW262" s="108" t="str">
        <f t="shared" si="711"/>
        <v/>
      </c>
      <c r="HX262" s="108" t="str">
        <f t="shared" si="711"/>
        <v/>
      </c>
      <c r="HY262" s="108" t="str">
        <f t="shared" si="711"/>
        <v/>
      </c>
      <c r="HZ262" s="108" t="str">
        <f t="shared" si="711"/>
        <v/>
      </c>
      <c r="IA262" s="108" t="str">
        <f t="shared" si="711"/>
        <v/>
      </c>
      <c r="IB262" s="108" t="str">
        <f t="shared" si="711"/>
        <v/>
      </c>
      <c r="IC262" s="108" t="str">
        <f t="shared" si="711"/>
        <v/>
      </c>
      <c r="ID262" s="108" t="str">
        <f t="shared" si="711"/>
        <v/>
      </c>
      <c r="IE262" s="108" t="str">
        <f t="shared" si="711"/>
        <v/>
      </c>
      <c r="IF262" s="108" t="str">
        <f t="shared" si="711"/>
        <v/>
      </c>
      <c r="IG262" s="108" t="str">
        <f t="shared" si="711"/>
        <v/>
      </c>
      <c r="IH262" s="108" t="str">
        <f t="shared" si="711"/>
        <v/>
      </c>
      <c r="II262" s="108" t="str">
        <f t="shared" si="711"/>
        <v/>
      </c>
      <c r="IJ262" s="108" t="str">
        <f t="shared" si="711"/>
        <v/>
      </c>
      <c r="IK262" s="108" t="str">
        <f t="shared" si="711"/>
        <v/>
      </c>
      <c r="IL262" s="108" t="str">
        <f t="shared" si="711"/>
        <v/>
      </c>
      <c r="IM262" s="108" t="str">
        <f t="shared" si="711"/>
        <v/>
      </c>
      <c r="IN262" s="108" t="str">
        <f t="shared" si="711"/>
        <v/>
      </c>
      <c r="IO262" s="108" t="str">
        <f t="shared" si="711"/>
        <v/>
      </c>
      <c r="IP262" s="108" t="str">
        <f t="shared" si="711"/>
        <v/>
      </c>
      <c r="IQ262" s="108" t="str">
        <f t="shared" si="711"/>
        <v/>
      </c>
      <c r="IR262" s="108" t="str">
        <f t="shared" si="711"/>
        <v/>
      </c>
      <c r="IS262" s="108" t="str">
        <f t="shared" si="711"/>
        <v/>
      </c>
      <c r="IT262" s="108" t="str">
        <f t="shared" si="711"/>
        <v/>
      </c>
      <c r="IU262" s="108" t="str">
        <f t="shared" si="711"/>
        <v/>
      </c>
      <c r="IV262" s="108" t="str">
        <f t="shared" si="711"/>
        <v/>
      </c>
      <c r="IW262" s="108" t="str">
        <f t="shared" si="711"/>
        <v/>
      </c>
      <c r="IX262" s="108" t="str">
        <f t="shared" si="711"/>
        <v/>
      </c>
      <c r="IY262" s="108" t="str">
        <f t="shared" si="711"/>
        <v/>
      </c>
      <c r="IZ262" s="108" t="str">
        <f t="shared" si="711"/>
        <v/>
      </c>
      <c r="JA262" s="108" t="str">
        <f t="shared" si="711"/>
        <v/>
      </c>
      <c r="JB262" s="108" t="str">
        <f t="shared" si="711"/>
        <v/>
      </c>
      <c r="JC262" s="108"/>
      <c r="JD262" s="108"/>
    </row>
    <row r="263" spans="1:266" x14ac:dyDescent="0.2">
      <c r="C263" s="24" t="s">
        <v>256</v>
      </c>
      <c r="D263" s="165" t="s">
        <v>257</v>
      </c>
      <c r="E263" s="165"/>
      <c r="F263" s="165"/>
      <c r="G263" s="165"/>
      <c r="H263" s="165"/>
      <c r="I263" s="10" t="s">
        <v>54</v>
      </c>
      <c r="K263" s="26" t="str">
        <f>C263</f>
        <v>Kэ</v>
      </c>
      <c r="L263" s="108" t="str">
        <f>IF(L262="","",1.6)</f>
        <v/>
      </c>
      <c r="M263" s="108" t="str">
        <f t="shared" ref="M263:BX263" si="712">IF(M262="","",1.6)</f>
        <v/>
      </c>
      <c r="N263" s="108" t="str">
        <f t="shared" si="712"/>
        <v/>
      </c>
      <c r="O263" s="108" t="str">
        <f t="shared" si="712"/>
        <v/>
      </c>
      <c r="P263" s="108" t="str">
        <f t="shared" si="712"/>
        <v/>
      </c>
      <c r="Q263" s="108" t="str">
        <f t="shared" si="712"/>
        <v/>
      </c>
      <c r="R263" s="108" t="str">
        <f t="shared" si="712"/>
        <v/>
      </c>
      <c r="S263" s="108" t="str">
        <f t="shared" si="712"/>
        <v/>
      </c>
      <c r="T263" s="108" t="str">
        <f t="shared" si="712"/>
        <v/>
      </c>
      <c r="U263" s="108" t="str">
        <f t="shared" si="712"/>
        <v/>
      </c>
      <c r="V263" s="108" t="str">
        <f t="shared" si="712"/>
        <v/>
      </c>
      <c r="W263" s="108" t="str">
        <f t="shared" si="712"/>
        <v/>
      </c>
      <c r="X263" s="108" t="str">
        <f t="shared" si="712"/>
        <v/>
      </c>
      <c r="Y263" s="108" t="str">
        <f t="shared" si="712"/>
        <v/>
      </c>
      <c r="Z263" s="108" t="str">
        <f t="shared" si="712"/>
        <v/>
      </c>
      <c r="AA263" s="108" t="str">
        <f t="shared" si="712"/>
        <v/>
      </c>
      <c r="AB263" s="108" t="str">
        <f t="shared" si="712"/>
        <v/>
      </c>
      <c r="AC263" s="108" t="str">
        <f t="shared" si="712"/>
        <v/>
      </c>
      <c r="AD263" s="108" t="str">
        <f t="shared" si="712"/>
        <v/>
      </c>
      <c r="AE263" s="108" t="str">
        <f t="shared" si="712"/>
        <v/>
      </c>
      <c r="AF263" s="108" t="str">
        <f t="shared" si="712"/>
        <v/>
      </c>
      <c r="AG263" s="108" t="str">
        <f t="shared" si="712"/>
        <v/>
      </c>
      <c r="AH263" s="108" t="str">
        <f t="shared" si="712"/>
        <v/>
      </c>
      <c r="AI263" s="108" t="str">
        <f t="shared" si="712"/>
        <v/>
      </c>
      <c r="AJ263" s="108" t="str">
        <f t="shared" si="712"/>
        <v/>
      </c>
      <c r="AK263" s="108" t="str">
        <f t="shared" si="712"/>
        <v/>
      </c>
      <c r="AL263" s="108" t="str">
        <f t="shared" si="712"/>
        <v/>
      </c>
      <c r="AM263" s="108" t="str">
        <f t="shared" si="712"/>
        <v/>
      </c>
      <c r="AN263" s="108" t="str">
        <f t="shared" si="712"/>
        <v/>
      </c>
      <c r="AO263" s="108" t="str">
        <f t="shared" si="712"/>
        <v/>
      </c>
      <c r="AP263" s="108" t="str">
        <f t="shared" si="712"/>
        <v/>
      </c>
      <c r="AQ263" s="108" t="str">
        <f t="shared" si="712"/>
        <v/>
      </c>
      <c r="AR263" s="108" t="str">
        <f t="shared" si="712"/>
        <v/>
      </c>
      <c r="AS263" s="108" t="str">
        <f t="shared" si="712"/>
        <v/>
      </c>
      <c r="AT263" s="108" t="str">
        <f t="shared" si="712"/>
        <v/>
      </c>
      <c r="AU263" s="108" t="str">
        <f t="shared" si="712"/>
        <v/>
      </c>
      <c r="AV263" s="108" t="str">
        <f t="shared" si="712"/>
        <v/>
      </c>
      <c r="AW263" s="108" t="str">
        <f t="shared" si="712"/>
        <v/>
      </c>
      <c r="AX263" s="108" t="str">
        <f t="shared" si="712"/>
        <v/>
      </c>
      <c r="AY263" s="108" t="str">
        <f t="shared" si="712"/>
        <v/>
      </c>
      <c r="AZ263" s="108" t="str">
        <f t="shared" si="712"/>
        <v/>
      </c>
      <c r="BA263" s="108" t="str">
        <f t="shared" si="712"/>
        <v/>
      </c>
      <c r="BB263" s="108" t="str">
        <f t="shared" si="712"/>
        <v/>
      </c>
      <c r="BC263" s="108" t="str">
        <f t="shared" si="712"/>
        <v/>
      </c>
      <c r="BD263" s="108" t="str">
        <f t="shared" si="712"/>
        <v/>
      </c>
      <c r="BE263" s="108" t="str">
        <f t="shared" si="712"/>
        <v/>
      </c>
      <c r="BF263" s="108" t="str">
        <f t="shared" si="712"/>
        <v/>
      </c>
      <c r="BG263" s="108" t="str">
        <f t="shared" si="712"/>
        <v/>
      </c>
      <c r="BH263" s="108" t="str">
        <f t="shared" si="712"/>
        <v/>
      </c>
      <c r="BI263" s="108" t="str">
        <f t="shared" si="712"/>
        <v/>
      </c>
      <c r="BJ263" s="108" t="str">
        <f t="shared" si="712"/>
        <v/>
      </c>
      <c r="BK263" s="108" t="str">
        <f t="shared" si="712"/>
        <v/>
      </c>
      <c r="BL263" s="108" t="str">
        <f t="shared" si="712"/>
        <v/>
      </c>
      <c r="BM263" s="108" t="str">
        <f t="shared" si="712"/>
        <v/>
      </c>
      <c r="BN263" s="108" t="str">
        <f t="shared" si="712"/>
        <v/>
      </c>
      <c r="BO263" s="108" t="str">
        <f t="shared" si="712"/>
        <v/>
      </c>
      <c r="BP263" s="108" t="str">
        <f t="shared" si="712"/>
        <v/>
      </c>
      <c r="BQ263" s="108" t="str">
        <f t="shared" si="712"/>
        <v/>
      </c>
      <c r="BR263" s="108" t="str">
        <f t="shared" si="712"/>
        <v/>
      </c>
      <c r="BS263" s="108" t="str">
        <f t="shared" si="712"/>
        <v/>
      </c>
      <c r="BT263" s="108" t="str">
        <f t="shared" si="712"/>
        <v/>
      </c>
      <c r="BU263" s="108" t="str">
        <f t="shared" si="712"/>
        <v/>
      </c>
      <c r="BV263" s="108" t="str">
        <f t="shared" si="712"/>
        <v/>
      </c>
      <c r="BW263" s="108" t="str">
        <f t="shared" si="712"/>
        <v/>
      </c>
      <c r="BX263" s="108" t="str">
        <f t="shared" si="712"/>
        <v/>
      </c>
      <c r="BY263" s="108" t="str">
        <f t="shared" ref="BY263:EJ263" si="713">IF(BY262="","",1.6)</f>
        <v/>
      </c>
      <c r="BZ263" s="108" t="str">
        <f t="shared" si="713"/>
        <v/>
      </c>
      <c r="CA263" s="108" t="str">
        <f t="shared" si="713"/>
        <v/>
      </c>
      <c r="CB263" s="108" t="str">
        <f t="shared" si="713"/>
        <v/>
      </c>
      <c r="CC263" s="108" t="str">
        <f t="shared" si="713"/>
        <v/>
      </c>
      <c r="CD263" s="108" t="str">
        <f t="shared" si="713"/>
        <v/>
      </c>
      <c r="CE263" s="108" t="str">
        <f t="shared" si="713"/>
        <v/>
      </c>
      <c r="CF263" s="108" t="str">
        <f t="shared" si="713"/>
        <v/>
      </c>
      <c r="CG263" s="108" t="str">
        <f t="shared" si="713"/>
        <v/>
      </c>
      <c r="CH263" s="108" t="str">
        <f t="shared" si="713"/>
        <v/>
      </c>
      <c r="CI263" s="108" t="str">
        <f t="shared" si="713"/>
        <v/>
      </c>
      <c r="CJ263" s="108" t="str">
        <f t="shared" si="713"/>
        <v/>
      </c>
      <c r="CK263" s="108" t="str">
        <f t="shared" si="713"/>
        <v/>
      </c>
      <c r="CL263" s="108" t="str">
        <f t="shared" si="713"/>
        <v/>
      </c>
      <c r="CM263" s="108" t="str">
        <f t="shared" si="713"/>
        <v/>
      </c>
      <c r="CN263" s="108" t="str">
        <f t="shared" si="713"/>
        <v/>
      </c>
      <c r="CO263" s="108" t="str">
        <f t="shared" si="713"/>
        <v/>
      </c>
      <c r="CP263" s="108" t="str">
        <f t="shared" si="713"/>
        <v/>
      </c>
      <c r="CQ263" s="108" t="str">
        <f t="shared" si="713"/>
        <v/>
      </c>
      <c r="CR263" s="108" t="str">
        <f t="shared" si="713"/>
        <v/>
      </c>
      <c r="CS263" s="108" t="str">
        <f t="shared" si="713"/>
        <v/>
      </c>
      <c r="CT263" s="108" t="str">
        <f t="shared" si="713"/>
        <v/>
      </c>
      <c r="CU263" s="108" t="str">
        <f t="shared" si="713"/>
        <v/>
      </c>
      <c r="CV263" s="108" t="str">
        <f t="shared" si="713"/>
        <v/>
      </c>
      <c r="CW263" s="108" t="str">
        <f t="shared" si="713"/>
        <v/>
      </c>
      <c r="CX263" s="108" t="str">
        <f t="shared" si="713"/>
        <v/>
      </c>
      <c r="CY263" s="108" t="str">
        <f t="shared" si="713"/>
        <v/>
      </c>
      <c r="CZ263" s="108" t="str">
        <f t="shared" si="713"/>
        <v/>
      </c>
      <c r="DA263" s="108" t="str">
        <f t="shared" si="713"/>
        <v/>
      </c>
      <c r="DB263" s="108" t="str">
        <f t="shared" si="713"/>
        <v/>
      </c>
      <c r="DC263" s="108" t="str">
        <f t="shared" si="713"/>
        <v/>
      </c>
      <c r="DD263" s="108" t="str">
        <f t="shared" si="713"/>
        <v/>
      </c>
      <c r="DE263" s="108" t="str">
        <f t="shared" si="713"/>
        <v/>
      </c>
      <c r="DF263" s="108" t="str">
        <f t="shared" si="713"/>
        <v/>
      </c>
      <c r="DG263" s="108" t="str">
        <f t="shared" si="713"/>
        <v/>
      </c>
      <c r="DH263" s="108" t="str">
        <f t="shared" si="713"/>
        <v/>
      </c>
      <c r="DI263" s="108" t="str">
        <f t="shared" si="713"/>
        <v/>
      </c>
      <c r="DJ263" s="108" t="str">
        <f t="shared" si="713"/>
        <v/>
      </c>
      <c r="DK263" s="108" t="str">
        <f t="shared" si="713"/>
        <v/>
      </c>
      <c r="DL263" s="108" t="str">
        <f t="shared" si="713"/>
        <v/>
      </c>
      <c r="DM263" s="108" t="str">
        <f t="shared" si="713"/>
        <v/>
      </c>
      <c r="DN263" s="108" t="str">
        <f t="shared" si="713"/>
        <v/>
      </c>
      <c r="DO263" s="108" t="str">
        <f t="shared" si="713"/>
        <v/>
      </c>
      <c r="DP263" s="108" t="str">
        <f t="shared" si="713"/>
        <v/>
      </c>
      <c r="DQ263" s="108" t="str">
        <f t="shared" si="713"/>
        <v/>
      </c>
      <c r="DR263" s="108" t="str">
        <f t="shared" si="713"/>
        <v/>
      </c>
      <c r="DS263" s="108" t="str">
        <f t="shared" si="713"/>
        <v/>
      </c>
      <c r="DT263" s="108" t="str">
        <f t="shared" si="713"/>
        <v/>
      </c>
      <c r="DU263" s="108" t="str">
        <f t="shared" si="713"/>
        <v/>
      </c>
      <c r="DV263" s="108" t="str">
        <f t="shared" si="713"/>
        <v/>
      </c>
      <c r="DW263" s="108" t="str">
        <f t="shared" si="713"/>
        <v/>
      </c>
      <c r="DX263" s="108" t="str">
        <f t="shared" si="713"/>
        <v/>
      </c>
      <c r="DY263" s="108" t="str">
        <f t="shared" si="713"/>
        <v/>
      </c>
      <c r="DZ263" s="108" t="str">
        <f t="shared" si="713"/>
        <v/>
      </c>
      <c r="EA263" s="108" t="str">
        <f t="shared" si="713"/>
        <v/>
      </c>
      <c r="EB263" s="108" t="str">
        <f t="shared" si="713"/>
        <v/>
      </c>
      <c r="EC263" s="108" t="str">
        <f t="shared" si="713"/>
        <v/>
      </c>
      <c r="ED263" s="108" t="str">
        <f t="shared" si="713"/>
        <v/>
      </c>
      <c r="EE263" s="108" t="str">
        <f t="shared" si="713"/>
        <v/>
      </c>
      <c r="EF263" s="108" t="str">
        <f t="shared" si="713"/>
        <v/>
      </c>
      <c r="EG263" s="108" t="str">
        <f t="shared" si="713"/>
        <v/>
      </c>
      <c r="EH263" s="108" t="str">
        <f t="shared" si="713"/>
        <v/>
      </c>
      <c r="EI263" s="108" t="str">
        <f t="shared" si="713"/>
        <v/>
      </c>
      <c r="EJ263" s="108" t="str">
        <f t="shared" si="713"/>
        <v/>
      </c>
      <c r="EK263" s="108" t="str">
        <f t="shared" ref="EK263:GV263" si="714">IF(EK262="","",1.6)</f>
        <v/>
      </c>
      <c r="EL263" s="108" t="str">
        <f t="shared" si="714"/>
        <v/>
      </c>
      <c r="EM263" s="108" t="str">
        <f t="shared" si="714"/>
        <v/>
      </c>
      <c r="EN263" s="108" t="str">
        <f t="shared" si="714"/>
        <v/>
      </c>
      <c r="EO263" s="108" t="str">
        <f t="shared" si="714"/>
        <v/>
      </c>
      <c r="EP263" s="108" t="str">
        <f t="shared" si="714"/>
        <v/>
      </c>
      <c r="EQ263" s="108" t="str">
        <f t="shared" si="714"/>
        <v/>
      </c>
      <c r="ER263" s="108" t="str">
        <f t="shared" si="714"/>
        <v/>
      </c>
      <c r="ES263" s="108" t="str">
        <f t="shared" si="714"/>
        <v/>
      </c>
      <c r="ET263" s="108" t="str">
        <f t="shared" si="714"/>
        <v/>
      </c>
      <c r="EU263" s="108" t="str">
        <f t="shared" si="714"/>
        <v/>
      </c>
      <c r="EV263" s="108" t="str">
        <f t="shared" si="714"/>
        <v/>
      </c>
      <c r="EW263" s="108" t="str">
        <f t="shared" si="714"/>
        <v/>
      </c>
      <c r="EX263" s="108" t="str">
        <f t="shared" si="714"/>
        <v/>
      </c>
      <c r="EY263" s="108" t="str">
        <f t="shared" si="714"/>
        <v/>
      </c>
      <c r="EZ263" s="108" t="str">
        <f t="shared" si="714"/>
        <v/>
      </c>
      <c r="FA263" s="108" t="str">
        <f t="shared" si="714"/>
        <v/>
      </c>
      <c r="FB263" s="108" t="str">
        <f t="shared" si="714"/>
        <v/>
      </c>
      <c r="FC263" s="108" t="str">
        <f t="shared" si="714"/>
        <v/>
      </c>
      <c r="FD263" s="108" t="str">
        <f t="shared" si="714"/>
        <v/>
      </c>
      <c r="FE263" s="108" t="str">
        <f t="shared" si="714"/>
        <v/>
      </c>
      <c r="FF263" s="108" t="str">
        <f t="shared" si="714"/>
        <v/>
      </c>
      <c r="FG263" s="108" t="str">
        <f t="shared" si="714"/>
        <v/>
      </c>
      <c r="FH263" s="108" t="str">
        <f t="shared" si="714"/>
        <v/>
      </c>
      <c r="FI263" s="108" t="str">
        <f t="shared" si="714"/>
        <v/>
      </c>
      <c r="FJ263" s="108" t="str">
        <f t="shared" si="714"/>
        <v/>
      </c>
      <c r="FK263" s="108" t="str">
        <f t="shared" si="714"/>
        <v/>
      </c>
      <c r="FL263" s="108" t="str">
        <f t="shared" si="714"/>
        <v/>
      </c>
      <c r="FM263" s="108" t="str">
        <f t="shared" si="714"/>
        <v/>
      </c>
      <c r="FN263" s="108" t="str">
        <f t="shared" si="714"/>
        <v/>
      </c>
      <c r="FO263" s="108" t="str">
        <f t="shared" si="714"/>
        <v/>
      </c>
      <c r="FP263" s="108" t="str">
        <f t="shared" si="714"/>
        <v/>
      </c>
      <c r="FQ263" s="108" t="str">
        <f t="shared" si="714"/>
        <v/>
      </c>
      <c r="FR263" s="108" t="str">
        <f t="shared" si="714"/>
        <v/>
      </c>
      <c r="FS263" s="108" t="str">
        <f t="shared" si="714"/>
        <v/>
      </c>
      <c r="FT263" s="108" t="str">
        <f t="shared" si="714"/>
        <v/>
      </c>
      <c r="FU263" s="108" t="str">
        <f t="shared" si="714"/>
        <v/>
      </c>
      <c r="FV263" s="108" t="str">
        <f t="shared" si="714"/>
        <v/>
      </c>
      <c r="FW263" s="108" t="str">
        <f t="shared" si="714"/>
        <v/>
      </c>
      <c r="FX263" s="108" t="str">
        <f t="shared" si="714"/>
        <v/>
      </c>
      <c r="FY263" s="108" t="str">
        <f t="shared" si="714"/>
        <v/>
      </c>
      <c r="FZ263" s="108" t="str">
        <f t="shared" si="714"/>
        <v/>
      </c>
      <c r="GA263" s="108" t="str">
        <f t="shared" si="714"/>
        <v/>
      </c>
      <c r="GB263" s="108" t="str">
        <f t="shared" si="714"/>
        <v/>
      </c>
      <c r="GC263" s="108" t="str">
        <f t="shared" si="714"/>
        <v/>
      </c>
      <c r="GD263" s="108" t="str">
        <f t="shared" si="714"/>
        <v/>
      </c>
      <c r="GE263" s="108" t="str">
        <f t="shared" si="714"/>
        <v/>
      </c>
      <c r="GF263" s="108" t="str">
        <f t="shared" si="714"/>
        <v/>
      </c>
      <c r="GG263" s="108" t="str">
        <f t="shared" si="714"/>
        <v/>
      </c>
      <c r="GH263" s="108" t="str">
        <f t="shared" si="714"/>
        <v/>
      </c>
      <c r="GI263" s="108" t="str">
        <f t="shared" si="714"/>
        <v/>
      </c>
      <c r="GJ263" s="108" t="str">
        <f t="shared" si="714"/>
        <v/>
      </c>
      <c r="GK263" s="108" t="str">
        <f t="shared" si="714"/>
        <v/>
      </c>
      <c r="GL263" s="108" t="str">
        <f t="shared" si="714"/>
        <v/>
      </c>
      <c r="GM263" s="108" t="str">
        <f t="shared" si="714"/>
        <v/>
      </c>
      <c r="GN263" s="108" t="str">
        <f t="shared" si="714"/>
        <v/>
      </c>
      <c r="GO263" s="108" t="str">
        <f t="shared" si="714"/>
        <v/>
      </c>
      <c r="GP263" s="108" t="str">
        <f t="shared" si="714"/>
        <v/>
      </c>
      <c r="GQ263" s="108" t="str">
        <f t="shared" si="714"/>
        <v/>
      </c>
      <c r="GR263" s="108" t="str">
        <f t="shared" si="714"/>
        <v/>
      </c>
      <c r="GS263" s="108" t="str">
        <f t="shared" si="714"/>
        <v/>
      </c>
      <c r="GT263" s="108" t="str">
        <f t="shared" si="714"/>
        <v/>
      </c>
      <c r="GU263" s="108" t="str">
        <f t="shared" si="714"/>
        <v/>
      </c>
      <c r="GV263" s="108" t="str">
        <f t="shared" si="714"/>
        <v/>
      </c>
      <c r="GW263" s="108" t="str">
        <f t="shared" ref="GW263:IH263" si="715">IF(GW262="","",1.6)</f>
        <v/>
      </c>
      <c r="GX263" s="108" t="str">
        <f t="shared" si="715"/>
        <v/>
      </c>
      <c r="GY263" s="108" t="str">
        <f t="shared" si="715"/>
        <v/>
      </c>
      <c r="GZ263" s="108" t="str">
        <f t="shared" si="715"/>
        <v/>
      </c>
      <c r="HA263" s="108" t="str">
        <f t="shared" si="715"/>
        <v/>
      </c>
      <c r="HB263" s="108" t="str">
        <f t="shared" si="715"/>
        <v/>
      </c>
      <c r="HC263" s="108" t="str">
        <f t="shared" si="715"/>
        <v/>
      </c>
      <c r="HD263" s="108" t="str">
        <f t="shared" si="715"/>
        <v/>
      </c>
      <c r="HE263" s="108" t="str">
        <f t="shared" si="715"/>
        <v/>
      </c>
      <c r="HF263" s="108" t="str">
        <f t="shared" si="715"/>
        <v/>
      </c>
      <c r="HG263" s="108" t="str">
        <f t="shared" si="715"/>
        <v/>
      </c>
      <c r="HH263" s="108" t="str">
        <f t="shared" si="715"/>
        <v/>
      </c>
      <c r="HI263" s="108" t="str">
        <f t="shared" si="715"/>
        <v/>
      </c>
      <c r="HJ263" s="108" t="str">
        <f t="shared" si="715"/>
        <v/>
      </c>
      <c r="HK263" s="108" t="str">
        <f t="shared" si="715"/>
        <v/>
      </c>
      <c r="HL263" s="108" t="str">
        <f t="shared" si="715"/>
        <v/>
      </c>
      <c r="HM263" s="108" t="str">
        <f t="shared" si="715"/>
        <v/>
      </c>
      <c r="HN263" s="108" t="str">
        <f t="shared" si="715"/>
        <v/>
      </c>
      <c r="HO263" s="108" t="str">
        <f t="shared" si="715"/>
        <v/>
      </c>
      <c r="HP263" s="108" t="str">
        <f t="shared" si="715"/>
        <v/>
      </c>
      <c r="HQ263" s="108" t="str">
        <f t="shared" si="715"/>
        <v/>
      </c>
      <c r="HR263" s="108" t="str">
        <f t="shared" si="715"/>
        <v/>
      </c>
      <c r="HS263" s="108" t="str">
        <f t="shared" si="715"/>
        <v/>
      </c>
      <c r="HT263" s="108" t="str">
        <f t="shared" si="715"/>
        <v/>
      </c>
      <c r="HU263" s="108" t="str">
        <f t="shared" si="715"/>
        <v/>
      </c>
      <c r="HV263" s="108" t="str">
        <f t="shared" si="715"/>
        <v/>
      </c>
      <c r="HW263" s="108" t="str">
        <f t="shared" si="715"/>
        <v/>
      </c>
      <c r="HX263" s="108" t="str">
        <f t="shared" si="715"/>
        <v/>
      </c>
      <c r="HY263" s="108" t="str">
        <f t="shared" si="715"/>
        <v/>
      </c>
      <c r="HZ263" s="108" t="str">
        <f t="shared" si="715"/>
        <v/>
      </c>
      <c r="IA263" s="108" t="str">
        <f t="shared" si="715"/>
        <v/>
      </c>
      <c r="IB263" s="108" t="str">
        <f t="shared" si="715"/>
        <v/>
      </c>
      <c r="IC263" s="108" t="str">
        <f t="shared" si="715"/>
        <v/>
      </c>
      <c r="ID263" s="108" t="str">
        <f t="shared" si="715"/>
        <v/>
      </c>
      <c r="IE263" s="108" t="str">
        <f t="shared" si="715"/>
        <v/>
      </c>
      <c r="IF263" s="108" t="str">
        <f t="shared" si="715"/>
        <v/>
      </c>
      <c r="IG263" s="108" t="str">
        <f t="shared" si="715"/>
        <v/>
      </c>
      <c r="IH263" s="108" t="str">
        <f t="shared" si="715"/>
        <v/>
      </c>
      <c r="II263" s="108" t="str">
        <f t="shared" ref="II263:JB263" si="716">IF(II262="","",1.6)</f>
        <v/>
      </c>
      <c r="IJ263" s="108" t="str">
        <f t="shared" si="716"/>
        <v/>
      </c>
      <c r="IK263" s="108" t="str">
        <f t="shared" si="716"/>
        <v/>
      </c>
      <c r="IL263" s="108" t="str">
        <f t="shared" si="716"/>
        <v/>
      </c>
      <c r="IM263" s="108" t="str">
        <f t="shared" si="716"/>
        <v/>
      </c>
      <c r="IN263" s="108" t="str">
        <f t="shared" si="716"/>
        <v/>
      </c>
      <c r="IO263" s="108" t="str">
        <f t="shared" si="716"/>
        <v/>
      </c>
      <c r="IP263" s="108" t="str">
        <f t="shared" si="716"/>
        <v/>
      </c>
      <c r="IQ263" s="108" t="str">
        <f t="shared" si="716"/>
        <v/>
      </c>
      <c r="IR263" s="108" t="str">
        <f t="shared" si="716"/>
        <v/>
      </c>
      <c r="IS263" s="108" t="str">
        <f t="shared" si="716"/>
        <v/>
      </c>
      <c r="IT263" s="108" t="str">
        <f t="shared" si="716"/>
        <v/>
      </c>
      <c r="IU263" s="108" t="str">
        <f t="shared" si="716"/>
        <v/>
      </c>
      <c r="IV263" s="108" t="str">
        <f t="shared" si="716"/>
        <v/>
      </c>
      <c r="IW263" s="108" t="str">
        <f t="shared" si="716"/>
        <v/>
      </c>
      <c r="IX263" s="108" t="str">
        <f t="shared" si="716"/>
        <v/>
      </c>
      <c r="IY263" s="108" t="str">
        <f t="shared" si="716"/>
        <v/>
      </c>
      <c r="IZ263" s="108" t="str">
        <f t="shared" si="716"/>
        <v/>
      </c>
      <c r="JA263" s="108" t="str">
        <f t="shared" si="716"/>
        <v/>
      </c>
      <c r="JB263" s="108" t="str">
        <f t="shared" si="716"/>
        <v/>
      </c>
      <c r="JC263" s="108"/>
      <c r="JD263" s="108"/>
    </row>
    <row r="264" spans="1:266" ht="15" x14ac:dyDescent="0.2">
      <c r="C264" s="24" t="s">
        <v>258</v>
      </c>
      <c r="D264" s="165" t="s">
        <v>259</v>
      </c>
      <c r="E264" s="165"/>
      <c r="F264" s="165"/>
      <c r="G264" s="165"/>
      <c r="H264" s="165"/>
      <c r="I264" s="10" t="s">
        <v>163</v>
      </c>
      <c r="K264" s="133" t="str">
        <f>C264</f>
        <v>nакк</v>
      </c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  <c r="V264" s="104"/>
      <c r="W264" s="104"/>
      <c r="X264" s="104"/>
      <c r="Y264" s="104"/>
      <c r="Z264" s="104"/>
      <c r="AA264" s="104"/>
      <c r="AB264" s="104"/>
      <c r="AC264" s="104"/>
      <c r="AD264" s="104"/>
      <c r="AE264" s="104"/>
      <c r="AF264" s="104"/>
      <c r="AG264" s="104"/>
      <c r="AH264" s="104"/>
      <c r="AI264" s="104"/>
      <c r="AJ264" s="104"/>
      <c r="AK264" s="104"/>
      <c r="AL264" s="104"/>
      <c r="AM264" s="104"/>
      <c r="AN264" s="104"/>
      <c r="AO264" s="104"/>
      <c r="AP264" s="104"/>
      <c r="AQ264" s="104"/>
      <c r="AR264" s="104"/>
      <c r="AS264" s="104"/>
      <c r="AT264" s="104"/>
      <c r="AU264" s="104"/>
      <c r="AV264" s="104"/>
      <c r="AW264" s="104"/>
      <c r="AX264" s="104"/>
      <c r="AY264" s="104"/>
      <c r="AZ264" s="104"/>
      <c r="BA264" s="104"/>
      <c r="BB264" s="104"/>
      <c r="BC264" s="104"/>
      <c r="BD264" s="104"/>
      <c r="BE264" s="104"/>
      <c r="BF264" s="104"/>
      <c r="BG264" s="104"/>
      <c r="BH264" s="104"/>
      <c r="BI264" s="104"/>
      <c r="BJ264" s="104"/>
      <c r="BK264" s="104"/>
      <c r="BL264" s="104"/>
      <c r="BM264" s="104"/>
      <c r="BN264" s="104"/>
      <c r="BO264" s="104"/>
      <c r="BP264" s="104"/>
      <c r="BQ264" s="104"/>
      <c r="BR264" s="104"/>
      <c r="BS264" s="104"/>
      <c r="BT264" s="104"/>
      <c r="BU264" s="104"/>
      <c r="BV264" s="104"/>
      <c r="BW264" s="104"/>
      <c r="BX264" s="104"/>
      <c r="BY264" s="104"/>
      <c r="BZ264" s="104"/>
      <c r="CA264" s="104"/>
      <c r="CB264" s="104"/>
      <c r="CC264" s="104"/>
      <c r="CD264" s="104"/>
      <c r="CE264" s="104"/>
      <c r="CF264" s="104"/>
      <c r="CG264" s="104"/>
      <c r="CH264" s="104"/>
      <c r="CI264" s="104"/>
      <c r="CJ264" s="104"/>
      <c r="CK264" s="104"/>
      <c r="CL264" s="104"/>
      <c r="CM264" s="104"/>
      <c r="CN264" s="104"/>
      <c r="CO264" s="104"/>
      <c r="CP264" s="104"/>
      <c r="CQ264" s="104"/>
      <c r="CR264" s="104"/>
      <c r="CS264" s="104"/>
      <c r="CT264" s="104"/>
      <c r="CU264" s="104"/>
      <c r="CV264" s="104"/>
      <c r="CW264" s="104"/>
      <c r="CX264" s="104"/>
      <c r="CY264" s="104"/>
      <c r="CZ264" s="104"/>
      <c r="DA264" s="104"/>
      <c r="DB264" s="104"/>
      <c r="DC264" s="104"/>
      <c r="DD264" s="104"/>
      <c r="DE264" s="104"/>
      <c r="DF264" s="104"/>
      <c r="DG264" s="104"/>
      <c r="DH264" s="104"/>
      <c r="DI264" s="104"/>
      <c r="DJ264" s="104"/>
      <c r="DK264" s="104"/>
      <c r="DL264" s="104"/>
      <c r="DM264" s="104"/>
      <c r="DN264" s="104"/>
      <c r="DO264" s="104"/>
      <c r="DP264" s="104"/>
      <c r="DQ264" s="104"/>
      <c r="DR264" s="104"/>
      <c r="DS264" s="104"/>
      <c r="DT264" s="104"/>
      <c r="DU264" s="104"/>
      <c r="DV264" s="104"/>
      <c r="DW264" s="104"/>
      <c r="DX264" s="104"/>
      <c r="DY264" s="104"/>
      <c r="DZ264" s="104"/>
      <c r="EA264" s="104"/>
      <c r="EB264" s="104"/>
      <c r="EC264" s="104"/>
      <c r="ED264" s="104"/>
      <c r="EE264" s="104"/>
      <c r="EF264" s="104"/>
      <c r="EG264" s="104"/>
      <c r="EH264" s="104"/>
      <c r="EI264" s="104"/>
      <c r="EJ264" s="104"/>
      <c r="EK264" s="104"/>
      <c r="EL264" s="104"/>
      <c r="EM264" s="104"/>
      <c r="EN264" s="104"/>
      <c r="EO264" s="104"/>
      <c r="EP264" s="104"/>
      <c r="EQ264" s="104"/>
      <c r="ER264" s="104"/>
      <c r="ES264" s="104"/>
      <c r="ET264" s="104"/>
      <c r="EU264" s="104"/>
      <c r="EV264" s="104"/>
      <c r="EW264" s="104"/>
      <c r="EX264" s="104"/>
      <c r="EY264" s="104"/>
      <c r="EZ264" s="104"/>
      <c r="FA264" s="104"/>
      <c r="FB264" s="104"/>
      <c r="FC264" s="104"/>
      <c r="FD264" s="104"/>
      <c r="FE264" s="104"/>
      <c r="FF264" s="104"/>
      <c r="FG264" s="104"/>
      <c r="FH264" s="104"/>
      <c r="FI264" s="104"/>
      <c r="FJ264" s="104"/>
      <c r="FK264" s="104"/>
      <c r="FL264" s="104"/>
      <c r="FM264" s="104"/>
      <c r="FN264" s="104"/>
      <c r="FO264" s="104"/>
      <c r="FP264" s="104"/>
      <c r="FQ264" s="104"/>
      <c r="FR264" s="104"/>
      <c r="FS264" s="104"/>
      <c r="FT264" s="104"/>
      <c r="FU264" s="104"/>
      <c r="FV264" s="104"/>
      <c r="FW264" s="104"/>
      <c r="FX264" s="104"/>
      <c r="FY264" s="104"/>
      <c r="FZ264" s="104"/>
      <c r="GA264" s="104"/>
      <c r="GB264" s="104"/>
      <c r="GC264" s="104"/>
      <c r="GD264" s="104"/>
      <c r="GE264" s="104"/>
      <c r="GF264" s="104"/>
      <c r="GG264" s="104"/>
      <c r="GH264" s="104"/>
      <c r="GI264" s="104"/>
      <c r="GJ264" s="104"/>
      <c r="GK264" s="104"/>
      <c r="GL264" s="104"/>
      <c r="GM264" s="104"/>
      <c r="GN264" s="104"/>
      <c r="GO264" s="104"/>
      <c r="GP264" s="104"/>
      <c r="GQ264" s="104"/>
      <c r="GR264" s="104"/>
      <c r="GS264" s="104"/>
      <c r="GT264" s="104"/>
      <c r="GU264" s="104"/>
      <c r="GV264" s="104"/>
      <c r="GW264" s="104"/>
      <c r="GX264" s="104"/>
      <c r="GY264" s="104"/>
      <c r="GZ264" s="104"/>
      <c r="HA264" s="104"/>
      <c r="HB264" s="104"/>
      <c r="HC264" s="104"/>
      <c r="HD264" s="104"/>
      <c r="HE264" s="104"/>
      <c r="HF264" s="104"/>
      <c r="HG264" s="104"/>
      <c r="HH264" s="104"/>
      <c r="HI264" s="104"/>
      <c r="HJ264" s="104"/>
      <c r="HK264" s="104"/>
      <c r="HL264" s="104"/>
      <c r="HM264" s="104"/>
      <c r="HN264" s="104"/>
      <c r="HO264" s="104"/>
      <c r="HP264" s="104"/>
      <c r="HQ264" s="104"/>
      <c r="HR264" s="104"/>
      <c r="HS264" s="104"/>
      <c r="HT264" s="104"/>
      <c r="HU264" s="104"/>
      <c r="HV264" s="104"/>
      <c r="HW264" s="104"/>
      <c r="HX264" s="104"/>
      <c r="HY264" s="104"/>
      <c r="HZ264" s="104"/>
      <c r="IA264" s="104"/>
      <c r="IB264" s="104"/>
      <c r="IC264" s="104"/>
      <c r="ID264" s="104"/>
      <c r="IE264" s="104"/>
      <c r="IF264" s="104"/>
      <c r="IG264" s="104"/>
      <c r="IH264" s="104"/>
      <c r="II264" s="104"/>
      <c r="IJ264" s="104"/>
      <c r="IK264" s="104"/>
      <c r="IL264" s="104"/>
      <c r="IM264" s="104"/>
      <c r="IN264" s="104"/>
      <c r="IO264" s="104"/>
      <c r="IP264" s="104"/>
      <c r="IQ264" s="104"/>
      <c r="IR264" s="104"/>
      <c r="IS264" s="104"/>
      <c r="IT264" s="104"/>
      <c r="IU264" s="104"/>
      <c r="IV264" s="104"/>
      <c r="IW264" s="104"/>
      <c r="IX264" s="104"/>
      <c r="IY264" s="104"/>
      <c r="IZ264" s="104"/>
      <c r="JA264" s="104"/>
      <c r="JB264" s="104"/>
      <c r="JC264" s="104"/>
      <c r="JD264" s="104"/>
    </row>
    <row r="265" spans="1:266" x14ac:dyDescent="0.2">
      <c r="K265" s="26" t="s">
        <v>260</v>
      </c>
      <c r="L265" s="108" t="str">
        <f>IF(L262="","",L263*L264*0.5)</f>
        <v/>
      </c>
      <c r="M265" s="108" t="str">
        <f t="shared" ref="M265:BX265" si="717">IF(M262="","",M263*M264*0.5)</f>
        <v/>
      </c>
      <c r="N265" s="108" t="str">
        <f t="shared" si="717"/>
        <v/>
      </c>
      <c r="O265" s="108" t="str">
        <f t="shared" si="717"/>
        <v/>
      </c>
      <c r="P265" s="108" t="str">
        <f t="shared" si="717"/>
        <v/>
      </c>
      <c r="Q265" s="108" t="str">
        <f t="shared" si="717"/>
        <v/>
      </c>
      <c r="R265" s="108" t="str">
        <f t="shared" si="717"/>
        <v/>
      </c>
      <c r="S265" s="108" t="str">
        <f t="shared" si="717"/>
        <v/>
      </c>
      <c r="T265" s="108" t="str">
        <f t="shared" si="717"/>
        <v/>
      </c>
      <c r="U265" s="108" t="str">
        <f t="shared" si="717"/>
        <v/>
      </c>
      <c r="V265" s="108" t="str">
        <f t="shared" si="717"/>
        <v/>
      </c>
      <c r="W265" s="108" t="str">
        <f t="shared" si="717"/>
        <v/>
      </c>
      <c r="X265" s="108" t="str">
        <f t="shared" si="717"/>
        <v/>
      </c>
      <c r="Y265" s="108" t="str">
        <f t="shared" si="717"/>
        <v/>
      </c>
      <c r="Z265" s="108" t="str">
        <f t="shared" si="717"/>
        <v/>
      </c>
      <c r="AA265" s="108" t="str">
        <f t="shared" si="717"/>
        <v/>
      </c>
      <c r="AB265" s="108" t="str">
        <f t="shared" si="717"/>
        <v/>
      </c>
      <c r="AC265" s="108" t="str">
        <f t="shared" si="717"/>
        <v/>
      </c>
      <c r="AD265" s="108" t="str">
        <f t="shared" si="717"/>
        <v/>
      </c>
      <c r="AE265" s="108" t="str">
        <f t="shared" si="717"/>
        <v/>
      </c>
      <c r="AF265" s="108" t="str">
        <f t="shared" si="717"/>
        <v/>
      </c>
      <c r="AG265" s="108" t="str">
        <f t="shared" si="717"/>
        <v/>
      </c>
      <c r="AH265" s="108" t="str">
        <f t="shared" si="717"/>
        <v/>
      </c>
      <c r="AI265" s="108" t="str">
        <f t="shared" si="717"/>
        <v/>
      </c>
      <c r="AJ265" s="108" t="str">
        <f t="shared" si="717"/>
        <v/>
      </c>
      <c r="AK265" s="108" t="str">
        <f t="shared" si="717"/>
        <v/>
      </c>
      <c r="AL265" s="108" t="str">
        <f t="shared" si="717"/>
        <v/>
      </c>
      <c r="AM265" s="108" t="str">
        <f t="shared" si="717"/>
        <v/>
      </c>
      <c r="AN265" s="108" t="str">
        <f t="shared" si="717"/>
        <v/>
      </c>
      <c r="AO265" s="108" t="str">
        <f t="shared" si="717"/>
        <v/>
      </c>
      <c r="AP265" s="108" t="str">
        <f t="shared" si="717"/>
        <v/>
      </c>
      <c r="AQ265" s="108" t="str">
        <f t="shared" si="717"/>
        <v/>
      </c>
      <c r="AR265" s="108" t="str">
        <f t="shared" si="717"/>
        <v/>
      </c>
      <c r="AS265" s="108" t="str">
        <f t="shared" si="717"/>
        <v/>
      </c>
      <c r="AT265" s="108" t="str">
        <f t="shared" si="717"/>
        <v/>
      </c>
      <c r="AU265" s="108" t="str">
        <f t="shared" si="717"/>
        <v/>
      </c>
      <c r="AV265" s="108" t="str">
        <f t="shared" si="717"/>
        <v/>
      </c>
      <c r="AW265" s="108" t="str">
        <f t="shared" si="717"/>
        <v/>
      </c>
      <c r="AX265" s="108" t="str">
        <f t="shared" si="717"/>
        <v/>
      </c>
      <c r="AY265" s="108" t="str">
        <f t="shared" si="717"/>
        <v/>
      </c>
      <c r="AZ265" s="108" t="str">
        <f t="shared" si="717"/>
        <v/>
      </c>
      <c r="BA265" s="108" t="str">
        <f t="shared" si="717"/>
        <v/>
      </c>
      <c r="BB265" s="108" t="str">
        <f t="shared" si="717"/>
        <v/>
      </c>
      <c r="BC265" s="108" t="str">
        <f t="shared" si="717"/>
        <v/>
      </c>
      <c r="BD265" s="108" t="str">
        <f t="shared" si="717"/>
        <v/>
      </c>
      <c r="BE265" s="108" t="str">
        <f t="shared" si="717"/>
        <v/>
      </c>
      <c r="BF265" s="108" t="str">
        <f t="shared" si="717"/>
        <v/>
      </c>
      <c r="BG265" s="108" t="str">
        <f t="shared" si="717"/>
        <v/>
      </c>
      <c r="BH265" s="108" t="str">
        <f t="shared" si="717"/>
        <v/>
      </c>
      <c r="BI265" s="108" t="str">
        <f t="shared" si="717"/>
        <v/>
      </c>
      <c r="BJ265" s="108" t="str">
        <f t="shared" si="717"/>
        <v/>
      </c>
      <c r="BK265" s="108" t="str">
        <f t="shared" si="717"/>
        <v/>
      </c>
      <c r="BL265" s="108" t="str">
        <f t="shared" si="717"/>
        <v/>
      </c>
      <c r="BM265" s="108" t="str">
        <f t="shared" si="717"/>
        <v/>
      </c>
      <c r="BN265" s="108" t="str">
        <f t="shared" si="717"/>
        <v/>
      </c>
      <c r="BO265" s="108" t="str">
        <f t="shared" si="717"/>
        <v/>
      </c>
      <c r="BP265" s="108" t="str">
        <f t="shared" si="717"/>
        <v/>
      </c>
      <c r="BQ265" s="108" t="str">
        <f t="shared" si="717"/>
        <v/>
      </c>
      <c r="BR265" s="108" t="str">
        <f t="shared" si="717"/>
        <v/>
      </c>
      <c r="BS265" s="108" t="str">
        <f t="shared" si="717"/>
        <v/>
      </c>
      <c r="BT265" s="108" t="str">
        <f t="shared" si="717"/>
        <v/>
      </c>
      <c r="BU265" s="108" t="str">
        <f t="shared" si="717"/>
        <v/>
      </c>
      <c r="BV265" s="108" t="str">
        <f t="shared" si="717"/>
        <v/>
      </c>
      <c r="BW265" s="108" t="str">
        <f t="shared" si="717"/>
        <v/>
      </c>
      <c r="BX265" s="108" t="str">
        <f t="shared" si="717"/>
        <v/>
      </c>
      <c r="BY265" s="108" t="str">
        <f t="shared" ref="BY265:EJ265" si="718">IF(BY262="","",BY263*BY264*0.5)</f>
        <v/>
      </c>
      <c r="BZ265" s="108" t="str">
        <f t="shared" si="718"/>
        <v/>
      </c>
      <c r="CA265" s="108" t="str">
        <f t="shared" si="718"/>
        <v/>
      </c>
      <c r="CB265" s="108" t="str">
        <f t="shared" si="718"/>
        <v/>
      </c>
      <c r="CC265" s="108" t="str">
        <f t="shared" si="718"/>
        <v/>
      </c>
      <c r="CD265" s="108" t="str">
        <f t="shared" si="718"/>
        <v/>
      </c>
      <c r="CE265" s="108" t="str">
        <f t="shared" si="718"/>
        <v/>
      </c>
      <c r="CF265" s="108" t="str">
        <f t="shared" si="718"/>
        <v/>
      </c>
      <c r="CG265" s="108" t="str">
        <f t="shared" si="718"/>
        <v/>
      </c>
      <c r="CH265" s="108" t="str">
        <f t="shared" si="718"/>
        <v/>
      </c>
      <c r="CI265" s="108" t="str">
        <f t="shared" si="718"/>
        <v/>
      </c>
      <c r="CJ265" s="108" t="str">
        <f t="shared" si="718"/>
        <v/>
      </c>
      <c r="CK265" s="108" t="str">
        <f t="shared" si="718"/>
        <v/>
      </c>
      <c r="CL265" s="108" t="str">
        <f t="shared" si="718"/>
        <v/>
      </c>
      <c r="CM265" s="108" t="str">
        <f t="shared" si="718"/>
        <v/>
      </c>
      <c r="CN265" s="108" t="str">
        <f t="shared" si="718"/>
        <v/>
      </c>
      <c r="CO265" s="108" t="str">
        <f t="shared" si="718"/>
        <v/>
      </c>
      <c r="CP265" s="108" t="str">
        <f t="shared" si="718"/>
        <v/>
      </c>
      <c r="CQ265" s="108" t="str">
        <f t="shared" si="718"/>
        <v/>
      </c>
      <c r="CR265" s="108" t="str">
        <f t="shared" si="718"/>
        <v/>
      </c>
      <c r="CS265" s="108" t="str">
        <f t="shared" si="718"/>
        <v/>
      </c>
      <c r="CT265" s="108" t="str">
        <f t="shared" si="718"/>
        <v/>
      </c>
      <c r="CU265" s="108" t="str">
        <f t="shared" si="718"/>
        <v/>
      </c>
      <c r="CV265" s="108" t="str">
        <f t="shared" si="718"/>
        <v/>
      </c>
      <c r="CW265" s="108" t="str">
        <f t="shared" si="718"/>
        <v/>
      </c>
      <c r="CX265" s="108" t="str">
        <f t="shared" si="718"/>
        <v/>
      </c>
      <c r="CY265" s="108" t="str">
        <f t="shared" si="718"/>
        <v/>
      </c>
      <c r="CZ265" s="108" t="str">
        <f t="shared" si="718"/>
        <v/>
      </c>
      <c r="DA265" s="108" t="str">
        <f t="shared" si="718"/>
        <v/>
      </c>
      <c r="DB265" s="108" t="str">
        <f t="shared" si="718"/>
        <v/>
      </c>
      <c r="DC265" s="108" t="str">
        <f t="shared" si="718"/>
        <v/>
      </c>
      <c r="DD265" s="108" t="str">
        <f t="shared" si="718"/>
        <v/>
      </c>
      <c r="DE265" s="108" t="str">
        <f t="shared" si="718"/>
        <v/>
      </c>
      <c r="DF265" s="108" t="str">
        <f t="shared" si="718"/>
        <v/>
      </c>
      <c r="DG265" s="108" t="str">
        <f t="shared" si="718"/>
        <v/>
      </c>
      <c r="DH265" s="108" t="str">
        <f t="shared" si="718"/>
        <v/>
      </c>
      <c r="DI265" s="108" t="str">
        <f t="shared" si="718"/>
        <v/>
      </c>
      <c r="DJ265" s="108" t="str">
        <f t="shared" si="718"/>
        <v/>
      </c>
      <c r="DK265" s="108" t="str">
        <f t="shared" si="718"/>
        <v/>
      </c>
      <c r="DL265" s="108" t="str">
        <f t="shared" si="718"/>
        <v/>
      </c>
      <c r="DM265" s="108" t="str">
        <f t="shared" si="718"/>
        <v/>
      </c>
      <c r="DN265" s="108" t="str">
        <f t="shared" si="718"/>
        <v/>
      </c>
      <c r="DO265" s="108" t="str">
        <f t="shared" si="718"/>
        <v/>
      </c>
      <c r="DP265" s="108" t="str">
        <f t="shared" si="718"/>
        <v/>
      </c>
      <c r="DQ265" s="108" t="str">
        <f t="shared" si="718"/>
        <v/>
      </c>
      <c r="DR265" s="108" t="str">
        <f t="shared" si="718"/>
        <v/>
      </c>
      <c r="DS265" s="108" t="str">
        <f t="shared" si="718"/>
        <v/>
      </c>
      <c r="DT265" s="108" t="str">
        <f t="shared" si="718"/>
        <v/>
      </c>
      <c r="DU265" s="108" t="str">
        <f t="shared" si="718"/>
        <v/>
      </c>
      <c r="DV265" s="108" t="str">
        <f t="shared" si="718"/>
        <v/>
      </c>
      <c r="DW265" s="108" t="str">
        <f t="shared" si="718"/>
        <v/>
      </c>
      <c r="DX265" s="108" t="str">
        <f t="shared" si="718"/>
        <v/>
      </c>
      <c r="DY265" s="108" t="str">
        <f t="shared" si="718"/>
        <v/>
      </c>
      <c r="DZ265" s="108" t="str">
        <f t="shared" si="718"/>
        <v/>
      </c>
      <c r="EA265" s="108" t="str">
        <f t="shared" si="718"/>
        <v/>
      </c>
      <c r="EB265" s="108" t="str">
        <f t="shared" si="718"/>
        <v/>
      </c>
      <c r="EC265" s="108" t="str">
        <f t="shared" si="718"/>
        <v/>
      </c>
      <c r="ED265" s="108" t="str">
        <f t="shared" si="718"/>
        <v/>
      </c>
      <c r="EE265" s="108" t="str">
        <f t="shared" si="718"/>
        <v/>
      </c>
      <c r="EF265" s="108" t="str">
        <f t="shared" si="718"/>
        <v/>
      </c>
      <c r="EG265" s="108" t="str">
        <f t="shared" si="718"/>
        <v/>
      </c>
      <c r="EH265" s="108" t="str">
        <f t="shared" si="718"/>
        <v/>
      </c>
      <c r="EI265" s="108" t="str">
        <f t="shared" si="718"/>
        <v/>
      </c>
      <c r="EJ265" s="108" t="str">
        <f t="shared" si="718"/>
        <v/>
      </c>
      <c r="EK265" s="108" t="str">
        <f t="shared" ref="EK265:GV265" si="719">IF(EK262="","",EK263*EK264*0.5)</f>
        <v/>
      </c>
      <c r="EL265" s="108" t="str">
        <f t="shared" si="719"/>
        <v/>
      </c>
      <c r="EM265" s="108" t="str">
        <f t="shared" si="719"/>
        <v/>
      </c>
      <c r="EN265" s="108" t="str">
        <f t="shared" si="719"/>
        <v/>
      </c>
      <c r="EO265" s="108" t="str">
        <f t="shared" si="719"/>
        <v/>
      </c>
      <c r="EP265" s="108" t="str">
        <f t="shared" si="719"/>
        <v/>
      </c>
      <c r="EQ265" s="108" t="str">
        <f t="shared" si="719"/>
        <v/>
      </c>
      <c r="ER265" s="108" t="str">
        <f t="shared" si="719"/>
        <v/>
      </c>
      <c r="ES265" s="108" t="str">
        <f t="shared" si="719"/>
        <v/>
      </c>
      <c r="ET265" s="108" t="str">
        <f t="shared" si="719"/>
        <v/>
      </c>
      <c r="EU265" s="108" t="str">
        <f t="shared" si="719"/>
        <v/>
      </c>
      <c r="EV265" s="108" t="str">
        <f t="shared" si="719"/>
        <v/>
      </c>
      <c r="EW265" s="108" t="str">
        <f t="shared" si="719"/>
        <v/>
      </c>
      <c r="EX265" s="108" t="str">
        <f t="shared" si="719"/>
        <v/>
      </c>
      <c r="EY265" s="108" t="str">
        <f t="shared" si="719"/>
        <v/>
      </c>
      <c r="EZ265" s="108" t="str">
        <f t="shared" si="719"/>
        <v/>
      </c>
      <c r="FA265" s="108" t="str">
        <f t="shared" si="719"/>
        <v/>
      </c>
      <c r="FB265" s="108" t="str">
        <f t="shared" si="719"/>
        <v/>
      </c>
      <c r="FC265" s="108" t="str">
        <f t="shared" si="719"/>
        <v/>
      </c>
      <c r="FD265" s="108" t="str">
        <f t="shared" si="719"/>
        <v/>
      </c>
      <c r="FE265" s="108" t="str">
        <f t="shared" si="719"/>
        <v/>
      </c>
      <c r="FF265" s="108" t="str">
        <f t="shared" si="719"/>
        <v/>
      </c>
      <c r="FG265" s="108" t="str">
        <f t="shared" si="719"/>
        <v/>
      </c>
      <c r="FH265" s="108" t="str">
        <f t="shared" si="719"/>
        <v/>
      </c>
      <c r="FI265" s="108" t="str">
        <f t="shared" si="719"/>
        <v/>
      </c>
      <c r="FJ265" s="108" t="str">
        <f t="shared" si="719"/>
        <v/>
      </c>
      <c r="FK265" s="108" t="str">
        <f t="shared" si="719"/>
        <v/>
      </c>
      <c r="FL265" s="108" t="str">
        <f t="shared" si="719"/>
        <v/>
      </c>
      <c r="FM265" s="108" t="str">
        <f t="shared" si="719"/>
        <v/>
      </c>
      <c r="FN265" s="108" t="str">
        <f t="shared" si="719"/>
        <v/>
      </c>
      <c r="FO265" s="108" t="str">
        <f t="shared" si="719"/>
        <v/>
      </c>
      <c r="FP265" s="108" t="str">
        <f t="shared" si="719"/>
        <v/>
      </c>
      <c r="FQ265" s="108" t="str">
        <f t="shared" si="719"/>
        <v/>
      </c>
      <c r="FR265" s="108" t="str">
        <f t="shared" si="719"/>
        <v/>
      </c>
      <c r="FS265" s="108" t="str">
        <f t="shared" si="719"/>
        <v/>
      </c>
      <c r="FT265" s="108" t="str">
        <f t="shared" si="719"/>
        <v/>
      </c>
      <c r="FU265" s="108" t="str">
        <f t="shared" si="719"/>
        <v/>
      </c>
      <c r="FV265" s="108" t="str">
        <f t="shared" si="719"/>
        <v/>
      </c>
      <c r="FW265" s="108" t="str">
        <f t="shared" si="719"/>
        <v/>
      </c>
      <c r="FX265" s="108" t="str">
        <f t="shared" si="719"/>
        <v/>
      </c>
      <c r="FY265" s="108" t="str">
        <f t="shared" si="719"/>
        <v/>
      </c>
      <c r="FZ265" s="108" t="str">
        <f t="shared" si="719"/>
        <v/>
      </c>
      <c r="GA265" s="108" t="str">
        <f t="shared" si="719"/>
        <v/>
      </c>
      <c r="GB265" s="108" t="str">
        <f t="shared" si="719"/>
        <v/>
      </c>
      <c r="GC265" s="108" t="str">
        <f t="shared" si="719"/>
        <v/>
      </c>
      <c r="GD265" s="108" t="str">
        <f t="shared" si="719"/>
        <v/>
      </c>
      <c r="GE265" s="108" t="str">
        <f t="shared" si="719"/>
        <v/>
      </c>
      <c r="GF265" s="108" t="str">
        <f t="shared" si="719"/>
        <v/>
      </c>
      <c r="GG265" s="108" t="str">
        <f t="shared" si="719"/>
        <v/>
      </c>
      <c r="GH265" s="108" t="str">
        <f t="shared" si="719"/>
        <v/>
      </c>
      <c r="GI265" s="108" t="str">
        <f t="shared" si="719"/>
        <v/>
      </c>
      <c r="GJ265" s="108" t="str">
        <f t="shared" si="719"/>
        <v/>
      </c>
      <c r="GK265" s="108" t="str">
        <f t="shared" si="719"/>
        <v/>
      </c>
      <c r="GL265" s="108" t="str">
        <f t="shared" si="719"/>
        <v/>
      </c>
      <c r="GM265" s="108" t="str">
        <f t="shared" si="719"/>
        <v/>
      </c>
      <c r="GN265" s="108" t="str">
        <f t="shared" si="719"/>
        <v/>
      </c>
      <c r="GO265" s="108" t="str">
        <f t="shared" si="719"/>
        <v/>
      </c>
      <c r="GP265" s="108" t="str">
        <f t="shared" si="719"/>
        <v/>
      </c>
      <c r="GQ265" s="108" t="str">
        <f t="shared" si="719"/>
        <v/>
      </c>
      <c r="GR265" s="108" t="str">
        <f t="shared" si="719"/>
        <v/>
      </c>
      <c r="GS265" s="108" t="str">
        <f t="shared" si="719"/>
        <v/>
      </c>
      <c r="GT265" s="108" t="str">
        <f t="shared" si="719"/>
        <v/>
      </c>
      <c r="GU265" s="108" t="str">
        <f t="shared" si="719"/>
        <v/>
      </c>
      <c r="GV265" s="108" t="str">
        <f t="shared" si="719"/>
        <v/>
      </c>
      <c r="GW265" s="108" t="str">
        <f t="shared" ref="GW265:IH265" si="720">IF(GW262="","",GW263*GW264*0.5)</f>
        <v/>
      </c>
      <c r="GX265" s="108" t="str">
        <f t="shared" si="720"/>
        <v/>
      </c>
      <c r="GY265" s="108" t="str">
        <f t="shared" si="720"/>
        <v/>
      </c>
      <c r="GZ265" s="108" t="str">
        <f t="shared" si="720"/>
        <v/>
      </c>
      <c r="HA265" s="108" t="str">
        <f t="shared" si="720"/>
        <v/>
      </c>
      <c r="HB265" s="108" t="str">
        <f t="shared" si="720"/>
        <v/>
      </c>
      <c r="HC265" s="108" t="str">
        <f t="shared" si="720"/>
        <v/>
      </c>
      <c r="HD265" s="108" t="str">
        <f t="shared" si="720"/>
        <v/>
      </c>
      <c r="HE265" s="108" t="str">
        <f t="shared" si="720"/>
        <v/>
      </c>
      <c r="HF265" s="108" t="str">
        <f t="shared" si="720"/>
        <v/>
      </c>
      <c r="HG265" s="108" t="str">
        <f t="shared" si="720"/>
        <v/>
      </c>
      <c r="HH265" s="108" t="str">
        <f t="shared" si="720"/>
        <v/>
      </c>
      <c r="HI265" s="108" t="str">
        <f t="shared" si="720"/>
        <v/>
      </c>
      <c r="HJ265" s="108" t="str">
        <f t="shared" si="720"/>
        <v/>
      </c>
      <c r="HK265" s="108" t="str">
        <f t="shared" si="720"/>
        <v/>
      </c>
      <c r="HL265" s="108" t="str">
        <f t="shared" si="720"/>
        <v/>
      </c>
      <c r="HM265" s="108" t="str">
        <f t="shared" si="720"/>
        <v/>
      </c>
      <c r="HN265" s="108" t="str">
        <f t="shared" si="720"/>
        <v/>
      </c>
      <c r="HO265" s="108" t="str">
        <f t="shared" si="720"/>
        <v/>
      </c>
      <c r="HP265" s="108" t="str">
        <f t="shared" si="720"/>
        <v/>
      </c>
      <c r="HQ265" s="108" t="str">
        <f t="shared" si="720"/>
        <v/>
      </c>
      <c r="HR265" s="108" t="str">
        <f t="shared" si="720"/>
        <v/>
      </c>
      <c r="HS265" s="108" t="str">
        <f t="shared" si="720"/>
        <v/>
      </c>
      <c r="HT265" s="108" t="str">
        <f t="shared" si="720"/>
        <v/>
      </c>
      <c r="HU265" s="108" t="str">
        <f t="shared" si="720"/>
        <v/>
      </c>
      <c r="HV265" s="108" t="str">
        <f t="shared" si="720"/>
        <v/>
      </c>
      <c r="HW265" s="108" t="str">
        <f t="shared" si="720"/>
        <v/>
      </c>
      <c r="HX265" s="108" t="str">
        <f t="shared" si="720"/>
        <v/>
      </c>
      <c r="HY265" s="108" t="str">
        <f t="shared" si="720"/>
        <v/>
      </c>
      <c r="HZ265" s="108" t="str">
        <f t="shared" si="720"/>
        <v/>
      </c>
      <c r="IA265" s="108" t="str">
        <f t="shared" si="720"/>
        <v/>
      </c>
      <c r="IB265" s="108" t="str">
        <f t="shared" si="720"/>
        <v/>
      </c>
      <c r="IC265" s="108" t="str">
        <f t="shared" si="720"/>
        <v/>
      </c>
      <c r="ID265" s="108" t="str">
        <f t="shared" si="720"/>
        <v/>
      </c>
      <c r="IE265" s="108" t="str">
        <f t="shared" si="720"/>
        <v/>
      </c>
      <c r="IF265" s="108" t="str">
        <f t="shared" si="720"/>
        <v/>
      </c>
      <c r="IG265" s="108" t="str">
        <f t="shared" si="720"/>
        <v/>
      </c>
      <c r="IH265" s="108" t="str">
        <f t="shared" si="720"/>
        <v/>
      </c>
      <c r="II265" s="108" t="str">
        <f t="shared" ref="II265:JB265" si="721">IF(II262="","",II263*II264*0.5)</f>
        <v/>
      </c>
      <c r="IJ265" s="108" t="str">
        <f t="shared" si="721"/>
        <v/>
      </c>
      <c r="IK265" s="108" t="str">
        <f t="shared" si="721"/>
        <v/>
      </c>
      <c r="IL265" s="108" t="str">
        <f t="shared" si="721"/>
        <v/>
      </c>
      <c r="IM265" s="108" t="str">
        <f t="shared" si="721"/>
        <v/>
      </c>
      <c r="IN265" s="108" t="str">
        <f t="shared" si="721"/>
        <v/>
      </c>
      <c r="IO265" s="108" t="str">
        <f t="shared" si="721"/>
        <v/>
      </c>
      <c r="IP265" s="108" t="str">
        <f t="shared" si="721"/>
        <v/>
      </c>
      <c r="IQ265" s="108" t="str">
        <f t="shared" si="721"/>
        <v/>
      </c>
      <c r="IR265" s="108" t="str">
        <f t="shared" si="721"/>
        <v/>
      </c>
      <c r="IS265" s="108" t="str">
        <f t="shared" si="721"/>
        <v/>
      </c>
      <c r="IT265" s="108" t="str">
        <f t="shared" si="721"/>
        <v/>
      </c>
      <c r="IU265" s="108" t="str">
        <f t="shared" si="721"/>
        <v/>
      </c>
      <c r="IV265" s="108" t="str">
        <f t="shared" si="721"/>
        <v/>
      </c>
      <c r="IW265" s="108" t="str">
        <f t="shared" si="721"/>
        <v/>
      </c>
      <c r="IX265" s="108" t="str">
        <f t="shared" si="721"/>
        <v/>
      </c>
      <c r="IY265" s="108" t="str">
        <f t="shared" si="721"/>
        <v/>
      </c>
      <c r="IZ265" s="108" t="str">
        <f t="shared" si="721"/>
        <v/>
      </c>
      <c r="JA265" s="108" t="str">
        <f t="shared" si="721"/>
        <v/>
      </c>
      <c r="JB265" s="108" t="str">
        <f t="shared" si="721"/>
        <v/>
      </c>
      <c r="JC265" s="108"/>
      <c r="JD265" s="108"/>
    </row>
    <row r="266" spans="1:266" x14ac:dyDescent="0.2">
      <c r="B266" s="167" t="s">
        <v>261</v>
      </c>
      <c r="C266" s="167"/>
      <c r="D266" s="167"/>
      <c r="E266" s="167"/>
      <c r="F266" s="167"/>
      <c r="G266" s="167"/>
      <c r="H266" s="167"/>
      <c r="I266" s="167"/>
      <c r="L266" s="30" t="str">
        <f ca="1">IFERROR(INDEX(Id:Структура,ROW(INDIRECT(L267)),COLUMN(INDIRECT(L267))),"")</f>
        <v/>
      </c>
      <c r="M266" s="30" t="str">
        <f ca="1">IFERROR(INDEX(Id:Структура,ROW(INDIRECT(M267)),COLUMN(INDIRECT(M267))),"")</f>
        <v/>
      </c>
      <c r="N266" s="30" t="str">
        <f ca="1">IFERROR(INDEX(Id:Структура,ROW(INDIRECT(N267)),COLUMN(INDIRECT(N267))),"")</f>
        <v/>
      </c>
      <c r="O266" s="30" t="str">
        <f ca="1">IFERROR(INDEX(Id:Структура,ROW(INDIRECT(O267)),COLUMN(INDIRECT(O267))),"")</f>
        <v/>
      </c>
      <c r="P266" s="30" t="str">
        <f ca="1">IFERROR(INDEX(Id:Структура,ROW(INDIRECT(P267)),COLUMN(INDIRECT(P267))),"")</f>
        <v/>
      </c>
      <c r="Q266" s="30" t="str">
        <f ca="1">IFERROR(INDEX(Id:Структура,ROW(INDIRECT(Q267)),COLUMN(INDIRECT(Q267))),"")</f>
        <v/>
      </c>
      <c r="R266" s="30" t="str">
        <f ca="1">IFERROR(INDEX(Id:Структура,ROW(INDIRECT(R267)),COLUMN(INDIRECT(R267))),"")</f>
        <v/>
      </c>
      <c r="S266" s="30" t="str">
        <f ca="1">IFERROR(INDEX(Id:Структура,ROW(INDIRECT(S267)),COLUMN(INDIRECT(S267))),"")</f>
        <v/>
      </c>
      <c r="T266" s="30" t="str">
        <f ca="1">IFERROR(INDEX(Id:Структура,ROW(INDIRECT(T267)),COLUMN(INDIRECT(T267))),"")</f>
        <v/>
      </c>
      <c r="U266" s="30" t="str">
        <f ca="1">IFERROR(INDEX(Id:Структура,ROW(INDIRECT(U267)),COLUMN(INDIRECT(U267))),"")</f>
        <v/>
      </c>
      <c r="V266" s="30" t="str">
        <f ca="1">IFERROR(INDEX(Id:Структура,ROW(INDIRECT(V267)),COLUMN(INDIRECT(V267))),"")</f>
        <v/>
      </c>
      <c r="W266" s="30" t="str">
        <f ca="1">IFERROR(INDEX(Id:Структура,ROW(INDIRECT(W267)),COLUMN(INDIRECT(W267))),"")</f>
        <v/>
      </c>
      <c r="X266" s="30" t="str">
        <f ca="1">IFERROR(INDEX(Id:Структура,ROW(INDIRECT(X267)),COLUMN(INDIRECT(X267))),"")</f>
        <v/>
      </c>
      <c r="Y266" s="30" t="str">
        <f ca="1">IFERROR(INDEX(Id:Структура,ROW(INDIRECT(Y267)),COLUMN(INDIRECT(Y267))),"")</f>
        <v/>
      </c>
      <c r="Z266" s="30" t="str">
        <f ca="1">IFERROR(INDEX(Id:Структура,ROW(INDIRECT(Z267)),COLUMN(INDIRECT(Z267))),"")</f>
        <v/>
      </c>
      <c r="AA266" s="30" t="str">
        <f ca="1">IFERROR(INDEX(Id:Структура,ROW(INDIRECT(AA267)),COLUMN(INDIRECT(AA267))),"")</f>
        <v/>
      </c>
      <c r="AB266" s="30" t="str">
        <f ca="1">IFERROR(INDEX(Id:Структура,ROW(INDIRECT(AB267)),COLUMN(INDIRECT(AB267))),"")</f>
        <v/>
      </c>
      <c r="AC266" s="30" t="str">
        <f ca="1">IFERROR(INDEX(Id:Структура,ROW(INDIRECT(AC267)),COLUMN(INDIRECT(AC267))),"")</f>
        <v/>
      </c>
      <c r="AD266" s="30" t="str">
        <f ca="1">IFERROR(INDEX(Id:Структура,ROW(INDIRECT(AD267)),COLUMN(INDIRECT(AD267))),"")</f>
        <v/>
      </c>
      <c r="AE266" s="30" t="str">
        <f ca="1">IFERROR(INDEX(Id:Структура,ROW(INDIRECT(AE267)),COLUMN(INDIRECT(AE267))),"")</f>
        <v/>
      </c>
      <c r="AF266" s="30" t="str">
        <f ca="1">IFERROR(INDEX(Id:Структура,ROW(INDIRECT(AF267)),COLUMN(INDIRECT(AF267))),"")</f>
        <v/>
      </c>
      <c r="AG266" s="30" t="str">
        <f ca="1">IFERROR(INDEX(Id:Структура,ROW(INDIRECT(AG267)),COLUMN(INDIRECT(AG267))),"")</f>
        <v/>
      </c>
      <c r="AH266" s="30" t="str">
        <f ca="1">IFERROR(INDEX(Id:Структура,ROW(INDIRECT(AH267)),COLUMN(INDIRECT(AH267))),"")</f>
        <v/>
      </c>
      <c r="AI266" s="30" t="str">
        <f ca="1">IFERROR(INDEX(Id:Структура,ROW(INDIRECT(AI267)),COLUMN(INDIRECT(AI267))),"")</f>
        <v/>
      </c>
      <c r="AJ266" s="30" t="str">
        <f ca="1">IFERROR(INDEX(Id:Структура,ROW(INDIRECT(AJ267)),COLUMN(INDIRECT(AJ267))),"")</f>
        <v/>
      </c>
      <c r="AK266" s="30" t="str">
        <f ca="1">IFERROR(INDEX(Id:Структура,ROW(INDIRECT(AK267)),COLUMN(INDIRECT(AK267))),"")</f>
        <v/>
      </c>
      <c r="AL266" s="30" t="str">
        <f ca="1">IFERROR(INDEX(Id:Структура,ROW(INDIRECT(AL267)),COLUMN(INDIRECT(AL267))),"")</f>
        <v/>
      </c>
      <c r="AM266" s="30" t="str">
        <f ca="1">IFERROR(INDEX(Id:Структура,ROW(INDIRECT(AM267)),COLUMN(INDIRECT(AM267))),"")</f>
        <v/>
      </c>
      <c r="AN266" s="30" t="str">
        <f ca="1">IFERROR(INDEX(Id:Структура,ROW(INDIRECT(AN267)),COLUMN(INDIRECT(AN267))),"")</f>
        <v/>
      </c>
      <c r="AO266" s="30" t="str">
        <f ca="1">IFERROR(INDEX(Id:Структура,ROW(INDIRECT(AO267)),COLUMN(INDIRECT(AO267))),"")</f>
        <v/>
      </c>
      <c r="AP266" s="30" t="str">
        <f ca="1">IFERROR(INDEX(Id:Структура,ROW(INDIRECT(AP267)),COLUMN(INDIRECT(AP267))),"")</f>
        <v/>
      </c>
      <c r="AQ266" s="30" t="str">
        <f ca="1">IFERROR(INDEX(Id:Структура,ROW(INDIRECT(AQ267)),COLUMN(INDIRECT(AQ267))),"")</f>
        <v/>
      </c>
      <c r="AR266" s="30" t="str">
        <f ca="1">IFERROR(INDEX(Id:Структура,ROW(INDIRECT(AR267)),COLUMN(INDIRECT(AR267))),"")</f>
        <v/>
      </c>
      <c r="AS266" s="30" t="str">
        <f ca="1">IFERROR(INDEX(Id:Структура,ROW(INDIRECT(AS267)),COLUMN(INDIRECT(AS267))),"")</f>
        <v/>
      </c>
      <c r="AT266" s="30" t="str">
        <f ca="1">IFERROR(INDEX(Id:Структура,ROW(INDIRECT(AT267)),COLUMN(INDIRECT(AT267))),"")</f>
        <v/>
      </c>
      <c r="AU266" s="30" t="str">
        <f ca="1">IFERROR(INDEX(Id:Структура,ROW(INDIRECT(AU267)),COLUMN(INDIRECT(AU267))),"")</f>
        <v/>
      </c>
      <c r="AV266" s="30" t="str">
        <f ca="1">IFERROR(INDEX(Id:Структура,ROW(INDIRECT(AV267)),COLUMN(INDIRECT(AV267))),"")</f>
        <v/>
      </c>
      <c r="AW266" s="30" t="str">
        <f ca="1">IFERROR(INDEX(Id:Структура,ROW(INDIRECT(AW267)),COLUMN(INDIRECT(AW267))),"")</f>
        <v/>
      </c>
      <c r="AX266" s="30" t="str">
        <f ca="1">IFERROR(INDEX(Id:Структура,ROW(INDIRECT(AX267)),COLUMN(INDIRECT(AX267))),"")</f>
        <v/>
      </c>
      <c r="AY266" s="30" t="str">
        <f ca="1">IFERROR(INDEX(Id:Структура,ROW(INDIRECT(AY267)),COLUMN(INDIRECT(AY267))),"")</f>
        <v/>
      </c>
      <c r="AZ266" s="30" t="str">
        <f ca="1">IFERROR(INDEX(Id:Структура,ROW(INDIRECT(AZ267)),COLUMN(INDIRECT(AZ267))),"")</f>
        <v/>
      </c>
      <c r="BA266" s="30" t="str">
        <f ca="1">IFERROR(INDEX(Id:Структура,ROW(INDIRECT(BA267)),COLUMN(INDIRECT(BA267))),"")</f>
        <v/>
      </c>
      <c r="BB266" s="30" t="str">
        <f ca="1">IFERROR(INDEX(Id:Структура,ROW(INDIRECT(BB267)),COLUMN(INDIRECT(BB267))),"")</f>
        <v/>
      </c>
      <c r="BC266" s="30" t="str">
        <f ca="1">IFERROR(INDEX(Id:Структура,ROW(INDIRECT(BC267)),COLUMN(INDIRECT(BC267))),"")</f>
        <v/>
      </c>
      <c r="BD266" s="30" t="str">
        <f ca="1">IFERROR(INDEX(Id:Структура,ROW(INDIRECT(BD267)),COLUMN(INDIRECT(BD267))),"")</f>
        <v/>
      </c>
      <c r="BE266" s="30" t="str">
        <f ca="1">IFERROR(INDEX(Id:Структура,ROW(INDIRECT(BE267)),COLUMN(INDIRECT(BE267))),"")</f>
        <v/>
      </c>
      <c r="BF266" s="30" t="str">
        <f ca="1">IFERROR(INDEX(Id:Структура,ROW(INDIRECT(BF267)),COLUMN(INDIRECT(BF267))),"")</f>
        <v/>
      </c>
      <c r="BG266" s="30" t="str">
        <f ca="1">IFERROR(INDEX(Id:Структура,ROW(INDIRECT(BG267)),COLUMN(INDIRECT(BG267))),"")</f>
        <v/>
      </c>
      <c r="BH266" s="30" t="str">
        <f ca="1">IFERROR(INDEX(Id:Структура,ROW(INDIRECT(BH267)),COLUMN(INDIRECT(BH267))),"")</f>
        <v/>
      </c>
      <c r="BI266" s="30" t="str">
        <f ca="1">IFERROR(INDEX(Id:Структура,ROW(INDIRECT(BI267)),COLUMN(INDIRECT(BI267))),"")</f>
        <v/>
      </c>
      <c r="BJ266" s="30" t="str">
        <f ca="1">IFERROR(INDEX(Id:Структура,ROW(INDIRECT(BJ267)),COLUMN(INDIRECT(BJ267))),"")</f>
        <v/>
      </c>
      <c r="BK266" s="30" t="str">
        <f ca="1">IFERROR(INDEX(Id:Структура,ROW(INDIRECT(BK267)),COLUMN(INDIRECT(BK267))),"")</f>
        <v/>
      </c>
      <c r="BL266" s="30" t="str">
        <f ca="1">IFERROR(INDEX(Id:Структура,ROW(INDIRECT(BL267)),COLUMN(INDIRECT(BL267))),"")</f>
        <v/>
      </c>
      <c r="BM266" s="30" t="str">
        <f ca="1">IFERROR(INDEX(Id:Структура,ROW(INDIRECT(BM267)),COLUMN(INDIRECT(BM267))),"")</f>
        <v/>
      </c>
      <c r="BN266" s="30" t="str">
        <f ca="1">IFERROR(INDEX(Id:Структура,ROW(INDIRECT(BN267)),COLUMN(INDIRECT(BN267))),"")</f>
        <v/>
      </c>
      <c r="BO266" s="30" t="str">
        <f ca="1">IFERROR(INDEX(Id:Структура,ROW(INDIRECT(BO267)),COLUMN(INDIRECT(BO267))),"")</f>
        <v/>
      </c>
      <c r="BP266" s="30" t="str">
        <f ca="1">IFERROR(INDEX(Id:Структура,ROW(INDIRECT(BP267)),COLUMN(INDIRECT(BP267))),"")</f>
        <v/>
      </c>
      <c r="BQ266" s="30" t="str">
        <f ca="1">IFERROR(INDEX(Id:Структура,ROW(INDIRECT(BQ267)),COLUMN(INDIRECT(BQ267))),"")</f>
        <v/>
      </c>
      <c r="BR266" s="30" t="str">
        <f ca="1">IFERROR(INDEX(Id:Структура,ROW(INDIRECT(BR267)),COLUMN(INDIRECT(BR267))),"")</f>
        <v/>
      </c>
      <c r="BS266" s="30" t="str">
        <f ca="1">IFERROR(INDEX(Id:Структура,ROW(INDIRECT(BS267)),COLUMN(INDIRECT(BS267))),"")</f>
        <v/>
      </c>
      <c r="BT266" s="30" t="str">
        <f ca="1">IFERROR(INDEX(Id:Структура,ROW(INDIRECT(BT267)),COLUMN(INDIRECT(BT267))),"")</f>
        <v/>
      </c>
      <c r="BU266" s="30" t="str">
        <f ca="1">IFERROR(INDEX(Id:Структура,ROW(INDIRECT(BU267)),COLUMN(INDIRECT(BU267))),"")</f>
        <v/>
      </c>
      <c r="BV266" s="30" t="str">
        <f ca="1">IFERROR(INDEX(Id:Структура,ROW(INDIRECT(BV267)),COLUMN(INDIRECT(BV267))),"")</f>
        <v/>
      </c>
      <c r="BW266" s="30" t="str">
        <f ca="1">IFERROR(INDEX(Id:Структура,ROW(INDIRECT(BW267)),COLUMN(INDIRECT(BW267))),"")</f>
        <v/>
      </c>
      <c r="BX266" s="30" t="str">
        <f ca="1">IFERROR(INDEX(Id:Структура,ROW(INDIRECT(BX267)),COLUMN(INDIRECT(BX267))),"")</f>
        <v/>
      </c>
      <c r="BY266" s="30" t="str">
        <f ca="1">IFERROR(INDEX(Id:Структура,ROW(INDIRECT(BY267)),COLUMN(INDIRECT(BY267))),"")</f>
        <v/>
      </c>
      <c r="BZ266" s="30" t="str">
        <f ca="1">IFERROR(INDEX(Id:Структура,ROW(INDIRECT(BZ267)),COLUMN(INDIRECT(BZ267))),"")</f>
        <v/>
      </c>
      <c r="CA266" s="30" t="str">
        <f ca="1">IFERROR(INDEX(Id:Структура,ROW(INDIRECT(CA267)),COLUMN(INDIRECT(CA267))),"")</f>
        <v/>
      </c>
      <c r="CB266" s="30" t="str">
        <f ca="1">IFERROR(INDEX(Id:Структура,ROW(INDIRECT(CB267)),COLUMN(INDIRECT(CB267))),"")</f>
        <v/>
      </c>
      <c r="CC266" s="30" t="str">
        <f ca="1">IFERROR(INDEX(Id:Структура,ROW(INDIRECT(CC267)),COLUMN(INDIRECT(CC267))),"")</f>
        <v/>
      </c>
      <c r="CD266" s="30" t="str">
        <f ca="1">IFERROR(INDEX(Id:Структура,ROW(INDIRECT(CD267)),COLUMN(INDIRECT(CD267))),"")</f>
        <v/>
      </c>
      <c r="CE266" s="30" t="str">
        <f ca="1">IFERROR(INDEX(Id:Структура,ROW(INDIRECT(CE267)),COLUMN(INDIRECT(CE267))),"")</f>
        <v/>
      </c>
      <c r="CF266" s="30" t="str">
        <f ca="1">IFERROR(INDEX(Id:Структура,ROW(INDIRECT(CF267)),COLUMN(INDIRECT(CF267))),"")</f>
        <v/>
      </c>
      <c r="CG266" s="30" t="str">
        <f ca="1">IFERROR(INDEX(Id:Структура,ROW(INDIRECT(CG267)),COLUMN(INDIRECT(CG267))),"")</f>
        <v/>
      </c>
      <c r="CH266" s="30" t="str">
        <f ca="1">IFERROR(INDEX(Id:Структура,ROW(INDIRECT(CH267)),COLUMN(INDIRECT(CH267))),"")</f>
        <v/>
      </c>
      <c r="CI266" s="30" t="str">
        <f ca="1">IFERROR(INDEX(Id:Структура,ROW(INDIRECT(CI267)),COLUMN(INDIRECT(CI267))),"")</f>
        <v/>
      </c>
      <c r="CJ266" s="30" t="str">
        <f ca="1">IFERROR(INDEX(Id:Структура,ROW(INDIRECT(CJ267)),COLUMN(INDIRECT(CJ267))),"")</f>
        <v/>
      </c>
      <c r="CK266" s="30" t="str">
        <f ca="1">IFERROR(INDEX(Id:Структура,ROW(INDIRECT(CK267)),COLUMN(INDIRECT(CK267))),"")</f>
        <v/>
      </c>
      <c r="CL266" s="30" t="str">
        <f ca="1">IFERROR(INDEX(Id:Структура,ROW(INDIRECT(CL267)),COLUMN(INDIRECT(CL267))),"")</f>
        <v/>
      </c>
      <c r="CM266" s="30" t="str">
        <f ca="1">IFERROR(INDEX(Id:Структура,ROW(INDIRECT(CM267)),COLUMN(INDIRECT(CM267))),"")</f>
        <v/>
      </c>
      <c r="CN266" s="30" t="str">
        <f ca="1">IFERROR(INDEX(Id:Структура,ROW(INDIRECT(CN267)),COLUMN(INDIRECT(CN267))),"")</f>
        <v/>
      </c>
      <c r="CO266" s="30" t="str">
        <f ca="1">IFERROR(INDEX(Id:Структура,ROW(INDIRECT(CO267)),COLUMN(INDIRECT(CO267))),"")</f>
        <v/>
      </c>
      <c r="CP266" s="30" t="str">
        <f ca="1">IFERROR(INDEX(Id:Структура,ROW(INDIRECT(CP267)),COLUMN(INDIRECT(CP267))),"")</f>
        <v/>
      </c>
      <c r="CQ266" s="30" t="str">
        <f ca="1">IFERROR(INDEX(Id:Структура,ROW(INDIRECT(CQ267)),COLUMN(INDIRECT(CQ267))),"")</f>
        <v/>
      </c>
      <c r="CR266" s="30" t="str">
        <f ca="1">IFERROR(INDEX(Id:Структура,ROW(INDIRECT(CR267)),COLUMN(INDIRECT(CR267))),"")</f>
        <v/>
      </c>
      <c r="CS266" s="30" t="str">
        <f ca="1">IFERROR(INDEX(Id:Структура,ROW(INDIRECT(CS267)),COLUMN(INDIRECT(CS267))),"")</f>
        <v/>
      </c>
      <c r="CT266" s="30" t="str">
        <f ca="1">IFERROR(INDEX(Id:Структура,ROW(INDIRECT(CT267)),COLUMN(INDIRECT(CT267))),"")</f>
        <v/>
      </c>
      <c r="CU266" s="30" t="str">
        <f ca="1">IFERROR(INDEX(Id:Структура,ROW(INDIRECT(CU267)),COLUMN(INDIRECT(CU267))),"")</f>
        <v/>
      </c>
      <c r="CV266" s="30" t="str">
        <f ca="1">IFERROR(INDEX(Id:Структура,ROW(INDIRECT(CV267)),COLUMN(INDIRECT(CV267))),"")</f>
        <v/>
      </c>
      <c r="CW266" s="30" t="str">
        <f ca="1">IFERROR(INDEX(Id:Структура,ROW(INDIRECT(CW267)),COLUMN(INDIRECT(CW267))),"")</f>
        <v/>
      </c>
      <c r="CX266" s="30" t="str">
        <f ca="1">IFERROR(INDEX(Id:Структура,ROW(INDIRECT(CX267)),COLUMN(INDIRECT(CX267))),"")</f>
        <v/>
      </c>
      <c r="CY266" s="30" t="str">
        <f ca="1">IFERROR(INDEX(Id:Структура,ROW(INDIRECT(CY267)),COLUMN(INDIRECT(CY267))),"")</f>
        <v/>
      </c>
      <c r="CZ266" s="30" t="str">
        <f ca="1">IFERROR(INDEX(Id:Структура,ROW(INDIRECT(CZ267)),COLUMN(INDIRECT(CZ267))),"")</f>
        <v/>
      </c>
      <c r="DA266" s="30" t="str">
        <f ca="1">IFERROR(INDEX(Id:Структура,ROW(INDIRECT(DA267)),COLUMN(INDIRECT(DA267))),"")</f>
        <v/>
      </c>
      <c r="DB266" s="30" t="str">
        <f ca="1">IFERROR(INDEX(Id:Структура,ROW(INDIRECT(DB267)),COLUMN(INDIRECT(DB267))),"")</f>
        <v/>
      </c>
      <c r="DC266" s="30" t="str">
        <f ca="1">IFERROR(INDEX(Id:Структура,ROW(INDIRECT(DC267)),COLUMN(INDIRECT(DC267))),"")</f>
        <v/>
      </c>
      <c r="DD266" s="30" t="str">
        <f ca="1">IFERROR(INDEX(Id:Структура,ROW(INDIRECT(DD267)),COLUMN(INDIRECT(DD267))),"")</f>
        <v/>
      </c>
      <c r="DE266" s="30" t="str">
        <f ca="1">IFERROR(INDEX(Id:Структура,ROW(INDIRECT(DE267)),COLUMN(INDIRECT(DE267))),"")</f>
        <v/>
      </c>
      <c r="DF266" s="30" t="str">
        <f ca="1">IFERROR(INDEX(Id:Структура,ROW(INDIRECT(DF267)),COLUMN(INDIRECT(DF267))),"")</f>
        <v/>
      </c>
      <c r="DG266" s="30" t="str">
        <f ca="1">IFERROR(INDEX(Id:Структура,ROW(INDIRECT(DG267)),COLUMN(INDIRECT(DG267))),"")</f>
        <v/>
      </c>
      <c r="DH266" s="30" t="str">
        <f ca="1">IFERROR(INDEX(Id:Структура,ROW(INDIRECT(DH267)),COLUMN(INDIRECT(DH267))),"")</f>
        <v/>
      </c>
      <c r="DI266" s="30" t="str">
        <f ca="1">IFERROR(INDEX(Id:Структура,ROW(INDIRECT(DI267)),COLUMN(INDIRECT(DI267))),"")</f>
        <v/>
      </c>
      <c r="DJ266" s="30" t="str">
        <f ca="1">IFERROR(INDEX(Id:Структура,ROW(INDIRECT(DJ267)),COLUMN(INDIRECT(DJ267))),"")</f>
        <v/>
      </c>
      <c r="DK266" s="30" t="str">
        <f ca="1">IFERROR(INDEX(Id:Структура,ROW(INDIRECT(DK267)),COLUMN(INDIRECT(DK267))),"")</f>
        <v/>
      </c>
      <c r="DL266" s="30" t="str">
        <f ca="1">IFERROR(INDEX(Id:Структура,ROW(INDIRECT(DL267)),COLUMN(INDIRECT(DL267))),"")</f>
        <v/>
      </c>
      <c r="DM266" s="30" t="str">
        <f ca="1">IFERROR(INDEX(Id:Структура,ROW(INDIRECT(DM267)),COLUMN(INDIRECT(DM267))),"")</f>
        <v/>
      </c>
      <c r="DN266" s="30" t="str">
        <f ca="1">IFERROR(INDEX(Id:Структура,ROW(INDIRECT(DN267)),COLUMN(INDIRECT(DN267))),"")</f>
        <v/>
      </c>
      <c r="DO266" s="30" t="str">
        <f ca="1">IFERROR(INDEX(Id:Структура,ROW(INDIRECT(DO267)),COLUMN(INDIRECT(DO267))),"")</f>
        <v/>
      </c>
      <c r="DP266" s="30" t="str">
        <f ca="1">IFERROR(INDEX(Id:Структура,ROW(INDIRECT(DP267)),COLUMN(INDIRECT(DP267))),"")</f>
        <v/>
      </c>
      <c r="DQ266" s="30" t="str">
        <f ca="1">IFERROR(INDEX(Id:Структура,ROW(INDIRECT(DQ267)),COLUMN(INDIRECT(DQ267))),"")</f>
        <v/>
      </c>
      <c r="DR266" s="30" t="str">
        <f ca="1">IFERROR(INDEX(Id:Структура,ROW(INDIRECT(DR267)),COLUMN(INDIRECT(DR267))),"")</f>
        <v/>
      </c>
      <c r="DS266" s="30" t="str">
        <f ca="1">IFERROR(INDEX(Id:Структура,ROW(INDIRECT(DS267)),COLUMN(INDIRECT(DS267))),"")</f>
        <v/>
      </c>
      <c r="DT266" s="30" t="str">
        <f ca="1">IFERROR(INDEX(Id:Структура,ROW(INDIRECT(DT267)),COLUMN(INDIRECT(DT267))),"")</f>
        <v/>
      </c>
      <c r="DU266" s="30" t="str">
        <f ca="1">IFERROR(INDEX(Id:Структура,ROW(INDIRECT(DU267)),COLUMN(INDIRECT(DU267))),"")</f>
        <v/>
      </c>
      <c r="DV266" s="30" t="str">
        <f ca="1">IFERROR(INDEX(Id:Структура,ROW(INDIRECT(DV267)),COLUMN(INDIRECT(DV267))),"")</f>
        <v/>
      </c>
      <c r="DW266" s="30" t="str">
        <f ca="1">IFERROR(INDEX(Id:Структура,ROW(INDIRECT(DW267)),COLUMN(INDIRECT(DW267))),"")</f>
        <v/>
      </c>
      <c r="DX266" s="30" t="str">
        <f ca="1">IFERROR(INDEX(Id:Структура,ROW(INDIRECT(DX267)),COLUMN(INDIRECT(DX267))),"")</f>
        <v/>
      </c>
      <c r="DY266" s="30" t="str">
        <f ca="1">IFERROR(INDEX(Id:Структура,ROW(INDIRECT(DY267)),COLUMN(INDIRECT(DY267))),"")</f>
        <v/>
      </c>
      <c r="DZ266" s="30" t="str">
        <f ca="1">IFERROR(INDEX(Id:Структура,ROW(INDIRECT(DZ267)),COLUMN(INDIRECT(DZ267))),"")</f>
        <v/>
      </c>
      <c r="EA266" s="30" t="str">
        <f ca="1">IFERROR(INDEX(Id:Структура,ROW(INDIRECT(EA267)),COLUMN(INDIRECT(EA267))),"")</f>
        <v/>
      </c>
      <c r="EB266" s="30" t="str">
        <f ca="1">IFERROR(INDEX(Id:Структура,ROW(INDIRECT(EB267)),COLUMN(INDIRECT(EB267))),"")</f>
        <v/>
      </c>
      <c r="EC266" s="30" t="str">
        <f ca="1">IFERROR(INDEX(Id:Структура,ROW(INDIRECT(EC267)),COLUMN(INDIRECT(EC267))),"")</f>
        <v/>
      </c>
      <c r="ED266" s="30" t="str">
        <f ca="1">IFERROR(INDEX(Id:Структура,ROW(INDIRECT(ED267)),COLUMN(INDIRECT(ED267))),"")</f>
        <v/>
      </c>
      <c r="EE266" s="30" t="str">
        <f ca="1">IFERROR(INDEX(Id:Структура,ROW(INDIRECT(EE267)),COLUMN(INDIRECT(EE267))),"")</f>
        <v/>
      </c>
      <c r="EF266" s="30" t="str">
        <f ca="1">IFERROR(INDEX(Id:Структура,ROW(INDIRECT(EF267)),COLUMN(INDIRECT(EF267))),"")</f>
        <v/>
      </c>
      <c r="EG266" s="30" t="str">
        <f ca="1">IFERROR(INDEX(Id:Структура,ROW(INDIRECT(EG267)),COLUMN(INDIRECT(EG267))),"")</f>
        <v/>
      </c>
      <c r="EH266" s="30" t="str">
        <f ca="1">IFERROR(INDEX(Id:Структура,ROW(INDIRECT(EH267)),COLUMN(INDIRECT(EH267))),"")</f>
        <v/>
      </c>
      <c r="EI266" s="30" t="str">
        <f ca="1">IFERROR(INDEX(Id:Структура,ROW(INDIRECT(EI267)),COLUMN(INDIRECT(EI267))),"")</f>
        <v/>
      </c>
      <c r="EJ266" s="30" t="str">
        <f ca="1">IFERROR(INDEX(Id:Структура,ROW(INDIRECT(EJ267)),COLUMN(INDIRECT(EJ267))),"")</f>
        <v/>
      </c>
      <c r="EK266" s="30" t="str">
        <f ca="1">IFERROR(INDEX(Id:Структура,ROW(INDIRECT(EK267)),COLUMN(INDIRECT(EK267))),"")</f>
        <v/>
      </c>
      <c r="EL266" s="30" t="str">
        <f ca="1">IFERROR(INDEX(Id:Структура,ROW(INDIRECT(EL267)),COLUMN(INDIRECT(EL267))),"")</f>
        <v/>
      </c>
      <c r="EM266" s="30" t="str">
        <f ca="1">IFERROR(INDEX(Id:Структура,ROW(INDIRECT(EM267)),COLUMN(INDIRECT(EM267))),"")</f>
        <v/>
      </c>
      <c r="EN266" s="30" t="str">
        <f ca="1">IFERROR(INDEX(Id:Структура,ROW(INDIRECT(EN267)),COLUMN(INDIRECT(EN267))),"")</f>
        <v/>
      </c>
      <c r="EO266" s="30" t="str">
        <f ca="1">IFERROR(INDEX(Id:Структура,ROW(INDIRECT(EO267)),COLUMN(INDIRECT(EO267))),"")</f>
        <v/>
      </c>
      <c r="EP266" s="30" t="str">
        <f ca="1">IFERROR(INDEX(Id:Структура,ROW(INDIRECT(EP267)),COLUMN(INDIRECT(EP267))),"")</f>
        <v/>
      </c>
      <c r="EQ266" s="30" t="str">
        <f ca="1">IFERROR(INDEX(Id:Структура,ROW(INDIRECT(EQ267)),COLUMN(INDIRECT(EQ267))),"")</f>
        <v/>
      </c>
      <c r="ER266" s="30" t="str">
        <f ca="1">IFERROR(INDEX(Id:Структура,ROW(INDIRECT(ER267)),COLUMN(INDIRECT(ER267))),"")</f>
        <v/>
      </c>
      <c r="ES266" s="30" t="str">
        <f ca="1">IFERROR(INDEX(Id:Структура,ROW(INDIRECT(ES267)),COLUMN(INDIRECT(ES267))),"")</f>
        <v/>
      </c>
      <c r="ET266" s="30" t="str">
        <f ca="1">IFERROR(INDEX(Id:Структура,ROW(INDIRECT(ET267)),COLUMN(INDIRECT(ET267))),"")</f>
        <v/>
      </c>
      <c r="EU266" s="30" t="str">
        <f ca="1">IFERROR(INDEX(Id:Структура,ROW(INDIRECT(EU267)),COLUMN(INDIRECT(EU267))),"")</f>
        <v/>
      </c>
      <c r="EV266" s="30" t="str">
        <f ca="1">IFERROR(INDEX(Id:Структура,ROW(INDIRECT(EV267)),COLUMN(INDIRECT(EV267))),"")</f>
        <v/>
      </c>
      <c r="EW266" s="30" t="str">
        <f ca="1">IFERROR(INDEX(Id:Структура,ROW(INDIRECT(EW267)),COLUMN(INDIRECT(EW267))),"")</f>
        <v/>
      </c>
      <c r="EX266" s="30" t="str">
        <f ca="1">IFERROR(INDEX(Id:Структура,ROW(INDIRECT(EX267)),COLUMN(INDIRECT(EX267))),"")</f>
        <v/>
      </c>
      <c r="EY266" s="30" t="str">
        <f ca="1">IFERROR(INDEX(Id:Структура,ROW(INDIRECT(EY267)),COLUMN(INDIRECT(EY267))),"")</f>
        <v/>
      </c>
      <c r="EZ266" s="30" t="str">
        <f ca="1">IFERROR(INDEX(Id:Структура,ROW(INDIRECT(EZ267)),COLUMN(INDIRECT(EZ267))),"")</f>
        <v/>
      </c>
      <c r="FA266" s="30" t="str">
        <f ca="1">IFERROR(INDEX(Id:Структура,ROW(INDIRECT(FA267)),COLUMN(INDIRECT(FA267))),"")</f>
        <v/>
      </c>
      <c r="FB266" s="30" t="str">
        <f ca="1">IFERROR(INDEX(Id:Структура,ROW(INDIRECT(FB267)),COLUMN(INDIRECT(FB267))),"")</f>
        <v/>
      </c>
      <c r="FC266" s="30" t="str">
        <f ca="1">IFERROR(INDEX(Id:Структура,ROW(INDIRECT(FC267)),COLUMN(INDIRECT(FC267))),"")</f>
        <v/>
      </c>
      <c r="FD266" s="30" t="str">
        <f ca="1">IFERROR(INDEX(Id:Структура,ROW(INDIRECT(FD267)),COLUMN(INDIRECT(FD267))),"")</f>
        <v/>
      </c>
      <c r="FE266" s="30" t="str">
        <f ca="1">IFERROR(INDEX(Id:Структура,ROW(INDIRECT(FE267)),COLUMN(INDIRECT(FE267))),"")</f>
        <v/>
      </c>
      <c r="FF266" s="30" t="str">
        <f ca="1">IFERROR(INDEX(Id:Структура,ROW(INDIRECT(FF267)),COLUMN(INDIRECT(FF267))),"")</f>
        <v/>
      </c>
      <c r="FG266" s="30" t="str">
        <f ca="1">IFERROR(INDEX(Id:Структура,ROW(INDIRECT(FG267)),COLUMN(INDIRECT(FG267))),"")</f>
        <v/>
      </c>
      <c r="FH266" s="30" t="str">
        <f ca="1">IFERROR(INDEX(Id:Структура,ROW(INDIRECT(FH267)),COLUMN(INDIRECT(FH267))),"")</f>
        <v/>
      </c>
      <c r="FI266" s="30" t="str">
        <f ca="1">IFERROR(INDEX(Id:Структура,ROW(INDIRECT(FI267)),COLUMN(INDIRECT(FI267))),"")</f>
        <v/>
      </c>
      <c r="FJ266" s="30" t="str">
        <f ca="1">IFERROR(INDEX(Id:Структура,ROW(INDIRECT(FJ267)),COLUMN(INDIRECT(FJ267))),"")</f>
        <v/>
      </c>
      <c r="FK266" s="30" t="str">
        <f ca="1">IFERROR(INDEX(Id:Структура,ROW(INDIRECT(FK267)),COLUMN(INDIRECT(FK267))),"")</f>
        <v/>
      </c>
      <c r="FL266" s="30" t="str">
        <f ca="1">IFERROR(INDEX(Id:Структура,ROW(INDIRECT(FL267)),COLUMN(INDIRECT(FL267))),"")</f>
        <v/>
      </c>
      <c r="FM266" s="30" t="str">
        <f ca="1">IFERROR(INDEX(Id:Структура,ROW(INDIRECT(FM267)),COLUMN(INDIRECT(FM267))),"")</f>
        <v/>
      </c>
      <c r="FN266" s="30" t="str">
        <f ca="1">IFERROR(INDEX(Id:Структура,ROW(INDIRECT(FN267)),COLUMN(INDIRECT(FN267))),"")</f>
        <v/>
      </c>
      <c r="FO266" s="30" t="str">
        <f ca="1">IFERROR(INDEX(Id:Структура,ROW(INDIRECT(FO267)),COLUMN(INDIRECT(FO267))),"")</f>
        <v/>
      </c>
      <c r="FP266" s="30" t="str">
        <f ca="1">IFERROR(INDEX(Id:Структура,ROW(INDIRECT(FP267)),COLUMN(INDIRECT(FP267))),"")</f>
        <v/>
      </c>
      <c r="FQ266" s="30" t="str">
        <f ca="1">IFERROR(INDEX(Id:Структура,ROW(INDIRECT(FQ267)),COLUMN(INDIRECT(FQ267))),"")</f>
        <v/>
      </c>
      <c r="FR266" s="30" t="str">
        <f ca="1">IFERROR(INDEX(Id:Структура,ROW(INDIRECT(FR267)),COLUMN(INDIRECT(FR267))),"")</f>
        <v/>
      </c>
      <c r="FS266" s="30" t="str">
        <f ca="1">IFERROR(INDEX(Id:Структура,ROW(INDIRECT(FS267)),COLUMN(INDIRECT(FS267))),"")</f>
        <v/>
      </c>
      <c r="FT266" s="30" t="str">
        <f ca="1">IFERROR(INDEX(Id:Структура,ROW(INDIRECT(FT267)),COLUMN(INDIRECT(FT267))),"")</f>
        <v/>
      </c>
      <c r="FU266" s="30" t="str">
        <f ca="1">IFERROR(INDEX(Id:Структура,ROW(INDIRECT(FU267)),COLUMN(INDIRECT(FU267))),"")</f>
        <v/>
      </c>
      <c r="FV266" s="30" t="str">
        <f ca="1">IFERROR(INDEX(Id:Структура,ROW(INDIRECT(FV267)),COLUMN(INDIRECT(FV267))),"")</f>
        <v/>
      </c>
      <c r="FW266" s="30" t="str">
        <f ca="1">IFERROR(INDEX(Id:Структура,ROW(INDIRECT(FW267)),COLUMN(INDIRECT(FW267))),"")</f>
        <v/>
      </c>
      <c r="FX266" s="30" t="str">
        <f ca="1">IFERROR(INDEX(Id:Структура,ROW(INDIRECT(FX267)),COLUMN(INDIRECT(FX267))),"")</f>
        <v/>
      </c>
      <c r="FY266" s="30" t="str">
        <f ca="1">IFERROR(INDEX(Id:Структура,ROW(INDIRECT(FY267)),COLUMN(INDIRECT(FY267))),"")</f>
        <v/>
      </c>
      <c r="FZ266" s="30" t="str">
        <f ca="1">IFERROR(INDEX(Id:Структура,ROW(INDIRECT(FZ267)),COLUMN(INDIRECT(FZ267))),"")</f>
        <v/>
      </c>
      <c r="GA266" s="30" t="str">
        <f ca="1">IFERROR(INDEX(Id:Структура,ROW(INDIRECT(GA267)),COLUMN(INDIRECT(GA267))),"")</f>
        <v/>
      </c>
      <c r="GB266" s="30" t="str">
        <f ca="1">IFERROR(INDEX(Id:Структура,ROW(INDIRECT(GB267)),COLUMN(INDIRECT(GB267))),"")</f>
        <v/>
      </c>
      <c r="GC266" s="30" t="str">
        <f ca="1">IFERROR(INDEX(Id:Структура,ROW(INDIRECT(GC267)),COLUMN(INDIRECT(GC267))),"")</f>
        <v/>
      </c>
      <c r="GD266" s="30" t="str">
        <f ca="1">IFERROR(INDEX(Id:Структура,ROW(INDIRECT(GD267)),COLUMN(INDIRECT(GD267))),"")</f>
        <v/>
      </c>
      <c r="GE266" s="30" t="str">
        <f ca="1">IFERROR(INDEX(Id:Структура,ROW(INDIRECT(GE267)),COLUMN(INDIRECT(GE267))),"")</f>
        <v/>
      </c>
      <c r="GF266" s="30" t="str">
        <f ca="1">IFERROR(INDEX(Id:Структура,ROW(INDIRECT(GF267)),COLUMN(INDIRECT(GF267))),"")</f>
        <v/>
      </c>
      <c r="GG266" s="30" t="str">
        <f ca="1">IFERROR(INDEX(Id:Структура,ROW(INDIRECT(GG267)),COLUMN(INDIRECT(GG267))),"")</f>
        <v/>
      </c>
      <c r="GH266" s="30" t="str">
        <f ca="1">IFERROR(INDEX(Id:Структура,ROW(INDIRECT(GH267)),COLUMN(INDIRECT(GH267))),"")</f>
        <v/>
      </c>
      <c r="GI266" s="30" t="str">
        <f ca="1">IFERROR(INDEX(Id:Структура,ROW(INDIRECT(GI267)),COLUMN(INDIRECT(GI267))),"")</f>
        <v/>
      </c>
      <c r="GJ266" s="30" t="str">
        <f ca="1">IFERROR(INDEX(Id:Структура,ROW(INDIRECT(GJ267)),COLUMN(INDIRECT(GJ267))),"")</f>
        <v/>
      </c>
      <c r="GK266" s="30" t="str">
        <f ca="1">IFERROR(INDEX(Id:Структура,ROW(INDIRECT(GK267)),COLUMN(INDIRECT(GK267))),"")</f>
        <v/>
      </c>
      <c r="GL266" s="30" t="str">
        <f ca="1">IFERROR(INDEX(Id:Структура,ROW(INDIRECT(GL267)),COLUMN(INDIRECT(GL267))),"")</f>
        <v/>
      </c>
      <c r="GM266" s="30" t="str">
        <f ca="1">IFERROR(INDEX(Id:Структура,ROW(INDIRECT(GM267)),COLUMN(INDIRECT(GM267))),"")</f>
        <v/>
      </c>
      <c r="GN266" s="30" t="str">
        <f ca="1">IFERROR(INDEX(Id:Структура,ROW(INDIRECT(GN267)),COLUMN(INDIRECT(GN267))),"")</f>
        <v/>
      </c>
      <c r="GO266" s="30" t="str">
        <f ca="1">IFERROR(INDEX(Id:Структура,ROW(INDIRECT(GO267)),COLUMN(INDIRECT(GO267))),"")</f>
        <v/>
      </c>
      <c r="GP266" s="30" t="str">
        <f ca="1">IFERROR(INDEX(Id:Структура,ROW(INDIRECT(GP267)),COLUMN(INDIRECT(GP267))),"")</f>
        <v/>
      </c>
      <c r="GQ266" s="30" t="str">
        <f ca="1">IFERROR(INDEX(Id:Структура,ROW(INDIRECT(GQ267)),COLUMN(INDIRECT(GQ267))),"")</f>
        <v/>
      </c>
      <c r="GR266" s="30" t="str">
        <f ca="1">IFERROR(INDEX(Id:Структура,ROW(INDIRECT(GR267)),COLUMN(INDIRECT(GR267))),"")</f>
        <v/>
      </c>
      <c r="GS266" s="30" t="str">
        <f ca="1">IFERROR(INDEX(Id:Структура,ROW(INDIRECT(GS267)),COLUMN(INDIRECT(GS267))),"")</f>
        <v/>
      </c>
      <c r="GT266" s="30" t="str">
        <f ca="1">IFERROR(INDEX(Id:Структура,ROW(INDIRECT(GT267)),COLUMN(INDIRECT(GT267))),"")</f>
        <v/>
      </c>
      <c r="GU266" s="30" t="str">
        <f ca="1">IFERROR(INDEX(Id:Структура,ROW(INDIRECT(GU267)),COLUMN(INDIRECT(GU267))),"")</f>
        <v/>
      </c>
      <c r="GV266" s="30" t="str">
        <f ca="1">IFERROR(INDEX(Id:Структура,ROW(INDIRECT(GV267)),COLUMN(INDIRECT(GV267))),"")</f>
        <v/>
      </c>
      <c r="GW266" s="30" t="str">
        <f ca="1">IFERROR(INDEX(Id:Структура,ROW(INDIRECT(GW267)),COLUMN(INDIRECT(GW267))),"")</f>
        <v/>
      </c>
      <c r="GX266" s="30" t="str">
        <f ca="1">IFERROR(INDEX(Id:Структура,ROW(INDIRECT(GX267)),COLUMN(INDIRECT(GX267))),"")</f>
        <v/>
      </c>
      <c r="GY266" s="30" t="str">
        <f ca="1">IFERROR(INDEX(Id:Структура,ROW(INDIRECT(GY267)),COLUMN(INDIRECT(GY267))),"")</f>
        <v/>
      </c>
      <c r="GZ266" s="30" t="str">
        <f ca="1">IFERROR(INDEX(Id:Структура,ROW(INDIRECT(GZ267)),COLUMN(INDIRECT(GZ267))),"")</f>
        <v/>
      </c>
      <c r="HA266" s="30" t="str">
        <f ca="1">IFERROR(INDEX(Id:Структура,ROW(INDIRECT(HA267)),COLUMN(INDIRECT(HA267))),"")</f>
        <v/>
      </c>
      <c r="HB266" s="30" t="str">
        <f ca="1">IFERROR(INDEX(Id:Структура,ROW(INDIRECT(HB267)),COLUMN(INDIRECT(HB267))),"")</f>
        <v/>
      </c>
      <c r="HC266" s="30" t="str">
        <f ca="1">IFERROR(INDEX(Id:Структура,ROW(INDIRECT(HC267)),COLUMN(INDIRECT(HC267))),"")</f>
        <v/>
      </c>
      <c r="HD266" s="30" t="str">
        <f ca="1">IFERROR(INDEX(Id:Структура,ROW(INDIRECT(HD267)),COLUMN(INDIRECT(HD267))),"")</f>
        <v/>
      </c>
      <c r="HE266" s="30" t="str">
        <f ca="1">IFERROR(INDEX(Id:Структура,ROW(INDIRECT(HE267)),COLUMN(INDIRECT(HE267))),"")</f>
        <v/>
      </c>
      <c r="HF266" s="30" t="str">
        <f ca="1">IFERROR(INDEX(Id:Структура,ROW(INDIRECT(HF267)),COLUMN(INDIRECT(HF267))),"")</f>
        <v/>
      </c>
      <c r="HG266" s="30" t="str">
        <f ca="1">IFERROR(INDEX(Id:Структура,ROW(INDIRECT(HG267)),COLUMN(INDIRECT(HG267))),"")</f>
        <v/>
      </c>
      <c r="HH266" s="30" t="str">
        <f ca="1">IFERROR(INDEX(Id:Структура,ROW(INDIRECT(HH267)),COLUMN(INDIRECT(HH267))),"")</f>
        <v/>
      </c>
      <c r="HI266" s="30" t="str">
        <f ca="1">IFERROR(INDEX(Id:Структура,ROW(INDIRECT(HI267)),COLUMN(INDIRECT(HI267))),"")</f>
        <v/>
      </c>
      <c r="HJ266" s="30" t="str">
        <f ca="1">IFERROR(INDEX(Id:Структура,ROW(INDIRECT(HJ267)),COLUMN(INDIRECT(HJ267))),"")</f>
        <v/>
      </c>
      <c r="HK266" s="30" t="str">
        <f ca="1">IFERROR(INDEX(Id:Структура,ROW(INDIRECT(HK267)),COLUMN(INDIRECT(HK267))),"")</f>
        <v/>
      </c>
      <c r="HL266" s="30" t="str">
        <f ca="1">IFERROR(INDEX(Id:Структура,ROW(INDIRECT(HL267)),COLUMN(INDIRECT(HL267))),"")</f>
        <v/>
      </c>
      <c r="HM266" s="30" t="str">
        <f ca="1">IFERROR(INDEX(Id:Структура,ROW(INDIRECT(HM267)),COLUMN(INDIRECT(HM267))),"")</f>
        <v/>
      </c>
      <c r="HN266" s="30" t="str">
        <f ca="1">IFERROR(INDEX(Id:Структура,ROW(INDIRECT(HN267)),COLUMN(INDIRECT(HN267))),"")</f>
        <v/>
      </c>
      <c r="HO266" s="30" t="str">
        <f ca="1">IFERROR(INDEX(Id:Структура,ROW(INDIRECT(HO267)),COLUMN(INDIRECT(HO267))),"")</f>
        <v/>
      </c>
      <c r="HP266" s="30" t="str">
        <f ca="1">IFERROR(INDEX(Id:Структура,ROW(INDIRECT(HP267)),COLUMN(INDIRECT(HP267))),"")</f>
        <v/>
      </c>
      <c r="HQ266" s="30" t="str">
        <f ca="1">IFERROR(INDEX(Id:Структура,ROW(INDIRECT(HQ267)),COLUMN(INDIRECT(HQ267))),"")</f>
        <v/>
      </c>
      <c r="HR266" s="30" t="str">
        <f ca="1">IFERROR(INDEX(Id:Структура,ROW(INDIRECT(HR267)),COLUMN(INDIRECT(HR267))),"")</f>
        <v/>
      </c>
      <c r="HS266" s="30" t="str">
        <f ca="1">IFERROR(INDEX(Id:Структура,ROW(INDIRECT(HS267)),COLUMN(INDIRECT(HS267))),"")</f>
        <v/>
      </c>
      <c r="HT266" s="30" t="str">
        <f ca="1">IFERROR(INDEX(Id:Структура,ROW(INDIRECT(HT267)),COLUMN(INDIRECT(HT267))),"")</f>
        <v/>
      </c>
      <c r="HU266" s="30" t="str">
        <f ca="1">IFERROR(INDEX(Id:Структура,ROW(INDIRECT(HU267)),COLUMN(INDIRECT(HU267))),"")</f>
        <v/>
      </c>
      <c r="HV266" s="30" t="str">
        <f ca="1">IFERROR(INDEX(Id:Структура,ROW(INDIRECT(HV267)),COLUMN(INDIRECT(HV267))),"")</f>
        <v/>
      </c>
      <c r="HW266" s="30" t="str">
        <f ca="1">IFERROR(INDEX(Id:Структура,ROW(INDIRECT(HW267)),COLUMN(INDIRECT(HW267))),"")</f>
        <v/>
      </c>
      <c r="HX266" s="30" t="str">
        <f ca="1">IFERROR(INDEX(Id:Структура,ROW(INDIRECT(HX267)),COLUMN(INDIRECT(HX267))),"")</f>
        <v/>
      </c>
      <c r="HY266" s="30" t="str">
        <f ca="1">IFERROR(INDEX(Id:Структура,ROW(INDIRECT(HY267)),COLUMN(INDIRECT(HY267))),"")</f>
        <v/>
      </c>
      <c r="HZ266" s="30" t="str">
        <f ca="1">IFERROR(INDEX(Id:Структура,ROW(INDIRECT(HZ267)),COLUMN(INDIRECT(HZ267))),"")</f>
        <v/>
      </c>
      <c r="IA266" s="30" t="str">
        <f ca="1">IFERROR(INDEX(Id:Структура,ROW(INDIRECT(IA267)),COLUMN(INDIRECT(IA267))),"")</f>
        <v/>
      </c>
      <c r="IB266" s="30" t="str">
        <f ca="1">IFERROR(INDEX(Id:Структура,ROW(INDIRECT(IB267)),COLUMN(INDIRECT(IB267))),"")</f>
        <v/>
      </c>
      <c r="IC266" s="30" t="str">
        <f ca="1">IFERROR(INDEX(Id:Структура,ROW(INDIRECT(IC267)),COLUMN(INDIRECT(IC267))),"")</f>
        <v/>
      </c>
      <c r="ID266" s="30" t="str">
        <f ca="1">IFERROR(INDEX(Id:Структура,ROW(INDIRECT(ID267)),COLUMN(INDIRECT(ID267))),"")</f>
        <v/>
      </c>
      <c r="IE266" s="30" t="str">
        <f ca="1">IFERROR(INDEX(Id:Структура,ROW(INDIRECT(IE267)),COLUMN(INDIRECT(IE267))),"")</f>
        <v/>
      </c>
      <c r="IF266" s="30" t="str">
        <f ca="1">IFERROR(INDEX(Id:Структура,ROW(INDIRECT(IF267)),COLUMN(INDIRECT(IF267))),"")</f>
        <v/>
      </c>
      <c r="IG266" s="30" t="str">
        <f ca="1">IFERROR(INDEX(Id:Структура,ROW(INDIRECT(IG267)),COLUMN(INDIRECT(IG267))),"")</f>
        <v/>
      </c>
      <c r="IH266" s="30" t="str">
        <f ca="1">IFERROR(INDEX(Id:Структура,ROW(INDIRECT(IH267)),COLUMN(INDIRECT(IH267))),"")</f>
        <v/>
      </c>
      <c r="II266" s="30" t="str">
        <f ca="1">IFERROR(INDEX(Id:Структура,ROW(INDIRECT(II267)),COLUMN(INDIRECT(II267))),"")</f>
        <v/>
      </c>
      <c r="IJ266" s="30" t="str">
        <f ca="1">IFERROR(INDEX(Id:Структура,ROW(INDIRECT(IJ267)),COLUMN(INDIRECT(IJ267))),"")</f>
        <v/>
      </c>
      <c r="IK266" s="30" t="str">
        <f ca="1">IFERROR(INDEX(Id:Структура,ROW(INDIRECT(IK267)),COLUMN(INDIRECT(IK267))),"")</f>
        <v/>
      </c>
      <c r="IL266" s="30" t="str">
        <f ca="1">IFERROR(INDEX(Id:Структура,ROW(INDIRECT(IL267)),COLUMN(INDIRECT(IL267))),"")</f>
        <v/>
      </c>
      <c r="IM266" s="30" t="str">
        <f ca="1">IFERROR(INDEX(Id:Структура,ROW(INDIRECT(IM267)),COLUMN(INDIRECT(IM267))),"")</f>
        <v/>
      </c>
      <c r="IN266" s="30" t="str">
        <f ca="1">IFERROR(INDEX(Id:Структура,ROW(INDIRECT(IN267)),COLUMN(INDIRECT(IN267))),"")</f>
        <v/>
      </c>
      <c r="IO266" s="30" t="str">
        <f ca="1">IFERROR(INDEX(Id:Структура,ROW(INDIRECT(IO267)),COLUMN(INDIRECT(IO267))),"")</f>
        <v/>
      </c>
      <c r="IP266" s="30" t="str">
        <f ca="1">IFERROR(INDEX(Id:Структура,ROW(INDIRECT(IP267)),COLUMN(INDIRECT(IP267))),"")</f>
        <v/>
      </c>
      <c r="IQ266" s="30" t="str">
        <f ca="1">IFERROR(INDEX(Id:Структура,ROW(INDIRECT(IQ267)),COLUMN(INDIRECT(IQ267))),"")</f>
        <v/>
      </c>
      <c r="IR266" s="30" t="str">
        <f ca="1">IFERROR(INDEX(Id:Структура,ROW(INDIRECT(IR267)),COLUMN(INDIRECT(IR267))),"")</f>
        <v/>
      </c>
      <c r="IS266" s="30" t="str">
        <f ca="1">IFERROR(INDEX(Id:Структура,ROW(INDIRECT(IS267)),COLUMN(INDIRECT(IS267))),"")</f>
        <v/>
      </c>
      <c r="IT266" s="30" t="str">
        <f ca="1">IFERROR(INDEX(Id:Структура,ROW(INDIRECT(IT267)),COLUMN(INDIRECT(IT267))),"")</f>
        <v/>
      </c>
      <c r="IU266" s="30" t="str">
        <f ca="1">IFERROR(INDEX(Id:Структура,ROW(INDIRECT(IU267)),COLUMN(INDIRECT(IU267))),"")</f>
        <v/>
      </c>
      <c r="IV266" s="30" t="str">
        <f ca="1">IFERROR(INDEX(Id:Структура,ROW(INDIRECT(IV267)),COLUMN(INDIRECT(IV267))),"")</f>
        <v/>
      </c>
      <c r="IW266" s="30" t="str">
        <f ca="1">IFERROR(INDEX(Id:Структура,ROW(INDIRECT(IW267)),COLUMN(INDIRECT(IW267))),"")</f>
        <v/>
      </c>
      <c r="IX266" s="30" t="str">
        <f ca="1">IFERROR(INDEX(Id:Структура,ROW(INDIRECT(IX267)),COLUMN(INDIRECT(IX267))),"")</f>
        <v/>
      </c>
      <c r="IY266" s="30" t="str">
        <f ca="1">IFERROR(INDEX(Id:Структура,ROW(INDIRECT(IY267)),COLUMN(INDIRECT(IY267))),"")</f>
        <v/>
      </c>
      <c r="IZ266" s="30" t="str">
        <f ca="1">IFERROR(INDEX(Id:Структура,ROW(INDIRECT(IZ267)),COLUMN(INDIRECT(IZ267))),"")</f>
        <v/>
      </c>
      <c r="JA266" s="30" t="str">
        <f ca="1">IFERROR(INDEX(Id:Структура,ROW(INDIRECT(JA267)),COLUMN(INDIRECT(JA267))),"")</f>
        <v/>
      </c>
      <c r="JB266" s="30" t="str">
        <f ca="1">IFERROR(INDEX(Id:Структура,ROW(INDIRECT(JB267)),COLUMN(INDIRECT(JB267))),"")</f>
        <v/>
      </c>
      <c r="JC266" s="30"/>
      <c r="JD266" s="30"/>
    </row>
    <row r="267" spans="1:266" x14ac:dyDescent="0.2">
      <c r="B267" s="167"/>
      <c r="C267" s="167"/>
      <c r="D267" s="167"/>
      <c r="E267" s="167"/>
      <c r="F267" s="167"/>
      <c r="G267" s="167"/>
      <c r="H267" s="167"/>
      <c r="I267" s="167"/>
      <c r="K267" s="115"/>
      <c r="L267" s="108" t="str">
        <f t="shared" ref="L267:BW267" si="722">IFERROR(INDEX(Id,INDEX(LARGE((Тип="ксн")*ROW(Id),COUNTIFS(Тип,"ксн")-COLUMN(L267)+COLUMN($L$267)),1)),"")</f>
        <v/>
      </c>
      <c r="M267" s="108" t="str">
        <f t="shared" si="722"/>
        <v/>
      </c>
      <c r="N267" s="108" t="str">
        <f t="shared" si="722"/>
        <v/>
      </c>
      <c r="O267" s="108" t="str">
        <f t="shared" si="722"/>
        <v/>
      </c>
      <c r="P267" s="108" t="str">
        <f t="shared" si="722"/>
        <v/>
      </c>
      <c r="Q267" s="108" t="str">
        <f t="shared" si="722"/>
        <v/>
      </c>
      <c r="R267" s="108" t="str">
        <f t="shared" si="722"/>
        <v/>
      </c>
      <c r="S267" s="108" t="str">
        <f t="shared" si="722"/>
        <v/>
      </c>
      <c r="T267" s="108" t="str">
        <f t="shared" si="722"/>
        <v/>
      </c>
      <c r="U267" s="108" t="str">
        <f t="shared" si="722"/>
        <v/>
      </c>
      <c r="V267" s="108" t="str">
        <f t="shared" si="722"/>
        <v/>
      </c>
      <c r="W267" s="108" t="str">
        <f t="shared" si="722"/>
        <v/>
      </c>
      <c r="X267" s="108" t="str">
        <f t="shared" si="722"/>
        <v/>
      </c>
      <c r="Y267" s="108" t="str">
        <f t="shared" si="722"/>
        <v/>
      </c>
      <c r="Z267" s="108" t="str">
        <f t="shared" si="722"/>
        <v/>
      </c>
      <c r="AA267" s="108" t="str">
        <f t="shared" si="722"/>
        <v/>
      </c>
      <c r="AB267" s="108" t="str">
        <f t="shared" si="722"/>
        <v/>
      </c>
      <c r="AC267" s="108" t="str">
        <f t="shared" si="722"/>
        <v/>
      </c>
      <c r="AD267" s="108" t="str">
        <f t="shared" si="722"/>
        <v/>
      </c>
      <c r="AE267" s="108" t="str">
        <f t="shared" si="722"/>
        <v/>
      </c>
      <c r="AF267" s="108" t="str">
        <f t="shared" si="722"/>
        <v/>
      </c>
      <c r="AG267" s="108" t="str">
        <f t="shared" si="722"/>
        <v/>
      </c>
      <c r="AH267" s="108" t="str">
        <f t="shared" si="722"/>
        <v/>
      </c>
      <c r="AI267" s="108" t="str">
        <f t="shared" si="722"/>
        <v/>
      </c>
      <c r="AJ267" s="108" t="str">
        <f t="shared" si="722"/>
        <v/>
      </c>
      <c r="AK267" s="108" t="str">
        <f t="shared" si="722"/>
        <v/>
      </c>
      <c r="AL267" s="108" t="str">
        <f t="shared" si="722"/>
        <v/>
      </c>
      <c r="AM267" s="108" t="str">
        <f t="shared" si="722"/>
        <v/>
      </c>
      <c r="AN267" s="108" t="str">
        <f t="shared" si="722"/>
        <v/>
      </c>
      <c r="AO267" s="108" t="str">
        <f t="shared" si="722"/>
        <v/>
      </c>
      <c r="AP267" s="108" t="str">
        <f t="shared" si="722"/>
        <v/>
      </c>
      <c r="AQ267" s="108" t="str">
        <f t="shared" si="722"/>
        <v/>
      </c>
      <c r="AR267" s="108" t="str">
        <f t="shared" si="722"/>
        <v/>
      </c>
      <c r="AS267" s="108" t="str">
        <f t="shared" si="722"/>
        <v/>
      </c>
      <c r="AT267" s="108" t="str">
        <f t="shared" si="722"/>
        <v/>
      </c>
      <c r="AU267" s="108" t="str">
        <f t="shared" si="722"/>
        <v/>
      </c>
      <c r="AV267" s="108" t="str">
        <f t="shared" si="722"/>
        <v/>
      </c>
      <c r="AW267" s="108" t="str">
        <f t="shared" si="722"/>
        <v/>
      </c>
      <c r="AX267" s="108" t="str">
        <f t="shared" si="722"/>
        <v/>
      </c>
      <c r="AY267" s="108" t="str">
        <f t="shared" si="722"/>
        <v/>
      </c>
      <c r="AZ267" s="108" t="str">
        <f t="shared" si="722"/>
        <v/>
      </c>
      <c r="BA267" s="108" t="str">
        <f t="shared" si="722"/>
        <v/>
      </c>
      <c r="BB267" s="108" t="str">
        <f t="shared" si="722"/>
        <v/>
      </c>
      <c r="BC267" s="108" t="str">
        <f t="shared" si="722"/>
        <v/>
      </c>
      <c r="BD267" s="108" t="str">
        <f t="shared" si="722"/>
        <v/>
      </c>
      <c r="BE267" s="108" t="str">
        <f t="shared" si="722"/>
        <v/>
      </c>
      <c r="BF267" s="108" t="str">
        <f t="shared" si="722"/>
        <v/>
      </c>
      <c r="BG267" s="108" t="str">
        <f t="shared" si="722"/>
        <v/>
      </c>
      <c r="BH267" s="108" t="str">
        <f t="shared" si="722"/>
        <v/>
      </c>
      <c r="BI267" s="108" t="str">
        <f t="shared" si="722"/>
        <v/>
      </c>
      <c r="BJ267" s="108" t="str">
        <f t="shared" si="722"/>
        <v/>
      </c>
      <c r="BK267" s="108" t="str">
        <f t="shared" si="722"/>
        <v/>
      </c>
      <c r="BL267" s="108" t="str">
        <f t="shared" si="722"/>
        <v/>
      </c>
      <c r="BM267" s="108" t="str">
        <f t="shared" si="722"/>
        <v/>
      </c>
      <c r="BN267" s="108" t="str">
        <f t="shared" si="722"/>
        <v/>
      </c>
      <c r="BO267" s="108" t="str">
        <f t="shared" si="722"/>
        <v/>
      </c>
      <c r="BP267" s="108" t="str">
        <f t="shared" si="722"/>
        <v/>
      </c>
      <c r="BQ267" s="108" t="str">
        <f t="shared" si="722"/>
        <v/>
      </c>
      <c r="BR267" s="108" t="str">
        <f t="shared" si="722"/>
        <v/>
      </c>
      <c r="BS267" s="108" t="str">
        <f t="shared" si="722"/>
        <v/>
      </c>
      <c r="BT267" s="108" t="str">
        <f t="shared" si="722"/>
        <v/>
      </c>
      <c r="BU267" s="108" t="str">
        <f t="shared" si="722"/>
        <v/>
      </c>
      <c r="BV267" s="108" t="str">
        <f t="shared" si="722"/>
        <v/>
      </c>
      <c r="BW267" s="108" t="str">
        <f t="shared" si="722"/>
        <v/>
      </c>
      <c r="BX267" s="108" t="str">
        <f t="shared" ref="BX267:EI267" si="723">IFERROR(INDEX(Id,INDEX(LARGE((Тип="ксн")*ROW(Id),COUNTIFS(Тип,"ксн")-COLUMN(BX267)+COLUMN($L$267)),1)),"")</f>
        <v/>
      </c>
      <c r="BY267" s="108" t="str">
        <f t="shared" si="723"/>
        <v/>
      </c>
      <c r="BZ267" s="108" t="str">
        <f t="shared" si="723"/>
        <v/>
      </c>
      <c r="CA267" s="108" t="str">
        <f t="shared" si="723"/>
        <v/>
      </c>
      <c r="CB267" s="108" t="str">
        <f t="shared" si="723"/>
        <v/>
      </c>
      <c r="CC267" s="108" t="str">
        <f t="shared" si="723"/>
        <v/>
      </c>
      <c r="CD267" s="108" t="str">
        <f t="shared" si="723"/>
        <v/>
      </c>
      <c r="CE267" s="108" t="str">
        <f t="shared" si="723"/>
        <v/>
      </c>
      <c r="CF267" s="108" t="str">
        <f t="shared" si="723"/>
        <v/>
      </c>
      <c r="CG267" s="108" t="str">
        <f t="shared" si="723"/>
        <v/>
      </c>
      <c r="CH267" s="108" t="str">
        <f t="shared" si="723"/>
        <v/>
      </c>
      <c r="CI267" s="108" t="str">
        <f t="shared" si="723"/>
        <v/>
      </c>
      <c r="CJ267" s="108" t="str">
        <f t="shared" si="723"/>
        <v/>
      </c>
      <c r="CK267" s="108" t="str">
        <f t="shared" si="723"/>
        <v/>
      </c>
      <c r="CL267" s="108" t="str">
        <f t="shared" si="723"/>
        <v/>
      </c>
      <c r="CM267" s="108" t="str">
        <f t="shared" si="723"/>
        <v/>
      </c>
      <c r="CN267" s="108" t="str">
        <f t="shared" si="723"/>
        <v/>
      </c>
      <c r="CO267" s="108" t="str">
        <f t="shared" si="723"/>
        <v/>
      </c>
      <c r="CP267" s="108" t="str">
        <f t="shared" si="723"/>
        <v/>
      </c>
      <c r="CQ267" s="108" t="str">
        <f t="shared" si="723"/>
        <v/>
      </c>
      <c r="CR267" s="108" t="str">
        <f t="shared" si="723"/>
        <v/>
      </c>
      <c r="CS267" s="108" t="str">
        <f t="shared" si="723"/>
        <v/>
      </c>
      <c r="CT267" s="108" t="str">
        <f t="shared" si="723"/>
        <v/>
      </c>
      <c r="CU267" s="108" t="str">
        <f t="shared" si="723"/>
        <v/>
      </c>
      <c r="CV267" s="108" t="str">
        <f t="shared" si="723"/>
        <v/>
      </c>
      <c r="CW267" s="108" t="str">
        <f t="shared" si="723"/>
        <v/>
      </c>
      <c r="CX267" s="108" t="str">
        <f t="shared" si="723"/>
        <v/>
      </c>
      <c r="CY267" s="108" t="str">
        <f t="shared" si="723"/>
        <v/>
      </c>
      <c r="CZ267" s="108" t="str">
        <f t="shared" si="723"/>
        <v/>
      </c>
      <c r="DA267" s="108" t="str">
        <f t="shared" si="723"/>
        <v/>
      </c>
      <c r="DB267" s="108" t="str">
        <f t="shared" si="723"/>
        <v/>
      </c>
      <c r="DC267" s="108" t="str">
        <f t="shared" si="723"/>
        <v/>
      </c>
      <c r="DD267" s="108" t="str">
        <f t="shared" si="723"/>
        <v/>
      </c>
      <c r="DE267" s="108" t="str">
        <f t="shared" si="723"/>
        <v/>
      </c>
      <c r="DF267" s="108" t="str">
        <f t="shared" si="723"/>
        <v/>
      </c>
      <c r="DG267" s="108" t="str">
        <f t="shared" si="723"/>
        <v/>
      </c>
      <c r="DH267" s="108" t="str">
        <f t="shared" si="723"/>
        <v/>
      </c>
      <c r="DI267" s="108" t="str">
        <f t="shared" si="723"/>
        <v/>
      </c>
      <c r="DJ267" s="108" t="str">
        <f t="shared" si="723"/>
        <v/>
      </c>
      <c r="DK267" s="108" t="str">
        <f t="shared" si="723"/>
        <v/>
      </c>
      <c r="DL267" s="108" t="str">
        <f t="shared" si="723"/>
        <v/>
      </c>
      <c r="DM267" s="108" t="str">
        <f t="shared" si="723"/>
        <v/>
      </c>
      <c r="DN267" s="108" t="str">
        <f t="shared" si="723"/>
        <v/>
      </c>
      <c r="DO267" s="108" t="str">
        <f t="shared" si="723"/>
        <v/>
      </c>
      <c r="DP267" s="108" t="str">
        <f t="shared" si="723"/>
        <v/>
      </c>
      <c r="DQ267" s="108" t="str">
        <f t="shared" si="723"/>
        <v/>
      </c>
      <c r="DR267" s="108" t="str">
        <f t="shared" si="723"/>
        <v/>
      </c>
      <c r="DS267" s="108" t="str">
        <f t="shared" si="723"/>
        <v/>
      </c>
      <c r="DT267" s="108" t="str">
        <f t="shared" si="723"/>
        <v/>
      </c>
      <c r="DU267" s="108" t="str">
        <f t="shared" si="723"/>
        <v/>
      </c>
      <c r="DV267" s="108" t="str">
        <f t="shared" si="723"/>
        <v/>
      </c>
      <c r="DW267" s="108" t="str">
        <f t="shared" si="723"/>
        <v/>
      </c>
      <c r="DX267" s="108" t="str">
        <f t="shared" si="723"/>
        <v/>
      </c>
      <c r="DY267" s="108" t="str">
        <f t="shared" si="723"/>
        <v/>
      </c>
      <c r="DZ267" s="108" t="str">
        <f t="shared" si="723"/>
        <v/>
      </c>
      <c r="EA267" s="108" t="str">
        <f t="shared" si="723"/>
        <v/>
      </c>
      <c r="EB267" s="108" t="str">
        <f t="shared" si="723"/>
        <v/>
      </c>
      <c r="EC267" s="108" t="str">
        <f t="shared" si="723"/>
        <v/>
      </c>
      <c r="ED267" s="108" t="str">
        <f t="shared" si="723"/>
        <v/>
      </c>
      <c r="EE267" s="108" t="str">
        <f t="shared" si="723"/>
        <v/>
      </c>
      <c r="EF267" s="108" t="str">
        <f t="shared" si="723"/>
        <v/>
      </c>
      <c r="EG267" s="108" t="str">
        <f t="shared" si="723"/>
        <v/>
      </c>
      <c r="EH267" s="108" t="str">
        <f t="shared" si="723"/>
        <v/>
      </c>
      <c r="EI267" s="108" t="str">
        <f t="shared" si="723"/>
        <v/>
      </c>
      <c r="EJ267" s="108" t="str">
        <f t="shared" ref="EJ267:GU267" si="724">IFERROR(INDEX(Id,INDEX(LARGE((Тип="ксн")*ROW(Id),COUNTIFS(Тип,"ксн")-COLUMN(EJ267)+COLUMN($L$267)),1)),"")</f>
        <v/>
      </c>
      <c r="EK267" s="108" t="str">
        <f t="shared" si="724"/>
        <v/>
      </c>
      <c r="EL267" s="108" t="str">
        <f t="shared" si="724"/>
        <v/>
      </c>
      <c r="EM267" s="108" t="str">
        <f t="shared" si="724"/>
        <v/>
      </c>
      <c r="EN267" s="108" t="str">
        <f t="shared" si="724"/>
        <v/>
      </c>
      <c r="EO267" s="108" t="str">
        <f t="shared" si="724"/>
        <v/>
      </c>
      <c r="EP267" s="108" t="str">
        <f t="shared" si="724"/>
        <v/>
      </c>
      <c r="EQ267" s="108" t="str">
        <f t="shared" si="724"/>
        <v/>
      </c>
      <c r="ER267" s="108" t="str">
        <f t="shared" si="724"/>
        <v/>
      </c>
      <c r="ES267" s="108" t="str">
        <f t="shared" si="724"/>
        <v/>
      </c>
      <c r="ET267" s="108" t="str">
        <f t="shared" si="724"/>
        <v/>
      </c>
      <c r="EU267" s="108" t="str">
        <f t="shared" si="724"/>
        <v/>
      </c>
      <c r="EV267" s="108" t="str">
        <f t="shared" si="724"/>
        <v/>
      </c>
      <c r="EW267" s="108" t="str">
        <f t="shared" si="724"/>
        <v/>
      </c>
      <c r="EX267" s="108" t="str">
        <f t="shared" si="724"/>
        <v/>
      </c>
      <c r="EY267" s="108" t="str">
        <f t="shared" si="724"/>
        <v/>
      </c>
      <c r="EZ267" s="108" t="str">
        <f t="shared" si="724"/>
        <v/>
      </c>
      <c r="FA267" s="108" t="str">
        <f t="shared" si="724"/>
        <v/>
      </c>
      <c r="FB267" s="108" t="str">
        <f t="shared" si="724"/>
        <v/>
      </c>
      <c r="FC267" s="108" t="str">
        <f t="shared" si="724"/>
        <v/>
      </c>
      <c r="FD267" s="108" t="str">
        <f t="shared" si="724"/>
        <v/>
      </c>
      <c r="FE267" s="108" t="str">
        <f t="shared" si="724"/>
        <v/>
      </c>
      <c r="FF267" s="108" t="str">
        <f t="shared" si="724"/>
        <v/>
      </c>
      <c r="FG267" s="108" t="str">
        <f t="shared" si="724"/>
        <v/>
      </c>
      <c r="FH267" s="108" t="str">
        <f t="shared" si="724"/>
        <v/>
      </c>
      <c r="FI267" s="108" t="str">
        <f t="shared" si="724"/>
        <v/>
      </c>
      <c r="FJ267" s="108" t="str">
        <f t="shared" si="724"/>
        <v/>
      </c>
      <c r="FK267" s="108" t="str">
        <f t="shared" si="724"/>
        <v/>
      </c>
      <c r="FL267" s="108" t="str">
        <f t="shared" si="724"/>
        <v/>
      </c>
      <c r="FM267" s="108" t="str">
        <f t="shared" si="724"/>
        <v/>
      </c>
      <c r="FN267" s="108" t="str">
        <f t="shared" si="724"/>
        <v/>
      </c>
      <c r="FO267" s="108" t="str">
        <f t="shared" si="724"/>
        <v/>
      </c>
      <c r="FP267" s="108" t="str">
        <f t="shared" si="724"/>
        <v/>
      </c>
      <c r="FQ267" s="108" t="str">
        <f t="shared" si="724"/>
        <v/>
      </c>
      <c r="FR267" s="108" t="str">
        <f t="shared" si="724"/>
        <v/>
      </c>
      <c r="FS267" s="108" t="str">
        <f t="shared" si="724"/>
        <v/>
      </c>
      <c r="FT267" s="108" t="str">
        <f t="shared" si="724"/>
        <v/>
      </c>
      <c r="FU267" s="108" t="str">
        <f t="shared" si="724"/>
        <v/>
      </c>
      <c r="FV267" s="108" t="str">
        <f t="shared" si="724"/>
        <v/>
      </c>
      <c r="FW267" s="108" t="str">
        <f t="shared" si="724"/>
        <v/>
      </c>
      <c r="FX267" s="108" t="str">
        <f t="shared" si="724"/>
        <v/>
      </c>
      <c r="FY267" s="108" t="str">
        <f t="shared" si="724"/>
        <v/>
      </c>
      <c r="FZ267" s="108" t="str">
        <f t="shared" si="724"/>
        <v/>
      </c>
      <c r="GA267" s="108" t="str">
        <f t="shared" si="724"/>
        <v/>
      </c>
      <c r="GB267" s="108" t="str">
        <f t="shared" si="724"/>
        <v/>
      </c>
      <c r="GC267" s="108" t="str">
        <f t="shared" si="724"/>
        <v/>
      </c>
      <c r="GD267" s="108" t="str">
        <f t="shared" si="724"/>
        <v/>
      </c>
      <c r="GE267" s="108" t="str">
        <f t="shared" si="724"/>
        <v/>
      </c>
      <c r="GF267" s="108" t="str">
        <f t="shared" si="724"/>
        <v/>
      </c>
      <c r="GG267" s="108" t="str">
        <f t="shared" si="724"/>
        <v/>
      </c>
      <c r="GH267" s="108" t="str">
        <f t="shared" si="724"/>
        <v/>
      </c>
      <c r="GI267" s="108" t="str">
        <f t="shared" si="724"/>
        <v/>
      </c>
      <c r="GJ267" s="108" t="str">
        <f t="shared" si="724"/>
        <v/>
      </c>
      <c r="GK267" s="108" t="str">
        <f t="shared" si="724"/>
        <v/>
      </c>
      <c r="GL267" s="108" t="str">
        <f t="shared" si="724"/>
        <v/>
      </c>
      <c r="GM267" s="108" t="str">
        <f t="shared" si="724"/>
        <v/>
      </c>
      <c r="GN267" s="108" t="str">
        <f t="shared" si="724"/>
        <v/>
      </c>
      <c r="GO267" s="108" t="str">
        <f t="shared" si="724"/>
        <v/>
      </c>
      <c r="GP267" s="108" t="str">
        <f t="shared" si="724"/>
        <v/>
      </c>
      <c r="GQ267" s="108" t="str">
        <f t="shared" si="724"/>
        <v/>
      </c>
      <c r="GR267" s="108" t="str">
        <f t="shared" si="724"/>
        <v/>
      </c>
      <c r="GS267" s="108" t="str">
        <f t="shared" si="724"/>
        <v/>
      </c>
      <c r="GT267" s="108" t="str">
        <f t="shared" si="724"/>
        <v/>
      </c>
      <c r="GU267" s="108" t="str">
        <f t="shared" si="724"/>
        <v/>
      </c>
      <c r="GV267" s="108" t="str">
        <f t="shared" ref="GV267:JB267" si="725">IFERROR(INDEX(Id,INDEX(LARGE((Тип="ксн")*ROW(Id),COUNTIFS(Тип,"ксн")-COLUMN(GV267)+COLUMN($L$267)),1)),"")</f>
        <v/>
      </c>
      <c r="GW267" s="108" t="str">
        <f t="shared" si="725"/>
        <v/>
      </c>
      <c r="GX267" s="108" t="str">
        <f t="shared" si="725"/>
        <v/>
      </c>
      <c r="GY267" s="108" t="str">
        <f t="shared" si="725"/>
        <v/>
      </c>
      <c r="GZ267" s="108" t="str">
        <f t="shared" si="725"/>
        <v/>
      </c>
      <c r="HA267" s="108" t="str">
        <f t="shared" si="725"/>
        <v/>
      </c>
      <c r="HB267" s="108" t="str">
        <f t="shared" si="725"/>
        <v/>
      </c>
      <c r="HC267" s="108" t="str">
        <f t="shared" si="725"/>
        <v/>
      </c>
      <c r="HD267" s="108" t="str">
        <f t="shared" si="725"/>
        <v/>
      </c>
      <c r="HE267" s="108" t="str">
        <f t="shared" si="725"/>
        <v/>
      </c>
      <c r="HF267" s="108" t="str">
        <f t="shared" si="725"/>
        <v/>
      </c>
      <c r="HG267" s="108" t="str">
        <f t="shared" si="725"/>
        <v/>
      </c>
      <c r="HH267" s="108" t="str">
        <f t="shared" si="725"/>
        <v/>
      </c>
      <c r="HI267" s="108" t="str">
        <f t="shared" si="725"/>
        <v/>
      </c>
      <c r="HJ267" s="108" t="str">
        <f t="shared" si="725"/>
        <v/>
      </c>
      <c r="HK267" s="108" t="str">
        <f t="shared" si="725"/>
        <v/>
      </c>
      <c r="HL267" s="108" t="str">
        <f t="shared" si="725"/>
        <v/>
      </c>
      <c r="HM267" s="108" t="str">
        <f t="shared" si="725"/>
        <v/>
      </c>
      <c r="HN267" s="108" t="str">
        <f t="shared" si="725"/>
        <v/>
      </c>
      <c r="HO267" s="108" t="str">
        <f t="shared" si="725"/>
        <v/>
      </c>
      <c r="HP267" s="108" t="str">
        <f t="shared" si="725"/>
        <v/>
      </c>
      <c r="HQ267" s="108" t="str">
        <f t="shared" si="725"/>
        <v/>
      </c>
      <c r="HR267" s="108" t="str">
        <f t="shared" si="725"/>
        <v/>
      </c>
      <c r="HS267" s="108" t="str">
        <f t="shared" si="725"/>
        <v/>
      </c>
      <c r="HT267" s="108" t="str">
        <f t="shared" si="725"/>
        <v/>
      </c>
      <c r="HU267" s="108" t="str">
        <f t="shared" si="725"/>
        <v/>
      </c>
      <c r="HV267" s="108" t="str">
        <f t="shared" si="725"/>
        <v/>
      </c>
      <c r="HW267" s="108" t="str">
        <f t="shared" si="725"/>
        <v/>
      </c>
      <c r="HX267" s="108" t="str">
        <f t="shared" si="725"/>
        <v/>
      </c>
      <c r="HY267" s="108" t="str">
        <f t="shared" si="725"/>
        <v/>
      </c>
      <c r="HZ267" s="108" t="str">
        <f t="shared" si="725"/>
        <v/>
      </c>
      <c r="IA267" s="108" t="str">
        <f t="shared" si="725"/>
        <v/>
      </c>
      <c r="IB267" s="108" t="str">
        <f t="shared" si="725"/>
        <v/>
      </c>
      <c r="IC267" s="108" t="str">
        <f t="shared" si="725"/>
        <v/>
      </c>
      <c r="ID267" s="108" t="str">
        <f t="shared" si="725"/>
        <v/>
      </c>
      <c r="IE267" s="108" t="str">
        <f t="shared" si="725"/>
        <v/>
      </c>
      <c r="IF267" s="108" t="str">
        <f t="shared" si="725"/>
        <v/>
      </c>
      <c r="IG267" s="108" t="str">
        <f t="shared" si="725"/>
        <v/>
      </c>
      <c r="IH267" s="108" t="str">
        <f t="shared" si="725"/>
        <v/>
      </c>
      <c r="II267" s="108" t="str">
        <f t="shared" si="725"/>
        <v/>
      </c>
      <c r="IJ267" s="108" t="str">
        <f t="shared" si="725"/>
        <v/>
      </c>
      <c r="IK267" s="108" t="str">
        <f t="shared" si="725"/>
        <v/>
      </c>
      <c r="IL267" s="108" t="str">
        <f t="shared" si="725"/>
        <v/>
      </c>
      <c r="IM267" s="108" t="str">
        <f t="shared" si="725"/>
        <v/>
      </c>
      <c r="IN267" s="108" t="str">
        <f t="shared" si="725"/>
        <v/>
      </c>
      <c r="IO267" s="108" t="str">
        <f t="shared" si="725"/>
        <v/>
      </c>
      <c r="IP267" s="108" t="str">
        <f t="shared" si="725"/>
        <v/>
      </c>
      <c r="IQ267" s="108" t="str">
        <f t="shared" si="725"/>
        <v/>
      </c>
      <c r="IR267" s="108" t="str">
        <f t="shared" si="725"/>
        <v/>
      </c>
      <c r="IS267" s="108" t="str">
        <f t="shared" si="725"/>
        <v/>
      </c>
      <c r="IT267" s="108" t="str">
        <f t="shared" si="725"/>
        <v/>
      </c>
      <c r="IU267" s="108" t="str">
        <f t="shared" si="725"/>
        <v/>
      </c>
      <c r="IV267" s="108" t="str">
        <f t="shared" si="725"/>
        <v/>
      </c>
      <c r="IW267" s="108" t="str">
        <f t="shared" si="725"/>
        <v/>
      </c>
      <c r="IX267" s="108" t="str">
        <f t="shared" si="725"/>
        <v/>
      </c>
      <c r="IY267" s="108" t="str">
        <f t="shared" si="725"/>
        <v/>
      </c>
      <c r="IZ267" s="108" t="str">
        <f t="shared" si="725"/>
        <v/>
      </c>
      <c r="JA267" s="108" t="str">
        <f t="shared" si="725"/>
        <v/>
      </c>
      <c r="JB267" s="108" t="str">
        <f t="shared" si="725"/>
        <v/>
      </c>
      <c r="JC267" s="108"/>
      <c r="JD267" s="108"/>
    </row>
    <row r="268" spans="1:266" x14ac:dyDescent="0.2">
      <c r="F268" s="16"/>
      <c r="I268" s="16"/>
      <c r="J268" s="2"/>
      <c r="K268" s="115" t="s">
        <v>262</v>
      </c>
      <c r="L268" s="101" t="str">
        <f t="shared" ref="L268:BW268" si="726">IFERROR(IF(L267="","",INDEX($L$234:$JD$234,1,MATCH(L267,$L$232:$JD$232,0))),"-")</f>
        <v/>
      </c>
      <c r="M268" s="101" t="str">
        <f t="shared" si="726"/>
        <v/>
      </c>
      <c r="N268" s="101" t="str">
        <f t="shared" si="726"/>
        <v/>
      </c>
      <c r="O268" s="101" t="str">
        <f t="shared" si="726"/>
        <v/>
      </c>
      <c r="P268" s="101" t="str">
        <f t="shared" si="726"/>
        <v/>
      </c>
      <c r="Q268" s="101" t="str">
        <f t="shared" si="726"/>
        <v/>
      </c>
      <c r="R268" s="101" t="str">
        <f t="shared" si="726"/>
        <v/>
      </c>
      <c r="S268" s="145" t="str">
        <f t="shared" si="726"/>
        <v/>
      </c>
      <c r="T268" s="145" t="str">
        <f t="shared" si="726"/>
        <v/>
      </c>
      <c r="U268" s="145" t="str">
        <f t="shared" si="726"/>
        <v/>
      </c>
      <c r="V268" s="145" t="str">
        <f t="shared" si="726"/>
        <v/>
      </c>
      <c r="W268" s="145" t="str">
        <f t="shared" si="726"/>
        <v/>
      </c>
      <c r="X268" s="145" t="str">
        <f t="shared" si="726"/>
        <v/>
      </c>
      <c r="Y268" s="145" t="str">
        <f t="shared" si="726"/>
        <v/>
      </c>
      <c r="Z268" s="145" t="str">
        <f t="shared" si="726"/>
        <v/>
      </c>
      <c r="AA268" s="145" t="str">
        <f t="shared" si="726"/>
        <v/>
      </c>
      <c r="AB268" s="145" t="str">
        <f t="shared" si="726"/>
        <v/>
      </c>
      <c r="AC268" s="145" t="str">
        <f t="shared" si="726"/>
        <v/>
      </c>
      <c r="AD268" s="145" t="str">
        <f t="shared" si="726"/>
        <v/>
      </c>
      <c r="AE268" s="145" t="str">
        <f t="shared" si="726"/>
        <v/>
      </c>
      <c r="AF268" s="145" t="str">
        <f t="shared" si="726"/>
        <v/>
      </c>
      <c r="AG268" s="145" t="str">
        <f t="shared" si="726"/>
        <v/>
      </c>
      <c r="AH268" s="145" t="str">
        <f t="shared" si="726"/>
        <v/>
      </c>
      <c r="AI268" s="145" t="str">
        <f t="shared" si="726"/>
        <v/>
      </c>
      <c r="AJ268" s="145" t="str">
        <f t="shared" si="726"/>
        <v/>
      </c>
      <c r="AK268" s="145" t="str">
        <f t="shared" si="726"/>
        <v/>
      </c>
      <c r="AL268" s="145" t="str">
        <f t="shared" si="726"/>
        <v/>
      </c>
      <c r="AM268" s="145" t="str">
        <f t="shared" si="726"/>
        <v/>
      </c>
      <c r="AN268" s="145" t="str">
        <f t="shared" si="726"/>
        <v/>
      </c>
      <c r="AO268" s="145" t="str">
        <f t="shared" si="726"/>
        <v/>
      </c>
      <c r="AP268" s="145" t="str">
        <f t="shared" si="726"/>
        <v/>
      </c>
      <c r="AQ268" s="145" t="str">
        <f t="shared" si="726"/>
        <v/>
      </c>
      <c r="AR268" s="145" t="str">
        <f t="shared" si="726"/>
        <v/>
      </c>
      <c r="AS268" s="145" t="str">
        <f t="shared" si="726"/>
        <v/>
      </c>
      <c r="AT268" s="145" t="str">
        <f t="shared" si="726"/>
        <v/>
      </c>
      <c r="AU268" s="145" t="str">
        <f t="shared" si="726"/>
        <v/>
      </c>
      <c r="AV268" s="145" t="str">
        <f t="shared" si="726"/>
        <v/>
      </c>
      <c r="AW268" s="145" t="str">
        <f t="shared" si="726"/>
        <v/>
      </c>
      <c r="AX268" s="145" t="str">
        <f t="shared" si="726"/>
        <v/>
      </c>
      <c r="AY268" s="145" t="str">
        <f t="shared" si="726"/>
        <v/>
      </c>
      <c r="AZ268" s="145" t="str">
        <f t="shared" si="726"/>
        <v/>
      </c>
      <c r="BA268" s="145" t="str">
        <f t="shared" si="726"/>
        <v/>
      </c>
      <c r="BB268" s="145" t="str">
        <f t="shared" si="726"/>
        <v/>
      </c>
      <c r="BC268" s="145" t="str">
        <f t="shared" si="726"/>
        <v/>
      </c>
      <c r="BD268" s="145" t="str">
        <f t="shared" si="726"/>
        <v/>
      </c>
      <c r="BE268" s="145" t="str">
        <f t="shared" si="726"/>
        <v/>
      </c>
      <c r="BF268" s="145" t="str">
        <f t="shared" si="726"/>
        <v/>
      </c>
      <c r="BG268" s="145" t="str">
        <f t="shared" si="726"/>
        <v/>
      </c>
      <c r="BH268" s="145" t="str">
        <f t="shared" si="726"/>
        <v/>
      </c>
      <c r="BI268" s="145" t="str">
        <f t="shared" si="726"/>
        <v/>
      </c>
      <c r="BJ268" s="145" t="str">
        <f t="shared" si="726"/>
        <v/>
      </c>
      <c r="BK268" s="145" t="str">
        <f t="shared" si="726"/>
        <v/>
      </c>
      <c r="BL268" s="145" t="str">
        <f t="shared" si="726"/>
        <v/>
      </c>
      <c r="BM268" s="145" t="str">
        <f t="shared" si="726"/>
        <v/>
      </c>
      <c r="BN268" s="145" t="str">
        <f t="shared" si="726"/>
        <v/>
      </c>
      <c r="BO268" s="145" t="str">
        <f t="shared" si="726"/>
        <v/>
      </c>
      <c r="BP268" s="145" t="str">
        <f t="shared" si="726"/>
        <v/>
      </c>
      <c r="BQ268" s="145" t="str">
        <f t="shared" si="726"/>
        <v/>
      </c>
      <c r="BR268" s="145" t="str">
        <f t="shared" si="726"/>
        <v/>
      </c>
      <c r="BS268" s="145" t="str">
        <f t="shared" si="726"/>
        <v/>
      </c>
      <c r="BT268" s="145" t="str">
        <f t="shared" si="726"/>
        <v/>
      </c>
      <c r="BU268" s="145" t="str">
        <f t="shared" si="726"/>
        <v/>
      </c>
      <c r="BV268" s="145" t="str">
        <f t="shared" si="726"/>
        <v/>
      </c>
      <c r="BW268" s="145" t="str">
        <f t="shared" si="726"/>
        <v/>
      </c>
      <c r="BX268" s="145" t="str">
        <f t="shared" ref="BX268:EI268" si="727">IFERROR(IF(BX267="","",INDEX($L$234:$JD$234,1,MATCH(BX267,$L$232:$JD$232,0))),"-")</f>
        <v/>
      </c>
      <c r="BY268" s="145" t="str">
        <f t="shared" si="727"/>
        <v/>
      </c>
      <c r="BZ268" s="145" t="str">
        <f t="shared" si="727"/>
        <v/>
      </c>
      <c r="CA268" s="145" t="str">
        <f t="shared" si="727"/>
        <v/>
      </c>
      <c r="CB268" s="145" t="str">
        <f t="shared" si="727"/>
        <v/>
      </c>
      <c r="CC268" s="145" t="str">
        <f t="shared" si="727"/>
        <v/>
      </c>
      <c r="CD268" s="145" t="str">
        <f t="shared" si="727"/>
        <v/>
      </c>
      <c r="CE268" s="145" t="str">
        <f t="shared" si="727"/>
        <v/>
      </c>
      <c r="CF268" s="145" t="str">
        <f t="shared" si="727"/>
        <v/>
      </c>
      <c r="CG268" s="145" t="str">
        <f t="shared" si="727"/>
        <v/>
      </c>
      <c r="CH268" s="145" t="str">
        <f t="shared" si="727"/>
        <v/>
      </c>
      <c r="CI268" s="145" t="str">
        <f t="shared" si="727"/>
        <v/>
      </c>
      <c r="CJ268" s="145" t="str">
        <f t="shared" si="727"/>
        <v/>
      </c>
      <c r="CK268" s="145" t="str">
        <f t="shared" si="727"/>
        <v/>
      </c>
      <c r="CL268" s="145" t="str">
        <f t="shared" si="727"/>
        <v/>
      </c>
      <c r="CM268" s="145" t="str">
        <f t="shared" si="727"/>
        <v/>
      </c>
      <c r="CN268" s="145" t="str">
        <f t="shared" si="727"/>
        <v/>
      </c>
      <c r="CO268" s="145" t="str">
        <f t="shared" si="727"/>
        <v/>
      </c>
      <c r="CP268" s="145" t="str">
        <f t="shared" si="727"/>
        <v/>
      </c>
      <c r="CQ268" s="145" t="str">
        <f t="shared" si="727"/>
        <v/>
      </c>
      <c r="CR268" s="145" t="str">
        <f t="shared" si="727"/>
        <v/>
      </c>
      <c r="CS268" s="145" t="str">
        <f t="shared" si="727"/>
        <v/>
      </c>
      <c r="CT268" s="145" t="str">
        <f t="shared" si="727"/>
        <v/>
      </c>
      <c r="CU268" s="145" t="str">
        <f t="shared" si="727"/>
        <v/>
      </c>
      <c r="CV268" s="145" t="str">
        <f t="shared" si="727"/>
        <v/>
      </c>
      <c r="CW268" s="145" t="str">
        <f t="shared" si="727"/>
        <v/>
      </c>
      <c r="CX268" s="145" t="str">
        <f t="shared" si="727"/>
        <v/>
      </c>
      <c r="CY268" s="145" t="str">
        <f t="shared" si="727"/>
        <v/>
      </c>
      <c r="CZ268" s="145" t="str">
        <f t="shared" si="727"/>
        <v/>
      </c>
      <c r="DA268" s="145" t="str">
        <f t="shared" si="727"/>
        <v/>
      </c>
      <c r="DB268" s="145" t="str">
        <f t="shared" si="727"/>
        <v/>
      </c>
      <c r="DC268" s="145" t="str">
        <f t="shared" si="727"/>
        <v/>
      </c>
      <c r="DD268" s="145" t="str">
        <f t="shared" si="727"/>
        <v/>
      </c>
      <c r="DE268" s="145" t="str">
        <f t="shared" si="727"/>
        <v/>
      </c>
      <c r="DF268" s="145" t="str">
        <f t="shared" si="727"/>
        <v/>
      </c>
      <c r="DG268" s="145" t="str">
        <f t="shared" si="727"/>
        <v/>
      </c>
      <c r="DH268" s="145" t="str">
        <f t="shared" si="727"/>
        <v/>
      </c>
      <c r="DI268" s="145" t="str">
        <f t="shared" si="727"/>
        <v/>
      </c>
      <c r="DJ268" s="145" t="str">
        <f t="shared" si="727"/>
        <v/>
      </c>
      <c r="DK268" s="145" t="str">
        <f t="shared" si="727"/>
        <v/>
      </c>
      <c r="DL268" s="145" t="str">
        <f t="shared" si="727"/>
        <v/>
      </c>
      <c r="DM268" s="145" t="str">
        <f t="shared" si="727"/>
        <v/>
      </c>
      <c r="DN268" s="145" t="str">
        <f t="shared" si="727"/>
        <v/>
      </c>
      <c r="DO268" s="145" t="str">
        <f t="shared" si="727"/>
        <v/>
      </c>
      <c r="DP268" s="145" t="str">
        <f t="shared" si="727"/>
        <v/>
      </c>
      <c r="DQ268" s="145" t="str">
        <f t="shared" si="727"/>
        <v/>
      </c>
      <c r="DR268" s="145" t="str">
        <f t="shared" si="727"/>
        <v/>
      </c>
      <c r="DS268" s="145" t="str">
        <f t="shared" si="727"/>
        <v/>
      </c>
      <c r="DT268" s="145" t="str">
        <f t="shared" si="727"/>
        <v/>
      </c>
      <c r="DU268" s="145" t="str">
        <f t="shared" si="727"/>
        <v/>
      </c>
      <c r="DV268" s="145" t="str">
        <f t="shared" si="727"/>
        <v/>
      </c>
      <c r="DW268" s="145" t="str">
        <f t="shared" si="727"/>
        <v/>
      </c>
      <c r="DX268" s="145" t="str">
        <f t="shared" si="727"/>
        <v/>
      </c>
      <c r="DY268" s="145" t="str">
        <f t="shared" si="727"/>
        <v/>
      </c>
      <c r="DZ268" s="145" t="str">
        <f t="shared" si="727"/>
        <v/>
      </c>
      <c r="EA268" s="145" t="str">
        <f t="shared" si="727"/>
        <v/>
      </c>
      <c r="EB268" s="145" t="str">
        <f t="shared" si="727"/>
        <v/>
      </c>
      <c r="EC268" s="145" t="str">
        <f t="shared" si="727"/>
        <v/>
      </c>
      <c r="ED268" s="145" t="str">
        <f t="shared" si="727"/>
        <v/>
      </c>
      <c r="EE268" s="145" t="str">
        <f t="shared" si="727"/>
        <v/>
      </c>
      <c r="EF268" s="145" t="str">
        <f t="shared" si="727"/>
        <v/>
      </c>
      <c r="EG268" s="145" t="str">
        <f t="shared" si="727"/>
        <v/>
      </c>
      <c r="EH268" s="145" t="str">
        <f t="shared" si="727"/>
        <v/>
      </c>
      <c r="EI268" s="145" t="str">
        <f t="shared" si="727"/>
        <v/>
      </c>
      <c r="EJ268" s="145" t="str">
        <f t="shared" ref="EJ268:GU268" si="728">IFERROR(IF(EJ267="","",INDEX($L$234:$JD$234,1,MATCH(EJ267,$L$232:$JD$232,0))),"-")</f>
        <v/>
      </c>
      <c r="EK268" s="145" t="str">
        <f t="shared" si="728"/>
        <v/>
      </c>
      <c r="EL268" s="145" t="str">
        <f t="shared" si="728"/>
        <v/>
      </c>
      <c r="EM268" s="145" t="str">
        <f t="shared" si="728"/>
        <v/>
      </c>
      <c r="EN268" s="145" t="str">
        <f t="shared" si="728"/>
        <v/>
      </c>
      <c r="EO268" s="145" t="str">
        <f t="shared" si="728"/>
        <v/>
      </c>
      <c r="EP268" s="145" t="str">
        <f t="shared" si="728"/>
        <v/>
      </c>
      <c r="EQ268" s="145" t="str">
        <f t="shared" si="728"/>
        <v/>
      </c>
      <c r="ER268" s="145" t="str">
        <f t="shared" si="728"/>
        <v/>
      </c>
      <c r="ES268" s="145" t="str">
        <f t="shared" si="728"/>
        <v/>
      </c>
      <c r="ET268" s="145" t="str">
        <f t="shared" si="728"/>
        <v/>
      </c>
      <c r="EU268" s="145" t="str">
        <f t="shared" si="728"/>
        <v/>
      </c>
      <c r="EV268" s="145" t="str">
        <f t="shared" si="728"/>
        <v/>
      </c>
      <c r="EW268" s="145" t="str">
        <f t="shared" si="728"/>
        <v/>
      </c>
      <c r="EX268" s="145" t="str">
        <f t="shared" si="728"/>
        <v/>
      </c>
      <c r="EY268" s="145" t="str">
        <f t="shared" si="728"/>
        <v/>
      </c>
      <c r="EZ268" s="145" t="str">
        <f t="shared" si="728"/>
        <v/>
      </c>
      <c r="FA268" s="145" t="str">
        <f t="shared" si="728"/>
        <v/>
      </c>
      <c r="FB268" s="145" t="str">
        <f t="shared" si="728"/>
        <v/>
      </c>
      <c r="FC268" s="145" t="str">
        <f t="shared" si="728"/>
        <v/>
      </c>
      <c r="FD268" s="145" t="str">
        <f t="shared" si="728"/>
        <v/>
      </c>
      <c r="FE268" s="145" t="str">
        <f t="shared" si="728"/>
        <v/>
      </c>
      <c r="FF268" s="145" t="str">
        <f t="shared" si="728"/>
        <v/>
      </c>
      <c r="FG268" s="145" t="str">
        <f t="shared" si="728"/>
        <v/>
      </c>
      <c r="FH268" s="145" t="str">
        <f t="shared" si="728"/>
        <v/>
      </c>
      <c r="FI268" s="145" t="str">
        <f t="shared" si="728"/>
        <v/>
      </c>
      <c r="FJ268" s="145" t="str">
        <f t="shared" si="728"/>
        <v/>
      </c>
      <c r="FK268" s="145" t="str">
        <f t="shared" si="728"/>
        <v/>
      </c>
      <c r="FL268" s="145" t="str">
        <f t="shared" si="728"/>
        <v/>
      </c>
      <c r="FM268" s="145" t="str">
        <f t="shared" si="728"/>
        <v/>
      </c>
      <c r="FN268" s="145" t="str">
        <f t="shared" si="728"/>
        <v/>
      </c>
      <c r="FO268" s="145" t="str">
        <f t="shared" si="728"/>
        <v/>
      </c>
      <c r="FP268" s="145" t="str">
        <f t="shared" si="728"/>
        <v/>
      </c>
      <c r="FQ268" s="145" t="str">
        <f t="shared" si="728"/>
        <v/>
      </c>
      <c r="FR268" s="145" t="str">
        <f t="shared" si="728"/>
        <v/>
      </c>
      <c r="FS268" s="145" t="str">
        <f t="shared" si="728"/>
        <v/>
      </c>
      <c r="FT268" s="145" t="str">
        <f t="shared" si="728"/>
        <v/>
      </c>
      <c r="FU268" s="145" t="str">
        <f t="shared" si="728"/>
        <v/>
      </c>
      <c r="FV268" s="145" t="str">
        <f t="shared" si="728"/>
        <v/>
      </c>
      <c r="FW268" s="145" t="str">
        <f t="shared" si="728"/>
        <v/>
      </c>
      <c r="FX268" s="145" t="str">
        <f t="shared" si="728"/>
        <v/>
      </c>
      <c r="FY268" s="145" t="str">
        <f t="shared" si="728"/>
        <v/>
      </c>
      <c r="FZ268" s="145" t="str">
        <f t="shared" si="728"/>
        <v/>
      </c>
      <c r="GA268" s="145" t="str">
        <f t="shared" si="728"/>
        <v/>
      </c>
      <c r="GB268" s="145" t="str">
        <f t="shared" si="728"/>
        <v/>
      </c>
      <c r="GC268" s="145" t="str">
        <f t="shared" si="728"/>
        <v/>
      </c>
      <c r="GD268" s="145" t="str">
        <f t="shared" si="728"/>
        <v/>
      </c>
      <c r="GE268" s="145" t="str">
        <f t="shared" si="728"/>
        <v/>
      </c>
      <c r="GF268" s="145" t="str">
        <f t="shared" si="728"/>
        <v/>
      </c>
      <c r="GG268" s="145" t="str">
        <f t="shared" si="728"/>
        <v/>
      </c>
      <c r="GH268" s="145" t="str">
        <f t="shared" si="728"/>
        <v/>
      </c>
      <c r="GI268" s="145" t="str">
        <f t="shared" si="728"/>
        <v/>
      </c>
      <c r="GJ268" s="145" t="str">
        <f t="shared" si="728"/>
        <v/>
      </c>
      <c r="GK268" s="145" t="str">
        <f t="shared" si="728"/>
        <v/>
      </c>
      <c r="GL268" s="145" t="str">
        <f t="shared" si="728"/>
        <v/>
      </c>
      <c r="GM268" s="145" t="str">
        <f t="shared" si="728"/>
        <v/>
      </c>
      <c r="GN268" s="145" t="str">
        <f t="shared" si="728"/>
        <v/>
      </c>
      <c r="GO268" s="145" t="str">
        <f t="shared" si="728"/>
        <v/>
      </c>
      <c r="GP268" s="145" t="str">
        <f t="shared" si="728"/>
        <v/>
      </c>
      <c r="GQ268" s="145" t="str">
        <f t="shared" si="728"/>
        <v/>
      </c>
      <c r="GR268" s="145" t="str">
        <f t="shared" si="728"/>
        <v/>
      </c>
      <c r="GS268" s="145" t="str">
        <f t="shared" si="728"/>
        <v/>
      </c>
      <c r="GT268" s="145" t="str">
        <f t="shared" si="728"/>
        <v/>
      </c>
      <c r="GU268" s="145" t="str">
        <f t="shared" si="728"/>
        <v/>
      </c>
      <c r="GV268" s="145" t="str">
        <f t="shared" ref="GV268:JB268" si="729">IFERROR(IF(GV267="","",INDEX($L$234:$JD$234,1,MATCH(GV267,$L$232:$JD$232,0))),"-")</f>
        <v/>
      </c>
      <c r="GW268" s="145" t="str">
        <f t="shared" si="729"/>
        <v/>
      </c>
      <c r="GX268" s="145" t="str">
        <f t="shared" si="729"/>
        <v/>
      </c>
      <c r="GY268" s="145" t="str">
        <f t="shared" si="729"/>
        <v/>
      </c>
      <c r="GZ268" s="145" t="str">
        <f t="shared" si="729"/>
        <v/>
      </c>
      <c r="HA268" s="145" t="str">
        <f t="shared" si="729"/>
        <v/>
      </c>
      <c r="HB268" s="145" t="str">
        <f t="shared" si="729"/>
        <v/>
      </c>
      <c r="HC268" s="145" t="str">
        <f t="shared" si="729"/>
        <v/>
      </c>
      <c r="HD268" s="145" t="str">
        <f t="shared" si="729"/>
        <v/>
      </c>
      <c r="HE268" s="145" t="str">
        <f t="shared" si="729"/>
        <v/>
      </c>
      <c r="HF268" s="145" t="str">
        <f t="shared" si="729"/>
        <v/>
      </c>
      <c r="HG268" s="145" t="str">
        <f t="shared" si="729"/>
        <v/>
      </c>
      <c r="HH268" s="145" t="str">
        <f t="shared" si="729"/>
        <v/>
      </c>
      <c r="HI268" s="145" t="str">
        <f t="shared" si="729"/>
        <v/>
      </c>
      <c r="HJ268" s="145" t="str">
        <f t="shared" si="729"/>
        <v/>
      </c>
      <c r="HK268" s="145" t="str">
        <f t="shared" si="729"/>
        <v/>
      </c>
      <c r="HL268" s="145" t="str">
        <f t="shared" si="729"/>
        <v/>
      </c>
      <c r="HM268" s="145" t="str">
        <f t="shared" si="729"/>
        <v/>
      </c>
      <c r="HN268" s="145" t="str">
        <f t="shared" si="729"/>
        <v/>
      </c>
      <c r="HO268" s="145" t="str">
        <f t="shared" si="729"/>
        <v/>
      </c>
      <c r="HP268" s="145" t="str">
        <f t="shared" si="729"/>
        <v/>
      </c>
      <c r="HQ268" s="145" t="str">
        <f t="shared" si="729"/>
        <v/>
      </c>
      <c r="HR268" s="145" t="str">
        <f t="shared" si="729"/>
        <v/>
      </c>
      <c r="HS268" s="145" t="str">
        <f t="shared" si="729"/>
        <v/>
      </c>
      <c r="HT268" s="145" t="str">
        <f t="shared" si="729"/>
        <v/>
      </c>
      <c r="HU268" s="145" t="str">
        <f t="shared" si="729"/>
        <v/>
      </c>
      <c r="HV268" s="145" t="str">
        <f t="shared" si="729"/>
        <v/>
      </c>
      <c r="HW268" s="145" t="str">
        <f t="shared" si="729"/>
        <v/>
      </c>
      <c r="HX268" s="145" t="str">
        <f t="shared" si="729"/>
        <v/>
      </c>
      <c r="HY268" s="145" t="str">
        <f t="shared" si="729"/>
        <v/>
      </c>
      <c r="HZ268" s="145" t="str">
        <f t="shared" si="729"/>
        <v/>
      </c>
      <c r="IA268" s="145" t="str">
        <f t="shared" si="729"/>
        <v/>
      </c>
      <c r="IB268" s="145" t="str">
        <f t="shared" si="729"/>
        <v/>
      </c>
      <c r="IC268" s="145" t="str">
        <f t="shared" si="729"/>
        <v/>
      </c>
      <c r="ID268" s="145" t="str">
        <f t="shared" si="729"/>
        <v/>
      </c>
      <c r="IE268" s="145" t="str">
        <f t="shared" si="729"/>
        <v/>
      </c>
      <c r="IF268" s="145" t="str">
        <f t="shared" si="729"/>
        <v/>
      </c>
      <c r="IG268" s="145" t="str">
        <f t="shared" si="729"/>
        <v/>
      </c>
      <c r="IH268" s="145" t="str">
        <f t="shared" si="729"/>
        <v/>
      </c>
      <c r="II268" s="145" t="str">
        <f t="shared" si="729"/>
        <v/>
      </c>
      <c r="IJ268" s="145" t="str">
        <f t="shared" si="729"/>
        <v/>
      </c>
      <c r="IK268" s="145" t="str">
        <f t="shared" si="729"/>
        <v/>
      </c>
      <c r="IL268" s="145" t="str">
        <f t="shared" si="729"/>
        <v/>
      </c>
      <c r="IM268" s="145" t="str">
        <f t="shared" si="729"/>
        <v/>
      </c>
      <c r="IN268" s="145" t="str">
        <f t="shared" si="729"/>
        <v/>
      </c>
      <c r="IO268" s="145" t="str">
        <f t="shared" si="729"/>
        <v/>
      </c>
      <c r="IP268" s="145" t="str">
        <f t="shared" si="729"/>
        <v/>
      </c>
      <c r="IQ268" s="145" t="str">
        <f t="shared" si="729"/>
        <v/>
      </c>
      <c r="IR268" s="145" t="str">
        <f t="shared" si="729"/>
        <v/>
      </c>
      <c r="IS268" s="145" t="str">
        <f t="shared" si="729"/>
        <v/>
      </c>
      <c r="IT268" s="145" t="str">
        <f t="shared" si="729"/>
        <v/>
      </c>
      <c r="IU268" s="145" t="str">
        <f t="shared" si="729"/>
        <v/>
      </c>
      <c r="IV268" s="145" t="str">
        <f t="shared" si="729"/>
        <v/>
      </c>
      <c r="IW268" s="145" t="str">
        <f t="shared" si="729"/>
        <v/>
      </c>
      <c r="IX268" s="145" t="str">
        <f t="shared" si="729"/>
        <v/>
      </c>
      <c r="IY268" s="145" t="str">
        <f t="shared" si="729"/>
        <v/>
      </c>
      <c r="IZ268" s="145" t="str">
        <f t="shared" si="729"/>
        <v/>
      </c>
      <c r="JA268" s="145" t="str">
        <f t="shared" si="729"/>
        <v/>
      </c>
      <c r="JB268" s="145" t="str">
        <f t="shared" si="729"/>
        <v/>
      </c>
      <c r="JC268" s="145"/>
      <c r="JD268" s="145"/>
      <c r="JE268" s="16"/>
      <c r="JF268" s="16"/>
    </row>
    <row r="269" spans="1:266" x14ac:dyDescent="0.2">
      <c r="A269" s="3" t="s">
        <v>263</v>
      </c>
      <c r="B269" s="173" t="s">
        <v>264</v>
      </c>
      <c r="C269" s="173"/>
      <c r="D269" s="173"/>
      <c r="E269" s="173"/>
      <c r="F269" s="173"/>
      <c r="G269" s="173"/>
      <c r="H269" s="173"/>
      <c r="I269" s="173"/>
      <c r="K269" s="115" t="s">
        <v>28</v>
      </c>
      <c r="L269" s="101" t="str">
        <f t="shared" ref="L269:BW269" si="730">IFERROR(IF(L267="","",INDEX($L$246:$JD$246,1,MATCH(L267,$L$240:$JD$240,0))),"-")</f>
        <v/>
      </c>
      <c r="M269" s="101" t="str">
        <f t="shared" si="730"/>
        <v/>
      </c>
      <c r="N269" s="101" t="str">
        <f t="shared" si="730"/>
        <v/>
      </c>
      <c r="O269" s="101" t="str">
        <f t="shared" si="730"/>
        <v/>
      </c>
      <c r="P269" s="101" t="str">
        <f t="shared" si="730"/>
        <v/>
      </c>
      <c r="Q269" s="101" t="str">
        <f t="shared" si="730"/>
        <v/>
      </c>
      <c r="R269" s="101" t="str">
        <f t="shared" si="730"/>
        <v/>
      </c>
      <c r="S269" s="101" t="str">
        <f t="shared" si="730"/>
        <v/>
      </c>
      <c r="T269" s="101" t="str">
        <f t="shared" si="730"/>
        <v/>
      </c>
      <c r="U269" s="101" t="str">
        <f t="shared" si="730"/>
        <v/>
      </c>
      <c r="V269" s="101" t="str">
        <f t="shared" si="730"/>
        <v/>
      </c>
      <c r="W269" s="101" t="str">
        <f t="shared" si="730"/>
        <v/>
      </c>
      <c r="X269" s="101" t="str">
        <f t="shared" si="730"/>
        <v/>
      </c>
      <c r="Y269" s="101" t="str">
        <f t="shared" si="730"/>
        <v/>
      </c>
      <c r="Z269" s="101" t="str">
        <f t="shared" si="730"/>
        <v/>
      </c>
      <c r="AA269" s="101" t="str">
        <f t="shared" si="730"/>
        <v/>
      </c>
      <c r="AB269" s="101" t="str">
        <f t="shared" si="730"/>
        <v/>
      </c>
      <c r="AC269" s="101" t="str">
        <f t="shared" si="730"/>
        <v/>
      </c>
      <c r="AD269" s="101" t="str">
        <f t="shared" si="730"/>
        <v/>
      </c>
      <c r="AE269" s="101" t="str">
        <f t="shared" si="730"/>
        <v/>
      </c>
      <c r="AF269" s="101" t="str">
        <f t="shared" si="730"/>
        <v/>
      </c>
      <c r="AG269" s="101" t="str">
        <f t="shared" si="730"/>
        <v/>
      </c>
      <c r="AH269" s="101" t="str">
        <f t="shared" si="730"/>
        <v/>
      </c>
      <c r="AI269" s="101" t="str">
        <f t="shared" si="730"/>
        <v/>
      </c>
      <c r="AJ269" s="101" t="str">
        <f t="shared" si="730"/>
        <v/>
      </c>
      <c r="AK269" s="101" t="str">
        <f t="shared" si="730"/>
        <v/>
      </c>
      <c r="AL269" s="101" t="str">
        <f t="shared" si="730"/>
        <v/>
      </c>
      <c r="AM269" s="101" t="str">
        <f t="shared" si="730"/>
        <v/>
      </c>
      <c r="AN269" s="101" t="str">
        <f t="shared" si="730"/>
        <v/>
      </c>
      <c r="AO269" s="101" t="str">
        <f t="shared" si="730"/>
        <v/>
      </c>
      <c r="AP269" s="101" t="str">
        <f t="shared" si="730"/>
        <v/>
      </c>
      <c r="AQ269" s="101" t="str">
        <f t="shared" si="730"/>
        <v/>
      </c>
      <c r="AR269" s="101" t="str">
        <f t="shared" si="730"/>
        <v/>
      </c>
      <c r="AS269" s="101" t="str">
        <f t="shared" si="730"/>
        <v/>
      </c>
      <c r="AT269" s="101" t="str">
        <f t="shared" si="730"/>
        <v/>
      </c>
      <c r="AU269" s="101" t="str">
        <f t="shared" si="730"/>
        <v/>
      </c>
      <c r="AV269" s="101" t="str">
        <f t="shared" si="730"/>
        <v/>
      </c>
      <c r="AW269" s="101" t="str">
        <f t="shared" si="730"/>
        <v/>
      </c>
      <c r="AX269" s="101" t="str">
        <f t="shared" si="730"/>
        <v/>
      </c>
      <c r="AY269" s="101" t="str">
        <f t="shared" si="730"/>
        <v/>
      </c>
      <c r="AZ269" s="101" t="str">
        <f t="shared" si="730"/>
        <v/>
      </c>
      <c r="BA269" s="101" t="str">
        <f t="shared" si="730"/>
        <v/>
      </c>
      <c r="BB269" s="101" t="str">
        <f t="shared" si="730"/>
        <v/>
      </c>
      <c r="BC269" s="101" t="str">
        <f t="shared" si="730"/>
        <v/>
      </c>
      <c r="BD269" s="101" t="str">
        <f t="shared" si="730"/>
        <v/>
      </c>
      <c r="BE269" s="101" t="str">
        <f t="shared" si="730"/>
        <v/>
      </c>
      <c r="BF269" s="101" t="str">
        <f t="shared" si="730"/>
        <v/>
      </c>
      <c r="BG269" s="101" t="str">
        <f t="shared" si="730"/>
        <v/>
      </c>
      <c r="BH269" s="101" t="str">
        <f t="shared" si="730"/>
        <v/>
      </c>
      <c r="BI269" s="101" t="str">
        <f t="shared" si="730"/>
        <v/>
      </c>
      <c r="BJ269" s="101" t="str">
        <f t="shared" si="730"/>
        <v/>
      </c>
      <c r="BK269" s="101" t="str">
        <f t="shared" si="730"/>
        <v/>
      </c>
      <c r="BL269" s="101" t="str">
        <f t="shared" si="730"/>
        <v/>
      </c>
      <c r="BM269" s="101" t="str">
        <f t="shared" si="730"/>
        <v/>
      </c>
      <c r="BN269" s="101" t="str">
        <f t="shared" si="730"/>
        <v/>
      </c>
      <c r="BO269" s="101" t="str">
        <f t="shared" si="730"/>
        <v/>
      </c>
      <c r="BP269" s="101" t="str">
        <f t="shared" si="730"/>
        <v/>
      </c>
      <c r="BQ269" s="101" t="str">
        <f t="shared" si="730"/>
        <v/>
      </c>
      <c r="BR269" s="101" t="str">
        <f t="shared" si="730"/>
        <v/>
      </c>
      <c r="BS269" s="101" t="str">
        <f t="shared" si="730"/>
        <v/>
      </c>
      <c r="BT269" s="101" t="str">
        <f t="shared" si="730"/>
        <v/>
      </c>
      <c r="BU269" s="101" t="str">
        <f t="shared" si="730"/>
        <v/>
      </c>
      <c r="BV269" s="101" t="str">
        <f t="shared" si="730"/>
        <v/>
      </c>
      <c r="BW269" s="101" t="str">
        <f t="shared" si="730"/>
        <v/>
      </c>
      <c r="BX269" s="101" t="str">
        <f t="shared" ref="BX269:EI269" si="731">IFERROR(IF(BX267="","",INDEX($L$246:$JD$246,1,MATCH(BX267,$L$240:$JD$240,0))),"-")</f>
        <v/>
      </c>
      <c r="BY269" s="101" t="str">
        <f t="shared" si="731"/>
        <v/>
      </c>
      <c r="BZ269" s="101" t="str">
        <f t="shared" si="731"/>
        <v/>
      </c>
      <c r="CA269" s="101" t="str">
        <f t="shared" si="731"/>
        <v/>
      </c>
      <c r="CB269" s="101" t="str">
        <f t="shared" si="731"/>
        <v/>
      </c>
      <c r="CC269" s="101" t="str">
        <f t="shared" si="731"/>
        <v/>
      </c>
      <c r="CD269" s="101" t="str">
        <f t="shared" si="731"/>
        <v/>
      </c>
      <c r="CE269" s="101" t="str">
        <f t="shared" si="731"/>
        <v/>
      </c>
      <c r="CF269" s="101" t="str">
        <f t="shared" si="731"/>
        <v/>
      </c>
      <c r="CG269" s="101" t="str">
        <f t="shared" si="731"/>
        <v/>
      </c>
      <c r="CH269" s="101" t="str">
        <f t="shared" si="731"/>
        <v/>
      </c>
      <c r="CI269" s="101" t="str">
        <f t="shared" si="731"/>
        <v/>
      </c>
      <c r="CJ269" s="101" t="str">
        <f t="shared" si="731"/>
        <v/>
      </c>
      <c r="CK269" s="101" t="str">
        <f t="shared" si="731"/>
        <v/>
      </c>
      <c r="CL269" s="101" t="str">
        <f t="shared" si="731"/>
        <v/>
      </c>
      <c r="CM269" s="101" t="str">
        <f t="shared" si="731"/>
        <v/>
      </c>
      <c r="CN269" s="101" t="str">
        <f t="shared" si="731"/>
        <v/>
      </c>
      <c r="CO269" s="101" t="str">
        <f t="shared" si="731"/>
        <v/>
      </c>
      <c r="CP269" s="101" t="str">
        <f t="shared" si="731"/>
        <v/>
      </c>
      <c r="CQ269" s="101" t="str">
        <f t="shared" si="731"/>
        <v/>
      </c>
      <c r="CR269" s="101" t="str">
        <f t="shared" si="731"/>
        <v/>
      </c>
      <c r="CS269" s="101" t="str">
        <f t="shared" si="731"/>
        <v/>
      </c>
      <c r="CT269" s="101" t="str">
        <f t="shared" si="731"/>
        <v/>
      </c>
      <c r="CU269" s="101" t="str">
        <f t="shared" si="731"/>
        <v/>
      </c>
      <c r="CV269" s="101" t="str">
        <f t="shared" si="731"/>
        <v/>
      </c>
      <c r="CW269" s="101" t="str">
        <f t="shared" si="731"/>
        <v/>
      </c>
      <c r="CX269" s="101" t="str">
        <f t="shared" si="731"/>
        <v/>
      </c>
      <c r="CY269" s="101" t="str">
        <f t="shared" si="731"/>
        <v/>
      </c>
      <c r="CZ269" s="101" t="str">
        <f t="shared" si="731"/>
        <v/>
      </c>
      <c r="DA269" s="101" t="str">
        <f t="shared" si="731"/>
        <v/>
      </c>
      <c r="DB269" s="101" t="str">
        <f t="shared" si="731"/>
        <v/>
      </c>
      <c r="DC269" s="101" t="str">
        <f t="shared" si="731"/>
        <v/>
      </c>
      <c r="DD269" s="101" t="str">
        <f t="shared" si="731"/>
        <v/>
      </c>
      <c r="DE269" s="101" t="str">
        <f t="shared" si="731"/>
        <v/>
      </c>
      <c r="DF269" s="101" t="str">
        <f t="shared" si="731"/>
        <v/>
      </c>
      <c r="DG269" s="101" t="str">
        <f t="shared" si="731"/>
        <v/>
      </c>
      <c r="DH269" s="101" t="str">
        <f t="shared" si="731"/>
        <v/>
      </c>
      <c r="DI269" s="101" t="str">
        <f t="shared" si="731"/>
        <v/>
      </c>
      <c r="DJ269" s="101" t="str">
        <f t="shared" si="731"/>
        <v/>
      </c>
      <c r="DK269" s="101" t="str">
        <f t="shared" si="731"/>
        <v/>
      </c>
      <c r="DL269" s="101" t="str">
        <f t="shared" si="731"/>
        <v/>
      </c>
      <c r="DM269" s="101" t="str">
        <f t="shared" si="731"/>
        <v/>
      </c>
      <c r="DN269" s="101" t="str">
        <f t="shared" si="731"/>
        <v/>
      </c>
      <c r="DO269" s="101" t="str">
        <f t="shared" si="731"/>
        <v/>
      </c>
      <c r="DP269" s="101" t="str">
        <f t="shared" si="731"/>
        <v/>
      </c>
      <c r="DQ269" s="101" t="str">
        <f t="shared" si="731"/>
        <v/>
      </c>
      <c r="DR269" s="101" t="str">
        <f t="shared" si="731"/>
        <v/>
      </c>
      <c r="DS269" s="101" t="str">
        <f t="shared" si="731"/>
        <v/>
      </c>
      <c r="DT269" s="101" t="str">
        <f t="shared" si="731"/>
        <v/>
      </c>
      <c r="DU269" s="101" t="str">
        <f t="shared" si="731"/>
        <v/>
      </c>
      <c r="DV269" s="101" t="str">
        <f t="shared" si="731"/>
        <v/>
      </c>
      <c r="DW269" s="101" t="str">
        <f t="shared" si="731"/>
        <v/>
      </c>
      <c r="DX269" s="101" t="str">
        <f t="shared" si="731"/>
        <v/>
      </c>
      <c r="DY269" s="101" t="str">
        <f t="shared" si="731"/>
        <v/>
      </c>
      <c r="DZ269" s="101" t="str">
        <f t="shared" si="731"/>
        <v/>
      </c>
      <c r="EA269" s="101" t="str">
        <f t="shared" si="731"/>
        <v/>
      </c>
      <c r="EB269" s="101" t="str">
        <f t="shared" si="731"/>
        <v/>
      </c>
      <c r="EC269" s="101" t="str">
        <f t="shared" si="731"/>
        <v/>
      </c>
      <c r="ED269" s="101" t="str">
        <f t="shared" si="731"/>
        <v/>
      </c>
      <c r="EE269" s="101" t="str">
        <f t="shared" si="731"/>
        <v/>
      </c>
      <c r="EF269" s="101" t="str">
        <f t="shared" si="731"/>
        <v/>
      </c>
      <c r="EG269" s="101" t="str">
        <f t="shared" si="731"/>
        <v/>
      </c>
      <c r="EH269" s="101" t="str">
        <f t="shared" si="731"/>
        <v/>
      </c>
      <c r="EI269" s="101" t="str">
        <f t="shared" si="731"/>
        <v/>
      </c>
      <c r="EJ269" s="101" t="str">
        <f t="shared" ref="EJ269:GU269" si="732">IFERROR(IF(EJ267="","",INDEX($L$246:$JD$246,1,MATCH(EJ267,$L$240:$JD$240,0))),"-")</f>
        <v/>
      </c>
      <c r="EK269" s="101" t="str">
        <f t="shared" si="732"/>
        <v/>
      </c>
      <c r="EL269" s="101" t="str">
        <f t="shared" si="732"/>
        <v/>
      </c>
      <c r="EM269" s="101" t="str">
        <f t="shared" si="732"/>
        <v/>
      </c>
      <c r="EN269" s="101" t="str">
        <f t="shared" si="732"/>
        <v/>
      </c>
      <c r="EO269" s="101" t="str">
        <f t="shared" si="732"/>
        <v/>
      </c>
      <c r="EP269" s="101" t="str">
        <f t="shared" si="732"/>
        <v/>
      </c>
      <c r="EQ269" s="101" t="str">
        <f t="shared" si="732"/>
        <v/>
      </c>
      <c r="ER269" s="101" t="str">
        <f t="shared" si="732"/>
        <v/>
      </c>
      <c r="ES269" s="101" t="str">
        <f t="shared" si="732"/>
        <v/>
      </c>
      <c r="ET269" s="101" t="str">
        <f t="shared" si="732"/>
        <v/>
      </c>
      <c r="EU269" s="101" t="str">
        <f t="shared" si="732"/>
        <v/>
      </c>
      <c r="EV269" s="101" t="str">
        <f t="shared" si="732"/>
        <v/>
      </c>
      <c r="EW269" s="101" t="str">
        <f t="shared" si="732"/>
        <v/>
      </c>
      <c r="EX269" s="101" t="str">
        <f t="shared" si="732"/>
        <v/>
      </c>
      <c r="EY269" s="101" t="str">
        <f t="shared" si="732"/>
        <v/>
      </c>
      <c r="EZ269" s="101" t="str">
        <f t="shared" si="732"/>
        <v/>
      </c>
      <c r="FA269" s="101" t="str">
        <f t="shared" si="732"/>
        <v/>
      </c>
      <c r="FB269" s="101" t="str">
        <f t="shared" si="732"/>
        <v/>
      </c>
      <c r="FC269" s="101" t="str">
        <f t="shared" si="732"/>
        <v/>
      </c>
      <c r="FD269" s="101" t="str">
        <f t="shared" si="732"/>
        <v/>
      </c>
      <c r="FE269" s="101" t="str">
        <f t="shared" si="732"/>
        <v/>
      </c>
      <c r="FF269" s="101" t="str">
        <f t="shared" si="732"/>
        <v/>
      </c>
      <c r="FG269" s="101" t="str">
        <f t="shared" si="732"/>
        <v/>
      </c>
      <c r="FH269" s="101" t="str">
        <f t="shared" si="732"/>
        <v/>
      </c>
      <c r="FI269" s="101" t="str">
        <f t="shared" si="732"/>
        <v/>
      </c>
      <c r="FJ269" s="101" t="str">
        <f t="shared" si="732"/>
        <v/>
      </c>
      <c r="FK269" s="101" t="str">
        <f t="shared" si="732"/>
        <v/>
      </c>
      <c r="FL269" s="101" t="str">
        <f t="shared" si="732"/>
        <v/>
      </c>
      <c r="FM269" s="101" t="str">
        <f t="shared" si="732"/>
        <v/>
      </c>
      <c r="FN269" s="101" t="str">
        <f t="shared" si="732"/>
        <v/>
      </c>
      <c r="FO269" s="101" t="str">
        <f t="shared" si="732"/>
        <v/>
      </c>
      <c r="FP269" s="101" t="str">
        <f t="shared" si="732"/>
        <v/>
      </c>
      <c r="FQ269" s="101" t="str">
        <f t="shared" si="732"/>
        <v/>
      </c>
      <c r="FR269" s="101" t="str">
        <f t="shared" si="732"/>
        <v/>
      </c>
      <c r="FS269" s="101" t="str">
        <f t="shared" si="732"/>
        <v/>
      </c>
      <c r="FT269" s="101" t="str">
        <f t="shared" si="732"/>
        <v/>
      </c>
      <c r="FU269" s="101" t="str">
        <f t="shared" si="732"/>
        <v/>
      </c>
      <c r="FV269" s="101" t="str">
        <f t="shared" si="732"/>
        <v/>
      </c>
      <c r="FW269" s="101" t="str">
        <f t="shared" si="732"/>
        <v/>
      </c>
      <c r="FX269" s="101" t="str">
        <f t="shared" si="732"/>
        <v/>
      </c>
      <c r="FY269" s="101" t="str">
        <f t="shared" si="732"/>
        <v/>
      </c>
      <c r="FZ269" s="101" t="str">
        <f t="shared" si="732"/>
        <v/>
      </c>
      <c r="GA269" s="101" t="str">
        <f t="shared" si="732"/>
        <v/>
      </c>
      <c r="GB269" s="101" t="str">
        <f t="shared" si="732"/>
        <v/>
      </c>
      <c r="GC269" s="101" t="str">
        <f t="shared" si="732"/>
        <v/>
      </c>
      <c r="GD269" s="101" t="str">
        <f t="shared" si="732"/>
        <v/>
      </c>
      <c r="GE269" s="101" t="str">
        <f t="shared" si="732"/>
        <v/>
      </c>
      <c r="GF269" s="101" t="str">
        <f t="shared" si="732"/>
        <v/>
      </c>
      <c r="GG269" s="101" t="str">
        <f t="shared" si="732"/>
        <v/>
      </c>
      <c r="GH269" s="101" t="str">
        <f t="shared" si="732"/>
        <v/>
      </c>
      <c r="GI269" s="101" t="str">
        <f t="shared" si="732"/>
        <v/>
      </c>
      <c r="GJ269" s="101" t="str">
        <f t="shared" si="732"/>
        <v/>
      </c>
      <c r="GK269" s="101" t="str">
        <f t="shared" si="732"/>
        <v/>
      </c>
      <c r="GL269" s="101" t="str">
        <f t="shared" si="732"/>
        <v/>
      </c>
      <c r="GM269" s="101" t="str">
        <f t="shared" si="732"/>
        <v/>
      </c>
      <c r="GN269" s="101" t="str">
        <f t="shared" si="732"/>
        <v/>
      </c>
      <c r="GO269" s="101" t="str">
        <f t="shared" si="732"/>
        <v/>
      </c>
      <c r="GP269" s="101" t="str">
        <f t="shared" si="732"/>
        <v/>
      </c>
      <c r="GQ269" s="101" t="str">
        <f t="shared" si="732"/>
        <v/>
      </c>
      <c r="GR269" s="101" t="str">
        <f t="shared" si="732"/>
        <v/>
      </c>
      <c r="GS269" s="101" t="str">
        <f t="shared" si="732"/>
        <v/>
      </c>
      <c r="GT269" s="101" t="str">
        <f t="shared" si="732"/>
        <v/>
      </c>
      <c r="GU269" s="101" t="str">
        <f t="shared" si="732"/>
        <v/>
      </c>
      <c r="GV269" s="101" t="str">
        <f t="shared" ref="GV269:JB269" si="733">IFERROR(IF(GV267="","",INDEX($L$246:$JD$246,1,MATCH(GV267,$L$240:$JD$240,0))),"-")</f>
        <v/>
      </c>
      <c r="GW269" s="101" t="str">
        <f t="shared" si="733"/>
        <v/>
      </c>
      <c r="GX269" s="101" t="str">
        <f t="shared" si="733"/>
        <v/>
      </c>
      <c r="GY269" s="101" t="str">
        <f t="shared" si="733"/>
        <v/>
      </c>
      <c r="GZ269" s="101" t="str">
        <f t="shared" si="733"/>
        <v/>
      </c>
      <c r="HA269" s="101" t="str">
        <f t="shared" si="733"/>
        <v/>
      </c>
      <c r="HB269" s="101" t="str">
        <f t="shared" si="733"/>
        <v/>
      </c>
      <c r="HC269" s="101" t="str">
        <f t="shared" si="733"/>
        <v/>
      </c>
      <c r="HD269" s="101" t="str">
        <f t="shared" si="733"/>
        <v/>
      </c>
      <c r="HE269" s="101" t="str">
        <f t="shared" si="733"/>
        <v/>
      </c>
      <c r="HF269" s="101" t="str">
        <f t="shared" si="733"/>
        <v/>
      </c>
      <c r="HG269" s="101" t="str">
        <f t="shared" si="733"/>
        <v/>
      </c>
      <c r="HH269" s="101" t="str">
        <f t="shared" si="733"/>
        <v/>
      </c>
      <c r="HI269" s="101" t="str">
        <f t="shared" si="733"/>
        <v/>
      </c>
      <c r="HJ269" s="101" t="str">
        <f t="shared" si="733"/>
        <v/>
      </c>
      <c r="HK269" s="101" t="str">
        <f t="shared" si="733"/>
        <v/>
      </c>
      <c r="HL269" s="101" t="str">
        <f t="shared" si="733"/>
        <v/>
      </c>
      <c r="HM269" s="101" t="str">
        <f t="shared" si="733"/>
        <v/>
      </c>
      <c r="HN269" s="101" t="str">
        <f t="shared" si="733"/>
        <v/>
      </c>
      <c r="HO269" s="101" t="str">
        <f t="shared" si="733"/>
        <v/>
      </c>
      <c r="HP269" s="101" t="str">
        <f t="shared" si="733"/>
        <v/>
      </c>
      <c r="HQ269" s="101" t="str">
        <f t="shared" si="733"/>
        <v/>
      </c>
      <c r="HR269" s="101" t="str">
        <f t="shared" si="733"/>
        <v/>
      </c>
      <c r="HS269" s="101" t="str">
        <f t="shared" si="733"/>
        <v/>
      </c>
      <c r="HT269" s="101" t="str">
        <f t="shared" si="733"/>
        <v/>
      </c>
      <c r="HU269" s="101" t="str">
        <f t="shared" si="733"/>
        <v/>
      </c>
      <c r="HV269" s="101" t="str">
        <f t="shared" si="733"/>
        <v/>
      </c>
      <c r="HW269" s="101" t="str">
        <f t="shared" si="733"/>
        <v/>
      </c>
      <c r="HX269" s="101" t="str">
        <f t="shared" si="733"/>
        <v/>
      </c>
      <c r="HY269" s="101" t="str">
        <f t="shared" si="733"/>
        <v/>
      </c>
      <c r="HZ269" s="101" t="str">
        <f t="shared" si="733"/>
        <v/>
      </c>
      <c r="IA269" s="101" t="str">
        <f t="shared" si="733"/>
        <v/>
      </c>
      <c r="IB269" s="101" t="str">
        <f t="shared" si="733"/>
        <v/>
      </c>
      <c r="IC269" s="101" t="str">
        <f t="shared" si="733"/>
        <v/>
      </c>
      <c r="ID269" s="101" t="str">
        <f t="shared" si="733"/>
        <v/>
      </c>
      <c r="IE269" s="101" t="str">
        <f t="shared" si="733"/>
        <v/>
      </c>
      <c r="IF269" s="101" t="str">
        <f t="shared" si="733"/>
        <v/>
      </c>
      <c r="IG269" s="101" t="str">
        <f t="shared" si="733"/>
        <v/>
      </c>
      <c r="IH269" s="101" t="str">
        <f t="shared" si="733"/>
        <v/>
      </c>
      <c r="II269" s="101" t="str">
        <f t="shared" si="733"/>
        <v/>
      </c>
      <c r="IJ269" s="101" t="str">
        <f t="shared" si="733"/>
        <v/>
      </c>
      <c r="IK269" s="101" t="str">
        <f t="shared" si="733"/>
        <v/>
      </c>
      <c r="IL269" s="101" t="str">
        <f t="shared" si="733"/>
        <v/>
      </c>
      <c r="IM269" s="101" t="str">
        <f t="shared" si="733"/>
        <v/>
      </c>
      <c r="IN269" s="101" t="str">
        <f t="shared" si="733"/>
        <v/>
      </c>
      <c r="IO269" s="101" t="str">
        <f t="shared" si="733"/>
        <v/>
      </c>
      <c r="IP269" s="101" t="str">
        <f t="shared" si="733"/>
        <v/>
      </c>
      <c r="IQ269" s="101" t="str">
        <f t="shared" si="733"/>
        <v/>
      </c>
      <c r="IR269" s="101" t="str">
        <f t="shared" si="733"/>
        <v/>
      </c>
      <c r="IS269" s="101" t="str">
        <f t="shared" si="733"/>
        <v/>
      </c>
      <c r="IT269" s="101" t="str">
        <f t="shared" si="733"/>
        <v/>
      </c>
      <c r="IU269" s="101" t="str">
        <f t="shared" si="733"/>
        <v/>
      </c>
      <c r="IV269" s="101" t="str">
        <f t="shared" si="733"/>
        <v/>
      </c>
      <c r="IW269" s="101" t="str">
        <f t="shared" si="733"/>
        <v/>
      </c>
      <c r="IX269" s="101" t="str">
        <f t="shared" si="733"/>
        <v/>
      </c>
      <c r="IY269" s="101" t="str">
        <f t="shared" si="733"/>
        <v/>
      </c>
      <c r="IZ269" s="101" t="str">
        <f t="shared" si="733"/>
        <v/>
      </c>
      <c r="JA269" s="101" t="str">
        <f t="shared" si="733"/>
        <v/>
      </c>
      <c r="JB269" s="101" t="str">
        <f t="shared" si="733"/>
        <v/>
      </c>
      <c r="JC269" s="101"/>
      <c r="JD269" s="101"/>
    </row>
    <row r="270" spans="1:266" x14ac:dyDescent="0.2">
      <c r="K270" s="115" t="s">
        <v>30</v>
      </c>
      <c r="L270" s="101" t="str">
        <f t="shared" ref="L270:BW270" si="734">IFERROR(IF(L267="","",INDEX($L$258:$JD$258,1,MATCH(L267,$L$253:$JD$253,0))),"-")</f>
        <v/>
      </c>
      <c r="M270" s="101" t="str">
        <f t="shared" si="734"/>
        <v/>
      </c>
      <c r="N270" s="101" t="str">
        <f t="shared" si="734"/>
        <v/>
      </c>
      <c r="O270" s="101" t="str">
        <f t="shared" si="734"/>
        <v/>
      </c>
      <c r="P270" s="101" t="str">
        <f t="shared" si="734"/>
        <v/>
      </c>
      <c r="Q270" s="101" t="str">
        <f t="shared" si="734"/>
        <v/>
      </c>
      <c r="R270" s="101" t="str">
        <f t="shared" si="734"/>
        <v/>
      </c>
      <c r="S270" s="145" t="str">
        <f t="shared" si="734"/>
        <v/>
      </c>
      <c r="T270" s="145" t="str">
        <f t="shared" si="734"/>
        <v/>
      </c>
      <c r="U270" s="145" t="str">
        <f t="shared" si="734"/>
        <v/>
      </c>
      <c r="V270" s="145" t="str">
        <f t="shared" si="734"/>
        <v/>
      </c>
      <c r="W270" s="145" t="str">
        <f t="shared" si="734"/>
        <v/>
      </c>
      <c r="X270" s="145" t="str">
        <f t="shared" si="734"/>
        <v/>
      </c>
      <c r="Y270" s="145" t="str">
        <f t="shared" si="734"/>
        <v/>
      </c>
      <c r="Z270" s="145" t="str">
        <f t="shared" si="734"/>
        <v/>
      </c>
      <c r="AA270" s="145" t="str">
        <f t="shared" si="734"/>
        <v/>
      </c>
      <c r="AB270" s="145" t="str">
        <f t="shared" si="734"/>
        <v/>
      </c>
      <c r="AC270" s="145" t="str">
        <f t="shared" si="734"/>
        <v/>
      </c>
      <c r="AD270" s="145" t="str">
        <f t="shared" si="734"/>
        <v/>
      </c>
      <c r="AE270" s="145" t="str">
        <f t="shared" si="734"/>
        <v/>
      </c>
      <c r="AF270" s="145" t="str">
        <f t="shared" si="734"/>
        <v/>
      </c>
      <c r="AG270" s="145" t="str">
        <f t="shared" si="734"/>
        <v/>
      </c>
      <c r="AH270" s="145" t="str">
        <f t="shared" si="734"/>
        <v/>
      </c>
      <c r="AI270" s="145" t="str">
        <f t="shared" si="734"/>
        <v/>
      </c>
      <c r="AJ270" s="145" t="str">
        <f t="shared" si="734"/>
        <v/>
      </c>
      <c r="AK270" s="145" t="str">
        <f t="shared" si="734"/>
        <v/>
      </c>
      <c r="AL270" s="145" t="str">
        <f t="shared" si="734"/>
        <v/>
      </c>
      <c r="AM270" s="145" t="str">
        <f t="shared" si="734"/>
        <v/>
      </c>
      <c r="AN270" s="145" t="str">
        <f t="shared" si="734"/>
        <v/>
      </c>
      <c r="AO270" s="145" t="str">
        <f t="shared" si="734"/>
        <v/>
      </c>
      <c r="AP270" s="145" t="str">
        <f t="shared" si="734"/>
        <v/>
      </c>
      <c r="AQ270" s="145" t="str">
        <f t="shared" si="734"/>
        <v/>
      </c>
      <c r="AR270" s="145" t="str">
        <f t="shared" si="734"/>
        <v/>
      </c>
      <c r="AS270" s="145" t="str">
        <f t="shared" si="734"/>
        <v/>
      </c>
      <c r="AT270" s="145" t="str">
        <f t="shared" si="734"/>
        <v/>
      </c>
      <c r="AU270" s="145" t="str">
        <f t="shared" si="734"/>
        <v/>
      </c>
      <c r="AV270" s="145" t="str">
        <f t="shared" si="734"/>
        <v/>
      </c>
      <c r="AW270" s="145" t="str">
        <f t="shared" si="734"/>
        <v/>
      </c>
      <c r="AX270" s="145" t="str">
        <f t="shared" si="734"/>
        <v/>
      </c>
      <c r="AY270" s="145" t="str">
        <f t="shared" si="734"/>
        <v/>
      </c>
      <c r="AZ270" s="145" t="str">
        <f t="shared" si="734"/>
        <v/>
      </c>
      <c r="BA270" s="145" t="str">
        <f t="shared" si="734"/>
        <v/>
      </c>
      <c r="BB270" s="145" t="str">
        <f t="shared" si="734"/>
        <v/>
      </c>
      <c r="BC270" s="145" t="str">
        <f t="shared" si="734"/>
        <v/>
      </c>
      <c r="BD270" s="145" t="str">
        <f t="shared" si="734"/>
        <v/>
      </c>
      <c r="BE270" s="145" t="str">
        <f t="shared" si="734"/>
        <v/>
      </c>
      <c r="BF270" s="145" t="str">
        <f t="shared" si="734"/>
        <v/>
      </c>
      <c r="BG270" s="145" t="str">
        <f t="shared" si="734"/>
        <v/>
      </c>
      <c r="BH270" s="145" t="str">
        <f t="shared" si="734"/>
        <v/>
      </c>
      <c r="BI270" s="145" t="str">
        <f t="shared" si="734"/>
        <v/>
      </c>
      <c r="BJ270" s="145" t="str">
        <f t="shared" si="734"/>
        <v/>
      </c>
      <c r="BK270" s="145" t="str">
        <f t="shared" si="734"/>
        <v/>
      </c>
      <c r="BL270" s="145" t="str">
        <f t="shared" si="734"/>
        <v/>
      </c>
      <c r="BM270" s="145" t="str">
        <f t="shared" si="734"/>
        <v/>
      </c>
      <c r="BN270" s="145" t="str">
        <f t="shared" si="734"/>
        <v/>
      </c>
      <c r="BO270" s="145" t="str">
        <f t="shared" si="734"/>
        <v/>
      </c>
      <c r="BP270" s="145" t="str">
        <f t="shared" si="734"/>
        <v/>
      </c>
      <c r="BQ270" s="145" t="str">
        <f t="shared" si="734"/>
        <v/>
      </c>
      <c r="BR270" s="145" t="str">
        <f t="shared" si="734"/>
        <v/>
      </c>
      <c r="BS270" s="145" t="str">
        <f t="shared" si="734"/>
        <v/>
      </c>
      <c r="BT270" s="145" t="str">
        <f t="shared" si="734"/>
        <v/>
      </c>
      <c r="BU270" s="145" t="str">
        <f t="shared" si="734"/>
        <v/>
      </c>
      <c r="BV270" s="145" t="str">
        <f t="shared" si="734"/>
        <v/>
      </c>
      <c r="BW270" s="145" t="str">
        <f t="shared" si="734"/>
        <v/>
      </c>
      <c r="BX270" s="145" t="str">
        <f t="shared" ref="BX270:EI270" si="735">IFERROR(IF(BX267="","",INDEX($L$258:$JD$258,1,MATCH(BX267,$L$253:$JD$253,0))),"-")</f>
        <v/>
      </c>
      <c r="BY270" s="145" t="str">
        <f t="shared" si="735"/>
        <v/>
      </c>
      <c r="BZ270" s="145" t="str">
        <f t="shared" si="735"/>
        <v/>
      </c>
      <c r="CA270" s="145" t="str">
        <f t="shared" si="735"/>
        <v/>
      </c>
      <c r="CB270" s="145" t="str">
        <f t="shared" si="735"/>
        <v/>
      </c>
      <c r="CC270" s="145" t="str">
        <f t="shared" si="735"/>
        <v/>
      </c>
      <c r="CD270" s="145" t="str">
        <f t="shared" si="735"/>
        <v/>
      </c>
      <c r="CE270" s="145" t="str">
        <f t="shared" si="735"/>
        <v/>
      </c>
      <c r="CF270" s="145" t="str">
        <f t="shared" si="735"/>
        <v/>
      </c>
      <c r="CG270" s="145" t="str">
        <f t="shared" si="735"/>
        <v/>
      </c>
      <c r="CH270" s="145" t="str">
        <f t="shared" si="735"/>
        <v/>
      </c>
      <c r="CI270" s="145" t="str">
        <f t="shared" si="735"/>
        <v/>
      </c>
      <c r="CJ270" s="145" t="str">
        <f t="shared" si="735"/>
        <v/>
      </c>
      <c r="CK270" s="145" t="str">
        <f t="shared" si="735"/>
        <v/>
      </c>
      <c r="CL270" s="145" t="str">
        <f t="shared" si="735"/>
        <v/>
      </c>
      <c r="CM270" s="145" t="str">
        <f t="shared" si="735"/>
        <v/>
      </c>
      <c r="CN270" s="145" t="str">
        <f t="shared" si="735"/>
        <v/>
      </c>
      <c r="CO270" s="145" t="str">
        <f t="shared" si="735"/>
        <v/>
      </c>
      <c r="CP270" s="145" t="str">
        <f t="shared" si="735"/>
        <v/>
      </c>
      <c r="CQ270" s="145" t="str">
        <f t="shared" si="735"/>
        <v/>
      </c>
      <c r="CR270" s="145" t="str">
        <f t="shared" si="735"/>
        <v/>
      </c>
      <c r="CS270" s="145" t="str">
        <f t="shared" si="735"/>
        <v/>
      </c>
      <c r="CT270" s="145" t="str">
        <f t="shared" si="735"/>
        <v/>
      </c>
      <c r="CU270" s="145" t="str">
        <f t="shared" si="735"/>
        <v/>
      </c>
      <c r="CV270" s="145" t="str">
        <f t="shared" si="735"/>
        <v/>
      </c>
      <c r="CW270" s="145" t="str">
        <f t="shared" si="735"/>
        <v/>
      </c>
      <c r="CX270" s="145" t="str">
        <f t="shared" si="735"/>
        <v/>
      </c>
      <c r="CY270" s="145" t="str">
        <f t="shared" si="735"/>
        <v/>
      </c>
      <c r="CZ270" s="145" t="str">
        <f t="shared" si="735"/>
        <v/>
      </c>
      <c r="DA270" s="145" t="str">
        <f t="shared" si="735"/>
        <v/>
      </c>
      <c r="DB270" s="145" t="str">
        <f t="shared" si="735"/>
        <v/>
      </c>
      <c r="DC270" s="145" t="str">
        <f t="shared" si="735"/>
        <v/>
      </c>
      <c r="DD270" s="145" t="str">
        <f t="shared" si="735"/>
        <v/>
      </c>
      <c r="DE270" s="145" t="str">
        <f t="shared" si="735"/>
        <v/>
      </c>
      <c r="DF270" s="145" t="str">
        <f t="shared" si="735"/>
        <v/>
      </c>
      <c r="DG270" s="145" t="str">
        <f t="shared" si="735"/>
        <v/>
      </c>
      <c r="DH270" s="145" t="str">
        <f t="shared" si="735"/>
        <v/>
      </c>
      <c r="DI270" s="145" t="str">
        <f t="shared" si="735"/>
        <v/>
      </c>
      <c r="DJ270" s="145" t="str">
        <f t="shared" si="735"/>
        <v/>
      </c>
      <c r="DK270" s="145" t="str">
        <f t="shared" si="735"/>
        <v/>
      </c>
      <c r="DL270" s="145" t="str">
        <f t="shared" si="735"/>
        <v/>
      </c>
      <c r="DM270" s="145" t="str">
        <f t="shared" si="735"/>
        <v/>
      </c>
      <c r="DN270" s="145" t="str">
        <f t="shared" si="735"/>
        <v/>
      </c>
      <c r="DO270" s="145" t="str">
        <f t="shared" si="735"/>
        <v/>
      </c>
      <c r="DP270" s="145" t="str">
        <f t="shared" si="735"/>
        <v/>
      </c>
      <c r="DQ270" s="145" t="str">
        <f t="shared" si="735"/>
        <v/>
      </c>
      <c r="DR270" s="145" t="str">
        <f t="shared" si="735"/>
        <v/>
      </c>
      <c r="DS270" s="145" t="str">
        <f t="shared" si="735"/>
        <v/>
      </c>
      <c r="DT270" s="145" t="str">
        <f t="shared" si="735"/>
        <v/>
      </c>
      <c r="DU270" s="145" t="str">
        <f t="shared" si="735"/>
        <v/>
      </c>
      <c r="DV270" s="145" t="str">
        <f t="shared" si="735"/>
        <v/>
      </c>
      <c r="DW270" s="145" t="str">
        <f t="shared" si="735"/>
        <v/>
      </c>
      <c r="DX270" s="145" t="str">
        <f t="shared" si="735"/>
        <v/>
      </c>
      <c r="DY270" s="145" t="str">
        <f t="shared" si="735"/>
        <v/>
      </c>
      <c r="DZ270" s="145" t="str">
        <f t="shared" si="735"/>
        <v/>
      </c>
      <c r="EA270" s="145" t="str">
        <f t="shared" si="735"/>
        <v/>
      </c>
      <c r="EB270" s="145" t="str">
        <f t="shared" si="735"/>
        <v/>
      </c>
      <c r="EC270" s="145" t="str">
        <f t="shared" si="735"/>
        <v/>
      </c>
      <c r="ED270" s="145" t="str">
        <f t="shared" si="735"/>
        <v/>
      </c>
      <c r="EE270" s="145" t="str">
        <f t="shared" si="735"/>
        <v/>
      </c>
      <c r="EF270" s="145" t="str">
        <f t="shared" si="735"/>
        <v/>
      </c>
      <c r="EG270" s="145" t="str">
        <f t="shared" si="735"/>
        <v/>
      </c>
      <c r="EH270" s="145" t="str">
        <f t="shared" si="735"/>
        <v/>
      </c>
      <c r="EI270" s="145" t="str">
        <f t="shared" si="735"/>
        <v/>
      </c>
      <c r="EJ270" s="145" t="str">
        <f t="shared" ref="EJ270:GU270" si="736">IFERROR(IF(EJ267="","",INDEX($L$258:$JD$258,1,MATCH(EJ267,$L$253:$JD$253,0))),"-")</f>
        <v/>
      </c>
      <c r="EK270" s="145" t="str">
        <f t="shared" si="736"/>
        <v/>
      </c>
      <c r="EL270" s="145" t="str">
        <f t="shared" si="736"/>
        <v/>
      </c>
      <c r="EM270" s="145" t="str">
        <f t="shared" si="736"/>
        <v/>
      </c>
      <c r="EN270" s="145" t="str">
        <f t="shared" si="736"/>
        <v/>
      </c>
      <c r="EO270" s="145" t="str">
        <f t="shared" si="736"/>
        <v/>
      </c>
      <c r="EP270" s="145" t="str">
        <f t="shared" si="736"/>
        <v/>
      </c>
      <c r="EQ270" s="145" t="str">
        <f t="shared" si="736"/>
        <v/>
      </c>
      <c r="ER270" s="145" t="str">
        <f t="shared" si="736"/>
        <v/>
      </c>
      <c r="ES270" s="145" t="str">
        <f t="shared" si="736"/>
        <v/>
      </c>
      <c r="ET270" s="145" t="str">
        <f t="shared" si="736"/>
        <v/>
      </c>
      <c r="EU270" s="145" t="str">
        <f t="shared" si="736"/>
        <v/>
      </c>
      <c r="EV270" s="145" t="str">
        <f t="shared" si="736"/>
        <v/>
      </c>
      <c r="EW270" s="145" t="str">
        <f t="shared" si="736"/>
        <v/>
      </c>
      <c r="EX270" s="145" t="str">
        <f t="shared" si="736"/>
        <v/>
      </c>
      <c r="EY270" s="145" t="str">
        <f t="shared" si="736"/>
        <v/>
      </c>
      <c r="EZ270" s="145" t="str">
        <f t="shared" si="736"/>
        <v/>
      </c>
      <c r="FA270" s="145" t="str">
        <f t="shared" si="736"/>
        <v/>
      </c>
      <c r="FB270" s="145" t="str">
        <f t="shared" si="736"/>
        <v/>
      </c>
      <c r="FC270" s="145" t="str">
        <f t="shared" si="736"/>
        <v/>
      </c>
      <c r="FD270" s="145" t="str">
        <f t="shared" si="736"/>
        <v/>
      </c>
      <c r="FE270" s="145" t="str">
        <f t="shared" si="736"/>
        <v/>
      </c>
      <c r="FF270" s="145" t="str">
        <f t="shared" si="736"/>
        <v/>
      </c>
      <c r="FG270" s="145" t="str">
        <f t="shared" si="736"/>
        <v/>
      </c>
      <c r="FH270" s="145" t="str">
        <f t="shared" si="736"/>
        <v/>
      </c>
      <c r="FI270" s="145" t="str">
        <f t="shared" si="736"/>
        <v/>
      </c>
      <c r="FJ270" s="145" t="str">
        <f t="shared" si="736"/>
        <v/>
      </c>
      <c r="FK270" s="145" t="str">
        <f t="shared" si="736"/>
        <v/>
      </c>
      <c r="FL270" s="145" t="str">
        <f t="shared" si="736"/>
        <v/>
      </c>
      <c r="FM270" s="145" t="str">
        <f t="shared" si="736"/>
        <v/>
      </c>
      <c r="FN270" s="145" t="str">
        <f t="shared" si="736"/>
        <v/>
      </c>
      <c r="FO270" s="145" t="str">
        <f t="shared" si="736"/>
        <v/>
      </c>
      <c r="FP270" s="145" t="str">
        <f t="shared" si="736"/>
        <v/>
      </c>
      <c r="FQ270" s="145" t="str">
        <f t="shared" si="736"/>
        <v/>
      </c>
      <c r="FR270" s="145" t="str">
        <f t="shared" si="736"/>
        <v/>
      </c>
      <c r="FS270" s="145" t="str">
        <f t="shared" si="736"/>
        <v/>
      </c>
      <c r="FT270" s="145" t="str">
        <f t="shared" si="736"/>
        <v/>
      </c>
      <c r="FU270" s="145" t="str">
        <f t="shared" si="736"/>
        <v/>
      </c>
      <c r="FV270" s="145" t="str">
        <f t="shared" si="736"/>
        <v/>
      </c>
      <c r="FW270" s="145" t="str">
        <f t="shared" si="736"/>
        <v/>
      </c>
      <c r="FX270" s="145" t="str">
        <f t="shared" si="736"/>
        <v/>
      </c>
      <c r="FY270" s="145" t="str">
        <f t="shared" si="736"/>
        <v/>
      </c>
      <c r="FZ270" s="145" t="str">
        <f t="shared" si="736"/>
        <v/>
      </c>
      <c r="GA270" s="145" t="str">
        <f t="shared" si="736"/>
        <v/>
      </c>
      <c r="GB270" s="145" t="str">
        <f t="shared" si="736"/>
        <v/>
      </c>
      <c r="GC270" s="145" t="str">
        <f t="shared" si="736"/>
        <v/>
      </c>
      <c r="GD270" s="145" t="str">
        <f t="shared" si="736"/>
        <v/>
      </c>
      <c r="GE270" s="145" t="str">
        <f t="shared" si="736"/>
        <v/>
      </c>
      <c r="GF270" s="145" t="str">
        <f t="shared" si="736"/>
        <v/>
      </c>
      <c r="GG270" s="145" t="str">
        <f t="shared" si="736"/>
        <v/>
      </c>
      <c r="GH270" s="145" t="str">
        <f t="shared" si="736"/>
        <v/>
      </c>
      <c r="GI270" s="145" t="str">
        <f t="shared" si="736"/>
        <v/>
      </c>
      <c r="GJ270" s="145" t="str">
        <f t="shared" si="736"/>
        <v/>
      </c>
      <c r="GK270" s="145" t="str">
        <f t="shared" si="736"/>
        <v/>
      </c>
      <c r="GL270" s="145" t="str">
        <f t="shared" si="736"/>
        <v/>
      </c>
      <c r="GM270" s="145" t="str">
        <f t="shared" si="736"/>
        <v/>
      </c>
      <c r="GN270" s="145" t="str">
        <f t="shared" si="736"/>
        <v/>
      </c>
      <c r="GO270" s="145" t="str">
        <f t="shared" si="736"/>
        <v/>
      </c>
      <c r="GP270" s="145" t="str">
        <f t="shared" si="736"/>
        <v/>
      </c>
      <c r="GQ270" s="145" t="str">
        <f t="shared" si="736"/>
        <v/>
      </c>
      <c r="GR270" s="145" t="str">
        <f t="shared" si="736"/>
        <v/>
      </c>
      <c r="GS270" s="145" t="str">
        <f t="shared" si="736"/>
        <v/>
      </c>
      <c r="GT270" s="145" t="str">
        <f t="shared" si="736"/>
        <v/>
      </c>
      <c r="GU270" s="145" t="str">
        <f t="shared" si="736"/>
        <v/>
      </c>
      <c r="GV270" s="145" t="str">
        <f t="shared" ref="GV270:JB270" si="737">IFERROR(IF(GV267="","",INDEX($L$258:$JD$258,1,MATCH(GV267,$L$253:$JD$253,0))),"-")</f>
        <v/>
      </c>
      <c r="GW270" s="145" t="str">
        <f t="shared" si="737"/>
        <v/>
      </c>
      <c r="GX270" s="145" t="str">
        <f t="shared" si="737"/>
        <v/>
      </c>
      <c r="GY270" s="145" t="str">
        <f t="shared" si="737"/>
        <v/>
      </c>
      <c r="GZ270" s="145" t="str">
        <f t="shared" si="737"/>
        <v/>
      </c>
      <c r="HA270" s="145" t="str">
        <f t="shared" si="737"/>
        <v/>
      </c>
      <c r="HB270" s="145" t="str">
        <f t="shared" si="737"/>
        <v/>
      </c>
      <c r="HC270" s="145" t="str">
        <f t="shared" si="737"/>
        <v/>
      </c>
      <c r="HD270" s="145" t="str">
        <f t="shared" si="737"/>
        <v/>
      </c>
      <c r="HE270" s="145" t="str">
        <f t="shared" si="737"/>
        <v/>
      </c>
      <c r="HF270" s="145" t="str">
        <f t="shared" si="737"/>
        <v/>
      </c>
      <c r="HG270" s="145" t="str">
        <f t="shared" si="737"/>
        <v/>
      </c>
      <c r="HH270" s="145" t="str">
        <f t="shared" si="737"/>
        <v/>
      </c>
      <c r="HI270" s="145" t="str">
        <f t="shared" si="737"/>
        <v/>
      </c>
      <c r="HJ270" s="145" t="str">
        <f t="shared" si="737"/>
        <v/>
      </c>
      <c r="HK270" s="145" t="str">
        <f t="shared" si="737"/>
        <v/>
      </c>
      <c r="HL270" s="145" t="str">
        <f t="shared" si="737"/>
        <v/>
      </c>
      <c r="HM270" s="145" t="str">
        <f t="shared" si="737"/>
        <v/>
      </c>
      <c r="HN270" s="145" t="str">
        <f t="shared" si="737"/>
        <v/>
      </c>
      <c r="HO270" s="145" t="str">
        <f t="shared" si="737"/>
        <v/>
      </c>
      <c r="HP270" s="145" t="str">
        <f t="shared" si="737"/>
        <v/>
      </c>
      <c r="HQ270" s="145" t="str">
        <f t="shared" si="737"/>
        <v/>
      </c>
      <c r="HR270" s="145" t="str">
        <f t="shared" si="737"/>
        <v/>
      </c>
      <c r="HS270" s="145" t="str">
        <f t="shared" si="737"/>
        <v/>
      </c>
      <c r="HT270" s="145" t="str">
        <f t="shared" si="737"/>
        <v/>
      </c>
      <c r="HU270" s="145" t="str">
        <f t="shared" si="737"/>
        <v/>
      </c>
      <c r="HV270" s="145" t="str">
        <f t="shared" si="737"/>
        <v/>
      </c>
      <c r="HW270" s="145" t="str">
        <f t="shared" si="737"/>
        <v/>
      </c>
      <c r="HX270" s="145" t="str">
        <f t="shared" si="737"/>
        <v/>
      </c>
      <c r="HY270" s="145" t="str">
        <f t="shared" si="737"/>
        <v/>
      </c>
      <c r="HZ270" s="145" t="str">
        <f t="shared" si="737"/>
        <v/>
      </c>
      <c r="IA270" s="145" t="str">
        <f t="shared" si="737"/>
        <v/>
      </c>
      <c r="IB270" s="145" t="str">
        <f t="shared" si="737"/>
        <v/>
      </c>
      <c r="IC270" s="145" t="str">
        <f t="shared" si="737"/>
        <v/>
      </c>
      <c r="ID270" s="145" t="str">
        <f t="shared" si="737"/>
        <v/>
      </c>
      <c r="IE270" s="145" t="str">
        <f t="shared" si="737"/>
        <v/>
      </c>
      <c r="IF270" s="145" t="str">
        <f t="shared" si="737"/>
        <v/>
      </c>
      <c r="IG270" s="145" t="str">
        <f t="shared" si="737"/>
        <v/>
      </c>
      <c r="IH270" s="145" t="str">
        <f t="shared" si="737"/>
        <v/>
      </c>
      <c r="II270" s="145" t="str">
        <f t="shared" si="737"/>
        <v/>
      </c>
      <c r="IJ270" s="145" t="str">
        <f t="shared" si="737"/>
        <v/>
      </c>
      <c r="IK270" s="145" t="str">
        <f t="shared" si="737"/>
        <v/>
      </c>
      <c r="IL270" s="145" t="str">
        <f t="shared" si="737"/>
        <v/>
      </c>
      <c r="IM270" s="145" t="str">
        <f t="shared" si="737"/>
        <v/>
      </c>
      <c r="IN270" s="145" t="str">
        <f t="shared" si="737"/>
        <v/>
      </c>
      <c r="IO270" s="145" t="str">
        <f t="shared" si="737"/>
        <v/>
      </c>
      <c r="IP270" s="145" t="str">
        <f t="shared" si="737"/>
        <v/>
      </c>
      <c r="IQ270" s="145" t="str">
        <f t="shared" si="737"/>
        <v/>
      </c>
      <c r="IR270" s="145" t="str">
        <f t="shared" si="737"/>
        <v/>
      </c>
      <c r="IS270" s="145" t="str">
        <f t="shared" si="737"/>
        <v/>
      </c>
      <c r="IT270" s="145" t="str">
        <f t="shared" si="737"/>
        <v/>
      </c>
      <c r="IU270" s="145" t="str">
        <f t="shared" si="737"/>
        <v/>
      </c>
      <c r="IV270" s="145" t="str">
        <f t="shared" si="737"/>
        <v/>
      </c>
      <c r="IW270" s="145" t="str">
        <f t="shared" si="737"/>
        <v/>
      </c>
      <c r="IX270" s="145" t="str">
        <f t="shared" si="737"/>
        <v/>
      </c>
      <c r="IY270" s="145" t="str">
        <f t="shared" si="737"/>
        <v/>
      </c>
      <c r="IZ270" s="145" t="str">
        <f t="shared" si="737"/>
        <v/>
      </c>
      <c r="JA270" s="145" t="str">
        <f t="shared" si="737"/>
        <v/>
      </c>
      <c r="JB270" s="145" t="str">
        <f t="shared" si="737"/>
        <v/>
      </c>
      <c r="JC270" s="145"/>
      <c r="JD270" s="145"/>
    </row>
    <row r="271" spans="1:266" x14ac:dyDescent="0.2">
      <c r="B271" s="167" t="s">
        <v>265</v>
      </c>
      <c r="C271" s="167"/>
      <c r="D271" s="167"/>
      <c r="E271" s="167"/>
      <c r="F271" s="167"/>
      <c r="G271" s="167"/>
      <c r="H271" s="167"/>
      <c r="I271" s="167"/>
      <c r="K271" s="115" t="s">
        <v>266</v>
      </c>
      <c r="L271" s="101" t="str">
        <f t="shared" ref="L271:BW271" si="738">IFERROR(IF(L267="","",INDEX($L$265:$JD$265,1,MATCH(L267,$L$262:$JD$262,0))),"-")</f>
        <v/>
      </c>
      <c r="M271" s="101" t="str">
        <f t="shared" si="738"/>
        <v/>
      </c>
      <c r="N271" s="101" t="str">
        <f t="shared" si="738"/>
        <v/>
      </c>
      <c r="O271" s="101" t="str">
        <f t="shared" si="738"/>
        <v/>
      </c>
      <c r="P271" s="101" t="str">
        <f t="shared" si="738"/>
        <v/>
      </c>
      <c r="Q271" s="101" t="str">
        <f t="shared" si="738"/>
        <v/>
      </c>
      <c r="R271" s="101" t="str">
        <f t="shared" si="738"/>
        <v/>
      </c>
      <c r="S271" s="145" t="str">
        <f t="shared" si="738"/>
        <v/>
      </c>
      <c r="T271" s="145" t="str">
        <f t="shared" si="738"/>
        <v/>
      </c>
      <c r="U271" s="145" t="str">
        <f t="shared" si="738"/>
        <v/>
      </c>
      <c r="V271" s="145" t="str">
        <f t="shared" si="738"/>
        <v/>
      </c>
      <c r="W271" s="145" t="str">
        <f t="shared" si="738"/>
        <v/>
      </c>
      <c r="X271" s="145" t="str">
        <f t="shared" si="738"/>
        <v/>
      </c>
      <c r="Y271" s="145" t="str">
        <f t="shared" si="738"/>
        <v/>
      </c>
      <c r="Z271" s="145" t="str">
        <f t="shared" si="738"/>
        <v/>
      </c>
      <c r="AA271" s="145" t="str">
        <f t="shared" si="738"/>
        <v/>
      </c>
      <c r="AB271" s="145" t="str">
        <f t="shared" si="738"/>
        <v/>
      </c>
      <c r="AC271" s="145" t="str">
        <f t="shared" si="738"/>
        <v/>
      </c>
      <c r="AD271" s="145" t="str">
        <f t="shared" si="738"/>
        <v/>
      </c>
      <c r="AE271" s="145" t="str">
        <f t="shared" si="738"/>
        <v/>
      </c>
      <c r="AF271" s="145" t="str">
        <f t="shared" si="738"/>
        <v/>
      </c>
      <c r="AG271" s="145" t="str">
        <f t="shared" si="738"/>
        <v/>
      </c>
      <c r="AH271" s="145" t="str">
        <f t="shared" si="738"/>
        <v/>
      </c>
      <c r="AI271" s="145" t="str">
        <f t="shared" si="738"/>
        <v/>
      </c>
      <c r="AJ271" s="145" t="str">
        <f t="shared" si="738"/>
        <v/>
      </c>
      <c r="AK271" s="145" t="str">
        <f t="shared" si="738"/>
        <v/>
      </c>
      <c r="AL271" s="145" t="str">
        <f t="shared" si="738"/>
        <v/>
      </c>
      <c r="AM271" s="145" t="str">
        <f t="shared" si="738"/>
        <v/>
      </c>
      <c r="AN271" s="145" t="str">
        <f t="shared" si="738"/>
        <v/>
      </c>
      <c r="AO271" s="145" t="str">
        <f t="shared" si="738"/>
        <v/>
      </c>
      <c r="AP271" s="145" t="str">
        <f t="shared" si="738"/>
        <v/>
      </c>
      <c r="AQ271" s="145" t="str">
        <f t="shared" si="738"/>
        <v/>
      </c>
      <c r="AR271" s="145" t="str">
        <f t="shared" si="738"/>
        <v/>
      </c>
      <c r="AS271" s="145" t="str">
        <f t="shared" si="738"/>
        <v/>
      </c>
      <c r="AT271" s="145" t="str">
        <f t="shared" si="738"/>
        <v/>
      </c>
      <c r="AU271" s="145" t="str">
        <f t="shared" si="738"/>
        <v/>
      </c>
      <c r="AV271" s="145" t="str">
        <f t="shared" si="738"/>
        <v/>
      </c>
      <c r="AW271" s="145" t="str">
        <f t="shared" si="738"/>
        <v/>
      </c>
      <c r="AX271" s="145" t="str">
        <f t="shared" si="738"/>
        <v/>
      </c>
      <c r="AY271" s="145" t="str">
        <f t="shared" si="738"/>
        <v/>
      </c>
      <c r="AZ271" s="145" t="str">
        <f t="shared" si="738"/>
        <v/>
      </c>
      <c r="BA271" s="145" t="str">
        <f t="shared" si="738"/>
        <v/>
      </c>
      <c r="BB271" s="145" t="str">
        <f t="shared" si="738"/>
        <v/>
      </c>
      <c r="BC271" s="145" t="str">
        <f t="shared" si="738"/>
        <v/>
      </c>
      <c r="BD271" s="145" t="str">
        <f t="shared" si="738"/>
        <v/>
      </c>
      <c r="BE271" s="145" t="str">
        <f t="shared" si="738"/>
        <v/>
      </c>
      <c r="BF271" s="145" t="str">
        <f t="shared" si="738"/>
        <v/>
      </c>
      <c r="BG271" s="145" t="str">
        <f t="shared" si="738"/>
        <v/>
      </c>
      <c r="BH271" s="145" t="str">
        <f t="shared" si="738"/>
        <v/>
      </c>
      <c r="BI271" s="145" t="str">
        <f t="shared" si="738"/>
        <v/>
      </c>
      <c r="BJ271" s="145" t="str">
        <f t="shared" si="738"/>
        <v/>
      </c>
      <c r="BK271" s="145" t="str">
        <f t="shared" si="738"/>
        <v/>
      </c>
      <c r="BL271" s="145" t="str">
        <f t="shared" si="738"/>
        <v/>
      </c>
      <c r="BM271" s="145" t="str">
        <f t="shared" si="738"/>
        <v/>
      </c>
      <c r="BN271" s="145" t="str">
        <f t="shared" si="738"/>
        <v/>
      </c>
      <c r="BO271" s="145" t="str">
        <f t="shared" si="738"/>
        <v/>
      </c>
      <c r="BP271" s="145" t="str">
        <f t="shared" si="738"/>
        <v/>
      </c>
      <c r="BQ271" s="145" t="str">
        <f t="shared" si="738"/>
        <v/>
      </c>
      <c r="BR271" s="145" t="str">
        <f t="shared" si="738"/>
        <v/>
      </c>
      <c r="BS271" s="145" t="str">
        <f t="shared" si="738"/>
        <v/>
      </c>
      <c r="BT271" s="145" t="str">
        <f t="shared" si="738"/>
        <v/>
      </c>
      <c r="BU271" s="145" t="str">
        <f t="shared" si="738"/>
        <v/>
      </c>
      <c r="BV271" s="145" t="str">
        <f t="shared" si="738"/>
        <v/>
      </c>
      <c r="BW271" s="145" t="str">
        <f t="shared" si="738"/>
        <v/>
      </c>
      <c r="BX271" s="145" t="str">
        <f t="shared" ref="BX271:EI271" si="739">IFERROR(IF(BX267="","",INDEX($L$265:$JD$265,1,MATCH(BX267,$L$262:$JD$262,0))),"-")</f>
        <v/>
      </c>
      <c r="BY271" s="145" t="str">
        <f t="shared" si="739"/>
        <v/>
      </c>
      <c r="BZ271" s="145" t="str">
        <f t="shared" si="739"/>
        <v/>
      </c>
      <c r="CA271" s="145" t="str">
        <f t="shared" si="739"/>
        <v/>
      </c>
      <c r="CB271" s="145" t="str">
        <f t="shared" si="739"/>
        <v/>
      </c>
      <c r="CC271" s="145" t="str">
        <f t="shared" si="739"/>
        <v/>
      </c>
      <c r="CD271" s="145" t="str">
        <f t="shared" si="739"/>
        <v/>
      </c>
      <c r="CE271" s="145" t="str">
        <f t="shared" si="739"/>
        <v/>
      </c>
      <c r="CF271" s="145" t="str">
        <f t="shared" si="739"/>
        <v/>
      </c>
      <c r="CG271" s="145" t="str">
        <f t="shared" si="739"/>
        <v/>
      </c>
      <c r="CH271" s="145" t="str">
        <f t="shared" si="739"/>
        <v/>
      </c>
      <c r="CI271" s="145" t="str">
        <f t="shared" si="739"/>
        <v/>
      </c>
      <c r="CJ271" s="145" t="str">
        <f t="shared" si="739"/>
        <v/>
      </c>
      <c r="CK271" s="145" t="str">
        <f t="shared" si="739"/>
        <v/>
      </c>
      <c r="CL271" s="145" t="str">
        <f t="shared" si="739"/>
        <v/>
      </c>
      <c r="CM271" s="145" t="str">
        <f t="shared" si="739"/>
        <v/>
      </c>
      <c r="CN271" s="145" t="str">
        <f t="shared" si="739"/>
        <v/>
      </c>
      <c r="CO271" s="145" t="str">
        <f t="shared" si="739"/>
        <v/>
      </c>
      <c r="CP271" s="145" t="str">
        <f t="shared" si="739"/>
        <v/>
      </c>
      <c r="CQ271" s="145" t="str">
        <f t="shared" si="739"/>
        <v/>
      </c>
      <c r="CR271" s="145" t="str">
        <f t="shared" si="739"/>
        <v/>
      </c>
      <c r="CS271" s="145" t="str">
        <f t="shared" si="739"/>
        <v/>
      </c>
      <c r="CT271" s="145" t="str">
        <f t="shared" si="739"/>
        <v/>
      </c>
      <c r="CU271" s="145" t="str">
        <f t="shared" si="739"/>
        <v/>
      </c>
      <c r="CV271" s="145" t="str">
        <f t="shared" si="739"/>
        <v/>
      </c>
      <c r="CW271" s="145" t="str">
        <f t="shared" si="739"/>
        <v/>
      </c>
      <c r="CX271" s="145" t="str">
        <f t="shared" si="739"/>
        <v/>
      </c>
      <c r="CY271" s="145" t="str">
        <f t="shared" si="739"/>
        <v/>
      </c>
      <c r="CZ271" s="145" t="str">
        <f t="shared" si="739"/>
        <v/>
      </c>
      <c r="DA271" s="145" t="str">
        <f t="shared" si="739"/>
        <v/>
      </c>
      <c r="DB271" s="145" t="str">
        <f t="shared" si="739"/>
        <v/>
      </c>
      <c r="DC271" s="145" t="str">
        <f t="shared" si="739"/>
        <v/>
      </c>
      <c r="DD271" s="145" t="str">
        <f t="shared" si="739"/>
        <v/>
      </c>
      <c r="DE271" s="145" t="str">
        <f t="shared" si="739"/>
        <v/>
      </c>
      <c r="DF271" s="145" t="str">
        <f t="shared" si="739"/>
        <v/>
      </c>
      <c r="DG271" s="145" t="str">
        <f t="shared" si="739"/>
        <v/>
      </c>
      <c r="DH271" s="145" t="str">
        <f t="shared" si="739"/>
        <v/>
      </c>
      <c r="DI271" s="145" t="str">
        <f t="shared" si="739"/>
        <v/>
      </c>
      <c r="DJ271" s="145" t="str">
        <f t="shared" si="739"/>
        <v/>
      </c>
      <c r="DK271" s="145" t="str">
        <f t="shared" si="739"/>
        <v/>
      </c>
      <c r="DL271" s="145" t="str">
        <f t="shared" si="739"/>
        <v/>
      </c>
      <c r="DM271" s="145" t="str">
        <f t="shared" si="739"/>
        <v/>
      </c>
      <c r="DN271" s="145" t="str">
        <f t="shared" si="739"/>
        <v/>
      </c>
      <c r="DO271" s="145" t="str">
        <f t="shared" si="739"/>
        <v/>
      </c>
      <c r="DP271" s="145" t="str">
        <f t="shared" si="739"/>
        <v/>
      </c>
      <c r="DQ271" s="145" t="str">
        <f t="shared" si="739"/>
        <v/>
      </c>
      <c r="DR271" s="145" t="str">
        <f t="shared" si="739"/>
        <v/>
      </c>
      <c r="DS271" s="145" t="str">
        <f t="shared" si="739"/>
        <v/>
      </c>
      <c r="DT271" s="145" t="str">
        <f t="shared" si="739"/>
        <v/>
      </c>
      <c r="DU271" s="145" t="str">
        <f t="shared" si="739"/>
        <v/>
      </c>
      <c r="DV271" s="145" t="str">
        <f t="shared" si="739"/>
        <v/>
      </c>
      <c r="DW271" s="145" t="str">
        <f t="shared" si="739"/>
        <v/>
      </c>
      <c r="DX271" s="145" t="str">
        <f t="shared" si="739"/>
        <v/>
      </c>
      <c r="DY271" s="145" t="str">
        <f t="shared" si="739"/>
        <v/>
      </c>
      <c r="DZ271" s="145" t="str">
        <f t="shared" si="739"/>
        <v/>
      </c>
      <c r="EA271" s="145" t="str">
        <f t="shared" si="739"/>
        <v/>
      </c>
      <c r="EB271" s="145" t="str">
        <f t="shared" si="739"/>
        <v/>
      </c>
      <c r="EC271" s="145" t="str">
        <f t="shared" si="739"/>
        <v/>
      </c>
      <c r="ED271" s="145" t="str">
        <f t="shared" si="739"/>
        <v/>
      </c>
      <c r="EE271" s="145" t="str">
        <f t="shared" si="739"/>
        <v/>
      </c>
      <c r="EF271" s="145" t="str">
        <f t="shared" si="739"/>
        <v/>
      </c>
      <c r="EG271" s="145" t="str">
        <f t="shared" si="739"/>
        <v/>
      </c>
      <c r="EH271" s="145" t="str">
        <f t="shared" si="739"/>
        <v/>
      </c>
      <c r="EI271" s="145" t="str">
        <f t="shared" si="739"/>
        <v/>
      </c>
      <c r="EJ271" s="145" t="str">
        <f t="shared" ref="EJ271:GU271" si="740">IFERROR(IF(EJ267="","",INDEX($L$265:$JD$265,1,MATCH(EJ267,$L$262:$JD$262,0))),"-")</f>
        <v/>
      </c>
      <c r="EK271" s="145" t="str">
        <f t="shared" si="740"/>
        <v/>
      </c>
      <c r="EL271" s="145" t="str">
        <f t="shared" si="740"/>
        <v/>
      </c>
      <c r="EM271" s="145" t="str">
        <f t="shared" si="740"/>
        <v/>
      </c>
      <c r="EN271" s="145" t="str">
        <f t="shared" si="740"/>
        <v/>
      </c>
      <c r="EO271" s="145" t="str">
        <f t="shared" si="740"/>
        <v/>
      </c>
      <c r="EP271" s="145" t="str">
        <f t="shared" si="740"/>
        <v/>
      </c>
      <c r="EQ271" s="145" t="str">
        <f t="shared" si="740"/>
        <v/>
      </c>
      <c r="ER271" s="145" t="str">
        <f t="shared" si="740"/>
        <v/>
      </c>
      <c r="ES271" s="145" t="str">
        <f t="shared" si="740"/>
        <v/>
      </c>
      <c r="ET271" s="145" t="str">
        <f t="shared" si="740"/>
        <v/>
      </c>
      <c r="EU271" s="145" t="str">
        <f t="shared" si="740"/>
        <v/>
      </c>
      <c r="EV271" s="145" t="str">
        <f t="shared" si="740"/>
        <v/>
      </c>
      <c r="EW271" s="145" t="str">
        <f t="shared" si="740"/>
        <v/>
      </c>
      <c r="EX271" s="145" t="str">
        <f t="shared" si="740"/>
        <v/>
      </c>
      <c r="EY271" s="145" t="str">
        <f t="shared" si="740"/>
        <v/>
      </c>
      <c r="EZ271" s="145" t="str">
        <f t="shared" si="740"/>
        <v/>
      </c>
      <c r="FA271" s="145" t="str">
        <f t="shared" si="740"/>
        <v/>
      </c>
      <c r="FB271" s="145" t="str">
        <f t="shared" si="740"/>
        <v/>
      </c>
      <c r="FC271" s="145" t="str">
        <f t="shared" si="740"/>
        <v/>
      </c>
      <c r="FD271" s="145" t="str">
        <f t="shared" si="740"/>
        <v/>
      </c>
      <c r="FE271" s="145" t="str">
        <f t="shared" si="740"/>
        <v/>
      </c>
      <c r="FF271" s="145" t="str">
        <f t="shared" si="740"/>
        <v/>
      </c>
      <c r="FG271" s="145" t="str">
        <f t="shared" si="740"/>
        <v/>
      </c>
      <c r="FH271" s="145" t="str">
        <f t="shared" si="740"/>
        <v/>
      </c>
      <c r="FI271" s="145" t="str">
        <f t="shared" si="740"/>
        <v/>
      </c>
      <c r="FJ271" s="145" t="str">
        <f t="shared" si="740"/>
        <v/>
      </c>
      <c r="FK271" s="145" t="str">
        <f t="shared" si="740"/>
        <v/>
      </c>
      <c r="FL271" s="145" t="str">
        <f t="shared" si="740"/>
        <v/>
      </c>
      <c r="FM271" s="145" t="str">
        <f t="shared" si="740"/>
        <v/>
      </c>
      <c r="FN271" s="145" t="str">
        <f t="shared" si="740"/>
        <v/>
      </c>
      <c r="FO271" s="145" t="str">
        <f t="shared" si="740"/>
        <v/>
      </c>
      <c r="FP271" s="145" t="str">
        <f t="shared" si="740"/>
        <v/>
      </c>
      <c r="FQ271" s="145" t="str">
        <f t="shared" si="740"/>
        <v/>
      </c>
      <c r="FR271" s="145" t="str">
        <f t="shared" si="740"/>
        <v/>
      </c>
      <c r="FS271" s="145" t="str">
        <f t="shared" si="740"/>
        <v/>
      </c>
      <c r="FT271" s="145" t="str">
        <f t="shared" si="740"/>
        <v/>
      </c>
      <c r="FU271" s="145" t="str">
        <f t="shared" si="740"/>
        <v/>
      </c>
      <c r="FV271" s="145" t="str">
        <f t="shared" si="740"/>
        <v/>
      </c>
      <c r="FW271" s="145" t="str">
        <f t="shared" si="740"/>
        <v/>
      </c>
      <c r="FX271" s="145" t="str">
        <f t="shared" si="740"/>
        <v/>
      </c>
      <c r="FY271" s="145" t="str">
        <f t="shared" si="740"/>
        <v/>
      </c>
      <c r="FZ271" s="145" t="str">
        <f t="shared" si="740"/>
        <v/>
      </c>
      <c r="GA271" s="145" t="str">
        <f t="shared" si="740"/>
        <v/>
      </c>
      <c r="GB271" s="145" t="str">
        <f t="shared" si="740"/>
        <v/>
      </c>
      <c r="GC271" s="145" t="str">
        <f t="shared" si="740"/>
        <v/>
      </c>
      <c r="GD271" s="145" t="str">
        <f t="shared" si="740"/>
        <v/>
      </c>
      <c r="GE271" s="145" t="str">
        <f t="shared" si="740"/>
        <v/>
      </c>
      <c r="GF271" s="145" t="str">
        <f t="shared" si="740"/>
        <v/>
      </c>
      <c r="GG271" s="145" t="str">
        <f t="shared" si="740"/>
        <v/>
      </c>
      <c r="GH271" s="145" t="str">
        <f t="shared" si="740"/>
        <v/>
      </c>
      <c r="GI271" s="145" t="str">
        <f t="shared" si="740"/>
        <v/>
      </c>
      <c r="GJ271" s="145" t="str">
        <f t="shared" si="740"/>
        <v/>
      </c>
      <c r="GK271" s="145" t="str">
        <f t="shared" si="740"/>
        <v/>
      </c>
      <c r="GL271" s="145" t="str">
        <f t="shared" si="740"/>
        <v/>
      </c>
      <c r="GM271" s="145" t="str">
        <f t="shared" si="740"/>
        <v/>
      </c>
      <c r="GN271" s="145" t="str">
        <f t="shared" si="740"/>
        <v/>
      </c>
      <c r="GO271" s="145" t="str">
        <f t="shared" si="740"/>
        <v/>
      </c>
      <c r="GP271" s="145" t="str">
        <f t="shared" si="740"/>
        <v/>
      </c>
      <c r="GQ271" s="145" t="str">
        <f t="shared" si="740"/>
        <v/>
      </c>
      <c r="GR271" s="145" t="str">
        <f t="shared" si="740"/>
        <v/>
      </c>
      <c r="GS271" s="145" t="str">
        <f t="shared" si="740"/>
        <v/>
      </c>
      <c r="GT271" s="145" t="str">
        <f t="shared" si="740"/>
        <v/>
      </c>
      <c r="GU271" s="145" t="str">
        <f t="shared" si="740"/>
        <v/>
      </c>
      <c r="GV271" s="145" t="str">
        <f t="shared" ref="GV271:JB271" si="741">IFERROR(IF(GV267="","",INDEX($L$265:$JD$265,1,MATCH(GV267,$L$262:$JD$262,0))),"-")</f>
        <v/>
      </c>
      <c r="GW271" s="145" t="str">
        <f t="shared" si="741"/>
        <v/>
      </c>
      <c r="GX271" s="145" t="str">
        <f t="shared" si="741"/>
        <v/>
      </c>
      <c r="GY271" s="145" t="str">
        <f t="shared" si="741"/>
        <v/>
      </c>
      <c r="GZ271" s="145" t="str">
        <f t="shared" si="741"/>
        <v/>
      </c>
      <c r="HA271" s="145" t="str">
        <f t="shared" si="741"/>
        <v/>
      </c>
      <c r="HB271" s="145" t="str">
        <f t="shared" si="741"/>
        <v/>
      </c>
      <c r="HC271" s="145" t="str">
        <f t="shared" si="741"/>
        <v/>
      </c>
      <c r="HD271" s="145" t="str">
        <f t="shared" si="741"/>
        <v/>
      </c>
      <c r="HE271" s="145" t="str">
        <f t="shared" si="741"/>
        <v/>
      </c>
      <c r="HF271" s="145" t="str">
        <f t="shared" si="741"/>
        <v/>
      </c>
      <c r="HG271" s="145" t="str">
        <f t="shared" si="741"/>
        <v/>
      </c>
      <c r="HH271" s="145" t="str">
        <f t="shared" si="741"/>
        <v/>
      </c>
      <c r="HI271" s="145" t="str">
        <f t="shared" si="741"/>
        <v/>
      </c>
      <c r="HJ271" s="145" t="str">
        <f t="shared" si="741"/>
        <v/>
      </c>
      <c r="HK271" s="145" t="str">
        <f t="shared" si="741"/>
        <v/>
      </c>
      <c r="HL271" s="145" t="str">
        <f t="shared" si="741"/>
        <v/>
      </c>
      <c r="HM271" s="145" t="str">
        <f t="shared" si="741"/>
        <v/>
      </c>
      <c r="HN271" s="145" t="str">
        <f t="shared" si="741"/>
        <v/>
      </c>
      <c r="HO271" s="145" t="str">
        <f t="shared" si="741"/>
        <v/>
      </c>
      <c r="HP271" s="145" t="str">
        <f t="shared" si="741"/>
        <v/>
      </c>
      <c r="HQ271" s="145" t="str">
        <f t="shared" si="741"/>
        <v/>
      </c>
      <c r="HR271" s="145" t="str">
        <f t="shared" si="741"/>
        <v/>
      </c>
      <c r="HS271" s="145" t="str">
        <f t="shared" si="741"/>
        <v/>
      </c>
      <c r="HT271" s="145" t="str">
        <f t="shared" si="741"/>
        <v/>
      </c>
      <c r="HU271" s="145" t="str">
        <f t="shared" si="741"/>
        <v/>
      </c>
      <c r="HV271" s="145" t="str">
        <f t="shared" si="741"/>
        <v/>
      </c>
      <c r="HW271" s="145" t="str">
        <f t="shared" si="741"/>
        <v/>
      </c>
      <c r="HX271" s="145" t="str">
        <f t="shared" si="741"/>
        <v/>
      </c>
      <c r="HY271" s="145" t="str">
        <f t="shared" si="741"/>
        <v/>
      </c>
      <c r="HZ271" s="145" t="str">
        <f t="shared" si="741"/>
        <v/>
      </c>
      <c r="IA271" s="145" t="str">
        <f t="shared" si="741"/>
        <v/>
      </c>
      <c r="IB271" s="145" t="str">
        <f t="shared" si="741"/>
        <v/>
      </c>
      <c r="IC271" s="145" t="str">
        <f t="shared" si="741"/>
        <v/>
      </c>
      <c r="ID271" s="145" t="str">
        <f t="shared" si="741"/>
        <v/>
      </c>
      <c r="IE271" s="145" t="str">
        <f t="shared" si="741"/>
        <v/>
      </c>
      <c r="IF271" s="145" t="str">
        <f t="shared" si="741"/>
        <v/>
      </c>
      <c r="IG271" s="145" t="str">
        <f t="shared" si="741"/>
        <v/>
      </c>
      <c r="IH271" s="145" t="str">
        <f t="shared" si="741"/>
        <v/>
      </c>
      <c r="II271" s="145" t="str">
        <f t="shared" si="741"/>
        <v/>
      </c>
      <c r="IJ271" s="145" t="str">
        <f t="shared" si="741"/>
        <v/>
      </c>
      <c r="IK271" s="145" t="str">
        <f t="shared" si="741"/>
        <v/>
      </c>
      <c r="IL271" s="145" t="str">
        <f t="shared" si="741"/>
        <v/>
      </c>
      <c r="IM271" s="145" t="str">
        <f t="shared" si="741"/>
        <v/>
      </c>
      <c r="IN271" s="145" t="str">
        <f t="shared" si="741"/>
        <v/>
      </c>
      <c r="IO271" s="145" t="str">
        <f t="shared" si="741"/>
        <v/>
      </c>
      <c r="IP271" s="145" t="str">
        <f t="shared" si="741"/>
        <v/>
      </c>
      <c r="IQ271" s="145" t="str">
        <f t="shared" si="741"/>
        <v/>
      </c>
      <c r="IR271" s="145" t="str">
        <f t="shared" si="741"/>
        <v/>
      </c>
      <c r="IS271" s="145" t="str">
        <f t="shared" si="741"/>
        <v/>
      </c>
      <c r="IT271" s="145" t="str">
        <f t="shared" si="741"/>
        <v/>
      </c>
      <c r="IU271" s="145" t="str">
        <f t="shared" si="741"/>
        <v/>
      </c>
      <c r="IV271" s="145" t="str">
        <f t="shared" si="741"/>
        <v/>
      </c>
      <c r="IW271" s="145" t="str">
        <f t="shared" si="741"/>
        <v/>
      </c>
      <c r="IX271" s="145" t="str">
        <f t="shared" si="741"/>
        <v/>
      </c>
      <c r="IY271" s="145" t="str">
        <f t="shared" si="741"/>
        <v/>
      </c>
      <c r="IZ271" s="145" t="str">
        <f t="shared" si="741"/>
        <v/>
      </c>
      <c r="JA271" s="145" t="str">
        <f t="shared" si="741"/>
        <v/>
      </c>
      <c r="JB271" s="145" t="str">
        <f t="shared" si="741"/>
        <v/>
      </c>
      <c r="JC271" s="145"/>
      <c r="JD271" s="145"/>
    </row>
    <row r="272" spans="1:266" x14ac:dyDescent="0.2">
      <c r="B272" s="167"/>
      <c r="C272" s="167"/>
      <c r="D272" s="167"/>
      <c r="E272" s="167"/>
      <c r="F272" s="167"/>
      <c r="G272" s="167"/>
      <c r="H272" s="167"/>
      <c r="I272" s="167"/>
      <c r="K272" s="116" t="s">
        <v>192</v>
      </c>
      <c r="L272" s="101" t="str">
        <f>IF(L267="","",MAX(L268:L271))</f>
        <v/>
      </c>
      <c r="M272" s="101" t="str">
        <f t="shared" ref="M272:BX272" si="742">IF(M267="","",MAX(M268:M271))</f>
        <v/>
      </c>
      <c r="N272" s="101" t="str">
        <f t="shared" si="742"/>
        <v/>
      </c>
      <c r="O272" s="101" t="str">
        <f t="shared" si="742"/>
        <v/>
      </c>
      <c r="P272" s="101" t="str">
        <f t="shared" si="742"/>
        <v/>
      </c>
      <c r="Q272" s="101" t="str">
        <f t="shared" si="742"/>
        <v/>
      </c>
      <c r="R272" s="101" t="str">
        <f t="shared" si="742"/>
        <v/>
      </c>
      <c r="S272" s="145" t="str">
        <f t="shared" si="742"/>
        <v/>
      </c>
      <c r="T272" s="145" t="str">
        <f t="shared" si="742"/>
        <v/>
      </c>
      <c r="U272" s="145" t="str">
        <f t="shared" si="742"/>
        <v/>
      </c>
      <c r="V272" s="145" t="str">
        <f t="shared" si="742"/>
        <v/>
      </c>
      <c r="W272" s="145" t="str">
        <f t="shared" si="742"/>
        <v/>
      </c>
      <c r="X272" s="145" t="str">
        <f t="shared" si="742"/>
        <v/>
      </c>
      <c r="Y272" s="145" t="str">
        <f t="shared" si="742"/>
        <v/>
      </c>
      <c r="Z272" s="145" t="str">
        <f t="shared" si="742"/>
        <v/>
      </c>
      <c r="AA272" s="145" t="str">
        <f t="shared" si="742"/>
        <v/>
      </c>
      <c r="AB272" s="145" t="str">
        <f t="shared" si="742"/>
        <v/>
      </c>
      <c r="AC272" s="145" t="str">
        <f t="shared" si="742"/>
        <v/>
      </c>
      <c r="AD272" s="145" t="str">
        <f t="shared" si="742"/>
        <v/>
      </c>
      <c r="AE272" s="145" t="str">
        <f t="shared" si="742"/>
        <v/>
      </c>
      <c r="AF272" s="145" t="str">
        <f t="shared" si="742"/>
        <v/>
      </c>
      <c r="AG272" s="145" t="str">
        <f t="shared" si="742"/>
        <v/>
      </c>
      <c r="AH272" s="145" t="str">
        <f t="shared" si="742"/>
        <v/>
      </c>
      <c r="AI272" s="145" t="str">
        <f t="shared" si="742"/>
        <v/>
      </c>
      <c r="AJ272" s="145" t="str">
        <f t="shared" si="742"/>
        <v/>
      </c>
      <c r="AK272" s="145" t="str">
        <f t="shared" si="742"/>
        <v/>
      </c>
      <c r="AL272" s="145" t="str">
        <f t="shared" si="742"/>
        <v/>
      </c>
      <c r="AM272" s="145" t="str">
        <f t="shared" si="742"/>
        <v/>
      </c>
      <c r="AN272" s="145" t="str">
        <f t="shared" si="742"/>
        <v/>
      </c>
      <c r="AO272" s="145" t="str">
        <f t="shared" si="742"/>
        <v/>
      </c>
      <c r="AP272" s="145" t="str">
        <f t="shared" si="742"/>
        <v/>
      </c>
      <c r="AQ272" s="145" t="str">
        <f t="shared" si="742"/>
        <v/>
      </c>
      <c r="AR272" s="145" t="str">
        <f t="shared" si="742"/>
        <v/>
      </c>
      <c r="AS272" s="145" t="str">
        <f t="shared" si="742"/>
        <v/>
      </c>
      <c r="AT272" s="145" t="str">
        <f t="shared" si="742"/>
        <v/>
      </c>
      <c r="AU272" s="145" t="str">
        <f t="shared" si="742"/>
        <v/>
      </c>
      <c r="AV272" s="145" t="str">
        <f t="shared" si="742"/>
        <v/>
      </c>
      <c r="AW272" s="145" t="str">
        <f t="shared" si="742"/>
        <v/>
      </c>
      <c r="AX272" s="145" t="str">
        <f t="shared" si="742"/>
        <v/>
      </c>
      <c r="AY272" s="145" t="str">
        <f t="shared" si="742"/>
        <v/>
      </c>
      <c r="AZ272" s="145" t="str">
        <f t="shared" si="742"/>
        <v/>
      </c>
      <c r="BA272" s="145" t="str">
        <f t="shared" si="742"/>
        <v/>
      </c>
      <c r="BB272" s="145" t="str">
        <f t="shared" si="742"/>
        <v/>
      </c>
      <c r="BC272" s="145" t="str">
        <f t="shared" si="742"/>
        <v/>
      </c>
      <c r="BD272" s="145" t="str">
        <f t="shared" si="742"/>
        <v/>
      </c>
      <c r="BE272" s="145" t="str">
        <f t="shared" si="742"/>
        <v/>
      </c>
      <c r="BF272" s="145" t="str">
        <f t="shared" si="742"/>
        <v/>
      </c>
      <c r="BG272" s="145" t="str">
        <f t="shared" si="742"/>
        <v/>
      </c>
      <c r="BH272" s="145" t="str">
        <f t="shared" si="742"/>
        <v/>
      </c>
      <c r="BI272" s="145" t="str">
        <f t="shared" si="742"/>
        <v/>
      </c>
      <c r="BJ272" s="145" t="str">
        <f t="shared" si="742"/>
        <v/>
      </c>
      <c r="BK272" s="145" t="str">
        <f t="shared" si="742"/>
        <v/>
      </c>
      <c r="BL272" s="145" t="str">
        <f t="shared" si="742"/>
        <v/>
      </c>
      <c r="BM272" s="145" t="str">
        <f t="shared" si="742"/>
        <v/>
      </c>
      <c r="BN272" s="145" t="str">
        <f t="shared" si="742"/>
        <v/>
      </c>
      <c r="BO272" s="145" t="str">
        <f t="shared" si="742"/>
        <v/>
      </c>
      <c r="BP272" s="145" t="str">
        <f t="shared" si="742"/>
        <v/>
      </c>
      <c r="BQ272" s="145" t="str">
        <f t="shared" si="742"/>
        <v/>
      </c>
      <c r="BR272" s="145" t="str">
        <f t="shared" si="742"/>
        <v/>
      </c>
      <c r="BS272" s="145" t="str">
        <f t="shared" si="742"/>
        <v/>
      </c>
      <c r="BT272" s="145" t="str">
        <f t="shared" si="742"/>
        <v/>
      </c>
      <c r="BU272" s="145" t="str">
        <f t="shared" si="742"/>
        <v/>
      </c>
      <c r="BV272" s="145" t="str">
        <f t="shared" si="742"/>
        <v/>
      </c>
      <c r="BW272" s="145" t="str">
        <f t="shared" si="742"/>
        <v/>
      </c>
      <c r="BX272" s="145" t="str">
        <f t="shared" si="742"/>
        <v/>
      </c>
      <c r="BY272" s="145" t="str">
        <f t="shared" ref="BY272:EJ272" si="743">IF(BY267="","",MAX(BY268:BY271))</f>
        <v/>
      </c>
      <c r="BZ272" s="145" t="str">
        <f t="shared" si="743"/>
        <v/>
      </c>
      <c r="CA272" s="145" t="str">
        <f t="shared" si="743"/>
        <v/>
      </c>
      <c r="CB272" s="145" t="str">
        <f t="shared" si="743"/>
        <v/>
      </c>
      <c r="CC272" s="145" t="str">
        <f t="shared" si="743"/>
        <v/>
      </c>
      <c r="CD272" s="145" t="str">
        <f t="shared" si="743"/>
        <v/>
      </c>
      <c r="CE272" s="145" t="str">
        <f t="shared" si="743"/>
        <v/>
      </c>
      <c r="CF272" s="145" t="str">
        <f t="shared" si="743"/>
        <v/>
      </c>
      <c r="CG272" s="145" t="str">
        <f t="shared" si="743"/>
        <v/>
      </c>
      <c r="CH272" s="145" t="str">
        <f t="shared" si="743"/>
        <v/>
      </c>
      <c r="CI272" s="145" t="str">
        <f t="shared" si="743"/>
        <v/>
      </c>
      <c r="CJ272" s="145" t="str">
        <f t="shared" si="743"/>
        <v/>
      </c>
      <c r="CK272" s="145" t="str">
        <f t="shared" si="743"/>
        <v/>
      </c>
      <c r="CL272" s="145" t="str">
        <f t="shared" si="743"/>
        <v/>
      </c>
      <c r="CM272" s="145" t="str">
        <f t="shared" si="743"/>
        <v/>
      </c>
      <c r="CN272" s="145" t="str">
        <f t="shared" si="743"/>
        <v/>
      </c>
      <c r="CO272" s="145" t="str">
        <f t="shared" si="743"/>
        <v/>
      </c>
      <c r="CP272" s="145" t="str">
        <f t="shared" si="743"/>
        <v/>
      </c>
      <c r="CQ272" s="145" t="str">
        <f t="shared" si="743"/>
        <v/>
      </c>
      <c r="CR272" s="145" t="str">
        <f t="shared" si="743"/>
        <v/>
      </c>
      <c r="CS272" s="145" t="str">
        <f t="shared" si="743"/>
        <v/>
      </c>
      <c r="CT272" s="145" t="str">
        <f t="shared" si="743"/>
        <v/>
      </c>
      <c r="CU272" s="145" t="str">
        <f t="shared" si="743"/>
        <v/>
      </c>
      <c r="CV272" s="145" t="str">
        <f t="shared" si="743"/>
        <v/>
      </c>
      <c r="CW272" s="145" t="str">
        <f t="shared" si="743"/>
        <v/>
      </c>
      <c r="CX272" s="145" t="str">
        <f t="shared" si="743"/>
        <v/>
      </c>
      <c r="CY272" s="145" t="str">
        <f t="shared" si="743"/>
        <v/>
      </c>
      <c r="CZ272" s="145" t="str">
        <f t="shared" si="743"/>
        <v/>
      </c>
      <c r="DA272" s="145" t="str">
        <f t="shared" si="743"/>
        <v/>
      </c>
      <c r="DB272" s="145" t="str">
        <f t="shared" si="743"/>
        <v/>
      </c>
      <c r="DC272" s="145" t="str">
        <f t="shared" si="743"/>
        <v/>
      </c>
      <c r="DD272" s="145" t="str">
        <f t="shared" si="743"/>
        <v/>
      </c>
      <c r="DE272" s="145" t="str">
        <f t="shared" si="743"/>
        <v/>
      </c>
      <c r="DF272" s="145" t="str">
        <f t="shared" si="743"/>
        <v/>
      </c>
      <c r="DG272" s="145" t="str">
        <f t="shared" si="743"/>
        <v/>
      </c>
      <c r="DH272" s="145" t="str">
        <f t="shared" si="743"/>
        <v/>
      </c>
      <c r="DI272" s="145" t="str">
        <f t="shared" si="743"/>
        <v/>
      </c>
      <c r="DJ272" s="145" t="str">
        <f t="shared" si="743"/>
        <v/>
      </c>
      <c r="DK272" s="145" t="str">
        <f t="shared" si="743"/>
        <v/>
      </c>
      <c r="DL272" s="145" t="str">
        <f t="shared" si="743"/>
        <v/>
      </c>
      <c r="DM272" s="145" t="str">
        <f t="shared" si="743"/>
        <v/>
      </c>
      <c r="DN272" s="145" t="str">
        <f t="shared" si="743"/>
        <v/>
      </c>
      <c r="DO272" s="145" t="str">
        <f t="shared" si="743"/>
        <v/>
      </c>
      <c r="DP272" s="145" t="str">
        <f t="shared" si="743"/>
        <v/>
      </c>
      <c r="DQ272" s="145" t="str">
        <f t="shared" si="743"/>
        <v/>
      </c>
      <c r="DR272" s="145" t="str">
        <f t="shared" si="743"/>
        <v/>
      </c>
      <c r="DS272" s="145" t="str">
        <f t="shared" si="743"/>
        <v/>
      </c>
      <c r="DT272" s="145" t="str">
        <f t="shared" si="743"/>
        <v/>
      </c>
      <c r="DU272" s="145" t="str">
        <f t="shared" si="743"/>
        <v/>
      </c>
      <c r="DV272" s="145" t="str">
        <f t="shared" si="743"/>
        <v/>
      </c>
      <c r="DW272" s="145" t="str">
        <f t="shared" si="743"/>
        <v/>
      </c>
      <c r="DX272" s="145" t="str">
        <f t="shared" si="743"/>
        <v/>
      </c>
      <c r="DY272" s="145" t="str">
        <f t="shared" si="743"/>
        <v/>
      </c>
      <c r="DZ272" s="145" t="str">
        <f t="shared" si="743"/>
        <v/>
      </c>
      <c r="EA272" s="145" t="str">
        <f t="shared" si="743"/>
        <v/>
      </c>
      <c r="EB272" s="145" t="str">
        <f t="shared" si="743"/>
        <v/>
      </c>
      <c r="EC272" s="145" t="str">
        <f t="shared" si="743"/>
        <v/>
      </c>
      <c r="ED272" s="145" t="str">
        <f t="shared" si="743"/>
        <v/>
      </c>
      <c r="EE272" s="145" t="str">
        <f t="shared" si="743"/>
        <v/>
      </c>
      <c r="EF272" s="145" t="str">
        <f t="shared" si="743"/>
        <v/>
      </c>
      <c r="EG272" s="145" t="str">
        <f t="shared" si="743"/>
        <v/>
      </c>
      <c r="EH272" s="145" t="str">
        <f t="shared" si="743"/>
        <v/>
      </c>
      <c r="EI272" s="145" t="str">
        <f t="shared" si="743"/>
        <v/>
      </c>
      <c r="EJ272" s="145" t="str">
        <f t="shared" si="743"/>
        <v/>
      </c>
      <c r="EK272" s="145" t="str">
        <f t="shared" ref="EK272:GV272" si="744">IF(EK267="","",MAX(EK268:EK271))</f>
        <v/>
      </c>
      <c r="EL272" s="145" t="str">
        <f t="shared" si="744"/>
        <v/>
      </c>
      <c r="EM272" s="145" t="str">
        <f t="shared" si="744"/>
        <v/>
      </c>
      <c r="EN272" s="145" t="str">
        <f t="shared" si="744"/>
        <v/>
      </c>
      <c r="EO272" s="145" t="str">
        <f t="shared" si="744"/>
        <v/>
      </c>
      <c r="EP272" s="145" t="str">
        <f t="shared" si="744"/>
        <v/>
      </c>
      <c r="EQ272" s="145" t="str">
        <f t="shared" si="744"/>
        <v/>
      </c>
      <c r="ER272" s="145" t="str">
        <f t="shared" si="744"/>
        <v/>
      </c>
      <c r="ES272" s="145" t="str">
        <f t="shared" si="744"/>
        <v/>
      </c>
      <c r="ET272" s="145" t="str">
        <f t="shared" si="744"/>
        <v/>
      </c>
      <c r="EU272" s="145" t="str">
        <f t="shared" si="744"/>
        <v/>
      </c>
      <c r="EV272" s="145" t="str">
        <f t="shared" si="744"/>
        <v/>
      </c>
      <c r="EW272" s="145" t="str">
        <f t="shared" si="744"/>
        <v/>
      </c>
      <c r="EX272" s="145" t="str">
        <f t="shared" si="744"/>
        <v/>
      </c>
      <c r="EY272" s="145" t="str">
        <f t="shared" si="744"/>
        <v/>
      </c>
      <c r="EZ272" s="145" t="str">
        <f t="shared" si="744"/>
        <v/>
      </c>
      <c r="FA272" s="145" t="str">
        <f t="shared" si="744"/>
        <v/>
      </c>
      <c r="FB272" s="145" t="str">
        <f t="shared" si="744"/>
        <v/>
      </c>
      <c r="FC272" s="145" t="str">
        <f t="shared" si="744"/>
        <v/>
      </c>
      <c r="FD272" s="145" t="str">
        <f t="shared" si="744"/>
        <v/>
      </c>
      <c r="FE272" s="145" t="str">
        <f t="shared" si="744"/>
        <v/>
      </c>
      <c r="FF272" s="145" t="str">
        <f t="shared" si="744"/>
        <v/>
      </c>
      <c r="FG272" s="145" t="str">
        <f t="shared" si="744"/>
        <v/>
      </c>
      <c r="FH272" s="145" t="str">
        <f t="shared" si="744"/>
        <v/>
      </c>
      <c r="FI272" s="145" t="str">
        <f t="shared" si="744"/>
        <v/>
      </c>
      <c r="FJ272" s="145" t="str">
        <f t="shared" si="744"/>
        <v/>
      </c>
      <c r="FK272" s="145" t="str">
        <f t="shared" si="744"/>
        <v/>
      </c>
      <c r="FL272" s="145" t="str">
        <f t="shared" si="744"/>
        <v/>
      </c>
      <c r="FM272" s="145" t="str">
        <f t="shared" si="744"/>
        <v/>
      </c>
      <c r="FN272" s="145" t="str">
        <f t="shared" si="744"/>
        <v/>
      </c>
      <c r="FO272" s="145" t="str">
        <f t="shared" si="744"/>
        <v/>
      </c>
      <c r="FP272" s="145" t="str">
        <f t="shared" si="744"/>
        <v/>
      </c>
      <c r="FQ272" s="145" t="str">
        <f t="shared" si="744"/>
        <v/>
      </c>
      <c r="FR272" s="145" t="str">
        <f t="shared" si="744"/>
        <v/>
      </c>
      <c r="FS272" s="145" t="str">
        <f t="shared" si="744"/>
        <v/>
      </c>
      <c r="FT272" s="145" t="str">
        <f t="shared" si="744"/>
        <v/>
      </c>
      <c r="FU272" s="145" t="str">
        <f t="shared" si="744"/>
        <v/>
      </c>
      <c r="FV272" s="145" t="str">
        <f t="shared" si="744"/>
        <v/>
      </c>
      <c r="FW272" s="145" t="str">
        <f t="shared" si="744"/>
        <v/>
      </c>
      <c r="FX272" s="145" t="str">
        <f t="shared" si="744"/>
        <v/>
      </c>
      <c r="FY272" s="145" t="str">
        <f t="shared" si="744"/>
        <v/>
      </c>
      <c r="FZ272" s="145" t="str">
        <f t="shared" si="744"/>
        <v/>
      </c>
      <c r="GA272" s="145" t="str">
        <f t="shared" si="744"/>
        <v/>
      </c>
      <c r="GB272" s="145" t="str">
        <f t="shared" si="744"/>
        <v/>
      </c>
      <c r="GC272" s="145" t="str">
        <f t="shared" si="744"/>
        <v/>
      </c>
      <c r="GD272" s="145" t="str">
        <f t="shared" si="744"/>
        <v/>
      </c>
      <c r="GE272" s="145" t="str">
        <f t="shared" si="744"/>
        <v/>
      </c>
      <c r="GF272" s="145" t="str">
        <f t="shared" si="744"/>
        <v/>
      </c>
      <c r="GG272" s="145" t="str">
        <f t="shared" si="744"/>
        <v/>
      </c>
      <c r="GH272" s="145" t="str">
        <f t="shared" si="744"/>
        <v/>
      </c>
      <c r="GI272" s="145" t="str">
        <f t="shared" si="744"/>
        <v/>
      </c>
      <c r="GJ272" s="145" t="str">
        <f t="shared" si="744"/>
        <v/>
      </c>
      <c r="GK272" s="145" t="str">
        <f t="shared" si="744"/>
        <v/>
      </c>
      <c r="GL272" s="145" t="str">
        <f t="shared" si="744"/>
        <v/>
      </c>
      <c r="GM272" s="145" t="str">
        <f t="shared" si="744"/>
        <v/>
      </c>
      <c r="GN272" s="145" t="str">
        <f t="shared" si="744"/>
        <v/>
      </c>
      <c r="GO272" s="145" t="str">
        <f t="shared" si="744"/>
        <v/>
      </c>
      <c r="GP272" s="145" t="str">
        <f t="shared" si="744"/>
        <v/>
      </c>
      <c r="GQ272" s="145" t="str">
        <f t="shared" si="744"/>
        <v/>
      </c>
      <c r="GR272" s="145" t="str">
        <f t="shared" si="744"/>
        <v/>
      </c>
      <c r="GS272" s="145" t="str">
        <f t="shared" si="744"/>
        <v/>
      </c>
      <c r="GT272" s="145" t="str">
        <f t="shared" si="744"/>
        <v/>
      </c>
      <c r="GU272" s="145" t="str">
        <f t="shared" si="744"/>
        <v/>
      </c>
      <c r="GV272" s="145" t="str">
        <f t="shared" si="744"/>
        <v/>
      </c>
      <c r="GW272" s="145" t="str">
        <f t="shared" ref="GW272:IH272" si="745">IF(GW267="","",MAX(GW268:GW271))</f>
        <v/>
      </c>
      <c r="GX272" s="145" t="str">
        <f t="shared" si="745"/>
        <v/>
      </c>
      <c r="GY272" s="145" t="str">
        <f t="shared" si="745"/>
        <v/>
      </c>
      <c r="GZ272" s="145" t="str">
        <f t="shared" si="745"/>
        <v/>
      </c>
      <c r="HA272" s="145" t="str">
        <f t="shared" si="745"/>
        <v/>
      </c>
      <c r="HB272" s="145" t="str">
        <f t="shared" si="745"/>
        <v/>
      </c>
      <c r="HC272" s="145" t="str">
        <f t="shared" si="745"/>
        <v/>
      </c>
      <c r="HD272" s="145" t="str">
        <f t="shared" si="745"/>
        <v/>
      </c>
      <c r="HE272" s="145" t="str">
        <f t="shared" si="745"/>
        <v/>
      </c>
      <c r="HF272" s="145" t="str">
        <f t="shared" si="745"/>
        <v/>
      </c>
      <c r="HG272" s="145" t="str">
        <f t="shared" si="745"/>
        <v/>
      </c>
      <c r="HH272" s="145" t="str">
        <f t="shared" si="745"/>
        <v/>
      </c>
      <c r="HI272" s="145" t="str">
        <f t="shared" si="745"/>
        <v/>
      </c>
      <c r="HJ272" s="145" t="str">
        <f t="shared" si="745"/>
        <v/>
      </c>
      <c r="HK272" s="145" t="str">
        <f t="shared" si="745"/>
        <v/>
      </c>
      <c r="HL272" s="145" t="str">
        <f t="shared" si="745"/>
        <v/>
      </c>
      <c r="HM272" s="145" t="str">
        <f t="shared" si="745"/>
        <v/>
      </c>
      <c r="HN272" s="145" t="str">
        <f t="shared" si="745"/>
        <v/>
      </c>
      <c r="HO272" s="145" t="str">
        <f t="shared" si="745"/>
        <v/>
      </c>
      <c r="HP272" s="145" t="str">
        <f t="shared" si="745"/>
        <v/>
      </c>
      <c r="HQ272" s="145" t="str">
        <f t="shared" si="745"/>
        <v/>
      </c>
      <c r="HR272" s="145" t="str">
        <f t="shared" si="745"/>
        <v/>
      </c>
      <c r="HS272" s="145" t="str">
        <f t="shared" si="745"/>
        <v/>
      </c>
      <c r="HT272" s="145" t="str">
        <f t="shared" si="745"/>
        <v/>
      </c>
      <c r="HU272" s="145" t="str">
        <f t="shared" si="745"/>
        <v/>
      </c>
      <c r="HV272" s="145" t="str">
        <f t="shared" si="745"/>
        <v/>
      </c>
      <c r="HW272" s="145" t="str">
        <f t="shared" si="745"/>
        <v/>
      </c>
      <c r="HX272" s="145" t="str">
        <f t="shared" si="745"/>
        <v/>
      </c>
      <c r="HY272" s="145" t="str">
        <f t="shared" si="745"/>
        <v/>
      </c>
      <c r="HZ272" s="145" t="str">
        <f t="shared" si="745"/>
        <v/>
      </c>
      <c r="IA272" s="145" t="str">
        <f t="shared" si="745"/>
        <v/>
      </c>
      <c r="IB272" s="145" t="str">
        <f t="shared" si="745"/>
        <v/>
      </c>
      <c r="IC272" s="145" t="str">
        <f t="shared" si="745"/>
        <v/>
      </c>
      <c r="ID272" s="145" t="str">
        <f t="shared" si="745"/>
        <v/>
      </c>
      <c r="IE272" s="145" t="str">
        <f t="shared" si="745"/>
        <v/>
      </c>
      <c r="IF272" s="145" t="str">
        <f t="shared" si="745"/>
        <v/>
      </c>
      <c r="IG272" s="145" t="str">
        <f t="shared" si="745"/>
        <v/>
      </c>
      <c r="IH272" s="145" t="str">
        <f t="shared" si="745"/>
        <v/>
      </c>
      <c r="II272" s="145" t="str">
        <f t="shared" ref="II272:JB272" si="746">IF(II267="","",MAX(II268:II271))</f>
        <v/>
      </c>
      <c r="IJ272" s="145" t="str">
        <f t="shared" si="746"/>
        <v/>
      </c>
      <c r="IK272" s="145" t="str">
        <f t="shared" si="746"/>
        <v/>
      </c>
      <c r="IL272" s="145" t="str">
        <f t="shared" si="746"/>
        <v/>
      </c>
      <c r="IM272" s="145" t="str">
        <f t="shared" si="746"/>
        <v/>
      </c>
      <c r="IN272" s="145" t="str">
        <f t="shared" si="746"/>
        <v/>
      </c>
      <c r="IO272" s="145" t="str">
        <f t="shared" si="746"/>
        <v/>
      </c>
      <c r="IP272" s="145" t="str">
        <f t="shared" si="746"/>
        <v/>
      </c>
      <c r="IQ272" s="145" t="str">
        <f t="shared" si="746"/>
        <v/>
      </c>
      <c r="IR272" s="145" t="str">
        <f t="shared" si="746"/>
        <v/>
      </c>
      <c r="IS272" s="145" t="str">
        <f t="shared" si="746"/>
        <v/>
      </c>
      <c r="IT272" s="145" t="str">
        <f t="shared" si="746"/>
        <v/>
      </c>
      <c r="IU272" s="145" t="str">
        <f t="shared" si="746"/>
        <v/>
      </c>
      <c r="IV272" s="145" t="str">
        <f t="shared" si="746"/>
        <v/>
      </c>
      <c r="IW272" s="145" t="str">
        <f t="shared" si="746"/>
        <v/>
      </c>
      <c r="IX272" s="145" t="str">
        <f t="shared" si="746"/>
        <v/>
      </c>
      <c r="IY272" s="145" t="str">
        <f t="shared" si="746"/>
        <v/>
      </c>
      <c r="IZ272" s="145" t="str">
        <f t="shared" si="746"/>
        <v/>
      </c>
      <c r="JA272" s="145" t="str">
        <f t="shared" si="746"/>
        <v/>
      </c>
      <c r="JB272" s="145" t="str">
        <f t="shared" si="746"/>
        <v/>
      </c>
      <c r="JC272" s="145"/>
      <c r="JD272" s="145"/>
    </row>
    <row r="273" spans="1:262" x14ac:dyDescent="0.2">
      <c r="I273" s="168" t="s">
        <v>48</v>
      </c>
      <c r="L273" s="2" t="str">
        <f ca="1">IFERROR(INDEX(Id:Структура,ROW(INDIRECT(L274)),COLUMN(INDIRECT(L274))),"")</f>
        <v/>
      </c>
      <c r="M273" s="15" t="str">
        <f ca="1">IFERROR(INDEX(Id:Структура,ROW(INDIRECT(M274)),COLUMN(INDIRECT(M274))),"")</f>
        <v/>
      </c>
      <c r="N273" s="15" t="str">
        <f ca="1">IFERROR(INDEX(Id:Структура,ROW(INDIRECT(N274)),COLUMN(INDIRECT(N274))),"")</f>
        <v/>
      </c>
      <c r="O273" s="15" t="str">
        <f ca="1">IFERROR(INDEX(Id:Структура,ROW(INDIRECT(O274)),COLUMN(INDIRECT(O274))),"")</f>
        <v/>
      </c>
      <c r="P273" s="15" t="str">
        <f ca="1">IFERROR(INDEX(Id:Структура,ROW(INDIRECT(P274)),COLUMN(INDIRECT(P274))),"")</f>
        <v/>
      </c>
      <c r="Q273" s="15" t="str">
        <f ca="1">IFERROR(INDEX(Id:Структура,ROW(INDIRECT(Q274)),COLUMN(INDIRECT(Q274))),"")</f>
        <v/>
      </c>
      <c r="R273" s="15" t="str">
        <f ca="1">IFERROR(INDEX(Id:Структура,ROW(INDIRECT(R274)),COLUMN(INDIRECT(R274))),"")</f>
        <v/>
      </c>
      <c r="S273" s="15" t="str">
        <f ca="1">IFERROR(INDEX(Id:Структура,ROW(INDIRECT(S274)),COLUMN(INDIRECT(S274))),"")</f>
        <v/>
      </c>
      <c r="T273" s="15" t="str">
        <f ca="1">IFERROR(INDEX(Id:Структура,ROW(INDIRECT(T274)),COLUMN(INDIRECT(T274))),"")</f>
        <v/>
      </c>
      <c r="U273" s="15" t="str">
        <f ca="1">IFERROR(INDEX(Id:Структура,ROW(INDIRECT(U274)),COLUMN(INDIRECT(U274))),"")</f>
        <v/>
      </c>
      <c r="V273" s="15" t="str">
        <f ca="1">IFERROR(INDEX(Id:Структура,ROW(INDIRECT(V274)),COLUMN(INDIRECT(V274))),"")</f>
        <v/>
      </c>
      <c r="W273" s="15" t="str">
        <f ca="1">IFERROR(INDEX(Id:Структура,ROW(INDIRECT(W274)),COLUMN(INDIRECT(W274))),"")</f>
        <v/>
      </c>
      <c r="X273" s="15" t="str">
        <f ca="1">IFERROR(INDEX(Id:Структура,ROW(INDIRECT(X274)),COLUMN(INDIRECT(X274))),"")</f>
        <v/>
      </c>
      <c r="Y273" s="15" t="str">
        <f ca="1">IFERROR(INDEX(Id:Структура,INDEX(LARGE(((Структура&lt;&gt;"")*COLUMN(Структура)=(COLUMN(INDIRECT(Y$157))-ROW(Y$156)+ROW(Y155)))*ROW(Id)*(ROW(Id)&lt;ROW(INDIRECT(Y$157))),1),1),COLUMN(INDIRECT(Y$157))-ROW(Y$156)+ROW(Y155)),"")</f>
        <v/>
      </c>
      <c r="Z273" s="15" t="str">
        <f ca="1">IFERROR(INDEX(Id:Структура,INDEX(LARGE(((Структура&lt;&gt;"")*COLUMN(Структура)=(COLUMN(INDIRECT(Z$157))-ROW(Z$156)+ROW(Z155)))*ROW(Id)*(ROW(Id)&lt;ROW(INDIRECT(Z$157))),1),1),COLUMN(INDIRECT(Z$157))-ROW(Z$156)+ROW(Z155)),"")</f>
        <v/>
      </c>
      <c r="AA273" s="15" t="str">
        <f ca="1">IFERROR(INDEX(Id:Структура,INDEX(LARGE(((Структура&lt;&gt;"")*COLUMN(Структура)=(COLUMN(INDIRECT(AA$157))-ROW(AA$156)+ROW(AA155)))*ROW(Id)*(ROW(Id)&lt;ROW(INDIRECT(AA$157))),1),1),COLUMN(INDIRECT(AA$157))-ROW(AA$156)+ROW(AA155)),"")</f>
        <v/>
      </c>
      <c r="AB273" s="15" t="str">
        <f ca="1">IFERROR(INDEX(Id:Структура,INDEX(LARGE(((Структура&lt;&gt;"")*COLUMN(Структура)=(COLUMN(INDIRECT(AB$157))-ROW(AB$156)+ROW(AB155)))*ROW(Id)*(ROW(Id)&lt;ROW(INDIRECT(AB$157))),1),1),COLUMN(INDIRECT(AB$157))-ROW(AB$156)+ROW(AB155)),"")</f>
        <v/>
      </c>
      <c r="AC273" s="15" t="str">
        <f ca="1">IFERROR(INDEX(Id:Структура,INDEX(LARGE(((Структура&lt;&gt;"")*COLUMN(Структура)=(COLUMN(INDIRECT(AC$157))-ROW(AC$156)+ROW(AC155)))*ROW(Id)*(ROW(Id)&lt;ROW(INDIRECT(AC$157))),1),1),COLUMN(INDIRECT(AC$157))-ROW(AC$156)+ROW(AC155)),"")</f>
        <v/>
      </c>
      <c r="AD273" s="15" t="str">
        <f ca="1">IFERROR(INDEX(Id:Структура,INDEX(LARGE(((Структура&lt;&gt;"")*COLUMN(Структура)=(COLUMN(INDIRECT(AD$157))-ROW(AD$156)+ROW(AD155)))*ROW(Id)*(ROW(Id)&lt;ROW(INDIRECT(AD$157))),1),1),COLUMN(INDIRECT(AD$157))-ROW(AD$156)+ROW(AD155)),"")</f>
        <v/>
      </c>
      <c r="AE273" s="15" t="str">
        <f ca="1">IFERROR(INDEX(Id:Структура,INDEX(LARGE(((Структура&lt;&gt;"")*COLUMN(Структура)=(COLUMN(INDIRECT(AE$157))-ROW(AE$156)+ROW(AE155)))*ROW(Id)*(ROW(Id)&lt;ROW(INDIRECT(AE$157))),1),1),COLUMN(INDIRECT(AE$157))-ROW(AE$156)+ROW(AE155)),"")</f>
        <v/>
      </c>
      <c r="AF273" s="15" t="str">
        <f ca="1">IFERROR(INDEX(Id:Структура,INDEX(LARGE(((Структура&lt;&gt;"")*COLUMN(Структура)=(COLUMN(INDIRECT(AF$157))-ROW(AF$156)+ROW(AF155)))*ROW(Id)*(ROW(Id)&lt;ROW(INDIRECT(AF$157))),1),1),COLUMN(INDIRECT(AF$157))-ROW(AF$156)+ROW(AF155)),"")</f>
        <v/>
      </c>
      <c r="AG273" s="15" t="str">
        <f ca="1">IFERROR(INDEX(Id:Структура,INDEX(LARGE(((Структура&lt;&gt;"")*COLUMN(Структура)=(COLUMN(INDIRECT(AG$157))-ROW(AG$156)+ROW(AG155)))*ROW(Id)*(ROW(Id)&lt;ROW(INDIRECT(AG$157))),1),1),COLUMN(INDIRECT(AG$157))-ROW(AG$156)+ROW(AG155)),"")</f>
        <v/>
      </c>
      <c r="AH273" s="15" t="str">
        <f ca="1">IFERROR(INDEX(Id:Структура,INDEX(LARGE(((Структура&lt;&gt;"")*COLUMN(Структура)=(COLUMN(INDIRECT(AH$157))-ROW(AH$156)+ROW(AH155)))*ROW(Id)*(ROW(Id)&lt;ROW(INDIRECT(AH$157))),1),1),COLUMN(INDIRECT(AH$157))-ROW(AH$156)+ROW(AH155)),"")</f>
        <v/>
      </c>
      <c r="AI273" s="15" t="str">
        <f ca="1">IFERROR(INDEX(Id:Структура,INDEX(LARGE(((Структура&lt;&gt;"")*COLUMN(Структура)=(COLUMN(INDIRECT(AI$157))-ROW(AI$156)+ROW(AI155)))*ROW(Id)*(ROW(Id)&lt;ROW(INDIRECT(AI$157))),1),1),COLUMN(INDIRECT(AI$157))-ROW(AI$156)+ROW(AI155)),"")</f>
        <v/>
      </c>
      <c r="AJ273" s="15" t="str">
        <f ca="1">IFERROR(INDEX(Id:Структура,INDEX(LARGE(((Структура&lt;&gt;"")*COLUMN(Структура)=(COLUMN(INDIRECT(AJ$157))-ROW(AJ$156)+ROW(AJ155)))*ROW(Id)*(ROW(Id)&lt;ROW(INDIRECT(AJ$157))),1),1),COLUMN(INDIRECT(AJ$157))-ROW(AJ$156)+ROW(AJ155)),"")</f>
        <v/>
      </c>
      <c r="AK273" s="15" t="str">
        <f ca="1">IFERROR(INDEX(Id:Структура,INDEX(LARGE(((Структура&lt;&gt;"")*COLUMN(Структура)=(COLUMN(INDIRECT(AK$157))-ROW(AK$156)+ROW(AK155)))*ROW(Id)*(ROW(Id)&lt;ROW(INDIRECT(AK$157))),1),1),COLUMN(INDIRECT(AK$157))-ROW(AK$156)+ROW(AK155)),"")</f>
        <v/>
      </c>
      <c r="AL273" s="15" t="str">
        <f ca="1">IFERROR(INDEX(Id:Структура,INDEX(LARGE(((Структура&lt;&gt;"")*COLUMN(Структура)=(COLUMN(INDIRECT(AL$157))-ROW(AL$156)+ROW(AL155)))*ROW(Id)*(ROW(Id)&lt;ROW(INDIRECT(AL$157))),1),1),COLUMN(INDIRECT(AL$157))-ROW(AL$156)+ROW(AL155)),"")</f>
        <v/>
      </c>
      <c r="AM273" s="15" t="str">
        <f ca="1">IFERROR(INDEX(Id:Структура,INDEX(LARGE(((Структура&lt;&gt;"")*COLUMN(Структура)=(COLUMN(INDIRECT(AM$157))-ROW(AM$156)+ROW(AM155)))*ROW(Id)*(ROW(Id)&lt;ROW(INDIRECT(AM$157))),1),1),COLUMN(INDIRECT(AM$157))-ROW(AM$156)+ROW(AM155)),"")</f>
        <v/>
      </c>
      <c r="AN273" s="15" t="str">
        <f ca="1">IFERROR(INDEX(Id:Структура,INDEX(LARGE(((Структура&lt;&gt;"")*COLUMN(Структура)=(COLUMN(INDIRECT(AN$157))-ROW(AN$156)+ROW(AN155)))*ROW(Id)*(ROW(Id)&lt;ROW(INDIRECT(AN$157))),1),1),COLUMN(INDIRECT(AN$157))-ROW(AN$156)+ROW(AN155)),"")</f>
        <v/>
      </c>
      <c r="AO273" s="15" t="str">
        <f ca="1">IFERROR(INDEX(Id:Структура,INDEX(LARGE(((Структура&lt;&gt;"")*COLUMN(Структура)=(COLUMN(INDIRECT(AO$157))-ROW(AO$156)+ROW(AO155)))*ROW(Id)*(ROW(Id)&lt;ROW(INDIRECT(AO$157))),1),1),COLUMN(INDIRECT(AO$157))-ROW(AO$156)+ROW(AO155)),"")</f>
        <v/>
      </c>
      <c r="AP273" s="15" t="str">
        <f ca="1">IFERROR(INDEX(Id:Структура,INDEX(LARGE(((Структура&lt;&gt;"")*COLUMN(Структура)=(COLUMN(INDIRECT(AP$157))-ROW(AP$156)+ROW(AP155)))*ROW(Id)*(ROW(Id)&lt;ROW(INDIRECT(AP$157))),1),1),COLUMN(INDIRECT(AP$157))-ROW(AP$156)+ROW(AP155)),"")</f>
        <v/>
      </c>
      <c r="AQ273" s="15" t="str">
        <f ca="1">IFERROR(INDEX(Id:Структура,INDEX(LARGE(((Структура&lt;&gt;"")*COLUMN(Структура)=(COLUMN(INDIRECT(AQ$157))-ROW(AQ$156)+ROW(AQ155)))*ROW(Id)*(ROW(Id)&lt;ROW(INDIRECT(AQ$157))),1),1),COLUMN(INDIRECT(AQ$157))-ROW(AQ$156)+ROW(AQ155)),"")</f>
        <v/>
      </c>
      <c r="AR273" s="15" t="str">
        <f ca="1">IFERROR(INDEX(Id:Структура,INDEX(LARGE(((Структура&lt;&gt;"")*COLUMN(Структура)=(COLUMN(INDIRECT(AR$157))-ROW(AR$156)+ROW(AR155)))*ROW(Id)*(ROW(Id)&lt;ROW(INDIRECT(AR$157))),1),1),COLUMN(INDIRECT(AR$157))-ROW(AR$156)+ROW(AR155)),"")</f>
        <v/>
      </c>
      <c r="AS273" s="15" t="str">
        <f ca="1">IFERROR(INDEX(Id:Структура,INDEX(LARGE(((Структура&lt;&gt;"")*COLUMN(Структура)=(COLUMN(INDIRECT(AS$157))-ROW(AS$156)+ROW(AS155)))*ROW(Id)*(ROW(Id)&lt;ROW(INDIRECT(AS$157))),1),1),COLUMN(INDIRECT(AS$157))-ROW(AS$156)+ROW(AS155)),"")</f>
        <v/>
      </c>
      <c r="AT273" s="15" t="str">
        <f ca="1">IFERROR(INDEX(Id:Структура,INDEX(LARGE(((Структура&lt;&gt;"")*COLUMN(Структура)=(COLUMN(INDIRECT(AT$157))-ROW(AT$156)+ROW(AT155)))*ROW(Id)*(ROW(Id)&lt;ROW(INDIRECT(AT$157))),1),1),COLUMN(INDIRECT(AT$157))-ROW(AT$156)+ROW(AT155)),"")</f>
        <v/>
      </c>
      <c r="AU273" s="15" t="str">
        <f ca="1">IFERROR(INDEX(Id:Структура,INDEX(LARGE(((Структура&lt;&gt;"")*COLUMN(Структура)=(COLUMN(INDIRECT(AU$157))-ROW(AU$156)+ROW(AU155)))*ROW(Id)*(ROW(Id)&lt;ROW(INDIRECT(AU$157))),1),1),COLUMN(INDIRECT(AU$157))-ROW(AU$156)+ROW(AU155)),"")</f>
        <v/>
      </c>
      <c r="AV273" s="15" t="str">
        <f ca="1">IFERROR(INDEX(Id:Структура,INDEX(LARGE(((Структура&lt;&gt;"")*COLUMN(Структура)=(COLUMN(INDIRECT(AV$157))-ROW(AV$156)+ROW(AV155)))*ROW(Id)*(ROW(Id)&lt;ROW(INDIRECT(AV$157))),1),1),COLUMN(INDIRECT(AV$157))-ROW(AV$156)+ROW(AV155)),"")</f>
        <v/>
      </c>
      <c r="AW273" s="15" t="str">
        <f ca="1">IFERROR(INDEX(Id:Структура,INDEX(LARGE(((Структура&lt;&gt;"")*COLUMN(Структура)=(COLUMN(INDIRECT(AW$157))-ROW(AW$156)+ROW(AW155)))*ROW(Id)*(ROW(Id)&lt;ROW(INDIRECT(AW$157))),1),1),COLUMN(INDIRECT(AW$157))-ROW(AW$156)+ROW(AW155)),"")</f>
        <v/>
      </c>
      <c r="AX273" s="15" t="str">
        <f ca="1">IFERROR(INDEX(Id:Структура,INDEX(LARGE(((Структура&lt;&gt;"")*COLUMN(Структура)=(COLUMN(INDIRECT(AX$157))-ROW(AX$156)+ROW(AX155)))*ROW(Id)*(ROW(Id)&lt;ROW(INDIRECT(AX$157))),1),1),COLUMN(INDIRECT(AX$157))-ROW(AX$156)+ROW(AX155)),"")</f>
        <v/>
      </c>
      <c r="AY273" s="15" t="str">
        <f ca="1">IFERROR(INDEX(Id:Структура,INDEX(LARGE(((Структура&lt;&gt;"")*COLUMN(Структура)=(COLUMN(INDIRECT(AY$157))-ROW(AY$156)+ROW(AY155)))*ROW(Id)*(ROW(Id)&lt;ROW(INDIRECT(AY$157))),1),1),COLUMN(INDIRECT(AY$157))-ROW(AY$156)+ROW(AY155)),"")</f>
        <v/>
      </c>
      <c r="AZ273" s="15" t="str">
        <f ca="1">IFERROR(INDEX(Id:Структура,INDEX(LARGE(((Структура&lt;&gt;"")*COLUMN(Структура)=(COLUMN(INDIRECT(AZ$157))-ROW(AZ$156)+ROW(AZ155)))*ROW(Id)*(ROW(Id)&lt;ROW(INDIRECT(AZ$157))),1),1),COLUMN(INDIRECT(AZ$157))-ROW(AZ$156)+ROW(AZ155)),"")</f>
        <v/>
      </c>
      <c r="BA273" s="15" t="str">
        <f ca="1">IFERROR(INDEX(Id:Структура,INDEX(LARGE(((Структура&lt;&gt;"")*COLUMN(Структура)=(COLUMN(INDIRECT(BA$157))-ROW(BA$156)+ROW(BA155)))*ROW(Id)*(ROW(Id)&lt;ROW(INDIRECT(BA$157))),1),1),COLUMN(INDIRECT(BA$157))-ROW(BA$156)+ROW(BA155)),"")</f>
        <v/>
      </c>
      <c r="BB273" s="15" t="str">
        <f ca="1">IFERROR(INDEX(Id:Структура,INDEX(LARGE(((Структура&lt;&gt;"")*COLUMN(Структура)=(COLUMN(INDIRECT(BB$157))-ROW(BB$156)+ROW(BB155)))*ROW(Id)*(ROW(Id)&lt;ROW(INDIRECT(BB$157))),1),1),COLUMN(INDIRECT(BB$157))-ROW(BB$156)+ROW(BB155)),"")</f>
        <v/>
      </c>
      <c r="BC273" s="15" t="str">
        <f ca="1">IFERROR(INDEX(Id:Структура,INDEX(LARGE(((Структура&lt;&gt;"")*COLUMN(Структура)=(COLUMN(INDIRECT(BC$157))-ROW(BC$156)+ROW(BC155)))*ROW(Id)*(ROW(Id)&lt;ROW(INDIRECT(BC$157))),1),1),COLUMN(INDIRECT(BC$157))-ROW(BC$156)+ROW(BC155)),"")</f>
        <v/>
      </c>
      <c r="BD273" s="15" t="str">
        <f ca="1">IFERROR(INDEX(Id:Структура,INDEX(LARGE(((Структура&lt;&gt;"")*COLUMN(Структура)=(COLUMN(INDIRECT(BD$157))-ROW(BD$156)+ROW(BD155)))*ROW(Id)*(ROW(Id)&lt;ROW(INDIRECT(BD$157))),1),1),COLUMN(INDIRECT(BD$157))-ROW(BD$156)+ROW(BD155)),"")</f>
        <v/>
      </c>
      <c r="BE273" s="15" t="str">
        <f ca="1">IFERROR(INDEX(Id:Структура,INDEX(LARGE(((Структура&lt;&gt;"")*COLUMN(Структура)=(COLUMN(INDIRECT(BE$157))-ROW(BE$156)+ROW(BE155)))*ROW(Id)*(ROW(Id)&lt;ROW(INDIRECT(BE$157))),1),1),COLUMN(INDIRECT(BE$157))-ROW(BE$156)+ROW(BE155)),"")</f>
        <v/>
      </c>
      <c r="BF273" s="15" t="str">
        <f ca="1">IFERROR(INDEX(Id:Структура,INDEX(LARGE(((Структура&lt;&gt;"")*COLUMN(Структура)=(COLUMN(INDIRECT(BF$157))-ROW(BF$156)+ROW(BF155)))*ROW(Id)*(ROW(Id)&lt;ROW(INDIRECT(BF$157))),1),1),COLUMN(INDIRECT(BF$157))-ROW(BF$156)+ROW(BF155)),"")</f>
        <v/>
      </c>
      <c r="BG273" s="15" t="str">
        <f ca="1">IFERROR(INDEX(Id:Структура,INDEX(LARGE(((Структура&lt;&gt;"")*COLUMN(Структура)=(COLUMN(INDIRECT(BG$157))-ROW(BG$156)+ROW(BG155)))*ROW(Id)*(ROW(Id)&lt;ROW(INDIRECT(BG$157))),1),1),COLUMN(INDIRECT(BG$157))-ROW(BG$156)+ROW(BG155)),"")</f>
        <v/>
      </c>
      <c r="BH273" s="15" t="str">
        <f ca="1">IFERROR(INDEX(Id:Структура,INDEX(LARGE(((Структура&lt;&gt;"")*COLUMN(Структура)=(COLUMN(INDIRECT(BH$157))-ROW(BH$156)+ROW(BH155)))*ROW(Id)*(ROW(Id)&lt;ROW(INDIRECT(BH$157))),1),1),COLUMN(INDIRECT(BH$157))-ROW(BH$156)+ROW(BH155)),"")</f>
        <v/>
      </c>
      <c r="BI273" s="15" t="str">
        <f ca="1">IFERROR(INDEX(Id:Структура,INDEX(LARGE(((Структура&lt;&gt;"")*COLUMN(Структура)=(COLUMN(INDIRECT(BI$157))-ROW(BI$156)+ROW(BI155)))*ROW(Id)*(ROW(Id)&lt;ROW(INDIRECT(BI$157))),1),1),COLUMN(INDIRECT(BI$157))-ROW(BI$156)+ROW(BI155)),"")</f>
        <v/>
      </c>
      <c r="BJ273" s="15" t="str">
        <f ca="1">IFERROR(INDEX(Id:Структура,INDEX(LARGE(((Структура&lt;&gt;"")*COLUMN(Структура)=(COLUMN(INDIRECT(BJ$157))-ROW(BJ$156)+ROW(BJ155)))*ROW(Id)*(ROW(Id)&lt;ROW(INDIRECT(BJ$157))),1),1),COLUMN(INDIRECT(BJ$157))-ROW(BJ$156)+ROW(BJ155)),"")</f>
        <v/>
      </c>
      <c r="BK273" s="15" t="str">
        <f ca="1">IFERROR(INDEX(Id:Структура,INDEX(LARGE(((Структура&lt;&gt;"")*COLUMN(Структура)=(COLUMN(INDIRECT(BK$157))-ROW(BK$156)+ROW(BK155)))*ROW(Id)*(ROW(Id)&lt;ROW(INDIRECT(BK$157))),1),1),COLUMN(INDIRECT(BK$157))-ROW(BK$156)+ROW(BK155)),"")</f>
        <v/>
      </c>
      <c r="BL273" s="15" t="str">
        <f ca="1">IFERROR(INDEX(Id:Структура,INDEX(LARGE(((Структура&lt;&gt;"")*COLUMN(Структура)=(COLUMN(INDIRECT(BL$157))-ROW(BL$156)+ROW(BL155)))*ROW(Id)*(ROW(Id)&lt;ROW(INDIRECT(BL$157))),1),1),COLUMN(INDIRECT(BL$157))-ROW(BL$156)+ROW(BL155)),"")</f>
        <v/>
      </c>
      <c r="BM273" s="15" t="str">
        <f ca="1">IFERROR(INDEX(Id:Структура,INDEX(LARGE(((Структура&lt;&gt;"")*COLUMN(Структура)=(COLUMN(INDIRECT(BM$157))-ROW(BM$156)+ROW(BM155)))*ROW(Id)*(ROW(Id)&lt;ROW(INDIRECT(BM$157))),1),1),COLUMN(INDIRECT(BM$157))-ROW(BM$156)+ROW(BM155)),"")</f>
        <v/>
      </c>
      <c r="BN273" s="15" t="str">
        <f ca="1">IFERROR(INDEX(Id:Структура,INDEX(LARGE(((Структура&lt;&gt;"")*COLUMN(Структура)=(COLUMN(INDIRECT(BN$157))-ROW(BN$156)+ROW(BN155)))*ROW(Id)*(ROW(Id)&lt;ROW(INDIRECT(BN$157))),1),1),COLUMN(INDIRECT(BN$157))-ROW(BN$156)+ROW(BN155)),"")</f>
        <v/>
      </c>
      <c r="BO273" s="15" t="str">
        <f ca="1">IFERROR(INDEX(Id:Структура,INDEX(LARGE(((Структура&lt;&gt;"")*COLUMN(Структура)=(COLUMN(INDIRECT(BO$157))-ROW(BO$156)+ROW(BO155)))*ROW(Id)*(ROW(Id)&lt;ROW(INDIRECT(BO$157))),1),1),COLUMN(INDIRECT(BO$157))-ROW(BO$156)+ROW(BO155)),"")</f>
        <v/>
      </c>
      <c r="BP273" s="15" t="str">
        <f ca="1">IFERROR(INDEX(Id:Структура,INDEX(LARGE(((Структура&lt;&gt;"")*COLUMN(Структура)=(COLUMN(INDIRECT(BP$157))-ROW(BP$156)+ROW(BP155)))*ROW(Id)*(ROW(Id)&lt;ROW(INDIRECT(BP$157))),1),1),COLUMN(INDIRECT(BP$157))-ROW(BP$156)+ROW(BP155)),"")</f>
        <v/>
      </c>
      <c r="BQ273" s="15" t="str">
        <f ca="1">IFERROR(INDEX(Id:Структура,INDEX(LARGE(((Структура&lt;&gt;"")*COLUMN(Структура)=(COLUMN(INDIRECT(BQ$157))-ROW(BQ$156)+ROW(BQ155)))*ROW(Id)*(ROW(Id)&lt;ROW(INDIRECT(BQ$157))),1),1),COLUMN(INDIRECT(BQ$157))-ROW(BQ$156)+ROW(BQ155)),"")</f>
        <v/>
      </c>
      <c r="BR273" s="15" t="str">
        <f ca="1">IFERROR(INDEX(Id:Структура,INDEX(LARGE(((Структура&lt;&gt;"")*COLUMN(Структура)=(COLUMN(INDIRECT(BR$157))-ROW(BR$156)+ROW(BR155)))*ROW(Id)*(ROW(Id)&lt;ROW(INDIRECT(BR$157))),1),1),COLUMN(INDIRECT(BR$157))-ROW(BR$156)+ROW(BR155)),"")</f>
        <v/>
      </c>
      <c r="BS273" s="15" t="str">
        <f ca="1">IFERROR(INDEX(Id:Структура,INDEX(LARGE(((Структура&lt;&gt;"")*COLUMN(Структура)=(COLUMN(INDIRECT(BS$157))-ROW(BS$156)+ROW(BS155)))*ROW(Id)*(ROW(Id)&lt;ROW(INDIRECT(BS$157))),1),1),COLUMN(INDIRECT(BS$157))-ROW(BS$156)+ROW(BS155)),"")</f>
        <v/>
      </c>
      <c r="BT273" s="15" t="str">
        <f ca="1">IFERROR(INDEX(Id:Структура,INDEX(LARGE(((Структура&lt;&gt;"")*COLUMN(Структура)=(COLUMN(INDIRECT(BT$157))-ROW(BT$156)+ROW(BT155)))*ROW(Id)*(ROW(Id)&lt;ROW(INDIRECT(BT$157))),1),1),COLUMN(INDIRECT(BT$157))-ROW(BT$156)+ROW(BT155)),"")</f>
        <v/>
      </c>
      <c r="BU273" s="15" t="str">
        <f ca="1">IFERROR(INDEX(Id:Структура,INDEX(LARGE(((Структура&lt;&gt;"")*COLUMN(Структура)=(COLUMN(INDIRECT(BU$157))-ROW(BU$156)+ROW(BU155)))*ROW(Id)*(ROW(Id)&lt;ROW(INDIRECT(BU$157))),1),1),COLUMN(INDIRECT(BU$157))-ROW(BU$156)+ROW(BU155)),"")</f>
        <v/>
      </c>
      <c r="BV273" s="15" t="str">
        <f ca="1">IFERROR(INDEX(Id:Структура,INDEX(LARGE(((Структура&lt;&gt;"")*COLUMN(Структура)=(COLUMN(INDIRECT(BV$157))-ROW(BV$156)+ROW(BV155)))*ROW(Id)*(ROW(Id)&lt;ROW(INDIRECT(BV$157))),1),1),COLUMN(INDIRECT(BV$157))-ROW(BV$156)+ROW(BV155)),"")</f>
        <v/>
      </c>
      <c r="BW273" s="15" t="str">
        <f ca="1">IFERROR(INDEX(Id:Структура,INDEX(LARGE(((Структура&lt;&gt;"")*COLUMN(Структура)=(COLUMN(INDIRECT(BW$157))-ROW(BW$156)+ROW(BW155)))*ROW(Id)*(ROW(Id)&lt;ROW(INDIRECT(BW$157))),1),1),COLUMN(INDIRECT(BW$157))-ROW(BW$156)+ROW(BW155)),"")</f>
        <v/>
      </c>
      <c r="BX273" s="15" t="str">
        <f ca="1">IFERROR(INDEX(Id:Структура,INDEX(LARGE(((Структура&lt;&gt;"")*COLUMN(Структура)=(COLUMN(INDIRECT(BX$157))-ROW(BX$156)+ROW(BX155)))*ROW(Id)*(ROW(Id)&lt;ROW(INDIRECT(BX$157))),1),1),COLUMN(INDIRECT(BX$157))-ROW(BX$156)+ROW(BX155)),"")</f>
        <v/>
      </c>
      <c r="BY273" s="15" t="str">
        <f ca="1">IFERROR(INDEX(Id:Структура,INDEX(LARGE(((Структура&lt;&gt;"")*COLUMN(Структура)=(COLUMN(INDIRECT(BY$157))-ROW(BY$156)+ROW(BY155)))*ROW(Id)*(ROW(Id)&lt;ROW(INDIRECT(BY$157))),1),1),COLUMN(INDIRECT(BY$157))-ROW(BY$156)+ROW(BY155)),"")</f>
        <v/>
      </c>
      <c r="BZ273" s="15" t="str">
        <f ca="1">IFERROR(INDEX(Id:Структура,INDEX(LARGE(((Структура&lt;&gt;"")*COLUMN(Структура)=(COLUMN(INDIRECT(BZ$157))-ROW(BZ$156)+ROW(BZ155)))*ROW(Id)*(ROW(Id)&lt;ROW(INDIRECT(BZ$157))),1),1),COLUMN(INDIRECT(BZ$157))-ROW(BZ$156)+ROW(BZ155)),"")</f>
        <v/>
      </c>
      <c r="CA273" s="15" t="str">
        <f ca="1">IFERROR(INDEX(Id:Структура,INDEX(LARGE(((Структура&lt;&gt;"")*COLUMN(Структура)=(COLUMN(INDIRECT(CA$157))-ROW(CA$156)+ROW(CA155)))*ROW(Id)*(ROW(Id)&lt;ROW(INDIRECT(CA$157))),1),1),COLUMN(INDIRECT(CA$157))-ROW(CA$156)+ROW(CA155)),"")</f>
        <v/>
      </c>
      <c r="CB273" s="15" t="str">
        <f ca="1">IFERROR(INDEX(Id:Структура,INDEX(LARGE(((Структура&lt;&gt;"")*COLUMN(Структура)=(COLUMN(INDIRECT(CB$157))-ROW(CB$156)+ROW(CB155)))*ROW(Id)*(ROW(Id)&lt;ROW(INDIRECT(CB$157))),1),1),COLUMN(INDIRECT(CB$157))-ROW(CB$156)+ROW(CB155)),"")</f>
        <v/>
      </c>
      <c r="CC273" s="15" t="str">
        <f ca="1">IFERROR(INDEX(Id:Структура,INDEX(LARGE(((Структура&lt;&gt;"")*COLUMN(Структура)=(COLUMN(INDIRECT(CC$157))-ROW(CC$156)+ROW(CC155)))*ROW(Id)*(ROW(Id)&lt;ROW(INDIRECT(CC$157))),1),1),COLUMN(INDIRECT(CC$157))-ROW(CC$156)+ROW(CC155)),"")</f>
        <v/>
      </c>
      <c r="CD273" s="15" t="str">
        <f ca="1">IFERROR(INDEX(Id:Структура,INDEX(LARGE(((Структура&lt;&gt;"")*COLUMN(Структура)=(COLUMN(INDIRECT(CD$157))-ROW(CD$156)+ROW(CD155)))*ROW(Id)*(ROW(Id)&lt;ROW(INDIRECT(CD$157))),1),1),COLUMN(INDIRECT(CD$157))-ROW(CD$156)+ROW(CD155)),"")</f>
        <v/>
      </c>
      <c r="CE273" s="15" t="str">
        <f ca="1">IFERROR(INDEX(Id:Структура,INDEX(LARGE(((Структура&lt;&gt;"")*COLUMN(Структура)=(COLUMN(INDIRECT(CE$157))-ROW(CE$156)+ROW(CE155)))*ROW(Id)*(ROW(Id)&lt;ROW(INDIRECT(CE$157))),1),1),COLUMN(INDIRECT(CE$157))-ROW(CE$156)+ROW(CE155)),"")</f>
        <v/>
      </c>
      <c r="CF273" s="15" t="str">
        <f ca="1">IFERROR(INDEX(Id:Структура,INDEX(LARGE(((Структура&lt;&gt;"")*COLUMN(Структура)=(COLUMN(INDIRECT(CF$157))-ROW(CF$156)+ROW(CF155)))*ROW(Id)*(ROW(Id)&lt;ROW(INDIRECT(CF$157))),1),1),COLUMN(INDIRECT(CF$157))-ROW(CF$156)+ROW(CF155)),"")</f>
        <v/>
      </c>
      <c r="CG273" s="15" t="str">
        <f ca="1">IFERROR(INDEX(Id:Структура,INDEX(LARGE(((Структура&lt;&gt;"")*COLUMN(Структура)=(COLUMN(INDIRECT(CG$157))-ROW(CG$156)+ROW(CG155)))*ROW(Id)*(ROW(Id)&lt;ROW(INDIRECT(CG$157))),1),1),COLUMN(INDIRECT(CG$157))-ROW(CG$156)+ROW(CG155)),"")</f>
        <v/>
      </c>
      <c r="CH273" s="15" t="str">
        <f ca="1">IFERROR(INDEX(Id:Структура,INDEX(LARGE(((Структура&lt;&gt;"")*COLUMN(Структура)=(COLUMN(INDIRECT(CH$157))-ROW(CH$156)+ROW(CH155)))*ROW(Id)*(ROW(Id)&lt;ROW(INDIRECT(CH$157))),1),1),COLUMN(INDIRECT(CH$157))-ROW(CH$156)+ROW(CH155)),"")</f>
        <v/>
      </c>
      <c r="CI273" s="15" t="str">
        <f ca="1">IFERROR(INDEX(Id:Структура,INDEX(LARGE(((Структура&lt;&gt;"")*COLUMN(Структура)=(COLUMN(INDIRECT(CI$157))-ROW(CI$156)+ROW(CI155)))*ROW(Id)*(ROW(Id)&lt;ROW(INDIRECT(CI$157))),1),1),COLUMN(INDIRECT(CI$157))-ROW(CI$156)+ROW(CI155)),"")</f>
        <v/>
      </c>
      <c r="CJ273" s="15" t="str">
        <f ca="1">IFERROR(INDEX(Id:Структура,INDEX(LARGE(((Структура&lt;&gt;"")*COLUMN(Структура)=(COLUMN(INDIRECT(CJ$157))-ROW(CJ$156)+ROW(CJ155)))*ROW(Id)*(ROW(Id)&lt;ROW(INDIRECT(CJ$157))),1),1),COLUMN(INDIRECT(CJ$157))-ROW(CJ$156)+ROW(CJ155)),"")</f>
        <v/>
      </c>
      <c r="CK273" s="15" t="str">
        <f ca="1">IFERROR(INDEX(Id:Структура,INDEX(LARGE(((Структура&lt;&gt;"")*COLUMN(Структура)=(COLUMN(INDIRECT(CK$157))-ROW(CK$156)+ROW(CK155)))*ROW(Id)*(ROW(Id)&lt;ROW(INDIRECT(CK$157))),1),1),COLUMN(INDIRECT(CK$157))-ROW(CK$156)+ROW(CK155)),"")</f>
        <v/>
      </c>
      <c r="CL273" s="15" t="str">
        <f ca="1">IFERROR(INDEX(Id:Структура,INDEX(LARGE(((Структура&lt;&gt;"")*COLUMN(Структура)=(COLUMN(INDIRECT(CL$157))-ROW(CL$156)+ROW(CL155)))*ROW(Id)*(ROW(Id)&lt;ROW(INDIRECT(CL$157))),1),1),COLUMN(INDIRECT(CL$157))-ROW(CL$156)+ROW(CL155)),"")</f>
        <v/>
      </c>
      <c r="CM273" s="15" t="str">
        <f ca="1">IFERROR(INDEX(Id:Структура,INDEX(LARGE(((Структура&lt;&gt;"")*COLUMN(Структура)=(COLUMN(INDIRECT(CM$157))-ROW(CM$156)+ROW(CM155)))*ROW(Id)*(ROW(Id)&lt;ROW(INDIRECT(CM$157))),1),1),COLUMN(INDIRECT(CM$157))-ROW(CM$156)+ROW(CM155)),"")</f>
        <v/>
      </c>
      <c r="CN273" s="15" t="str">
        <f ca="1">IFERROR(INDEX(Id:Структура,INDEX(LARGE(((Структура&lt;&gt;"")*COLUMN(Структура)=(COLUMN(INDIRECT(CN$157))-ROW(CN$156)+ROW(CN155)))*ROW(Id)*(ROW(Id)&lt;ROW(INDIRECT(CN$157))),1),1),COLUMN(INDIRECT(CN$157))-ROW(CN$156)+ROW(CN155)),"")</f>
        <v/>
      </c>
      <c r="CO273" s="15" t="str">
        <f ca="1">IFERROR(INDEX(Id:Структура,INDEX(LARGE(((Структура&lt;&gt;"")*COLUMN(Структура)=(COLUMN(INDIRECT(CO$157))-ROW(CO$156)+ROW(CO155)))*ROW(Id)*(ROW(Id)&lt;ROW(INDIRECT(CO$157))),1),1),COLUMN(INDIRECT(CO$157))-ROW(CO$156)+ROW(CO155)),"")</f>
        <v/>
      </c>
      <c r="CP273" s="15" t="str">
        <f ca="1">IFERROR(INDEX(Id:Структура,INDEX(LARGE(((Структура&lt;&gt;"")*COLUMN(Структура)=(COLUMN(INDIRECT(CP$157))-ROW(CP$156)+ROW(CP155)))*ROW(Id)*(ROW(Id)&lt;ROW(INDIRECT(CP$157))),1),1),COLUMN(INDIRECT(CP$157))-ROW(CP$156)+ROW(CP155)),"")</f>
        <v/>
      </c>
      <c r="CQ273" s="15" t="str">
        <f ca="1">IFERROR(INDEX(Id:Структура,INDEX(LARGE(((Структура&lt;&gt;"")*COLUMN(Структура)=(COLUMN(INDIRECT(CQ$157))-ROW(CQ$156)+ROW(CQ155)))*ROW(Id)*(ROW(Id)&lt;ROW(INDIRECT(CQ$157))),1),1),COLUMN(INDIRECT(CQ$157))-ROW(CQ$156)+ROW(CQ155)),"")</f>
        <v/>
      </c>
      <c r="CR273" s="15" t="str">
        <f ca="1">IFERROR(INDEX(Id:Структура,INDEX(LARGE(((Структура&lt;&gt;"")*COLUMN(Структура)=(COLUMN(INDIRECT(CR$157))-ROW(CR$156)+ROW(CR155)))*ROW(Id)*(ROW(Id)&lt;ROW(INDIRECT(CR$157))),1),1),COLUMN(INDIRECT(CR$157))-ROW(CR$156)+ROW(CR155)),"")</f>
        <v/>
      </c>
      <c r="CS273" s="15" t="str">
        <f ca="1">IFERROR(INDEX(Id:Структура,INDEX(LARGE(((Структура&lt;&gt;"")*COLUMN(Структура)=(COLUMN(INDIRECT(CS$157))-ROW(CS$156)+ROW(CS155)))*ROW(Id)*(ROW(Id)&lt;ROW(INDIRECT(CS$157))),1),1),COLUMN(INDIRECT(CS$157))-ROW(CS$156)+ROW(CS155)),"")</f>
        <v/>
      </c>
      <c r="CT273" s="15" t="str">
        <f ca="1">IFERROR(INDEX(Id:Структура,INDEX(LARGE(((Структура&lt;&gt;"")*COLUMN(Структура)=(COLUMN(INDIRECT(CT$157))-ROW(CT$156)+ROW(CT155)))*ROW(Id)*(ROW(Id)&lt;ROW(INDIRECT(CT$157))),1),1),COLUMN(INDIRECT(CT$157))-ROW(CT$156)+ROW(CT155)),"")</f>
        <v/>
      </c>
      <c r="CU273" s="15" t="str">
        <f ca="1">IFERROR(INDEX(Id:Структура,INDEX(LARGE(((Структура&lt;&gt;"")*COLUMN(Структура)=(COLUMN(INDIRECT(CU$157))-ROW(CU$156)+ROW(CU155)))*ROW(Id)*(ROW(Id)&lt;ROW(INDIRECT(CU$157))),1),1),COLUMN(INDIRECT(CU$157))-ROW(CU$156)+ROW(CU155)),"")</f>
        <v/>
      </c>
      <c r="CV273" s="15" t="str">
        <f ca="1">IFERROR(INDEX(Id:Структура,INDEX(LARGE(((Структура&lt;&gt;"")*COLUMN(Структура)=(COLUMN(INDIRECT(CV$157))-ROW(CV$156)+ROW(CV155)))*ROW(Id)*(ROW(Id)&lt;ROW(INDIRECT(CV$157))),1),1),COLUMN(INDIRECT(CV$157))-ROW(CV$156)+ROW(CV155)),"")</f>
        <v/>
      </c>
      <c r="CW273" s="15" t="str">
        <f ca="1">IFERROR(INDEX(Id:Структура,INDEX(LARGE(((Структура&lt;&gt;"")*COLUMN(Структура)=(COLUMN(INDIRECT(CW$157))-ROW(CW$156)+ROW(CW155)))*ROW(Id)*(ROW(Id)&lt;ROW(INDIRECT(CW$157))),1),1),COLUMN(INDIRECT(CW$157))-ROW(CW$156)+ROW(CW155)),"")</f>
        <v/>
      </c>
      <c r="CX273" s="15" t="str">
        <f ca="1">IFERROR(INDEX(Id:Структура,INDEX(LARGE(((Структура&lt;&gt;"")*COLUMN(Структура)=(COLUMN(INDIRECT(CX$157))-ROW(CX$156)+ROW(CX155)))*ROW(Id)*(ROW(Id)&lt;ROW(INDIRECT(CX$157))),1),1),COLUMN(INDIRECT(CX$157))-ROW(CX$156)+ROW(CX155)),"")</f>
        <v/>
      </c>
      <c r="CY273" s="15" t="str">
        <f ca="1">IFERROR(INDEX(Id:Структура,INDEX(LARGE(((Структура&lt;&gt;"")*COLUMN(Структура)=(COLUMN(INDIRECT(CY$157))-ROW(CY$156)+ROW(CY155)))*ROW(Id)*(ROW(Id)&lt;ROW(INDIRECT(CY$157))),1),1),COLUMN(INDIRECT(CY$157))-ROW(CY$156)+ROW(CY155)),"")</f>
        <v/>
      </c>
      <c r="CZ273" s="15" t="str">
        <f ca="1">IFERROR(INDEX(Id:Структура,INDEX(LARGE(((Структура&lt;&gt;"")*COLUMN(Структура)=(COLUMN(INDIRECT(CZ$157))-ROW(CZ$156)+ROW(CZ155)))*ROW(Id)*(ROW(Id)&lt;ROW(INDIRECT(CZ$157))),1),1),COLUMN(INDIRECT(CZ$157))-ROW(CZ$156)+ROW(CZ155)),"")</f>
        <v/>
      </c>
      <c r="DA273" s="15" t="str">
        <f ca="1">IFERROR(INDEX(Id:Структура,INDEX(LARGE(((Структура&lt;&gt;"")*COLUMN(Структура)=(COLUMN(INDIRECT(DA$157))-ROW(DA$156)+ROW(DA155)))*ROW(Id)*(ROW(Id)&lt;ROW(INDIRECT(DA$157))),1),1),COLUMN(INDIRECT(DA$157))-ROW(DA$156)+ROW(DA155)),"")</f>
        <v/>
      </c>
      <c r="DB273" s="15" t="str">
        <f ca="1">IFERROR(INDEX(Id:Структура,INDEX(LARGE(((Структура&lt;&gt;"")*COLUMN(Структура)=(COLUMN(INDIRECT(DB$157))-ROW(DB$156)+ROW(DB155)))*ROW(Id)*(ROW(Id)&lt;ROW(INDIRECT(DB$157))),1),1),COLUMN(INDIRECT(DB$157))-ROW(DB$156)+ROW(DB155)),"")</f>
        <v/>
      </c>
      <c r="DC273" s="15" t="str">
        <f ca="1">IFERROR(INDEX(Id:Структура,INDEX(LARGE(((Структура&lt;&gt;"")*COLUMN(Структура)=(COLUMN(INDIRECT(DC$157))-ROW(DC$156)+ROW(DC155)))*ROW(Id)*(ROW(Id)&lt;ROW(INDIRECT(DC$157))),1),1),COLUMN(INDIRECT(DC$157))-ROW(DC$156)+ROW(DC155)),"")</f>
        <v/>
      </c>
      <c r="DD273" s="15" t="str">
        <f ca="1">IFERROR(INDEX(Id:Структура,INDEX(LARGE(((Структура&lt;&gt;"")*COLUMN(Структура)=(COLUMN(INDIRECT(DD$157))-ROW(DD$156)+ROW(DD155)))*ROW(Id)*(ROW(Id)&lt;ROW(INDIRECT(DD$157))),1),1),COLUMN(INDIRECT(DD$157))-ROW(DD$156)+ROW(DD155)),"")</f>
        <v/>
      </c>
      <c r="DE273" s="15" t="str">
        <f ca="1">IFERROR(INDEX(Id:Структура,INDEX(LARGE(((Структура&lt;&gt;"")*COLUMN(Структура)=(COLUMN(INDIRECT(DE$157))-ROW(DE$156)+ROW(DE155)))*ROW(Id)*(ROW(Id)&lt;ROW(INDIRECT(DE$157))),1),1),COLUMN(INDIRECT(DE$157))-ROW(DE$156)+ROW(DE155)),"")</f>
        <v/>
      </c>
      <c r="DF273" s="15" t="str">
        <f ca="1">IFERROR(INDEX(Id:Структура,INDEX(LARGE(((Структура&lt;&gt;"")*COLUMN(Структура)=(COLUMN(INDIRECT(DF$157))-ROW(DF$156)+ROW(DF155)))*ROW(Id)*(ROW(Id)&lt;ROW(INDIRECT(DF$157))),1),1),COLUMN(INDIRECT(DF$157))-ROW(DF$156)+ROW(DF155)),"")</f>
        <v/>
      </c>
      <c r="DG273" s="15" t="str">
        <f ca="1">IFERROR(INDEX(Id:Структура,INDEX(LARGE(((Структура&lt;&gt;"")*COLUMN(Структура)=(COLUMN(INDIRECT(DG$157))-ROW(DG$156)+ROW(DG155)))*ROW(Id)*(ROW(Id)&lt;ROW(INDIRECT(DG$157))),1),1),COLUMN(INDIRECT(DG$157))-ROW(DG$156)+ROW(DG155)),"")</f>
        <v/>
      </c>
      <c r="DH273" s="15" t="str">
        <f ca="1">IFERROR(INDEX(Id:Структура,INDEX(LARGE(((Структура&lt;&gt;"")*COLUMN(Структура)=(COLUMN(INDIRECT(DH$157))-ROW(DH$156)+ROW(DH155)))*ROW(Id)*(ROW(Id)&lt;ROW(INDIRECT(DH$157))),1),1),COLUMN(INDIRECT(DH$157))-ROW(DH$156)+ROW(DH155)),"")</f>
        <v/>
      </c>
      <c r="DI273" s="15" t="str">
        <f ca="1">IFERROR(INDEX(Id:Структура,INDEX(LARGE(((Структура&lt;&gt;"")*COLUMN(Структура)=(COLUMN(INDIRECT(DI$157))-ROW(DI$156)+ROW(DI155)))*ROW(Id)*(ROW(Id)&lt;ROW(INDIRECT(DI$157))),1),1),COLUMN(INDIRECT(DI$157))-ROW(DI$156)+ROW(DI155)),"")</f>
        <v/>
      </c>
      <c r="DJ273" s="15" t="str">
        <f ca="1">IFERROR(INDEX(Id:Структура,INDEX(LARGE(((Структура&lt;&gt;"")*COLUMN(Структура)=(COLUMN(INDIRECT(DJ$157))-ROW(DJ$156)+ROW(DJ155)))*ROW(Id)*(ROW(Id)&lt;ROW(INDIRECT(DJ$157))),1),1),COLUMN(INDIRECT(DJ$157))-ROW(DJ$156)+ROW(DJ155)),"")</f>
        <v/>
      </c>
      <c r="DK273" s="15" t="str">
        <f ca="1">IFERROR(INDEX(Id:Структура,INDEX(LARGE(((Структура&lt;&gt;"")*COLUMN(Структура)=(COLUMN(INDIRECT(DK$157))-ROW(DK$156)+ROW(DK155)))*ROW(Id)*(ROW(Id)&lt;ROW(INDIRECT(DK$157))),1),1),COLUMN(INDIRECT(DK$157))-ROW(DK$156)+ROW(DK155)),"")</f>
        <v/>
      </c>
      <c r="DL273" s="15" t="str">
        <f ca="1">IFERROR(INDEX(Id:Структура,INDEX(LARGE(((Структура&lt;&gt;"")*COLUMN(Структура)=(COLUMN(INDIRECT(DL$157))-ROW(DL$156)+ROW(DL155)))*ROW(Id)*(ROW(Id)&lt;ROW(INDIRECT(DL$157))),1),1),COLUMN(INDIRECT(DL$157))-ROW(DL$156)+ROW(DL155)),"")</f>
        <v/>
      </c>
      <c r="DM273" s="15" t="str">
        <f ca="1">IFERROR(INDEX(Id:Структура,INDEX(LARGE(((Структура&lt;&gt;"")*COLUMN(Структура)=(COLUMN(INDIRECT(DM$157))-ROW(DM$156)+ROW(DM155)))*ROW(Id)*(ROW(Id)&lt;ROW(INDIRECT(DM$157))),1),1),COLUMN(INDIRECT(DM$157))-ROW(DM$156)+ROW(DM155)),"")</f>
        <v/>
      </c>
      <c r="DN273" s="15" t="str">
        <f ca="1">IFERROR(INDEX(Id:Структура,INDEX(LARGE(((Структура&lt;&gt;"")*COLUMN(Структура)=(COLUMN(INDIRECT(DN$157))-ROW(DN$156)+ROW(DN155)))*ROW(Id)*(ROW(Id)&lt;ROW(INDIRECT(DN$157))),1),1),COLUMN(INDIRECT(DN$157))-ROW(DN$156)+ROW(DN155)),"")</f>
        <v/>
      </c>
      <c r="DO273" s="15" t="str">
        <f ca="1">IFERROR(INDEX(Id:Структура,INDEX(LARGE(((Структура&lt;&gt;"")*COLUMN(Структура)=(COLUMN(INDIRECT(DO$157))-ROW(DO$156)+ROW(DO155)))*ROW(Id)*(ROW(Id)&lt;ROW(INDIRECT(DO$157))),1),1),COLUMN(INDIRECT(DO$157))-ROW(DO$156)+ROW(DO155)),"")</f>
        <v/>
      </c>
      <c r="DP273" s="15" t="str">
        <f ca="1">IFERROR(INDEX(Id:Структура,INDEX(LARGE(((Структура&lt;&gt;"")*COLUMN(Структура)=(COLUMN(INDIRECT(DP$157))-ROW(DP$156)+ROW(DP155)))*ROW(Id)*(ROW(Id)&lt;ROW(INDIRECT(DP$157))),1),1),COLUMN(INDIRECT(DP$157))-ROW(DP$156)+ROW(DP155)),"")</f>
        <v/>
      </c>
      <c r="DQ273" s="15" t="str">
        <f ca="1">IFERROR(INDEX(Id:Структура,INDEX(LARGE(((Структура&lt;&gt;"")*COLUMN(Структура)=(COLUMN(INDIRECT(DQ$157))-ROW(DQ$156)+ROW(DQ155)))*ROW(Id)*(ROW(Id)&lt;ROW(INDIRECT(DQ$157))),1),1),COLUMN(INDIRECT(DQ$157))-ROW(DQ$156)+ROW(DQ155)),"")</f>
        <v/>
      </c>
      <c r="DR273" s="15" t="str">
        <f ca="1">IFERROR(INDEX(Id:Структура,INDEX(LARGE(((Структура&lt;&gt;"")*COLUMN(Структура)=(COLUMN(INDIRECT(DR$157))-ROW(DR$156)+ROW(DR155)))*ROW(Id)*(ROW(Id)&lt;ROW(INDIRECT(DR$157))),1),1),COLUMN(INDIRECT(DR$157))-ROW(DR$156)+ROW(DR155)),"")</f>
        <v/>
      </c>
      <c r="DS273" s="15" t="str">
        <f ca="1">IFERROR(INDEX(Id:Структура,INDEX(LARGE(((Структура&lt;&gt;"")*COLUMN(Структура)=(COLUMN(INDIRECT(DS$157))-ROW(DS$156)+ROW(DS155)))*ROW(Id)*(ROW(Id)&lt;ROW(INDIRECT(DS$157))),1),1),COLUMN(INDIRECT(DS$157))-ROW(DS$156)+ROW(DS155)),"")</f>
        <v/>
      </c>
      <c r="DT273" s="15" t="str">
        <f ca="1">IFERROR(INDEX(Id:Структура,INDEX(LARGE(((Структура&lt;&gt;"")*COLUMN(Структура)=(COLUMN(INDIRECT(DT$157))-ROW(DT$156)+ROW(DT155)))*ROW(Id)*(ROW(Id)&lt;ROW(INDIRECT(DT$157))),1),1),COLUMN(INDIRECT(DT$157))-ROW(DT$156)+ROW(DT155)),"")</f>
        <v/>
      </c>
      <c r="DU273" s="15" t="str">
        <f ca="1">IFERROR(INDEX(Id:Структура,INDEX(LARGE(((Структура&lt;&gt;"")*COLUMN(Структура)=(COLUMN(INDIRECT(DU$157))-ROW(DU$156)+ROW(DU155)))*ROW(Id)*(ROW(Id)&lt;ROW(INDIRECT(DU$157))),1),1),COLUMN(INDIRECT(DU$157))-ROW(DU$156)+ROW(DU155)),"")</f>
        <v/>
      </c>
      <c r="DV273" s="15" t="str">
        <f ca="1">IFERROR(INDEX(Id:Структура,INDEX(LARGE(((Структура&lt;&gt;"")*COLUMN(Структура)=(COLUMN(INDIRECT(DV$157))-ROW(DV$156)+ROW(DV155)))*ROW(Id)*(ROW(Id)&lt;ROW(INDIRECT(DV$157))),1),1),COLUMN(INDIRECT(DV$157))-ROW(DV$156)+ROW(DV155)),"")</f>
        <v/>
      </c>
      <c r="DW273" s="15" t="str">
        <f ca="1">IFERROR(INDEX(Id:Структура,INDEX(LARGE(((Структура&lt;&gt;"")*COLUMN(Структура)=(COLUMN(INDIRECT(DW$157))-ROW(DW$156)+ROW(DW155)))*ROW(Id)*(ROW(Id)&lt;ROW(INDIRECT(DW$157))),1),1),COLUMN(INDIRECT(DW$157))-ROW(DW$156)+ROW(DW155)),"")</f>
        <v/>
      </c>
      <c r="DX273" s="15" t="str">
        <f ca="1">IFERROR(INDEX(Id:Структура,INDEX(LARGE(((Структура&lt;&gt;"")*COLUMN(Структура)=(COLUMN(INDIRECT(DX$157))-ROW(DX$156)+ROW(DX155)))*ROW(Id)*(ROW(Id)&lt;ROW(INDIRECT(DX$157))),1),1),COLUMN(INDIRECT(DX$157))-ROW(DX$156)+ROW(DX155)),"")</f>
        <v/>
      </c>
      <c r="DY273" s="15" t="str">
        <f ca="1">IFERROR(INDEX(Id:Структура,INDEX(LARGE(((Структура&lt;&gt;"")*COLUMN(Структура)=(COLUMN(INDIRECT(DY$157))-ROW(DY$156)+ROW(DY155)))*ROW(Id)*(ROW(Id)&lt;ROW(INDIRECT(DY$157))),1),1),COLUMN(INDIRECT(DY$157))-ROW(DY$156)+ROW(DY155)),"")</f>
        <v/>
      </c>
      <c r="DZ273" s="15" t="str">
        <f ca="1">IFERROR(INDEX(Id:Структура,INDEX(LARGE(((Структура&lt;&gt;"")*COLUMN(Структура)=(COLUMN(INDIRECT(DZ$157))-ROW(DZ$156)+ROW(DZ155)))*ROW(Id)*(ROW(Id)&lt;ROW(INDIRECT(DZ$157))),1),1),COLUMN(INDIRECT(DZ$157))-ROW(DZ$156)+ROW(DZ155)),"")</f>
        <v/>
      </c>
      <c r="EA273" s="15" t="str">
        <f ca="1">IFERROR(INDEX(Id:Структура,INDEX(LARGE(((Структура&lt;&gt;"")*COLUMN(Структура)=(COLUMN(INDIRECT(EA$157))-ROW(EA$156)+ROW(EA155)))*ROW(Id)*(ROW(Id)&lt;ROW(INDIRECT(EA$157))),1),1),COLUMN(INDIRECT(EA$157))-ROW(EA$156)+ROW(EA155)),"")</f>
        <v/>
      </c>
      <c r="EB273" s="15" t="str">
        <f ca="1">IFERROR(INDEX(Id:Структура,INDEX(LARGE(((Структура&lt;&gt;"")*COLUMN(Структура)=(COLUMN(INDIRECT(EB$157))-ROW(EB$156)+ROW(EB155)))*ROW(Id)*(ROW(Id)&lt;ROW(INDIRECT(EB$157))),1),1),COLUMN(INDIRECT(EB$157))-ROW(EB$156)+ROW(EB155)),"")</f>
        <v/>
      </c>
      <c r="EC273" s="15" t="str">
        <f ca="1">IFERROR(INDEX(Id:Структура,INDEX(LARGE(((Структура&lt;&gt;"")*COLUMN(Структура)=(COLUMN(INDIRECT(EC$157))-ROW(EC$156)+ROW(EC155)))*ROW(Id)*(ROW(Id)&lt;ROW(INDIRECT(EC$157))),1),1),COLUMN(INDIRECT(EC$157))-ROW(EC$156)+ROW(EC155)),"")</f>
        <v/>
      </c>
      <c r="ED273" s="15" t="str">
        <f ca="1">IFERROR(INDEX(Id:Структура,INDEX(LARGE(((Структура&lt;&gt;"")*COLUMN(Структура)=(COLUMN(INDIRECT(ED$157))-ROW(ED$156)+ROW(ED155)))*ROW(Id)*(ROW(Id)&lt;ROW(INDIRECT(ED$157))),1),1),COLUMN(INDIRECT(ED$157))-ROW(ED$156)+ROW(ED155)),"")</f>
        <v/>
      </c>
      <c r="EE273" s="15" t="str">
        <f ca="1">IFERROR(INDEX(Id:Структура,INDEX(LARGE(((Структура&lt;&gt;"")*COLUMN(Структура)=(COLUMN(INDIRECT(EE$157))-ROW(EE$156)+ROW(EE155)))*ROW(Id)*(ROW(Id)&lt;ROW(INDIRECT(EE$157))),1),1),COLUMN(INDIRECT(EE$157))-ROW(EE$156)+ROW(EE155)),"")</f>
        <v/>
      </c>
      <c r="EF273" s="15" t="str">
        <f ca="1">IFERROR(INDEX(Id:Структура,INDEX(LARGE(((Структура&lt;&gt;"")*COLUMN(Структура)=(COLUMN(INDIRECT(EF$157))-ROW(EF$156)+ROW(EF155)))*ROW(Id)*(ROW(Id)&lt;ROW(INDIRECT(EF$157))),1),1),COLUMN(INDIRECT(EF$157))-ROW(EF$156)+ROW(EF155)),"")</f>
        <v/>
      </c>
      <c r="EG273" s="15" t="str">
        <f ca="1">IFERROR(INDEX(Id:Структура,INDEX(LARGE(((Структура&lt;&gt;"")*COLUMN(Структура)=(COLUMN(INDIRECT(EG$157))-ROW(EG$156)+ROW(EG155)))*ROW(Id)*(ROW(Id)&lt;ROW(INDIRECT(EG$157))),1),1),COLUMN(INDIRECT(EG$157))-ROW(EG$156)+ROW(EG155)),"")</f>
        <v/>
      </c>
      <c r="EH273" s="15" t="str">
        <f ca="1">IFERROR(INDEX(Id:Структура,INDEX(LARGE(((Структура&lt;&gt;"")*COLUMN(Структура)=(COLUMN(INDIRECT(EH$157))-ROW(EH$156)+ROW(EH155)))*ROW(Id)*(ROW(Id)&lt;ROW(INDIRECT(EH$157))),1),1),COLUMN(INDIRECT(EH$157))-ROW(EH$156)+ROW(EH155)),"")</f>
        <v/>
      </c>
      <c r="EI273" s="15" t="str">
        <f ca="1">IFERROR(INDEX(Id:Структура,INDEX(LARGE(((Структура&lt;&gt;"")*COLUMN(Структура)=(COLUMN(INDIRECT(EI$157))-ROW(EI$156)+ROW(EI155)))*ROW(Id)*(ROW(Id)&lt;ROW(INDIRECT(EI$157))),1),1),COLUMN(INDIRECT(EI$157))-ROW(EI$156)+ROW(EI155)),"")</f>
        <v/>
      </c>
      <c r="EJ273" s="15" t="str">
        <f ca="1">IFERROR(INDEX(Id:Структура,INDEX(LARGE(((Структура&lt;&gt;"")*COLUMN(Структура)=(COLUMN(INDIRECT(EJ$157))-ROW(EJ$156)+ROW(EJ155)))*ROW(Id)*(ROW(Id)&lt;ROW(INDIRECT(EJ$157))),1),1),COLUMN(INDIRECT(EJ$157))-ROW(EJ$156)+ROW(EJ155)),"")</f>
        <v/>
      </c>
      <c r="EK273" s="15" t="str">
        <f ca="1">IFERROR(INDEX(Id:Структура,INDEX(LARGE(((Структура&lt;&gt;"")*COLUMN(Структура)=(COLUMN(INDIRECT(EK$157))-ROW(EK$156)+ROW(EK155)))*ROW(Id)*(ROW(Id)&lt;ROW(INDIRECT(EK$157))),1),1),COLUMN(INDIRECT(EK$157))-ROW(EK$156)+ROW(EK155)),"")</f>
        <v/>
      </c>
      <c r="EL273" s="15" t="str">
        <f ca="1">IFERROR(INDEX(Id:Структура,INDEX(LARGE(((Структура&lt;&gt;"")*COLUMN(Структура)=(COLUMN(INDIRECT(EL$157))-ROW(EL$156)+ROW(EL155)))*ROW(Id)*(ROW(Id)&lt;ROW(INDIRECT(EL$157))),1),1),COLUMN(INDIRECT(EL$157))-ROW(EL$156)+ROW(EL155)),"")</f>
        <v/>
      </c>
      <c r="EM273" s="15" t="str">
        <f ca="1">IFERROR(INDEX(Id:Структура,INDEX(LARGE(((Структура&lt;&gt;"")*COLUMN(Структура)=(COLUMN(INDIRECT(EM$157))-ROW(EM$156)+ROW(EM155)))*ROW(Id)*(ROW(Id)&lt;ROW(INDIRECT(EM$157))),1),1),COLUMN(INDIRECT(EM$157))-ROW(EM$156)+ROW(EM155)),"")</f>
        <v/>
      </c>
      <c r="EN273" s="15" t="str">
        <f ca="1">IFERROR(INDEX(Id:Структура,INDEX(LARGE(((Структура&lt;&gt;"")*COLUMN(Структура)=(COLUMN(INDIRECT(EN$157))-ROW(EN$156)+ROW(EN155)))*ROW(Id)*(ROW(Id)&lt;ROW(INDIRECT(EN$157))),1),1),COLUMN(INDIRECT(EN$157))-ROW(EN$156)+ROW(EN155)),"")</f>
        <v/>
      </c>
      <c r="EO273" s="15" t="str">
        <f ca="1">IFERROR(INDEX(Id:Структура,INDEX(LARGE(((Структура&lt;&gt;"")*COLUMN(Структура)=(COLUMN(INDIRECT(EO$157))-ROW(EO$156)+ROW(EO155)))*ROW(Id)*(ROW(Id)&lt;ROW(INDIRECT(EO$157))),1),1),COLUMN(INDIRECT(EO$157))-ROW(EO$156)+ROW(EO155)),"")</f>
        <v/>
      </c>
      <c r="EP273" s="15" t="str">
        <f ca="1">IFERROR(INDEX(Id:Структура,INDEX(LARGE(((Структура&lt;&gt;"")*COLUMN(Структура)=(COLUMN(INDIRECT(EP$157))-ROW(EP$156)+ROW(EP155)))*ROW(Id)*(ROW(Id)&lt;ROW(INDIRECT(EP$157))),1),1),COLUMN(INDIRECT(EP$157))-ROW(EP$156)+ROW(EP155)),"")</f>
        <v/>
      </c>
      <c r="EQ273" s="15" t="str">
        <f ca="1">IFERROR(INDEX(Id:Структура,INDEX(LARGE(((Структура&lt;&gt;"")*COLUMN(Структура)=(COLUMN(INDIRECT(EQ$157))-ROW(EQ$156)+ROW(EQ155)))*ROW(Id)*(ROW(Id)&lt;ROW(INDIRECT(EQ$157))),1),1),COLUMN(INDIRECT(EQ$157))-ROW(EQ$156)+ROW(EQ155)),"")</f>
        <v/>
      </c>
      <c r="ER273" s="15" t="str">
        <f ca="1">IFERROR(INDEX(Id:Структура,INDEX(LARGE(((Структура&lt;&gt;"")*COLUMN(Структура)=(COLUMN(INDIRECT(ER$157))-ROW(ER$156)+ROW(ER155)))*ROW(Id)*(ROW(Id)&lt;ROW(INDIRECT(ER$157))),1),1),COLUMN(INDIRECT(ER$157))-ROW(ER$156)+ROW(ER155)),"")</f>
        <v/>
      </c>
      <c r="ES273" s="15" t="str">
        <f ca="1">IFERROR(INDEX(Id:Структура,INDEX(LARGE(((Структура&lt;&gt;"")*COLUMN(Структура)=(COLUMN(INDIRECT(ES$157))-ROW(ES$156)+ROW(ES155)))*ROW(Id)*(ROW(Id)&lt;ROW(INDIRECT(ES$157))),1),1),COLUMN(INDIRECT(ES$157))-ROW(ES$156)+ROW(ES155)),"")</f>
        <v/>
      </c>
      <c r="ET273" s="15" t="str">
        <f ca="1">IFERROR(INDEX(Id:Структура,INDEX(LARGE(((Структура&lt;&gt;"")*COLUMN(Структура)=(COLUMN(INDIRECT(ET$157))-ROW(ET$156)+ROW(ET155)))*ROW(Id)*(ROW(Id)&lt;ROW(INDIRECT(ET$157))),1),1),COLUMN(INDIRECT(ET$157))-ROW(ET$156)+ROW(ET155)),"")</f>
        <v/>
      </c>
      <c r="EU273" s="15" t="str">
        <f ca="1">IFERROR(INDEX(Id:Структура,INDEX(LARGE(((Структура&lt;&gt;"")*COLUMN(Структура)=(COLUMN(INDIRECT(EU$157))-ROW(EU$156)+ROW(EU155)))*ROW(Id)*(ROW(Id)&lt;ROW(INDIRECT(EU$157))),1),1),COLUMN(INDIRECT(EU$157))-ROW(EU$156)+ROW(EU155)),"")</f>
        <v/>
      </c>
      <c r="EV273" s="15" t="str">
        <f ca="1">IFERROR(INDEX(Id:Структура,INDEX(LARGE(((Структура&lt;&gt;"")*COLUMN(Структура)=(COLUMN(INDIRECT(EV$157))-ROW(EV$156)+ROW(EV155)))*ROW(Id)*(ROW(Id)&lt;ROW(INDIRECT(EV$157))),1),1),COLUMN(INDIRECT(EV$157))-ROW(EV$156)+ROW(EV155)),"")</f>
        <v/>
      </c>
      <c r="EW273" s="15" t="str">
        <f ca="1">IFERROR(INDEX(Id:Структура,INDEX(LARGE(((Структура&lt;&gt;"")*COLUMN(Структура)=(COLUMN(INDIRECT(EW$157))-ROW(EW$156)+ROW(EW155)))*ROW(Id)*(ROW(Id)&lt;ROW(INDIRECT(EW$157))),1),1),COLUMN(INDIRECT(EW$157))-ROW(EW$156)+ROW(EW155)),"")</f>
        <v/>
      </c>
      <c r="EX273" s="15" t="str">
        <f ca="1">IFERROR(INDEX(Id:Структура,INDEX(LARGE(((Структура&lt;&gt;"")*COLUMN(Структура)=(COLUMN(INDIRECT(EX$157))-ROW(EX$156)+ROW(EX155)))*ROW(Id)*(ROW(Id)&lt;ROW(INDIRECT(EX$157))),1),1),COLUMN(INDIRECT(EX$157))-ROW(EX$156)+ROW(EX155)),"")</f>
        <v/>
      </c>
      <c r="EY273" s="15" t="str">
        <f ca="1">IFERROR(INDEX(Id:Структура,INDEX(LARGE(((Структура&lt;&gt;"")*COLUMN(Структура)=(COLUMN(INDIRECT(EY$157))-ROW(EY$156)+ROW(EY155)))*ROW(Id)*(ROW(Id)&lt;ROW(INDIRECT(EY$157))),1),1),COLUMN(INDIRECT(EY$157))-ROW(EY$156)+ROW(EY155)),"")</f>
        <v/>
      </c>
      <c r="EZ273" s="15" t="str">
        <f ca="1">IFERROR(INDEX(Id:Структура,INDEX(LARGE(((Структура&lt;&gt;"")*COLUMN(Структура)=(COLUMN(INDIRECT(EZ$157))-ROW(EZ$156)+ROW(EZ155)))*ROW(Id)*(ROW(Id)&lt;ROW(INDIRECT(EZ$157))),1),1),COLUMN(INDIRECT(EZ$157))-ROW(EZ$156)+ROW(EZ155)),"")</f>
        <v/>
      </c>
      <c r="FA273" s="15" t="str">
        <f ca="1">IFERROR(INDEX(Id:Структура,INDEX(LARGE(((Структура&lt;&gt;"")*COLUMN(Структура)=(COLUMN(INDIRECT(FA$157))-ROW(FA$156)+ROW(FA155)))*ROW(Id)*(ROW(Id)&lt;ROW(INDIRECT(FA$157))),1),1),COLUMN(INDIRECT(FA$157))-ROW(FA$156)+ROW(FA155)),"")</f>
        <v/>
      </c>
      <c r="FB273" s="15" t="str">
        <f ca="1">IFERROR(INDEX(Id:Структура,INDEX(LARGE(((Структура&lt;&gt;"")*COLUMN(Структура)=(COLUMN(INDIRECT(FB$157))-ROW(FB$156)+ROW(FB155)))*ROW(Id)*(ROW(Id)&lt;ROW(INDIRECT(FB$157))),1),1),COLUMN(INDIRECT(FB$157))-ROW(FB$156)+ROW(FB155)),"")</f>
        <v/>
      </c>
      <c r="FC273" s="15" t="str">
        <f ca="1">IFERROR(INDEX(Id:Структура,INDEX(LARGE(((Структура&lt;&gt;"")*COLUMN(Структура)=(COLUMN(INDIRECT(FC$157))-ROW(FC$156)+ROW(FC155)))*ROW(Id)*(ROW(Id)&lt;ROW(INDIRECT(FC$157))),1),1),COLUMN(INDIRECT(FC$157))-ROW(FC$156)+ROW(FC155)),"")</f>
        <v/>
      </c>
      <c r="FD273" s="15" t="str">
        <f ca="1">IFERROR(INDEX(Id:Структура,INDEX(LARGE(((Структура&lt;&gt;"")*COLUMN(Структура)=(COLUMN(INDIRECT(FD$157))-ROW(FD$156)+ROW(FD155)))*ROW(Id)*(ROW(Id)&lt;ROW(INDIRECT(FD$157))),1),1),COLUMN(INDIRECT(FD$157))-ROW(FD$156)+ROW(FD155)),"")</f>
        <v/>
      </c>
      <c r="FE273" s="15" t="str">
        <f ca="1">IFERROR(INDEX(Id:Структура,INDEX(LARGE(((Структура&lt;&gt;"")*COLUMN(Структура)=(COLUMN(INDIRECT(FE$157))-ROW(FE$156)+ROW(FE155)))*ROW(Id)*(ROW(Id)&lt;ROW(INDIRECT(FE$157))),1),1),COLUMN(INDIRECT(FE$157))-ROW(FE$156)+ROW(FE155)),"")</f>
        <v/>
      </c>
      <c r="FF273" s="15" t="str">
        <f ca="1">IFERROR(INDEX(Id:Структура,INDEX(LARGE(((Структура&lt;&gt;"")*COLUMN(Структура)=(COLUMN(INDIRECT(FF$157))-ROW(FF$156)+ROW(FF155)))*ROW(Id)*(ROW(Id)&lt;ROW(INDIRECT(FF$157))),1),1),COLUMN(INDIRECT(FF$157))-ROW(FF$156)+ROW(FF155)),"")</f>
        <v/>
      </c>
      <c r="FG273" s="15" t="str">
        <f ca="1">IFERROR(INDEX(Id:Структура,INDEX(LARGE(((Структура&lt;&gt;"")*COLUMN(Структура)=(COLUMN(INDIRECT(FG$157))-ROW(FG$156)+ROW(FG155)))*ROW(Id)*(ROW(Id)&lt;ROW(INDIRECT(FG$157))),1),1),COLUMN(INDIRECT(FG$157))-ROW(FG$156)+ROW(FG155)),"")</f>
        <v/>
      </c>
      <c r="FH273" s="15" t="str">
        <f ca="1">IFERROR(INDEX(Id:Структура,INDEX(LARGE(((Структура&lt;&gt;"")*COLUMN(Структура)=(COLUMN(INDIRECT(FH$157))-ROW(FH$156)+ROW(FH155)))*ROW(Id)*(ROW(Id)&lt;ROW(INDIRECT(FH$157))),1),1),COLUMN(INDIRECT(FH$157))-ROW(FH$156)+ROW(FH155)),"")</f>
        <v/>
      </c>
      <c r="FI273" s="15" t="str">
        <f ca="1">IFERROR(INDEX(Id:Структура,INDEX(LARGE(((Структура&lt;&gt;"")*COLUMN(Структура)=(COLUMN(INDIRECT(FI$157))-ROW(FI$156)+ROW(FI155)))*ROW(Id)*(ROW(Id)&lt;ROW(INDIRECT(FI$157))),1),1),COLUMN(INDIRECT(FI$157))-ROW(FI$156)+ROW(FI155)),"")</f>
        <v/>
      </c>
      <c r="FJ273" s="15" t="str">
        <f ca="1">IFERROR(INDEX(Id:Структура,INDEX(LARGE(((Структура&lt;&gt;"")*COLUMN(Структура)=(COLUMN(INDIRECT(FJ$157))-ROW(FJ$156)+ROW(FJ155)))*ROW(Id)*(ROW(Id)&lt;ROW(INDIRECT(FJ$157))),1),1),COLUMN(INDIRECT(FJ$157))-ROW(FJ$156)+ROW(FJ155)),"")</f>
        <v/>
      </c>
      <c r="FK273" s="15" t="str">
        <f ca="1">IFERROR(INDEX(Id:Структура,INDEX(LARGE(((Структура&lt;&gt;"")*COLUMN(Структура)=(COLUMN(INDIRECT(FK$157))-ROW(FK$156)+ROW(FK155)))*ROW(Id)*(ROW(Id)&lt;ROW(INDIRECT(FK$157))),1),1),COLUMN(INDIRECT(FK$157))-ROW(FK$156)+ROW(FK155)),"")</f>
        <v/>
      </c>
      <c r="FL273" s="15" t="str">
        <f ca="1">IFERROR(INDEX(Id:Структура,INDEX(LARGE(((Структура&lt;&gt;"")*COLUMN(Структура)=(COLUMN(INDIRECT(FL$157))-ROW(FL$156)+ROW(FL155)))*ROW(Id)*(ROW(Id)&lt;ROW(INDIRECT(FL$157))),1),1),COLUMN(INDIRECT(FL$157))-ROW(FL$156)+ROW(FL155)),"")</f>
        <v/>
      </c>
      <c r="FM273" s="15" t="str">
        <f ca="1">IFERROR(INDEX(Id:Структура,INDEX(LARGE(((Структура&lt;&gt;"")*COLUMN(Структура)=(COLUMN(INDIRECT(FM$157))-ROW(FM$156)+ROW(FM155)))*ROW(Id)*(ROW(Id)&lt;ROW(INDIRECT(FM$157))),1),1),COLUMN(INDIRECT(FM$157))-ROW(FM$156)+ROW(FM155)),"")</f>
        <v/>
      </c>
      <c r="FN273" s="15" t="str">
        <f ca="1">IFERROR(INDEX(Id:Структура,INDEX(LARGE(((Структура&lt;&gt;"")*COLUMN(Структура)=(COLUMN(INDIRECT(FN$157))-ROW(FN$156)+ROW(FN155)))*ROW(Id)*(ROW(Id)&lt;ROW(INDIRECT(FN$157))),1),1),COLUMN(INDIRECT(FN$157))-ROW(FN$156)+ROW(FN155)),"")</f>
        <v/>
      </c>
      <c r="FO273" s="15" t="str">
        <f ca="1">IFERROR(INDEX(Id:Структура,INDEX(LARGE(((Структура&lt;&gt;"")*COLUMN(Структура)=(COLUMN(INDIRECT(FO$157))-ROW(FO$156)+ROW(FO155)))*ROW(Id)*(ROW(Id)&lt;ROW(INDIRECT(FO$157))),1),1),COLUMN(INDIRECT(FO$157))-ROW(FO$156)+ROW(FO155)),"")</f>
        <v/>
      </c>
      <c r="FP273" s="15" t="str">
        <f ca="1">IFERROR(INDEX(Id:Структура,INDEX(LARGE(((Структура&lt;&gt;"")*COLUMN(Структура)=(COLUMN(INDIRECT(FP$157))-ROW(FP$156)+ROW(FP155)))*ROW(Id)*(ROW(Id)&lt;ROW(INDIRECT(FP$157))),1),1),COLUMN(INDIRECT(FP$157))-ROW(FP$156)+ROW(FP155)),"")</f>
        <v/>
      </c>
      <c r="FQ273" s="15" t="str">
        <f ca="1">IFERROR(INDEX(Id:Структура,INDEX(LARGE(((Структура&lt;&gt;"")*COLUMN(Структура)=(COLUMN(INDIRECT(FQ$157))-ROW(FQ$156)+ROW(FQ155)))*ROW(Id)*(ROW(Id)&lt;ROW(INDIRECT(FQ$157))),1),1),COLUMN(INDIRECT(FQ$157))-ROW(FQ$156)+ROW(FQ155)),"")</f>
        <v/>
      </c>
      <c r="FR273" s="15" t="str">
        <f ca="1">IFERROR(INDEX(Id:Структура,INDEX(LARGE(((Структура&lt;&gt;"")*COLUMN(Структура)=(COLUMN(INDIRECT(FR$157))-ROW(FR$156)+ROW(FR155)))*ROW(Id)*(ROW(Id)&lt;ROW(INDIRECT(FR$157))),1),1),COLUMN(INDIRECT(FR$157))-ROW(FR$156)+ROW(FR155)),"")</f>
        <v/>
      </c>
      <c r="FS273" s="15" t="str">
        <f ca="1">IFERROR(INDEX(Id:Структура,INDEX(LARGE(((Структура&lt;&gt;"")*COLUMN(Структура)=(COLUMN(INDIRECT(FS$157))-ROW(FS$156)+ROW(FS155)))*ROW(Id)*(ROW(Id)&lt;ROW(INDIRECT(FS$157))),1),1),COLUMN(INDIRECT(FS$157))-ROW(FS$156)+ROW(FS155)),"")</f>
        <v/>
      </c>
      <c r="FT273" s="15" t="str">
        <f ca="1">IFERROR(INDEX(Id:Структура,INDEX(LARGE(((Структура&lt;&gt;"")*COLUMN(Структура)=(COLUMN(INDIRECT(FT$157))-ROW(FT$156)+ROW(FT155)))*ROW(Id)*(ROW(Id)&lt;ROW(INDIRECT(FT$157))),1),1),COLUMN(INDIRECT(FT$157))-ROW(FT$156)+ROW(FT155)),"")</f>
        <v/>
      </c>
      <c r="FU273" s="15" t="str">
        <f ca="1">IFERROR(INDEX(Id:Структура,INDEX(LARGE(((Структура&lt;&gt;"")*COLUMN(Структура)=(COLUMN(INDIRECT(FU$157))-ROW(FU$156)+ROW(FU155)))*ROW(Id)*(ROW(Id)&lt;ROW(INDIRECT(FU$157))),1),1),COLUMN(INDIRECT(FU$157))-ROW(FU$156)+ROW(FU155)),"")</f>
        <v/>
      </c>
      <c r="FV273" s="15" t="str">
        <f ca="1">IFERROR(INDEX(Id:Структура,INDEX(LARGE(((Структура&lt;&gt;"")*COLUMN(Структура)=(COLUMN(INDIRECT(FV$157))-ROW(FV$156)+ROW(FV155)))*ROW(Id)*(ROW(Id)&lt;ROW(INDIRECT(FV$157))),1),1),COLUMN(INDIRECT(FV$157))-ROW(FV$156)+ROW(FV155)),"")</f>
        <v/>
      </c>
      <c r="FW273" s="15" t="str">
        <f ca="1">IFERROR(INDEX(Id:Структура,INDEX(LARGE(((Структура&lt;&gt;"")*COLUMN(Структура)=(COLUMN(INDIRECT(FW$157))-ROW(FW$156)+ROW(FW155)))*ROW(Id)*(ROW(Id)&lt;ROW(INDIRECT(FW$157))),1),1),COLUMN(INDIRECT(FW$157))-ROW(FW$156)+ROW(FW155)),"")</f>
        <v/>
      </c>
      <c r="FX273" s="15" t="str">
        <f ca="1">IFERROR(INDEX(Id:Структура,INDEX(LARGE(((Структура&lt;&gt;"")*COLUMN(Структура)=(COLUMN(INDIRECT(FX$157))-ROW(FX$156)+ROW(FX155)))*ROW(Id)*(ROW(Id)&lt;ROW(INDIRECT(FX$157))),1),1),COLUMN(INDIRECT(FX$157))-ROW(FX$156)+ROW(FX155)),"")</f>
        <v/>
      </c>
      <c r="FY273" s="15" t="str">
        <f ca="1">IFERROR(INDEX(Id:Структура,INDEX(LARGE(((Структура&lt;&gt;"")*COLUMN(Структура)=(COLUMN(INDIRECT(FY$157))-ROW(FY$156)+ROW(FY155)))*ROW(Id)*(ROW(Id)&lt;ROW(INDIRECT(FY$157))),1),1),COLUMN(INDIRECT(FY$157))-ROW(FY$156)+ROW(FY155)),"")</f>
        <v/>
      </c>
      <c r="FZ273" s="15" t="str">
        <f ca="1">IFERROR(INDEX(Id:Структура,INDEX(LARGE(((Структура&lt;&gt;"")*COLUMN(Структура)=(COLUMN(INDIRECT(FZ$157))-ROW(FZ$156)+ROW(FZ155)))*ROW(Id)*(ROW(Id)&lt;ROW(INDIRECT(FZ$157))),1),1),COLUMN(INDIRECT(FZ$157))-ROW(FZ$156)+ROW(FZ155)),"")</f>
        <v/>
      </c>
      <c r="GA273" s="15" t="str">
        <f ca="1">IFERROR(INDEX(Id:Структура,INDEX(LARGE(((Структура&lt;&gt;"")*COLUMN(Структура)=(COLUMN(INDIRECT(GA$157))-ROW(GA$156)+ROW(GA155)))*ROW(Id)*(ROW(Id)&lt;ROW(INDIRECT(GA$157))),1),1),COLUMN(INDIRECT(GA$157))-ROW(GA$156)+ROW(GA155)),"")</f>
        <v/>
      </c>
      <c r="GB273" s="15" t="str">
        <f ca="1">IFERROR(INDEX(Id:Структура,INDEX(LARGE(((Структура&lt;&gt;"")*COLUMN(Структура)=(COLUMN(INDIRECT(GB$157))-ROW(GB$156)+ROW(GB155)))*ROW(Id)*(ROW(Id)&lt;ROW(INDIRECT(GB$157))),1),1),COLUMN(INDIRECT(GB$157))-ROW(GB$156)+ROW(GB155)),"")</f>
        <v/>
      </c>
      <c r="GC273" s="15" t="str">
        <f ca="1">IFERROR(INDEX(Id:Структура,INDEX(LARGE(((Структура&lt;&gt;"")*COLUMN(Структура)=(COLUMN(INDIRECT(GC$157))-ROW(GC$156)+ROW(GC155)))*ROW(Id)*(ROW(Id)&lt;ROW(INDIRECT(GC$157))),1),1),COLUMN(INDIRECT(GC$157))-ROW(GC$156)+ROW(GC155)),"")</f>
        <v/>
      </c>
      <c r="GD273" s="15" t="str">
        <f ca="1">IFERROR(INDEX(Id:Структура,INDEX(LARGE(((Структура&lt;&gt;"")*COLUMN(Структура)=(COLUMN(INDIRECT(GD$157))-ROW(GD$156)+ROW(GD155)))*ROW(Id)*(ROW(Id)&lt;ROW(INDIRECT(GD$157))),1),1),COLUMN(INDIRECT(GD$157))-ROW(GD$156)+ROW(GD155)),"")</f>
        <v/>
      </c>
      <c r="GE273" s="15" t="str">
        <f ca="1">IFERROR(INDEX(Id:Структура,INDEX(LARGE(((Структура&lt;&gt;"")*COLUMN(Структура)=(COLUMN(INDIRECT(GE$157))-ROW(GE$156)+ROW(GE155)))*ROW(Id)*(ROW(Id)&lt;ROW(INDIRECT(GE$157))),1),1),COLUMN(INDIRECT(GE$157))-ROW(GE$156)+ROW(GE155)),"")</f>
        <v/>
      </c>
      <c r="GF273" s="15" t="str">
        <f ca="1">IFERROR(INDEX(Id:Структура,INDEX(LARGE(((Структура&lt;&gt;"")*COLUMN(Структура)=(COLUMN(INDIRECT(GF$157))-ROW(GF$156)+ROW(GF155)))*ROW(Id)*(ROW(Id)&lt;ROW(INDIRECT(GF$157))),1),1),COLUMN(INDIRECT(GF$157))-ROW(GF$156)+ROW(GF155)),"")</f>
        <v/>
      </c>
      <c r="GG273" s="15" t="str">
        <f ca="1">IFERROR(INDEX(Id:Структура,INDEX(LARGE(((Структура&lt;&gt;"")*COLUMN(Структура)=(COLUMN(INDIRECT(GG$157))-ROW(GG$156)+ROW(GG155)))*ROW(Id)*(ROW(Id)&lt;ROW(INDIRECT(GG$157))),1),1),COLUMN(INDIRECT(GG$157))-ROW(GG$156)+ROW(GG155)),"")</f>
        <v/>
      </c>
      <c r="GH273" s="15" t="str">
        <f ca="1">IFERROR(INDEX(Id:Структура,INDEX(LARGE(((Структура&lt;&gt;"")*COLUMN(Структура)=(COLUMN(INDIRECT(GH$157))-ROW(GH$156)+ROW(GH155)))*ROW(Id)*(ROW(Id)&lt;ROW(INDIRECT(GH$157))),1),1),COLUMN(INDIRECT(GH$157))-ROW(GH$156)+ROW(GH155)),"")</f>
        <v/>
      </c>
      <c r="GI273" s="15" t="str">
        <f ca="1">IFERROR(INDEX(Id:Структура,INDEX(LARGE(((Структура&lt;&gt;"")*COLUMN(Структура)=(COLUMN(INDIRECT(GI$157))-ROW(GI$156)+ROW(GI155)))*ROW(Id)*(ROW(Id)&lt;ROW(INDIRECT(GI$157))),1),1),COLUMN(INDIRECT(GI$157))-ROW(GI$156)+ROW(GI155)),"")</f>
        <v/>
      </c>
      <c r="GJ273" s="15" t="str">
        <f ca="1">IFERROR(INDEX(Id:Структура,INDEX(LARGE(((Структура&lt;&gt;"")*COLUMN(Структура)=(COLUMN(INDIRECT(GJ$157))-ROW(GJ$156)+ROW(GJ155)))*ROW(Id)*(ROW(Id)&lt;ROW(INDIRECT(GJ$157))),1),1),COLUMN(INDIRECT(GJ$157))-ROW(GJ$156)+ROW(GJ155)),"")</f>
        <v/>
      </c>
      <c r="GK273" s="15" t="str">
        <f ca="1">IFERROR(INDEX(Id:Структура,INDEX(LARGE(((Структура&lt;&gt;"")*COLUMN(Структура)=(COLUMN(INDIRECT(GK$157))-ROW(GK$156)+ROW(GK155)))*ROW(Id)*(ROW(Id)&lt;ROW(INDIRECT(GK$157))),1),1),COLUMN(INDIRECT(GK$157))-ROW(GK$156)+ROW(GK155)),"")</f>
        <v/>
      </c>
      <c r="GL273" s="15" t="str">
        <f ca="1">IFERROR(INDEX(Id:Структура,INDEX(LARGE(((Структура&lt;&gt;"")*COLUMN(Структура)=(COLUMN(INDIRECT(GL$157))-ROW(GL$156)+ROW(GL155)))*ROW(Id)*(ROW(Id)&lt;ROW(INDIRECT(GL$157))),1),1),COLUMN(INDIRECT(GL$157))-ROW(GL$156)+ROW(GL155)),"")</f>
        <v/>
      </c>
      <c r="GM273" s="15" t="str">
        <f ca="1">IFERROR(INDEX(Id:Структура,INDEX(LARGE(((Структура&lt;&gt;"")*COLUMN(Структура)=(COLUMN(INDIRECT(GM$157))-ROW(GM$156)+ROW(GM155)))*ROW(Id)*(ROW(Id)&lt;ROW(INDIRECT(GM$157))),1),1),COLUMN(INDIRECT(GM$157))-ROW(GM$156)+ROW(GM155)),"")</f>
        <v/>
      </c>
      <c r="GN273" s="15" t="str">
        <f ca="1">IFERROR(INDEX(Id:Структура,INDEX(LARGE(((Структура&lt;&gt;"")*COLUMN(Структура)=(COLUMN(INDIRECT(GN$157))-ROW(GN$156)+ROW(GN155)))*ROW(Id)*(ROW(Id)&lt;ROW(INDIRECT(GN$157))),1),1),COLUMN(INDIRECT(GN$157))-ROW(GN$156)+ROW(GN155)),"")</f>
        <v/>
      </c>
      <c r="GO273" s="15" t="str">
        <f ca="1">IFERROR(INDEX(Id:Структура,INDEX(LARGE(((Структура&lt;&gt;"")*COLUMN(Структура)=(COLUMN(INDIRECT(GO$157))-ROW(GO$156)+ROW(GO155)))*ROW(Id)*(ROW(Id)&lt;ROW(INDIRECT(GO$157))),1),1),COLUMN(INDIRECT(GO$157))-ROW(GO$156)+ROW(GO155)),"")</f>
        <v/>
      </c>
      <c r="GP273" s="15" t="str">
        <f ca="1">IFERROR(INDEX(Id:Структура,INDEX(LARGE(((Структура&lt;&gt;"")*COLUMN(Структура)=(COLUMN(INDIRECT(GP$157))-ROW(GP$156)+ROW(GP155)))*ROW(Id)*(ROW(Id)&lt;ROW(INDIRECT(GP$157))),1),1),COLUMN(INDIRECT(GP$157))-ROW(GP$156)+ROW(GP155)),"")</f>
        <v/>
      </c>
      <c r="GQ273" s="15" t="str">
        <f ca="1">IFERROR(INDEX(Id:Структура,INDEX(LARGE(((Структура&lt;&gt;"")*COLUMN(Структура)=(COLUMN(INDIRECT(GQ$157))-ROW(GQ$156)+ROW(GQ155)))*ROW(Id)*(ROW(Id)&lt;ROW(INDIRECT(GQ$157))),1),1),COLUMN(INDIRECT(GQ$157))-ROW(GQ$156)+ROW(GQ155)),"")</f>
        <v/>
      </c>
      <c r="GR273" s="15" t="str">
        <f ca="1">IFERROR(INDEX(Id:Структура,INDEX(LARGE(((Структура&lt;&gt;"")*COLUMN(Структура)=(COLUMN(INDIRECT(GR$157))-ROW(GR$156)+ROW(GR155)))*ROW(Id)*(ROW(Id)&lt;ROW(INDIRECT(GR$157))),1),1),COLUMN(INDIRECT(GR$157))-ROW(GR$156)+ROW(GR155)),"")</f>
        <v/>
      </c>
      <c r="GS273" s="15" t="str">
        <f ca="1">IFERROR(INDEX(Id:Структура,INDEX(LARGE(((Структура&lt;&gt;"")*COLUMN(Структура)=(COLUMN(INDIRECT(GS$157))-ROW(GS$156)+ROW(GS155)))*ROW(Id)*(ROW(Id)&lt;ROW(INDIRECT(GS$157))),1),1),COLUMN(INDIRECT(GS$157))-ROW(GS$156)+ROW(GS155)),"")</f>
        <v/>
      </c>
      <c r="GT273" s="15" t="str">
        <f ca="1">IFERROR(INDEX(Id:Структура,INDEX(LARGE(((Структура&lt;&gt;"")*COLUMN(Структура)=(COLUMN(INDIRECT(GT$157))-ROW(GT$156)+ROW(GT155)))*ROW(Id)*(ROW(Id)&lt;ROW(INDIRECT(GT$157))),1),1),COLUMN(INDIRECT(GT$157))-ROW(GT$156)+ROW(GT155)),"")</f>
        <v/>
      </c>
      <c r="GU273" s="15" t="str">
        <f ca="1">IFERROR(INDEX(Id:Структура,INDEX(LARGE(((Структура&lt;&gt;"")*COLUMN(Структура)=(COLUMN(INDIRECT(GU$157))-ROW(GU$156)+ROW(GU155)))*ROW(Id)*(ROW(Id)&lt;ROW(INDIRECT(GU$157))),1),1),COLUMN(INDIRECT(GU$157))-ROW(GU$156)+ROW(GU155)),"")</f>
        <v/>
      </c>
      <c r="GV273" s="15" t="str">
        <f ca="1">IFERROR(INDEX(Id:Структура,INDEX(LARGE(((Структура&lt;&gt;"")*COLUMN(Структура)=(COLUMN(INDIRECT(GV$157))-ROW(GV$156)+ROW(GV155)))*ROW(Id)*(ROW(Id)&lt;ROW(INDIRECT(GV$157))),1),1),COLUMN(INDIRECT(GV$157))-ROW(GV$156)+ROW(GV155)),"")</f>
        <v/>
      </c>
      <c r="GW273" s="15" t="str">
        <f ca="1">IFERROR(INDEX(Id:Структура,INDEX(LARGE(((Структура&lt;&gt;"")*COLUMN(Структура)=(COLUMN(INDIRECT(GW$157))-ROW(GW$156)+ROW(GW155)))*ROW(Id)*(ROW(Id)&lt;ROW(INDIRECT(GW$157))),1),1),COLUMN(INDIRECT(GW$157))-ROW(GW$156)+ROW(GW155)),"")</f>
        <v/>
      </c>
      <c r="GX273" s="15" t="str">
        <f ca="1">IFERROR(INDEX(Id:Структура,INDEX(LARGE(((Структура&lt;&gt;"")*COLUMN(Структура)=(COLUMN(INDIRECT(GX$157))-ROW(GX$156)+ROW(GX155)))*ROW(Id)*(ROW(Id)&lt;ROW(INDIRECT(GX$157))),1),1),COLUMN(INDIRECT(GX$157))-ROW(GX$156)+ROW(GX155)),"")</f>
        <v/>
      </c>
      <c r="GY273" s="15" t="str">
        <f ca="1">IFERROR(INDEX(Id:Структура,INDEX(LARGE(((Структура&lt;&gt;"")*COLUMN(Структура)=(COLUMN(INDIRECT(GY$157))-ROW(GY$156)+ROW(GY155)))*ROW(Id)*(ROW(Id)&lt;ROW(INDIRECT(GY$157))),1),1),COLUMN(INDIRECT(GY$157))-ROW(GY$156)+ROW(GY155)),"")</f>
        <v/>
      </c>
      <c r="GZ273" s="15" t="str">
        <f ca="1">IFERROR(INDEX(Id:Структура,INDEX(LARGE(((Структура&lt;&gt;"")*COLUMN(Структура)=(COLUMN(INDIRECT(GZ$157))-ROW(GZ$156)+ROW(GZ155)))*ROW(Id)*(ROW(Id)&lt;ROW(INDIRECT(GZ$157))),1),1),COLUMN(INDIRECT(GZ$157))-ROW(GZ$156)+ROW(GZ155)),"")</f>
        <v/>
      </c>
      <c r="HA273" s="15" t="str">
        <f ca="1">IFERROR(INDEX(Id:Структура,INDEX(LARGE(((Структура&lt;&gt;"")*COLUMN(Структура)=(COLUMN(INDIRECT(HA$157))-ROW(HA$156)+ROW(HA155)))*ROW(Id)*(ROW(Id)&lt;ROW(INDIRECT(HA$157))),1),1),COLUMN(INDIRECT(HA$157))-ROW(HA$156)+ROW(HA155)),"")</f>
        <v/>
      </c>
      <c r="HB273" s="15" t="str">
        <f ca="1">IFERROR(INDEX(Id:Структура,INDEX(LARGE(((Структура&lt;&gt;"")*COLUMN(Структура)=(COLUMN(INDIRECT(HB$157))-ROW(HB$156)+ROW(HB155)))*ROW(Id)*(ROW(Id)&lt;ROW(INDIRECT(HB$157))),1),1),COLUMN(INDIRECT(HB$157))-ROW(HB$156)+ROW(HB155)),"")</f>
        <v/>
      </c>
      <c r="HC273" s="15" t="str">
        <f ca="1">IFERROR(INDEX(Id:Структура,INDEX(LARGE(((Структура&lt;&gt;"")*COLUMN(Структура)=(COLUMN(INDIRECT(HC$157))-ROW(HC$156)+ROW(HC155)))*ROW(Id)*(ROW(Id)&lt;ROW(INDIRECT(HC$157))),1),1),COLUMN(INDIRECT(HC$157))-ROW(HC$156)+ROW(HC155)),"")</f>
        <v/>
      </c>
      <c r="HD273" s="15" t="str">
        <f ca="1">IFERROR(INDEX(Id:Структура,INDEX(LARGE(((Структура&lt;&gt;"")*COLUMN(Структура)=(COLUMN(INDIRECT(HD$157))-ROW(HD$156)+ROW(HD155)))*ROW(Id)*(ROW(Id)&lt;ROW(INDIRECT(HD$157))),1),1),COLUMN(INDIRECT(HD$157))-ROW(HD$156)+ROW(HD155)),"")</f>
        <v/>
      </c>
      <c r="HE273" s="15" t="str">
        <f ca="1">IFERROR(INDEX(Id:Структура,INDEX(LARGE(((Структура&lt;&gt;"")*COLUMN(Структура)=(COLUMN(INDIRECT(HE$157))-ROW(HE$156)+ROW(HE155)))*ROW(Id)*(ROW(Id)&lt;ROW(INDIRECT(HE$157))),1),1),COLUMN(INDIRECT(HE$157))-ROW(HE$156)+ROW(HE155)),"")</f>
        <v/>
      </c>
      <c r="HF273" s="15" t="str">
        <f ca="1">IFERROR(INDEX(Id:Структура,INDEX(LARGE(((Структура&lt;&gt;"")*COLUMN(Структура)=(COLUMN(INDIRECT(HF$157))-ROW(HF$156)+ROW(HF155)))*ROW(Id)*(ROW(Id)&lt;ROW(INDIRECT(HF$157))),1),1),COLUMN(INDIRECT(HF$157))-ROW(HF$156)+ROW(HF155)),"")</f>
        <v/>
      </c>
      <c r="HG273" s="15" t="str">
        <f ca="1">IFERROR(INDEX(Id:Структура,INDEX(LARGE(((Структура&lt;&gt;"")*COLUMN(Структура)=(COLUMN(INDIRECT(HG$157))-ROW(HG$156)+ROW(HG155)))*ROW(Id)*(ROW(Id)&lt;ROW(INDIRECT(HG$157))),1),1),COLUMN(INDIRECT(HG$157))-ROW(HG$156)+ROW(HG155)),"")</f>
        <v/>
      </c>
      <c r="HH273" s="15" t="str">
        <f ca="1">IFERROR(INDEX(Id:Структура,INDEX(LARGE(((Структура&lt;&gt;"")*COLUMN(Структура)=(COLUMN(INDIRECT(HH$157))-ROW(HH$156)+ROW(HH155)))*ROW(Id)*(ROW(Id)&lt;ROW(INDIRECT(HH$157))),1),1),COLUMN(INDIRECT(HH$157))-ROW(HH$156)+ROW(HH155)),"")</f>
        <v/>
      </c>
      <c r="HI273" s="15" t="str">
        <f ca="1">IFERROR(INDEX(Id:Структура,INDEX(LARGE(((Структура&lt;&gt;"")*COLUMN(Структура)=(COLUMN(INDIRECT(HI$157))-ROW(HI$156)+ROW(HI155)))*ROW(Id)*(ROW(Id)&lt;ROW(INDIRECT(HI$157))),1),1),COLUMN(INDIRECT(HI$157))-ROW(HI$156)+ROW(HI155)),"")</f>
        <v/>
      </c>
      <c r="HJ273" s="15" t="str">
        <f ca="1">IFERROR(INDEX(Id:Структура,INDEX(LARGE(((Структура&lt;&gt;"")*COLUMN(Структура)=(COLUMN(INDIRECT(HJ$157))-ROW(HJ$156)+ROW(HJ155)))*ROW(Id)*(ROW(Id)&lt;ROW(INDIRECT(HJ$157))),1),1),COLUMN(INDIRECT(HJ$157))-ROW(HJ$156)+ROW(HJ155)),"")</f>
        <v/>
      </c>
      <c r="HK273" s="15" t="str">
        <f ca="1">IFERROR(INDEX(Id:Структура,INDEX(LARGE(((Структура&lt;&gt;"")*COLUMN(Структура)=(COLUMN(INDIRECT(HK$157))-ROW(HK$156)+ROW(HK155)))*ROW(Id)*(ROW(Id)&lt;ROW(INDIRECT(HK$157))),1),1),COLUMN(INDIRECT(HK$157))-ROW(HK$156)+ROW(HK155)),"")</f>
        <v/>
      </c>
      <c r="HL273" s="15" t="str">
        <f ca="1">IFERROR(INDEX(Id:Структура,INDEX(LARGE(((Структура&lt;&gt;"")*COLUMN(Структура)=(COLUMN(INDIRECT(HL$157))-ROW(HL$156)+ROW(HL155)))*ROW(Id)*(ROW(Id)&lt;ROW(INDIRECT(HL$157))),1),1),COLUMN(INDIRECT(HL$157))-ROW(HL$156)+ROW(HL155)),"")</f>
        <v/>
      </c>
      <c r="HM273" s="15" t="str">
        <f ca="1">IFERROR(INDEX(Id:Структура,INDEX(LARGE(((Структура&lt;&gt;"")*COLUMN(Структура)=(COLUMN(INDIRECT(HM$157))-ROW(HM$156)+ROW(HM155)))*ROW(Id)*(ROW(Id)&lt;ROW(INDIRECT(HM$157))),1),1),COLUMN(INDIRECT(HM$157))-ROW(HM$156)+ROW(HM155)),"")</f>
        <v/>
      </c>
      <c r="HN273" s="15" t="str">
        <f ca="1">IFERROR(INDEX(Id:Структура,INDEX(LARGE(((Структура&lt;&gt;"")*COLUMN(Структура)=(COLUMN(INDIRECT(HN$157))-ROW(HN$156)+ROW(HN155)))*ROW(Id)*(ROW(Id)&lt;ROW(INDIRECT(HN$157))),1),1),COLUMN(INDIRECT(HN$157))-ROW(HN$156)+ROW(HN155)),"")</f>
        <v/>
      </c>
      <c r="HO273" s="15" t="str">
        <f ca="1">IFERROR(INDEX(Id:Структура,INDEX(LARGE(((Структура&lt;&gt;"")*COLUMN(Структура)=(COLUMN(INDIRECT(HO$157))-ROW(HO$156)+ROW(HO155)))*ROW(Id)*(ROW(Id)&lt;ROW(INDIRECT(HO$157))),1),1),COLUMN(INDIRECT(HO$157))-ROW(HO$156)+ROW(HO155)),"")</f>
        <v/>
      </c>
      <c r="HP273" s="15" t="str">
        <f ca="1">IFERROR(INDEX(Id:Структура,INDEX(LARGE(((Структура&lt;&gt;"")*COLUMN(Структура)=(COLUMN(INDIRECT(HP$157))-ROW(HP$156)+ROW(HP155)))*ROW(Id)*(ROW(Id)&lt;ROW(INDIRECT(HP$157))),1),1),COLUMN(INDIRECT(HP$157))-ROW(HP$156)+ROW(HP155)),"")</f>
        <v/>
      </c>
      <c r="HQ273" s="15" t="str">
        <f ca="1">IFERROR(INDEX(Id:Структура,INDEX(LARGE(((Структура&lt;&gt;"")*COLUMN(Структура)=(COLUMN(INDIRECT(HQ$157))-ROW(HQ$156)+ROW(HQ155)))*ROW(Id)*(ROW(Id)&lt;ROW(INDIRECT(HQ$157))),1),1),COLUMN(INDIRECT(HQ$157))-ROW(HQ$156)+ROW(HQ155)),"")</f>
        <v/>
      </c>
      <c r="HR273" s="15" t="str">
        <f ca="1">IFERROR(INDEX(Id:Структура,INDEX(LARGE(((Структура&lt;&gt;"")*COLUMN(Структура)=(COLUMN(INDIRECT(HR$157))-ROW(HR$156)+ROW(HR155)))*ROW(Id)*(ROW(Id)&lt;ROW(INDIRECT(HR$157))),1),1),COLUMN(INDIRECT(HR$157))-ROW(HR$156)+ROW(HR155)),"")</f>
        <v/>
      </c>
      <c r="HS273" s="15" t="str">
        <f ca="1">IFERROR(INDEX(Id:Структура,INDEX(LARGE(((Структура&lt;&gt;"")*COLUMN(Структура)=(COLUMN(INDIRECT(HS$157))-ROW(HS$156)+ROW(HS155)))*ROW(Id)*(ROW(Id)&lt;ROW(INDIRECT(HS$157))),1),1),COLUMN(INDIRECT(HS$157))-ROW(HS$156)+ROW(HS155)),"")</f>
        <v/>
      </c>
      <c r="HT273" s="15" t="str">
        <f ca="1">IFERROR(INDEX(Id:Структура,INDEX(LARGE(((Структура&lt;&gt;"")*COLUMN(Структура)=(COLUMN(INDIRECT(HT$157))-ROW(HT$156)+ROW(HT155)))*ROW(Id)*(ROW(Id)&lt;ROW(INDIRECT(HT$157))),1),1),COLUMN(INDIRECT(HT$157))-ROW(HT$156)+ROW(HT155)),"")</f>
        <v/>
      </c>
      <c r="HU273" s="15" t="str">
        <f ca="1">IFERROR(INDEX(Id:Структура,INDEX(LARGE(((Структура&lt;&gt;"")*COLUMN(Структура)=(COLUMN(INDIRECT(HU$157))-ROW(HU$156)+ROW(HU155)))*ROW(Id)*(ROW(Id)&lt;ROW(INDIRECT(HU$157))),1),1),COLUMN(INDIRECT(HU$157))-ROW(HU$156)+ROW(HU155)),"")</f>
        <v/>
      </c>
      <c r="HV273" s="15" t="str">
        <f ca="1">IFERROR(INDEX(Id:Структура,INDEX(LARGE(((Структура&lt;&gt;"")*COLUMN(Структура)=(COLUMN(INDIRECT(HV$157))-ROW(HV$156)+ROW(HV155)))*ROW(Id)*(ROW(Id)&lt;ROW(INDIRECT(HV$157))),1),1),COLUMN(INDIRECT(HV$157))-ROW(HV$156)+ROW(HV155)),"")</f>
        <v/>
      </c>
      <c r="HW273" s="15" t="str">
        <f ca="1">IFERROR(INDEX(Id:Структура,INDEX(LARGE(((Структура&lt;&gt;"")*COLUMN(Структура)=(COLUMN(INDIRECT(HW$157))-ROW(HW$156)+ROW(HW155)))*ROW(Id)*(ROW(Id)&lt;ROW(INDIRECT(HW$157))),1),1),COLUMN(INDIRECT(HW$157))-ROW(HW$156)+ROW(HW155)),"")</f>
        <v/>
      </c>
      <c r="HX273" s="15" t="str">
        <f ca="1">IFERROR(INDEX(Id:Структура,INDEX(LARGE(((Структура&lt;&gt;"")*COLUMN(Структура)=(COLUMN(INDIRECT(HX$157))-ROW(HX$156)+ROW(HX155)))*ROW(Id)*(ROW(Id)&lt;ROW(INDIRECT(HX$157))),1),1),COLUMN(INDIRECT(HX$157))-ROW(HX$156)+ROW(HX155)),"")</f>
        <v/>
      </c>
      <c r="HY273" s="15" t="str">
        <f ca="1">IFERROR(INDEX(Id:Структура,INDEX(LARGE(((Структура&lt;&gt;"")*COLUMN(Структура)=(COLUMN(INDIRECT(HY$157))-ROW(HY$156)+ROW(HY155)))*ROW(Id)*(ROW(Id)&lt;ROW(INDIRECT(HY$157))),1),1),COLUMN(INDIRECT(HY$157))-ROW(HY$156)+ROW(HY155)),"")</f>
        <v/>
      </c>
      <c r="HZ273" s="15" t="str">
        <f ca="1">IFERROR(INDEX(Id:Структура,INDEX(LARGE(((Структура&lt;&gt;"")*COLUMN(Структура)=(COLUMN(INDIRECT(HZ$157))-ROW(HZ$156)+ROW(HZ155)))*ROW(Id)*(ROW(Id)&lt;ROW(INDIRECT(HZ$157))),1),1),COLUMN(INDIRECT(HZ$157))-ROW(HZ$156)+ROW(HZ155)),"")</f>
        <v/>
      </c>
      <c r="IA273" s="15" t="str">
        <f ca="1">IFERROR(INDEX(Id:Структура,INDEX(LARGE(((Структура&lt;&gt;"")*COLUMN(Структура)=(COLUMN(INDIRECT(IA$157))-ROW(IA$156)+ROW(IA155)))*ROW(Id)*(ROW(Id)&lt;ROW(INDIRECT(IA$157))),1),1),COLUMN(INDIRECT(IA$157))-ROW(IA$156)+ROW(IA155)),"")</f>
        <v/>
      </c>
      <c r="IB273" s="15" t="str">
        <f ca="1">IFERROR(INDEX(Id:Структура,INDEX(LARGE(((Структура&lt;&gt;"")*COLUMN(Структура)=(COLUMN(INDIRECT(IB$157))-ROW(IB$156)+ROW(IB155)))*ROW(Id)*(ROW(Id)&lt;ROW(INDIRECT(IB$157))),1),1),COLUMN(INDIRECT(IB$157))-ROW(IB$156)+ROW(IB155)),"")</f>
        <v/>
      </c>
      <c r="IC273" s="15" t="str">
        <f ca="1">IFERROR(INDEX(Id:Структура,INDEX(LARGE(((Структура&lt;&gt;"")*COLUMN(Структура)=(COLUMN(INDIRECT(IC$157))-ROW(IC$156)+ROW(IC155)))*ROW(Id)*(ROW(Id)&lt;ROW(INDIRECT(IC$157))),1),1),COLUMN(INDIRECT(IC$157))-ROW(IC$156)+ROW(IC155)),"")</f>
        <v/>
      </c>
      <c r="ID273" s="15" t="str">
        <f ca="1">IFERROR(INDEX(Id:Структура,INDEX(LARGE(((Структура&lt;&gt;"")*COLUMN(Структура)=(COLUMN(INDIRECT(ID$157))-ROW(ID$156)+ROW(ID155)))*ROW(Id)*(ROW(Id)&lt;ROW(INDIRECT(ID$157))),1),1),COLUMN(INDIRECT(ID$157))-ROW(ID$156)+ROW(ID155)),"")</f>
        <v/>
      </c>
      <c r="IE273" s="15" t="str">
        <f ca="1">IFERROR(INDEX(Id:Структура,INDEX(LARGE(((Структура&lt;&gt;"")*COLUMN(Структура)=(COLUMN(INDIRECT(IE$157))-ROW(IE$156)+ROW(IE155)))*ROW(Id)*(ROW(Id)&lt;ROW(INDIRECT(IE$157))),1),1),COLUMN(INDIRECT(IE$157))-ROW(IE$156)+ROW(IE155)),"")</f>
        <v/>
      </c>
      <c r="IF273" s="15" t="str">
        <f ca="1">IFERROR(INDEX(Id:Структура,INDEX(LARGE(((Структура&lt;&gt;"")*COLUMN(Структура)=(COLUMN(INDIRECT(IF$157))-ROW(IF$156)+ROW(IF155)))*ROW(Id)*(ROW(Id)&lt;ROW(INDIRECT(IF$157))),1),1),COLUMN(INDIRECT(IF$157))-ROW(IF$156)+ROW(IF155)),"")</f>
        <v/>
      </c>
      <c r="IG273" s="15" t="str">
        <f ca="1">IFERROR(INDEX(Id:Структура,INDEX(LARGE(((Структура&lt;&gt;"")*COLUMN(Структура)=(COLUMN(INDIRECT(IG$157))-ROW(IG$156)+ROW(IG155)))*ROW(Id)*(ROW(Id)&lt;ROW(INDIRECT(IG$157))),1),1),COLUMN(INDIRECT(IG$157))-ROW(IG$156)+ROW(IG155)),"")</f>
        <v/>
      </c>
      <c r="IH273" s="15" t="str">
        <f ca="1">IFERROR(INDEX(Id:Структура,INDEX(LARGE(((Структура&lt;&gt;"")*COLUMN(Структура)=(COLUMN(INDIRECT(IH$157))-ROW(IH$156)+ROW(IH155)))*ROW(Id)*(ROW(Id)&lt;ROW(INDIRECT(IH$157))),1),1),COLUMN(INDIRECT(IH$157))-ROW(IH$156)+ROW(IH155)),"")</f>
        <v/>
      </c>
      <c r="II273" s="15" t="str">
        <f ca="1">IFERROR(INDEX(Id:Структура,INDEX(LARGE(((Структура&lt;&gt;"")*COLUMN(Структура)=(COLUMN(INDIRECT(II$157))-ROW(II$156)+ROW(II155)))*ROW(Id)*(ROW(Id)&lt;ROW(INDIRECT(II$157))),1),1),COLUMN(INDIRECT(II$157))-ROW(II$156)+ROW(II155)),"")</f>
        <v/>
      </c>
      <c r="IJ273" s="15" t="str">
        <f ca="1">IFERROR(INDEX(Id:Структура,INDEX(LARGE(((Структура&lt;&gt;"")*COLUMN(Структура)=(COLUMN(INDIRECT(IJ$157))-ROW(IJ$156)+ROW(IJ155)))*ROW(Id)*(ROW(Id)&lt;ROW(INDIRECT(IJ$157))),1),1),COLUMN(INDIRECT(IJ$157))-ROW(IJ$156)+ROW(IJ155)),"")</f>
        <v/>
      </c>
      <c r="IK273" s="15" t="str">
        <f ca="1">IFERROR(INDEX(Id:Структура,INDEX(LARGE(((Структура&lt;&gt;"")*COLUMN(Структура)=(COLUMN(INDIRECT(IK$157))-ROW(IK$156)+ROW(IK155)))*ROW(Id)*(ROW(Id)&lt;ROW(INDIRECT(IK$157))),1),1),COLUMN(INDIRECT(IK$157))-ROW(IK$156)+ROW(IK155)),"")</f>
        <v/>
      </c>
      <c r="IL273" s="15" t="str">
        <f ca="1">IFERROR(INDEX(Id:Структура,INDEX(LARGE(((Структура&lt;&gt;"")*COLUMN(Структура)=(COLUMN(INDIRECT(IL$157))-ROW(IL$156)+ROW(IL155)))*ROW(Id)*(ROW(Id)&lt;ROW(INDIRECT(IL$157))),1),1),COLUMN(INDIRECT(IL$157))-ROW(IL$156)+ROW(IL155)),"")</f>
        <v/>
      </c>
      <c r="IM273" s="15" t="str">
        <f ca="1">IFERROR(INDEX(Id:Структура,INDEX(LARGE(((Структура&lt;&gt;"")*COLUMN(Структура)=(COLUMN(INDIRECT(IM$157))-ROW(IM$156)+ROW(IM155)))*ROW(Id)*(ROW(Id)&lt;ROW(INDIRECT(IM$157))),1),1),COLUMN(INDIRECT(IM$157))-ROW(IM$156)+ROW(IM155)),"")</f>
        <v/>
      </c>
      <c r="IN273" s="15" t="str">
        <f ca="1">IFERROR(INDEX(Id:Структура,INDEX(LARGE(((Структура&lt;&gt;"")*COLUMN(Структура)=(COLUMN(INDIRECT(IN$157))-ROW(IN$156)+ROW(IN155)))*ROW(Id)*(ROW(Id)&lt;ROW(INDIRECT(IN$157))),1),1),COLUMN(INDIRECT(IN$157))-ROW(IN$156)+ROW(IN155)),"")</f>
        <v/>
      </c>
      <c r="IO273" s="15" t="str">
        <f ca="1">IFERROR(INDEX(Id:Структура,INDEX(LARGE(((Структура&lt;&gt;"")*COLUMN(Структура)=(COLUMN(INDIRECT(IO$157))-ROW(IO$156)+ROW(IO155)))*ROW(Id)*(ROW(Id)&lt;ROW(INDIRECT(IO$157))),1),1),COLUMN(INDIRECT(IO$157))-ROW(IO$156)+ROW(IO155)),"")</f>
        <v/>
      </c>
      <c r="IP273" s="15" t="str">
        <f ca="1">IFERROR(INDEX(Id:Структура,INDEX(LARGE(((Структура&lt;&gt;"")*COLUMN(Структура)=(COLUMN(INDIRECT(IP$157))-ROW(IP$156)+ROW(IP155)))*ROW(Id)*(ROW(Id)&lt;ROW(INDIRECT(IP$157))),1),1),COLUMN(INDIRECT(IP$157))-ROW(IP$156)+ROW(IP155)),"")</f>
        <v/>
      </c>
      <c r="IQ273" s="15" t="str">
        <f ca="1">IFERROR(INDEX(Id:Структура,INDEX(LARGE(((Структура&lt;&gt;"")*COLUMN(Структура)=(COLUMN(INDIRECT(IQ$157))-ROW(IQ$156)+ROW(IQ155)))*ROW(Id)*(ROW(Id)&lt;ROW(INDIRECT(IQ$157))),1),1),COLUMN(INDIRECT(IQ$157))-ROW(IQ$156)+ROW(IQ155)),"")</f>
        <v/>
      </c>
      <c r="IR273" s="15" t="str">
        <f ca="1">IFERROR(INDEX(Id:Структура,INDEX(LARGE(((Структура&lt;&gt;"")*COLUMN(Структура)=(COLUMN(INDIRECT(IR$157))-ROW(IR$156)+ROW(IR155)))*ROW(Id)*(ROW(Id)&lt;ROW(INDIRECT(IR$157))),1),1),COLUMN(INDIRECT(IR$157))-ROW(IR$156)+ROW(IR155)),"")</f>
        <v/>
      </c>
      <c r="IS273" s="15" t="str">
        <f ca="1">IFERROR(INDEX(Id:Структура,INDEX(LARGE(((Структура&lt;&gt;"")*COLUMN(Структура)=(COLUMN(INDIRECT(IS$157))-ROW(IS$156)+ROW(IS155)))*ROW(Id)*(ROW(Id)&lt;ROW(INDIRECT(IS$157))),1),1),COLUMN(INDIRECT(IS$157))-ROW(IS$156)+ROW(IS155)),"")</f>
        <v/>
      </c>
      <c r="IT273" s="15" t="str">
        <f ca="1">IFERROR(INDEX(Id:Структура,INDEX(LARGE(((Структура&lt;&gt;"")*COLUMN(Структура)=(COLUMN(INDIRECT(IT$157))-ROW(IT$156)+ROW(IT155)))*ROW(Id)*(ROW(Id)&lt;ROW(INDIRECT(IT$157))),1),1),COLUMN(INDIRECT(IT$157))-ROW(IT$156)+ROW(IT155)),"")</f>
        <v/>
      </c>
      <c r="IU273" s="15" t="str">
        <f ca="1">IFERROR(INDEX(Id:Структура,INDEX(LARGE(((Структура&lt;&gt;"")*COLUMN(Структура)=(COLUMN(INDIRECT(IU$157))-ROW(IU$156)+ROW(IU155)))*ROW(Id)*(ROW(Id)&lt;ROW(INDIRECT(IU$157))),1),1),COLUMN(INDIRECT(IU$157))-ROW(IU$156)+ROW(IU155)),"")</f>
        <v/>
      </c>
      <c r="IV273" s="15" t="str">
        <f ca="1">IFERROR(INDEX(Id:Структура,INDEX(LARGE(((Структура&lt;&gt;"")*COLUMN(Структура)=(COLUMN(INDIRECT(IV$157))-ROW(IV$156)+ROW(IV155)))*ROW(Id)*(ROW(Id)&lt;ROW(INDIRECT(IV$157))),1),1),COLUMN(INDIRECT(IV$157))-ROW(IV$156)+ROW(IV155)),"")</f>
        <v/>
      </c>
      <c r="IW273" s="15" t="str">
        <f ca="1">IFERROR(INDEX(Id:Структура,INDEX(LARGE(((Структура&lt;&gt;"")*COLUMN(Структура)=(COLUMN(INDIRECT(IW$157))-ROW(IW$156)+ROW(IW155)))*ROW(Id)*(ROW(Id)&lt;ROW(INDIRECT(IW$157))),1),1),COLUMN(INDIRECT(IW$157))-ROW(IW$156)+ROW(IW155)),"")</f>
        <v/>
      </c>
      <c r="IX273" s="15" t="str">
        <f ca="1">IFERROR(INDEX(Id:Структура,INDEX(LARGE(((Структура&lt;&gt;"")*COLUMN(Структура)=(COLUMN(INDIRECT(IX$157))-ROW(IX$156)+ROW(IX155)))*ROW(Id)*(ROW(Id)&lt;ROW(INDIRECT(IX$157))),1),1),COLUMN(INDIRECT(IX$157))-ROW(IX$156)+ROW(IX155)),"")</f>
        <v/>
      </c>
      <c r="IY273" s="15" t="str">
        <f ca="1">IFERROR(INDEX(Id:Структура,INDEX(LARGE(((Структура&lt;&gt;"")*COLUMN(Структура)=(COLUMN(INDIRECT(IY$157))-ROW(IY$156)+ROW(IY155)))*ROW(Id)*(ROW(Id)&lt;ROW(INDIRECT(IY$157))),1),1),COLUMN(INDIRECT(IY$157))-ROW(IY$156)+ROW(IY155)),"")</f>
        <v/>
      </c>
      <c r="IZ273" s="15" t="str">
        <f ca="1">IFERROR(INDEX(Id:Структура,INDEX(LARGE(((Структура&lt;&gt;"")*COLUMN(Структура)=(COLUMN(INDIRECT(IZ$157))-ROW(IZ$156)+ROW(IZ155)))*ROW(Id)*(ROW(Id)&lt;ROW(INDIRECT(IZ$157))),1),1),COLUMN(INDIRECT(IZ$157))-ROW(IZ$156)+ROW(IZ155)),"")</f>
        <v/>
      </c>
      <c r="JA273" s="15" t="str">
        <f ca="1">IFERROR(INDEX(Id:Структура,INDEX(LARGE(((Структура&lt;&gt;"")*COLUMN(Структура)=(COLUMN(INDIRECT(JA$157))-ROW(JA$156)+ROW(JA155)))*ROW(Id)*(ROW(Id)&lt;ROW(INDIRECT(JA$157))),1),1),COLUMN(INDIRECT(JA$157))-ROW(JA$156)+ROW(JA155)),"")</f>
        <v/>
      </c>
      <c r="JB273" s="15" t="str">
        <f ca="1">IFERROR(INDEX(Id:Структура,INDEX(LARGE(((Структура&lt;&gt;"")*COLUMN(Структура)=(COLUMN(INDIRECT(JB$157))-ROW(JB$156)+ROW(JB155)))*ROW(Id)*(ROW(Id)&lt;ROW(INDIRECT(JB$157))),1),1),COLUMN(INDIRECT(JB$157))-ROW(JB$156)+ROW(JB155)),"")</f>
        <v/>
      </c>
    </row>
    <row r="274" spans="1:262" ht="13.5" customHeight="1" x14ac:dyDescent="0.2">
      <c r="I274" s="168"/>
      <c r="L274" s="2" t="str">
        <f t="shared" ref="L274:BW274" si="747">IFERROR(INDEX(Id,INDEX(LARGE((Тип="рз")*ROW(Id),COUNTIF(Тип,"рз")-COLUMN(L208)+COLUMN($L$208)),1)),"")</f>
        <v/>
      </c>
      <c r="M274" s="15" t="str">
        <f t="shared" si="747"/>
        <v/>
      </c>
      <c r="N274" s="15" t="str">
        <f t="shared" si="747"/>
        <v/>
      </c>
      <c r="O274" s="15" t="str">
        <f t="shared" si="747"/>
        <v/>
      </c>
      <c r="P274" s="15" t="str">
        <f t="shared" si="747"/>
        <v/>
      </c>
      <c r="Q274" s="15" t="str">
        <f t="shared" si="747"/>
        <v/>
      </c>
      <c r="R274" s="15" t="str">
        <f t="shared" si="747"/>
        <v/>
      </c>
      <c r="S274" s="15" t="str">
        <f t="shared" si="747"/>
        <v/>
      </c>
      <c r="T274" s="15" t="str">
        <f t="shared" si="747"/>
        <v/>
      </c>
      <c r="U274" s="15" t="str">
        <f t="shared" si="747"/>
        <v/>
      </c>
      <c r="V274" s="15" t="str">
        <f t="shared" si="747"/>
        <v/>
      </c>
      <c r="W274" s="15" t="str">
        <f t="shared" si="747"/>
        <v/>
      </c>
      <c r="X274" s="15" t="str">
        <f t="shared" si="747"/>
        <v/>
      </c>
      <c r="Y274" s="15" t="str">
        <f t="shared" si="747"/>
        <v/>
      </c>
      <c r="Z274" s="15" t="str">
        <f t="shared" si="747"/>
        <v/>
      </c>
      <c r="AA274" s="15" t="str">
        <f t="shared" si="747"/>
        <v/>
      </c>
      <c r="AB274" s="15" t="str">
        <f t="shared" si="747"/>
        <v/>
      </c>
      <c r="AC274" s="15" t="str">
        <f t="shared" si="747"/>
        <v/>
      </c>
      <c r="AD274" s="15" t="str">
        <f t="shared" si="747"/>
        <v/>
      </c>
      <c r="AE274" s="15" t="str">
        <f t="shared" si="747"/>
        <v/>
      </c>
      <c r="AF274" s="15" t="str">
        <f t="shared" si="747"/>
        <v/>
      </c>
      <c r="AG274" s="15" t="str">
        <f t="shared" si="747"/>
        <v/>
      </c>
      <c r="AH274" s="15" t="str">
        <f t="shared" si="747"/>
        <v/>
      </c>
      <c r="AI274" s="15" t="str">
        <f t="shared" si="747"/>
        <v/>
      </c>
      <c r="AJ274" s="15" t="str">
        <f t="shared" si="747"/>
        <v/>
      </c>
      <c r="AK274" s="15" t="str">
        <f t="shared" si="747"/>
        <v/>
      </c>
      <c r="AL274" s="15" t="str">
        <f t="shared" si="747"/>
        <v/>
      </c>
      <c r="AM274" s="15" t="str">
        <f t="shared" si="747"/>
        <v/>
      </c>
      <c r="AN274" s="15" t="str">
        <f t="shared" si="747"/>
        <v/>
      </c>
      <c r="AO274" s="15" t="str">
        <f t="shared" si="747"/>
        <v/>
      </c>
      <c r="AP274" s="15" t="str">
        <f t="shared" si="747"/>
        <v/>
      </c>
      <c r="AQ274" s="15" t="str">
        <f t="shared" si="747"/>
        <v/>
      </c>
      <c r="AR274" s="15" t="str">
        <f t="shared" si="747"/>
        <v/>
      </c>
      <c r="AS274" s="15" t="str">
        <f t="shared" si="747"/>
        <v/>
      </c>
      <c r="AT274" s="15" t="str">
        <f t="shared" si="747"/>
        <v/>
      </c>
      <c r="AU274" s="15" t="str">
        <f t="shared" si="747"/>
        <v/>
      </c>
      <c r="AV274" s="15" t="str">
        <f t="shared" si="747"/>
        <v/>
      </c>
      <c r="AW274" s="15" t="str">
        <f t="shared" si="747"/>
        <v/>
      </c>
      <c r="AX274" s="15" t="str">
        <f t="shared" si="747"/>
        <v/>
      </c>
      <c r="AY274" s="15" t="str">
        <f t="shared" si="747"/>
        <v/>
      </c>
      <c r="AZ274" s="15" t="str">
        <f t="shared" si="747"/>
        <v/>
      </c>
      <c r="BA274" s="15" t="str">
        <f t="shared" si="747"/>
        <v/>
      </c>
      <c r="BB274" s="15" t="str">
        <f t="shared" si="747"/>
        <v/>
      </c>
      <c r="BC274" s="15" t="str">
        <f t="shared" si="747"/>
        <v/>
      </c>
      <c r="BD274" s="15" t="str">
        <f t="shared" si="747"/>
        <v/>
      </c>
      <c r="BE274" s="15" t="str">
        <f t="shared" si="747"/>
        <v/>
      </c>
      <c r="BF274" s="15" t="str">
        <f t="shared" si="747"/>
        <v/>
      </c>
      <c r="BG274" s="15" t="str">
        <f t="shared" si="747"/>
        <v/>
      </c>
      <c r="BH274" s="15" t="str">
        <f t="shared" si="747"/>
        <v/>
      </c>
      <c r="BI274" s="15" t="str">
        <f t="shared" si="747"/>
        <v/>
      </c>
      <c r="BJ274" s="15" t="str">
        <f t="shared" si="747"/>
        <v/>
      </c>
      <c r="BK274" s="15" t="str">
        <f t="shared" si="747"/>
        <v/>
      </c>
      <c r="BL274" s="15" t="str">
        <f t="shared" si="747"/>
        <v/>
      </c>
      <c r="BM274" s="15" t="str">
        <f t="shared" si="747"/>
        <v/>
      </c>
      <c r="BN274" s="15" t="str">
        <f t="shared" si="747"/>
        <v/>
      </c>
      <c r="BO274" s="15" t="str">
        <f t="shared" si="747"/>
        <v/>
      </c>
      <c r="BP274" s="15" t="str">
        <f t="shared" si="747"/>
        <v/>
      </c>
      <c r="BQ274" s="15" t="str">
        <f t="shared" si="747"/>
        <v/>
      </c>
      <c r="BR274" s="15" t="str">
        <f t="shared" si="747"/>
        <v/>
      </c>
      <c r="BS274" s="15" t="str">
        <f t="shared" si="747"/>
        <v/>
      </c>
      <c r="BT274" s="15" t="str">
        <f t="shared" si="747"/>
        <v/>
      </c>
      <c r="BU274" s="15" t="str">
        <f t="shared" si="747"/>
        <v/>
      </c>
      <c r="BV274" s="15" t="str">
        <f t="shared" si="747"/>
        <v/>
      </c>
      <c r="BW274" s="15" t="str">
        <f t="shared" si="747"/>
        <v/>
      </c>
      <c r="BX274" s="15" t="str">
        <f t="shared" ref="BX274:EI274" si="748">IFERROR(INDEX(Id,INDEX(LARGE((Тип="рз")*ROW(Id),COUNTIF(Тип,"рз")-COLUMN(BX208)+COLUMN($L$208)),1)),"")</f>
        <v/>
      </c>
      <c r="BY274" s="15" t="str">
        <f t="shared" si="748"/>
        <v/>
      </c>
      <c r="BZ274" s="15" t="str">
        <f t="shared" si="748"/>
        <v/>
      </c>
      <c r="CA274" s="15" t="str">
        <f t="shared" si="748"/>
        <v/>
      </c>
      <c r="CB274" s="15" t="str">
        <f t="shared" si="748"/>
        <v/>
      </c>
      <c r="CC274" s="15" t="str">
        <f t="shared" si="748"/>
        <v/>
      </c>
      <c r="CD274" s="15" t="str">
        <f t="shared" si="748"/>
        <v/>
      </c>
      <c r="CE274" s="15" t="str">
        <f t="shared" si="748"/>
        <v/>
      </c>
      <c r="CF274" s="15" t="str">
        <f t="shared" si="748"/>
        <v/>
      </c>
      <c r="CG274" s="15" t="str">
        <f t="shared" si="748"/>
        <v/>
      </c>
      <c r="CH274" s="15" t="str">
        <f t="shared" si="748"/>
        <v/>
      </c>
      <c r="CI274" s="15" t="str">
        <f t="shared" si="748"/>
        <v/>
      </c>
      <c r="CJ274" s="15" t="str">
        <f t="shared" si="748"/>
        <v/>
      </c>
      <c r="CK274" s="15" t="str">
        <f t="shared" si="748"/>
        <v/>
      </c>
      <c r="CL274" s="15" t="str">
        <f t="shared" si="748"/>
        <v/>
      </c>
      <c r="CM274" s="15" t="str">
        <f t="shared" si="748"/>
        <v/>
      </c>
      <c r="CN274" s="15" t="str">
        <f t="shared" si="748"/>
        <v/>
      </c>
      <c r="CO274" s="15" t="str">
        <f t="shared" si="748"/>
        <v/>
      </c>
      <c r="CP274" s="15" t="str">
        <f t="shared" si="748"/>
        <v/>
      </c>
      <c r="CQ274" s="15" t="str">
        <f t="shared" si="748"/>
        <v/>
      </c>
      <c r="CR274" s="15" t="str">
        <f t="shared" si="748"/>
        <v/>
      </c>
      <c r="CS274" s="15" t="str">
        <f t="shared" si="748"/>
        <v/>
      </c>
      <c r="CT274" s="15" t="str">
        <f t="shared" si="748"/>
        <v/>
      </c>
      <c r="CU274" s="15" t="str">
        <f t="shared" si="748"/>
        <v/>
      </c>
      <c r="CV274" s="15" t="str">
        <f t="shared" si="748"/>
        <v/>
      </c>
      <c r="CW274" s="15" t="str">
        <f t="shared" si="748"/>
        <v/>
      </c>
      <c r="CX274" s="15" t="str">
        <f t="shared" si="748"/>
        <v/>
      </c>
      <c r="CY274" s="15" t="str">
        <f t="shared" si="748"/>
        <v/>
      </c>
      <c r="CZ274" s="15" t="str">
        <f t="shared" si="748"/>
        <v/>
      </c>
      <c r="DA274" s="15" t="str">
        <f t="shared" si="748"/>
        <v/>
      </c>
      <c r="DB274" s="15" t="str">
        <f t="shared" si="748"/>
        <v/>
      </c>
      <c r="DC274" s="15" t="str">
        <f t="shared" si="748"/>
        <v/>
      </c>
      <c r="DD274" s="15" t="str">
        <f t="shared" si="748"/>
        <v/>
      </c>
      <c r="DE274" s="15" t="str">
        <f t="shared" si="748"/>
        <v/>
      </c>
      <c r="DF274" s="15" t="str">
        <f t="shared" si="748"/>
        <v/>
      </c>
      <c r="DG274" s="15" t="str">
        <f t="shared" si="748"/>
        <v/>
      </c>
      <c r="DH274" s="15" t="str">
        <f t="shared" si="748"/>
        <v/>
      </c>
      <c r="DI274" s="15" t="str">
        <f t="shared" si="748"/>
        <v/>
      </c>
      <c r="DJ274" s="15" t="str">
        <f t="shared" si="748"/>
        <v/>
      </c>
      <c r="DK274" s="15" t="str">
        <f t="shared" si="748"/>
        <v/>
      </c>
      <c r="DL274" s="15" t="str">
        <f t="shared" si="748"/>
        <v/>
      </c>
      <c r="DM274" s="15" t="str">
        <f t="shared" si="748"/>
        <v/>
      </c>
      <c r="DN274" s="15" t="str">
        <f t="shared" si="748"/>
        <v/>
      </c>
      <c r="DO274" s="15" t="str">
        <f t="shared" si="748"/>
        <v/>
      </c>
      <c r="DP274" s="15" t="str">
        <f t="shared" si="748"/>
        <v/>
      </c>
      <c r="DQ274" s="15" t="str">
        <f t="shared" si="748"/>
        <v/>
      </c>
      <c r="DR274" s="15" t="str">
        <f t="shared" si="748"/>
        <v/>
      </c>
      <c r="DS274" s="15" t="str">
        <f t="shared" si="748"/>
        <v/>
      </c>
      <c r="DT274" s="15" t="str">
        <f t="shared" si="748"/>
        <v/>
      </c>
      <c r="DU274" s="15" t="str">
        <f t="shared" si="748"/>
        <v/>
      </c>
      <c r="DV274" s="15" t="str">
        <f t="shared" si="748"/>
        <v/>
      </c>
      <c r="DW274" s="15" t="str">
        <f t="shared" si="748"/>
        <v/>
      </c>
      <c r="DX274" s="15" t="str">
        <f t="shared" si="748"/>
        <v/>
      </c>
      <c r="DY274" s="15" t="str">
        <f t="shared" si="748"/>
        <v/>
      </c>
      <c r="DZ274" s="15" t="str">
        <f t="shared" si="748"/>
        <v/>
      </c>
      <c r="EA274" s="15" t="str">
        <f t="shared" si="748"/>
        <v/>
      </c>
      <c r="EB274" s="15" t="str">
        <f t="shared" si="748"/>
        <v/>
      </c>
      <c r="EC274" s="15" t="str">
        <f t="shared" si="748"/>
        <v/>
      </c>
      <c r="ED274" s="15" t="str">
        <f t="shared" si="748"/>
        <v/>
      </c>
      <c r="EE274" s="15" t="str">
        <f t="shared" si="748"/>
        <v/>
      </c>
      <c r="EF274" s="15" t="str">
        <f t="shared" si="748"/>
        <v/>
      </c>
      <c r="EG274" s="15" t="str">
        <f t="shared" si="748"/>
        <v/>
      </c>
      <c r="EH274" s="15" t="str">
        <f t="shared" si="748"/>
        <v/>
      </c>
      <c r="EI274" s="15" t="str">
        <f t="shared" si="748"/>
        <v/>
      </c>
      <c r="EJ274" s="15" t="str">
        <f t="shared" ref="EJ274:GU274" si="749">IFERROR(INDEX(Id,INDEX(LARGE((Тип="рз")*ROW(Id),COUNTIF(Тип,"рз")-COLUMN(EJ208)+COLUMN($L$208)),1)),"")</f>
        <v/>
      </c>
      <c r="EK274" s="15" t="str">
        <f t="shared" si="749"/>
        <v/>
      </c>
      <c r="EL274" s="15" t="str">
        <f t="shared" si="749"/>
        <v/>
      </c>
      <c r="EM274" s="15" t="str">
        <f t="shared" si="749"/>
        <v/>
      </c>
      <c r="EN274" s="15" t="str">
        <f t="shared" si="749"/>
        <v/>
      </c>
      <c r="EO274" s="15" t="str">
        <f t="shared" si="749"/>
        <v/>
      </c>
      <c r="EP274" s="15" t="str">
        <f t="shared" si="749"/>
        <v/>
      </c>
      <c r="EQ274" s="15" t="str">
        <f t="shared" si="749"/>
        <v/>
      </c>
      <c r="ER274" s="15" t="str">
        <f t="shared" si="749"/>
        <v/>
      </c>
      <c r="ES274" s="15" t="str">
        <f t="shared" si="749"/>
        <v/>
      </c>
      <c r="ET274" s="15" t="str">
        <f t="shared" si="749"/>
        <v/>
      </c>
      <c r="EU274" s="15" t="str">
        <f t="shared" si="749"/>
        <v/>
      </c>
      <c r="EV274" s="15" t="str">
        <f t="shared" si="749"/>
        <v/>
      </c>
      <c r="EW274" s="15" t="str">
        <f t="shared" si="749"/>
        <v/>
      </c>
      <c r="EX274" s="15" t="str">
        <f t="shared" si="749"/>
        <v/>
      </c>
      <c r="EY274" s="15" t="str">
        <f t="shared" si="749"/>
        <v/>
      </c>
      <c r="EZ274" s="15" t="str">
        <f t="shared" si="749"/>
        <v/>
      </c>
      <c r="FA274" s="15" t="str">
        <f t="shared" si="749"/>
        <v/>
      </c>
      <c r="FB274" s="15" t="str">
        <f t="shared" si="749"/>
        <v/>
      </c>
      <c r="FC274" s="15" t="str">
        <f t="shared" si="749"/>
        <v/>
      </c>
      <c r="FD274" s="15" t="str">
        <f t="shared" si="749"/>
        <v/>
      </c>
      <c r="FE274" s="15" t="str">
        <f t="shared" si="749"/>
        <v/>
      </c>
      <c r="FF274" s="15" t="str">
        <f t="shared" si="749"/>
        <v/>
      </c>
      <c r="FG274" s="15" t="str">
        <f t="shared" si="749"/>
        <v/>
      </c>
      <c r="FH274" s="15" t="str">
        <f t="shared" si="749"/>
        <v/>
      </c>
      <c r="FI274" s="15" t="str">
        <f t="shared" si="749"/>
        <v/>
      </c>
      <c r="FJ274" s="15" t="str">
        <f t="shared" si="749"/>
        <v/>
      </c>
      <c r="FK274" s="15" t="str">
        <f t="shared" si="749"/>
        <v/>
      </c>
      <c r="FL274" s="15" t="str">
        <f t="shared" si="749"/>
        <v/>
      </c>
      <c r="FM274" s="15" t="str">
        <f t="shared" si="749"/>
        <v/>
      </c>
      <c r="FN274" s="15" t="str">
        <f t="shared" si="749"/>
        <v/>
      </c>
      <c r="FO274" s="15" t="str">
        <f t="shared" si="749"/>
        <v/>
      </c>
      <c r="FP274" s="15" t="str">
        <f t="shared" si="749"/>
        <v/>
      </c>
      <c r="FQ274" s="15" t="str">
        <f t="shared" si="749"/>
        <v/>
      </c>
      <c r="FR274" s="15" t="str">
        <f t="shared" si="749"/>
        <v/>
      </c>
      <c r="FS274" s="15" t="str">
        <f t="shared" si="749"/>
        <v/>
      </c>
      <c r="FT274" s="15" t="str">
        <f t="shared" si="749"/>
        <v/>
      </c>
      <c r="FU274" s="15" t="str">
        <f t="shared" si="749"/>
        <v/>
      </c>
      <c r="FV274" s="15" t="str">
        <f t="shared" si="749"/>
        <v/>
      </c>
      <c r="FW274" s="15" t="str">
        <f t="shared" si="749"/>
        <v/>
      </c>
      <c r="FX274" s="15" t="str">
        <f t="shared" si="749"/>
        <v/>
      </c>
      <c r="FY274" s="15" t="str">
        <f t="shared" si="749"/>
        <v/>
      </c>
      <c r="FZ274" s="15" t="str">
        <f t="shared" si="749"/>
        <v/>
      </c>
      <c r="GA274" s="15" t="str">
        <f t="shared" si="749"/>
        <v/>
      </c>
      <c r="GB274" s="15" t="str">
        <f t="shared" si="749"/>
        <v/>
      </c>
      <c r="GC274" s="15" t="str">
        <f t="shared" si="749"/>
        <v/>
      </c>
      <c r="GD274" s="15" t="str">
        <f t="shared" si="749"/>
        <v/>
      </c>
      <c r="GE274" s="15" t="str">
        <f t="shared" si="749"/>
        <v/>
      </c>
      <c r="GF274" s="15" t="str">
        <f t="shared" si="749"/>
        <v/>
      </c>
      <c r="GG274" s="15" t="str">
        <f t="shared" si="749"/>
        <v/>
      </c>
      <c r="GH274" s="15" t="str">
        <f t="shared" si="749"/>
        <v/>
      </c>
      <c r="GI274" s="15" t="str">
        <f t="shared" si="749"/>
        <v/>
      </c>
      <c r="GJ274" s="15" t="str">
        <f t="shared" si="749"/>
        <v/>
      </c>
      <c r="GK274" s="15" t="str">
        <f t="shared" si="749"/>
        <v/>
      </c>
      <c r="GL274" s="15" t="str">
        <f t="shared" si="749"/>
        <v/>
      </c>
      <c r="GM274" s="15" t="str">
        <f t="shared" si="749"/>
        <v/>
      </c>
      <c r="GN274" s="15" t="str">
        <f t="shared" si="749"/>
        <v/>
      </c>
      <c r="GO274" s="15" t="str">
        <f t="shared" si="749"/>
        <v/>
      </c>
      <c r="GP274" s="15" t="str">
        <f t="shared" si="749"/>
        <v/>
      </c>
      <c r="GQ274" s="15" t="str">
        <f t="shared" si="749"/>
        <v/>
      </c>
      <c r="GR274" s="15" t="str">
        <f t="shared" si="749"/>
        <v/>
      </c>
      <c r="GS274" s="15" t="str">
        <f t="shared" si="749"/>
        <v/>
      </c>
      <c r="GT274" s="15" t="str">
        <f t="shared" si="749"/>
        <v/>
      </c>
      <c r="GU274" s="15" t="str">
        <f t="shared" si="749"/>
        <v/>
      </c>
      <c r="GV274" s="15" t="str">
        <f t="shared" ref="GV274:JB274" si="750">IFERROR(INDEX(Id,INDEX(LARGE((Тип="рз")*ROW(Id),COUNTIF(Тип,"рз")-COLUMN(GV208)+COLUMN($L$208)),1)),"")</f>
        <v/>
      </c>
      <c r="GW274" s="15" t="str">
        <f t="shared" si="750"/>
        <v/>
      </c>
      <c r="GX274" s="15" t="str">
        <f t="shared" si="750"/>
        <v/>
      </c>
      <c r="GY274" s="15" t="str">
        <f t="shared" si="750"/>
        <v/>
      </c>
      <c r="GZ274" s="15" t="str">
        <f t="shared" si="750"/>
        <v/>
      </c>
      <c r="HA274" s="15" t="str">
        <f t="shared" si="750"/>
        <v/>
      </c>
      <c r="HB274" s="15" t="str">
        <f t="shared" si="750"/>
        <v/>
      </c>
      <c r="HC274" s="15" t="str">
        <f t="shared" si="750"/>
        <v/>
      </c>
      <c r="HD274" s="15" t="str">
        <f t="shared" si="750"/>
        <v/>
      </c>
      <c r="HE274" s="15" t="str">
        <f t="shared" si="750"/>
        <v/>
      </c>
      <c r="HF274" s="15" t="str">
        <f t="shared" si="750"/>
        <v/>
      </c>
      <c r="HG274" s="15" t="str">
        <f t="shared" si="750"/>
        <v/>
      </c>
      <c r="HH274" s="15" t="str">
        <f t="shared" si="750"/>
        <v/>
      </c>
      <c r="HI274" s="15" t="str">
        <f t="shared" si="750"/>
        <v/>
      </c>
      <c r="HJ274" s="15" t="str">
        <f t="shared" si="750"/>
        <v/>
      </c>
      <c r="HK274" s="15" t="str">
        <f t="shared" si="750"/>
        <v/>
      </c>
      <c r="HL274" s="15" t="str">
        <f t="shared" si="750"/>
        <v/>
      </c>
      <c r="HM274" s="15" t="str">
        <f t="shared" si="750"/>
        <v/>
      </c>
      <c r="HN274" s="15" t="str">
        <f t="shared" si="750"/>
        <v/>
      </c>
      <c r="HO274" s="15" t="str">
        <f t="shared" si="750"/>
        <v/>
      </c>
      <c r="HP274" s="15" t="str">
        <f t="shared" si="750"/>
        <v/>
      </c>
      <c r="HQ274" s="15" t="str">
        <f t="shared" si="750"/>
        <v/>
      </c>
      <c r="HR274" s="15" t="str">
        <f t="shared" si="750"/>
        <v/>
      </c>
      <c r="HS274" s="15" t="str">
        <f t="shared" si="750"/>
        <v/>
      </c>
      <c r="HT274" s="15" t="str">
        <f t="shared" si="750"/>
        <v/>
      </c>
      <c r="HU274" s="15" t="str">
        <f t="shared" si="750"/>
        <v/>
      </c>
      <c r="HV274" s="15" t="str">
        <f t="shared" si="750"/>
        <v/>
      </c>
      <c r="HW274" s="15" t="str">
        <f t="shared" si="750"/>
        <v/>
      </c>
      <c r="HX274" s="15" t="str">
        <f t="shared" si="750"/>
        <v/>
      </c>
      <c r="HY274" s="15" t="str">
        <f t="shared" si="750"/>
        <v/>
      </c>
      <c r="HZ274" s="15" t="str">
        <f t="shared" si="750"/>
        <v/>
      </c>
      <c r="IA274" s="15" t="str">
        <f t="shared" si="750"/>
        <v/>
      </c>
      <c r="IB274" s="15" t="str">
        <f t="shared" si="750"/>
        <v/>
      </c>
      <c r="IC274" s="15" t="str">
        <f t="shared" si="750"/>
        <v/>
      </c>
      <c r="ID274" s="15" t="str">
        <f t="shared" si="750"/>
        <v/>
      </c>
      <c r="IE274" s="15" t="str">
        <f t="shared" si="750"/>
        <v/>
      </c>
      <c r="IF274" s="15" t="str">
        <f t="shared" si="750"/>
        <v/>
      </c>
      <c r="IG274" s="15" t="str">
        <f t="shared" si="750"/>
        <v/>
      </c>
      <c r="IH274" s="15" t="str">
        <f t="shared" si="750"/>
        <v/>
      </c>
      <c r="II274" s="15" t="str">
        <f t="shared" si="750"/>
        <v/>
      </c>
      <c r="IJ274" s="15" t="str">
        <f t="shared" si="750"/>
        <v/>
      </c>
      <c r="IK274" s="15" t="str">
        <f t="shared" si="750"/>
        <v/>
      </c>
      <c r="IL274" s="15" t="str">
        <f t="shared" si="750"/>
        <v/>
      </c>
      <c r="IM274" s="15" t="str">
        <f t="shared" si="750"/>
        <v/>
      </c>
      <c r="IN274" s="15" t="str">
        <f t="shared" si="750"/>
        <v/>
      </c>
      <c r="IO274" s="15" t="str">
        <f t="shared" si="750"/>
        <v/>
      </c>
      <c r="IP274" s="15" t="str">
        <f t="shared" si="750"/>
        <v/>
      </c>
      <c r="IQ274" s="15" t="str">
        <f t="shared" si="750"/>
        <v/>
      </c>
      <c r="IR274" s="15" t="str">
        <f t="shared" si="750"/>
        <v/>
      </c>
      <c r="IS274" s="15" t="str">
        <f t="shared" si="750"/>
        <v/>
      </c>
      <c r="IT274" s="15" t="str">
        <f t="shared" si="750"/>
        <v/>
      </c>
      <c r="IU274" s="15" t="str">
        <f t="shared" si="750"/>
        <v/>
      </c>
      <c r="IV274" s="15" t="str">
        <f t="shared" si="750"/>
        <v/>
      </c>
      <c r="IW274" s="15" t="str">
        <f t="shared" si="750"/>
        <v/>
      </c>
      <c r="IX274" s="15" t="str">
        <f t="shared" si="750"/>
        <v/>
      </c>
      <c r="IY274" s="15" t="str">
        <f t="shared" si="750"/>
        <v/>
      </c>
      <c r="IZ274" s="15" t="str">
        <f t="shared" si="750"/>
        <v/>
      </c>
      <c r="JA274" s="15" t="str">
        <f t="shared" si="750"/>
        <v/>
      </c>
      <c r="JB274" s="15" t="str">
        <f t="shared" si="750"/>
        <v/>
      </c>
    </row>
    <row r="275" spans="1:262" ht="22.5" customHeight="1" x14ac:dyDescent="0.2">
      <c r="C275" s="16" t="s">
        <v>267</v>
      </c>
      <c r="D275" s="165" t="s">
        <v>268</v>
      </c>
      <c r="E275" s="165"/>
      <c r="F275" s="165"/>
      <c r="G275" s="165"/>
      <c r="H275" s="165"/>
      <c r="I275" s="10" t="s">
        <v>54</v>
      </c>
      <c r="K275" s="133" t="str">
        <f>C275</f>
        <v>kз</v>
      </c>
      <c r="L275" s="97"/>
      <c r="M275" s="97"/>
      <c r="N275" s="97"/>
      <c r="O275" s="97"/>
      <c r="P275" s="128"/>
    </row>
    <row r="276" spans="1:262" ht="37.5" customHeight="1" x14ac:dyDescent="0.2">
      <c r="C276" s="13" t="s">
        <v>269</v>
      </c>
      <c r="D276" s="165" t="s">
        <v>270</v>
      </c>
      <c r="E276" s="165"/>
      <c r="F276" s="165"/>
      <c r="G276" s="165"/>
      <c r="H276" s="165"/>
      <c r="I276" s="25" t="s">
        <v>48</v>
      </c>
      <c r="L276" s="15"/>
      <c r="M276" s="15"/>
      <c r="N276" s="15"/>
      <c r="O276" s="15"/>
    </row>
    <row r="277" spans="1:262" ht="35.25" customHeight="1" x14ac:dyDescent="0.2">
      <c r="C277" s="13" t="s">
        <v>271</v>
      </c>
      <c r="D277" s="165" t="s">
        <v>272</v>
      </c>
      <c r="E277" s="165"/>
      <c r="F277" s="165"/>
      <c r="G277" s="165"/>
      <c r="H277" s="165"/>
      <c r="I277" s="25" t="s">
        <v>48</v>
      </c>
    </row>
    <row r="278" spans="1:262" x14ac:dyDescent="0.2">
      <c r="C278" s="2"/>
      <c r="I278" s="2"/>
      <c r="J278" s="2"/>
    </row>
    <row r="279" spans="1:262" x14ac:dyDescent="0.2">
      <c r="A279" s="3" t="s">
        <v>273</v>
      </c>
      <c r="B279" s="173" t="s">
        <v>274</v>
      </c>
      <c r="C279" s="173"/>
      <c r="D279" s="173"/>
      <c r="E279" s="173"/>
      <c r="F279" s="173"/>
      <c r="G279" s="173"/>
      <c r="H279" s="173"/>
      <c r="I279" s="173"/>
    </row>
    <row r="281" spans="1:262" x14ac:dyDescent="0.2">
      <c r="B281" s="167" t="s">
        <v>275</v>
      </c>
      <c r="C281" s="167"/>
      <c r="D281" s="167"/>
      <c r="E281" s="167"/>
      <c r="F281" s="167"/>
      <c r="G281" s="167"/>
      <c r="H281" s="167"/>
      <c r="I281" s="167"/>
    </row>
    <row r="282" spans="1:262" x14ac:dyDescent="0.2">
      <c r="B282" s="167"/>
      <c r="C282" s="167"/>
      <c r="D282" s="167"/>
      <c r="E282" s="167"/>
      <c r="F282" s="167"/>
      <c r="G282" s="167"/>
      <c r="H282" s="167"/>
      <c r="I282" s="167"/>
    </row>
    <row r="283" spans="1:262" x14ac:dyDescent="0.2">
      <c r="I283" s="168" t="s">
        <v>48</v>
      </c>
      <c r="L283" s="2" t="str">
        <f ca="1">IFERROR(INDEX(Id:Структура,ROW(INDIRECT(L284)),COLUMN(INDIRECT(L284))),"")</f>
        <v/>
      </c>
      <c r="M283" s="15" t="str">
        <f ca="1">IFERROR(INDEX(Id:Структура,ROW(INDIRECT(M284)),COLUMN(INDIRECT(M284))),"")</f>
        <v/>
      </c>
      <c r="N283" s="15" t="str">
        <f ca="1">IFERROR(INDEX(Id:Структура,ROW(INDIRECT(N284)),COLUMN(INDIRECT(N284))),"")</f>
        <v/>
      </c>
      <c r="O283" s="15" t="str">
        <f ca="1">IFERROR(INDEX(Id:Структура,ROW(INDIRECT(O284)),COLUMN(INDIRECT(O284))),"")</f>
        <v/>
      </c>
      <c r="P283" s="15" t="str">
        <f ca="1">IFERROR(INDEX(Id:Структура,ROW(INDIRECT(P284)),COLUMN(INDIRECT(P284))),"")</f>
        <v/>
      </c>
      <c r="Q283" s="15" t="str">
        <f ca="1">IFERROR(INDEX(Id:Структура,ROW(INDIRECT(Q284)),COLUMN(INDIRECT(Q284))),"")</f>
        <v/>
      </c>
      <c r="R283" s="15" t="str">
        <f ca="1">IFERROR(INDEX(Id:Структура,ROW(INDIRECT(R284)),COLUMN(INDIRECT(R284))),"")</f>
        <v/>
      </c>
      <c r="S283" s="15" t="str">
        <f ca="1">IFERROR(INDEX(Id:Структура,ROW(INDIRECT(S284)),COLUMN(INDIRECT(S284))),"")</f>
        <v/>
      </c>
      <c r="T283" s="15" t="str">
        <f ca="1">IFERROR(INDEX(Id:Структура,ROW(INDIRECT(T284)),COLUMN(INDIRECT(T284))),"")</f>
        <v/>
      </c>
      <c r="U283" s="15" t="str">
        <f ca="1">IFERROR(INDEX(Id:Структура,ROW(INDIRECT(U284)),COLUMN(INDIRECT(U284))),"")</f>
        <v/>
      </c>
      <c r="V283" s="15" t="str">
        <f ca="1">IFERROR(INDEX(Id:Структура,ROW(INDIRECT(V284)),COLUMN(INDIRECT(V284))),"")</f>
        <v/>
      </c>
      <c r="W283" s="15" t="str">
        <f ca="1">IFERROR(INDEX(Id:Структура,ROW(INDIRECT(W284)),COLUMN(INDIRECT(W284))),"")</f>
        <v/>
      </c>
      <c r="X283" s="15" t="str">
        <f ca="1">IFERROR(INDEX(Id:Структура,ROW(INDIRECT(X284)),COLUMN(INDIRECT(X284))),"")</f>
        <v/>
      </c>
      <c r="Y283" s="15" t="str">
        <f ca="1">IFERROR(INDEX(Id:Структура,ROW(INDIRECT(Y284)),COLUMN(INDIRECT(Y284))),"")</f>
        <v/>
      </c>
      <c r="Z283" s="15" t="str">
        <f ca="1">IFERROR(INDEX(Id:Структура,ROW(INDIRECT(Z284)),COLUMN(INDIRECT(Z284))),"")</f>
        <v/>
      </c>
      <c r="AA283" s="15" t="str">
        <f ca="1">IFERROR(INDEX(Id:Структура,ROW(INDIRECT(AA284)),COLUMN(INDIRECT(AA284))),"")</f>
        <v/>
      </c>
      <c r="AB283" s="15" t="str">
        <f ca="1">IFERROR(INDEX(Id:Структура,ROW(INDIRECT(AB284)),COLUMN(INDIRECT(AB284))),"")</f>
        <v/>
      </c>
      <c r="AC283" s="15" t="str">
        <f ca="1">IFERROR(INDEX(Id:Структура,ROW(INDIRECT(AC284)),COLUMN(INDIRECT(AC284))),"")</f>
        <v/>
      </c>
      <c r="AD283" s="15" t="str">
        <f ca="1">IFERROR(INDEX(Id:Структура,ROW(INDIRECT(AD284)),COLUMN(INDIRECT(AD284))),"")</f>
        <v/>
      </c>
      <c r="AE283" s="15" t="str">
        <f ca="1">IFERROR(INDEX(Id:Структура,ROW(INDIRECT(AE284)),COLUMN(INDIRECT(AE284))),"")</f>
        <v/>
      </c>
      <c r="AF283" s="15" t="str">
        <f ca="1">IFERROR(INDEX(Id:Структура,ROW(INDIRECT(AF284)),COLUMN(INDIRECT(AF284))),"")</f>
        <v/>
      </c>
      <c r="AG283" s="15" t="str">
        <f ca="1">IFERROR(INDEX(Id:Структура,ROW(INDIRECT(AG284)),COLUMN(INDIRECT(AG284))),"")</f>
        <v/>
      </c>
      <c r="AH283" s="15" t="str">
        <f ca="1">IFERROR(INDEX(Id:Структура,ROW(INDIRECT(AH284)),COLUMN(INDIRECT(AH284))),"")</f>
        <v/>
      </c>
      <c r="AI283" s="15" t="str">
        <f ca="1">IFERROR(INDEX(Id:Структура,ROW(INDIRECT(AI284)),COLUMN(INDIRECT(AI284))),"")</f>
        <v/>
      </c>
      <c r="AJ283" s="15" t="str">
        <f ca="1">IFERROR(INDEX(Id:Структура,ROW(INDIRECT(AJ284)),COLUMN(INDIRECT(AJ284))),"")</f>
        <v/>
      </c>
      <c r="AK283" s="15" t="str">
        <f ca="1">IFERROR(INDEX(Id:Структура,ROW(INDIRECT(AK284)),COLUMN(INDIRECT(AK284))),"")</f>
        <v/>
      </c>
      <c r="AL283" s="15" t="str">
        <f ca="1">IFERROR(INDEX(Id:Структура,ROW(INDIRECT(AL284)),COLUMN(INDIRECT(AL284))),"")</f>
        <v/>
      </c>
      <c r="AM283" s="15" t="str">
        <f ca="1">IFERROR(INDEX(Id:Структура,ROW(INDIRECT(AM284)),COLUMN(INDIRECT(AM284))),"")</f>
        <v/>
      </c>
      <c r="AN283" s="15" t="str">
        <f ca="1">IFERROR(INDEX(Id:Структура,ROW(INDIRECT(AN284)),COLUMN(INDIRECT(AN284))),"")</f>
        <v/>
      </c>
      <c r="AO283" s="15" t="str">
        <f ca="1">IFERROR(INDEX(Id:Структура,ROW(INDIRECT(AO284)),COLUMN(INDIRECT(AO284))),"")</f>
        <v/>
      </c>
      <c r="AP283" s="15" t="str">
        <f ca="1">IFERROR(INDEX(Id:Структура,ROW(INDIRECT(AP284)),COLUMN(INDIRECT(AP284))),"")</f>
        <v/>
      </c>
      <c r="AQ283" s="15" t="str">
        <f ca="1">IFERROR(INDEX(Id:Структура,ROW(INDIRECT(AQ284)),COLUMN(INDIRECT(AQ284))),"")</f>
        <v/>
      </c>
      <c r="AR283" s="15" t="str">
        <f ca="1">IFERROR(INDEX(Id:Структура,ROW(INDIRECT(AR284)),COLUMN(INDIRECT(AR284))),"")</f>
        <v/>
      </c>
      <c r="AS283" s="15" t="str">
        <f ca="1">IFERROR(INDEX(Id:Структура,ROW(INDIRECT(AS284)),COLUMN(INDIRECT(AS284))),"")</f>
        <v/>
      </c>
      <c r="AT283" s="15" t="str">
        <f ca="1">IFERROR(INDEX(Id:Структура,ROW(INDIRECT(AT284)),COLUMN(INDIRECT(AT284))),"")</f>
        <v/>
      </c>
      <c r="AU283" s="15" t="str">
        <f ca="1">IFERROR(INDEX(Id:Структура,ROW(INDIRECT(AU284)),COLUMN(INDIRECT(AU284))),"")</f>
        <v/>
      </c>
      <c r="AV283" s="15" t="str">
        <f ca="1">IFERROR(INDEX(Id:Структура,ROW(INDIRECT(AV284)),COLUMN(INDIRECT(AV284))),"")</f>
        <v/>
      </c>
      <c r="AW283" s="15" t="str">
        <f ca="1">IFERROR(INDEX(Id:Структура,ROW(INDIRECT(AW284)),COLUMN(INDIRECT(AW284))),"")</f>
        <v/>
      </c>
      <c r="AX283" s="15" t="str">
        <f ca="1">IFERROR(INDEX(Id:Структура,ROW(INDIRECT(AX284)),COLUMN(INDIRECT(AX284))),"")</f>
        <v/>
      </c>
      <c r="AY283" s="15" t="str">
        <f ca="1">IFERROR(INDEX(Id:Структура,ROW(INDIRECT(AY284)),COLUMN(INDIRECT(AY284))),"")</f>
        <v/>
      </c>
      <c r="AZ283" s="15" t="str">
        <f ca="1">IFERROR(INDEX(Id:Структура,ROW(INDIRECT(AZ284)),COLUMN(INDIRECT(AZ284))),"")</f>
        <v/>
      </c>
      <c r="BA283" s="15" t="str">
        <f ca="1">IFERROR(INDEX(Id:Структура,ROW(INDIRECT(BA284)),COLUMN(INDIRECT(BA284))),"")</f>
        <v/>
      </c>
      <c r="BB283" s="15" t="str">
        <f ca="1">IFERROR(INDEX(Id:Структура,ROW(INDIRECT(BB284)),COLUMN(INDIRECT(BB284))),"")</f>
        <v/>
      </c>
      <c r="BC283" s="15" t="str">
        <f ca="1">IFERROR(INDEX(Id:Структура,ROW(INDIRECT(BC284)),COLUMN(INDIRECT(BC284))),"")</f>
        <v/>
      </c>
      <c r="BD283" s="15" t="str">
        <f ca="1">IFERROR(INDEX(Id:Структура,ROW(INDIRECT(BD284)),COLUMN(INDIRECT(BD284))),"")</f>
        <v/>
      </c>
      <c r="BE283" s="15" t="str">
        <f ca="1">IFERROR(INDEX(Id:Структура,ROW(INDIRECT(BE284)),COLUMN(INDIRECT(BE284))),"")</f>
        <v/>
      </c>
      <c r="BF283" s="15" t="str">
        <f ca="1">IFERROR(INDEX(Id:Структура,ROW(INDIRECT(BF284)),COLUMN(INDIRECT(BF284))),"")</f>
        <v/>
      </c>
      <c r="BG283" s="15" t="str">
        <f ca="1">IFERROR(INDEX(Id:Структура,ROW(INDIRECT(BG284)),COLUMN(INDIRECT(BG284))),"")</f>
        <v/>
      </c>
      <c r="BH283" s="15" t="str">
        <f ca="1">IFERROR(INDEX(Id:Структура,ROW(INDIRECT(BH284)),COLUMN(INDIRECT(BH284))),"")</f>
        <v/>
      </c>
      <c r="BI283" s="15" t="str">
        <f ca="1">IFERROR(INDEX(Id:Структура,ROW(INDIRECT(BI284)),COLUMN(INDIRECT(BI284))),"")</f>
        <v/>
      </c>
      <c r="BJ283" s="15" t="str">
        <f ca="1">IFERROR(INDEX(Id:Структура,ROW(INDIRECT(BJ284)),COLUMN(INDIRECT(BJ284))),"")</f>
        <v/>
      </c>
      <c r="BK283" s="15" t="str">
        <f ca="1">IFERROR(INDEX(Id:Структура,ROW(INDIRECT(BK284)),COLUMN(INDIRECT(BK284))),"")</f>
        <v/>
      </c>
      <c r="BL283" s="15" t="str">
        <f ca="1">IFERROR(INDEX(Id:Структура,ROW(INDIRECT(BL284)),COLUMN(INDIRECT(BL284))),"")</f>
        <v/>
      </c>
      <c r="BM283" s="15" t="str">
        <f ca="1">IFERROR(INDEX(Id:Структура,ROW(INDIRECT(BM284)),COLUMN(INDIRECT(BM284))),"")</f>
        <v/>
      </c>
      <c r="BN283" s="15" t="str">
        <f ca="1">IFERROR(INDEX(Id:Структура,ROW(INDIRECT(BN284)),COLUMN(INDIRECT(BN284))),"")</f>
        <v/>
      </c>
      <c r="BO283" s="15" t="str">
        <f ca="1">IFERROR(INDEX(Id:Структура,ROW(INDIRECT(BO284)),COLUMN(INDIRECT(BO284))),"")</f>
        <v/>
      </c>
      <c r="BP283" s="15" t="str">
        <f ca="1">IFERROR(INDEX(Id:Структура,ROW(INDIRECT(BP284)),COLUMN(INDIRECT(BP284))),"")</f>
        <v/>
      </c>
      <c r="BQ283" s="15" t="str">
        <f ca="1">IFERROR(INDEX(Id:Структура,ROW(INDIRECT(BQ284)),COLUMN(INDIRECT(BQ284))),"")</f>
        <v/>
      </c>
      <c r="BR283" s="15" t="str">
        <f ca="1">IFERROR(INDEX(Id:Структура,ROW(INDIRECT(BR284)),COLUMN(INDIRECT(BR284))),"")</f>
        <v/>
      </c>
      <c r="BS283" s="15" t="str">
        <f ca="1">IFERROR(INDEX(Id:Структура,ROW(INDIRECT(BS284)),COLUMN(INDIRECT(BS284))),"")</f>
        <v/>
      </c>
      <c r="BT283" s="15" t="str">
        <f ca="1">IFERROR(INDEX(Id:Структура,ROW(INDIRECT(BT284)),COLUMN(INDIRECT(BT284))),"")</f>
        <v/>
      </c>
      <c r="BU283" s="15" t="str">
        <f ca="1">IFERROR(INDEX(Id:Структура,ROW(INDIRECT(BU284)),COLUMN(INDIRECT(BU284))),"")</f>
        <v/>
      </c>
      <c r="BV283" s="15" t="str">
        <f ca="1">IFERROR(INDEX(Id:Структура,ROW(INDIRECT(BV284)),COLUMN(INDIRECT(BV284))),"")</f>
        <v/>
      </c>
      <c r="BW283" s="15" t="str">
        <f ca="1">IFERROR(INDEX(Id:Структура,ROW(INDIRECT(BW284)),COLUMN(INDIRECT(BW284))),"")</f>
        <v/>
      </c>
    </row>
    <row r="284" spans="1:262" x14ac:dyDescent="0.2">
      <c r="I284" s="168"/>
      <c r="L284" s="2" t="str">
        <f t="shared" ref="L284:AQ284" si="751">IFERROR(INDEX(Id,INDEX(LARGE((Тип="уч")*ROW(Id),COUNTIF(Тип,"уч")-COLUMN(L208)+COLUMN($L$208)),1)),"")</f>
        <v/>
      </c>
      <c r="M284" s="15" t="str">
        <f t="shared" si="751"/>
        <v/>
      </c>
      <c r="N284" s="15" t="str">
        <f t="shared" si="751"/>
        <v/>
      </c>
      <c r="O284" s="15" t="str">
        <f t="shared" si="751"/>
        <v/>
      </c>
      <c r="P284" s="15" t="str">
        <f t="shared" si="751"/>
        <v/>
      </c>
      <c r="Q284" s="15" t="str">
        <f t="shared" si="751"/>
        <v/>
      </c>
      <c r="R284" s="15" t="str">
        <f t="shared" si="751"/>
        <v/>
      </c>
      <c r="S284" s="15" t="str">
        <f t="shared" si="751"/>
        <v/>
      </c>
      <c r="T284" s="15" t="str">
        <f t="shared" si="751"/>
        <v/>
      </c>
      <c r="U284" s="15" t="str">
        <f t="shared" si="751"/>
        <v/>
      </c>
      <c r="V284" s="15" t="str">
        <f t="shared" si="751"/>
        <v/>
      </c>
      <c r="W284" s="15" t="str">
        <f t="shared" si="751"/>
        <v/>
      </c>
      <c r="X284" s="15" t="str">
        <f t="shared" si="751"/>
        <v/>
      </c>
      <c r="Y284" s="15" t="str">
        <f t="shared" si="751"/>
        <v/>
      </c>
      <c r="Z284" s="15" t="str">
        <f t="shared" si="751"/>
        <v/>
      </c>
      <c r="AA284" s="15" t="str">
        <f t="shared" si="751"/>
        <v/>
      </c>
      <c r="AB284" s="15" t="str">
        <f t="shared" si="751"/>
        <v/>
      </c>
      <c r="AC284" s="15" t="str">
        <f t="shared" si="751"/>
        <v/>
      </c>
      <c r="AD284" s="15" t="str">
        <f t="shared" si="751"/>
        <v/>
      </c>
      <c r="AE284" s="15" t="str">
        <f t="shared" si="751"/>
        <v/>
      </c>
      <c r="AF284" s="15" t="str">
        <f t="shared" si="751"/>
        <v/>
      </c>
      <c r="AG284" s="15" t="str">
        <f t="shared" si="751"/>
        <v/>
      </c>
      <c r="AH284" s="15" t="str">
        <f t="shared" si="751"/>
        <v/>
      </c>
      <c r="AI284" s="15" t="str">
        <f t="shared" si="751"/>
        <v/>
      </c>
      <c r="AJ284" s="15" t="str">
        <f t="shared" si="751"/>
        <v/>
      </c>
      <c r="AK284" s="15" t="str">
        <f t="shared" si="751"/>
        <v/>
      </c>
      <c r="AL284" s="15" t="str">
        <f t="shared" si="751"/>
        <v/>
      </c>
      <c r="AM284" s="15" t="str">
        <f t="shared" si="751"/>
        <v/>
      </c>
      <c r="AN284" s="15" t="str">
        <f t="shared" si="751"/>
        <v/>
      </c>
      <c r="AO284" s="15" t="str">
        <f t="shared" si="751"/>
        <v/>
      </c>
      <c r="AP284" s="15" t="str">
        <f t="shared" si="751"/>
        <v/>
      </c>
      <c r="AQ284" s="15" t="str">
        <f t="shared" si="751"/>
        <v/>
      </c>
      <c r="AR284" s="15" t="str">
        <f t="shared" ref="AR284:BW284" si="752">IFERROR(INDEX(Id,INDEX(LARGE((Тип="уч")*ROW(Id),COUNTIF(Тип,"уч")-COLUMN(AR208)+COLUMN($L$208)),1)),"")</f>
        <v/>
      </c>
      <c r="AS284" s="15" t="str">
        <f t="shared" si="752"/>
        <v/>
      </c>
      <c r="AT284" s="15" t="str">
        <f t="shared" si="752"/>
        <v/>
      </c>
      <c r="AU284" s="15" t="str">
        <f t="shared" si="752"/>
        <v/>
      </c>
      <c r="AV284" s="15" t="str">
        <f t="shared" si="752"/>
        <v/>
      </c>
      <c r="AW284" s="15" t="str">
        <f t="shared" si="752"/>
        <v/>
      </c>
      <c r="AX284" s="15" t="str">
        <f t="shared" si="752"/>
        <v/>
      </c>
      <c r="AY284" s="15" t="str">
        <f t="shared" si="752"/>
        <v/>
      </c>
      <c r="AZ284" s="15" t="str">
        <f t="shared" si="752"/>
        <v/>
      </c>
      <c r="BA284" s="15" t="str">
        <f t="shared" si="752"/>
        <v/>
      </c>
      <c r="BB284" s="15" t="str">
        <f t="shared" si="752"/>
        <v/>
      </c>
      <c r="BC284" s="15" t="str">
        <f t="shared" si="752"/>
        <v/>
      </c>
      <c r="BD284" s="15" t="str">
        <f t="shared" si="752"/>
        <v/>
      </c>
      <c r="BE284" s="15" t="str">
        <f t="shared" si="752"/>
        <v/>
      </c>
      <c r="BF284" s="15" t="str">
        <f t="shared" si="752"/>
        <v/>
      </c>
      <c r="BG284" s="15" t="str">
        <f t="shared" si="752"/>
        <v/>
      </c>
      <c r="BH284" s="15" t="str">
        <f t="shared" si="752"/>
        <v/>
      </c>
      <c r="BI284" s="15" t="str">
        <f t="shared" si="752"/>
        <v/>
      </c>
      <c r="BJ284" s="15" t="str">
        <f t="shared" si="752"/>
        <v/>
      </c>
      <c r="BK284" s="15" t="str">
        <f t="shared" si="752"/>
        <v/>
      </c>
      <c r="BL284" s="15" t="str">
        <f t="shared" si="752"/>
        <v/>
      </c>
      <c r="BM284" s="15" t="str">
        <f t="shared" si="752"/>
        <v/>
      </c>
      <c r="BN284" s="15" t="str">
        <f t="shared" si="752"/>
        <v/>
      </c>
      <c r="BO284" s="15" t="str">
        <f t="shared" si="752"/>
        <v/>
      </c>
      <c r="BP284" s="15" t="str">
        <f t="shared" si="752"/>
        <v/>
      </c>
      <c r="BQ284" s="15" t="str">
        <f t="shared" si="752"/>
        <v/>
      </c>
      <c r="BR284" s="15" t="str">
        <f t="shared" si="752"/>
        <v/>
      </c>
      <c r="BS284" s="15" t="str">
        <f t="shared" si="752"/>
        <v/>
      </c>
      <c r="BT284" s="15" t="str">
        <f t="shared" si="752"/>
        <v/>
      </c>
      <c r="BU284" s="15" t="str">
        <f t="shared" si="752"/>
        <v/>
      </c>
      <c r="BV284" s="15" t="str">
        <f t="shared" si="752"/>
        <v/>
      </c>
      <c r="BW284" s="15" t="str">
        <f t="shared" si="752"/>
        <v/>
      </c>
    </row>
    <row r="285" spans="1:262" ht="24" customHeight="1" x14ac:dyDescent="0.2">
      <c r="C285" s="16" t="s">
        <v>276</v>
      </c>
      <c r="D285" s="165" t="s">
        <v>277</v>
      </c>
      <c r="E285" s="165"/>
      <c r="F285" s="165"/>
      <c r="G285" s="165"/>
      <c r="H285" s="165"/>
      <c r="I285" s="10" t="s">
        <v>54</v>
      </c>
      <c r="K285" s="133" t="str">
        <f>C285</f>
        <v>k</v>
      </c>
      <c r="L285" s="164"/>
    </row>
    <row r="286" spans="1:262" ht="24" customHeight="1" x14ac:dyDescent="0.2">
      <c r="C286" s="16" t="s">
        <v>278</v>
      </c>
      <c r="D286" s="165" t="s">
        <v>279</v>
      </c>
      <c r="E286" s="165"/>
      <c r="F286" s="165"/>
      <c r="G286" s="165"/>
      <c r="H286" s="165"/>
      <c r="I286" s="10" t="s">
        <v>54</v>
      </c>
      <c r="K286" s="133" t="str">
        <f>C286</f>
        <v>kгор</v>
      </c>
      <c r="L286" s="164"/>
    </row>
    <row r="287" spans="1:262" ht="30" customHeight="1" x14ac:dyDescent="0.2">
      <c r="C287" s="13" t="s">
        <v>280</v>
      </c>
      <c r="D287" s="165" t="s">
        <v>281</v>
      </c>
      <c r="E287" s="165"/>
      <c r="F287" s="165"/>
      <c r="G287" s="165"/>
      <c r="H287" s="165"/>
      <c r="I287" s="25" t="s">
        <v>48</v>
      </c>
    </row>
    <row r="288" spans="1:262" ht="30.75" customHeight="1" x14ac:dyDescent="0.2">
      <c r="C288" s="13" t="s">
        <v>269</v>
      </c>
      <c r="D288" s="165" t="s">
        <v>282</v>
      </c>
      <c r="E288" s="165"/>
      <c r="F288" s="165"/>
      <c r="G288" s="165"/>
      <c r="H288" s="165"/>
      <c r="I288" s="25" t="s">
        <v>48</v>
      </c>
    </row>
    <row r="289" spans="3:9" ht="38.25" customHeight="1" x14ac:dyDescent="0.2">
      <c r="C289" s="13" t="s">
        <v>271</v>
      </c>
      <c r="D289" s="165" t="s">
        <v>283</v>
      </c>
      <c r="E289" s="165"/>
      <c r="F289" s="165"/>
      <c r="G289" s="165"/>
      <c r="H289" s="165"/>
      <c r="I289" s="25" t="s">
        <v>48</v>
      </c>
    </row>
  </sheetData>
  <sheetProtection selectLockedCells="1"/>
  <mergeCells count="156">
    <mergeCell ref="D126:H126"/>
    <mergeCell ref="D127:H127"/>
    <mergeCell ref="B104:I106"/>
    <mergeCell ref="I93:I94"/>
    <mergeCell ref="B129:I130"/>
    <mergeCell ref="B183:I185"/>
    <mergeCell ref="I220:I221"/>
    <mergeCell ref="D135:H135"/>
    <mergeCell ref="D134:H134"/>
    <mergeCell ref="D168:H168"/>
    <mergeCell ref="D169:H169"/>
    <mergeCell ref="B163:I163"/>
    <mergeCell ref="D147:H147"/>
    <mergeCell ref="D159:H159"/>
    <mergeCell ref="D160:H160"/>
    <mergeCell ref="D191:H191"/>
    <mergeCell ref="D192:H192"/>
    <mergeCell ref="D193:H193"/>
    <mergeCell ref="D202:H202"/>
    <mergeCell ref="B195:I195"/>
    <mergeCell ref="B165:I165"/>
    <mergeCell ref="I166:I167"/>
    <mergeCell ref="D203:H203"/>
    <mergeCell ref="D201:H201"/>
    <mergeCell ref="D200:H200"/>
    <mergeCell ref="D199:H199"/>
    <mergeCell ref="D190:H190"/>
    <mergeCell ref="B44:I46"/>
    <mergeCell ref="D40:H40"/>
    <mergeCell ref="D51:H51"/>
    <mergeCell ref="D52:H52"/>
    <mergeCell ref="D76:H76"/>
    <mergeCell ref="D124:H124"/>
    <mergeCell ref="D125:H125"/>
    <mergeCell ref="D96:H96"/>
    <mergeCell ref="D97:H97"/>
    <mergeCell ref="D95:H95"/>
    <mergeCell ref="D98:H98"/>
    <mergeCell ref="B80:I82"/>
    <mergeCell ref="D99:H99"/>
    <mergeCell ref="D116:H116"/>
    <mergeCell ref="D117:H117"/>
    <mergeCell ref="B119:I119"/>
    <mergeCell ref="I120:I122"/>
    <mergeCell ref="D123:H123"/>
    <mergeCell ref="D101:H101"/>
    <mergeCell ref="D102:H102"/>
    <mergeCell ref="D100:H100"/>
    <mergeCell ref="D61:H61"/>
    <mergeCell ref="B1:I1"/>
    <mergeCell ref="B3:I8"/>
    <mergeCell ref="B10:I11"/>
    <mergeCell ref="C16:I18"/>
    <mergeCell ref="C19:I19"/>
    <mergeCell ref="C20:I21"/>
    <mergeCell ref="C22:I23"/>
    <mergeCell ref="C24:I24"/>
    <mergeCell ref="B25:I27"/>
    <mergeCell ref="B13:I14"/>
    <mergeCell ref="B29:I29"/>
    <mergeCell ref="D112:H112"/>
    <mergeCell ref="I107:I109"/>
    <mergeCell ref="D110:H110"/>
    <mergeCell ref="D111:H111"/>
    <mergeCell ref="D114:H114"/>
    <mergeCell ref="D115:H115"/>
    <mergeCell ref="D113:H113"/>
    <mergeCell ref="D189:H189"/>
    <mergeCell ref="B31:I33"/>
    <mergeCell ref="D77:H77"/>
    <mergeCell ref="D75:H75"/>
    <mergeCell ref="B91:I91"/>
    <mergeCell ref="B84:I84"/>
    <mergeCell ref="B86:I90"/>
    <mergeCell ref="D53:H53"/>
    <mergeCell ref="D54:H54"/>
    <mergeCell ref="I34:I36"/>
    <mergeCell ref="D37:H37"/>
    <mergeCell ref="D38:H38"/>
    <mergeCell ref="D39:H39"/>
    <mergeCell ref="B42:I42"/>
    <mergeCell ref="B47:I47"/>
    <mergeCell ref="I48:I50"/>
    <mergeCell ref="D60:H60"/>
    <mergeCell ref="D285:H285"/>
    <mergeCell ref="I131:I133"/>
    <mergeCell ref="B138:I140"/>
    <mergeCell ref="D148:H148"/>
    <mergeCell ref="D149:H149"/>
    <mergeCell ref="B152:I152"/>
    <mergeCell ref="B154:I156"/>
    <mergeCell ref="I157:I158"/>
    <mergeCell ref="I145:I146"/>
    <mergeCell ref="B142:I143"/>
    <mergeCell ref="B173:I175"/>
    <mergeCell ref="B179:I182"/>
    <mergeCell ref="I186:I188"/>
    <mergeCell ref="B171:I171"/>
    <mergeCell ref="B271:I272"/>
    <mergeCell ref="I273:I274"/>
    <mergeCell ref="D275:H275"/>
    <mergeCell ref="D276:H276"/>
    <mergeCell ref="D277:H277"/>
    <mergeCell ref="D263:H263"/>
    <mergeCell ref="D264:H264"/>
    <mergeCell ref="B266:I267"/>
    <mergeCell ref="I252:I254"/>
    <mergeCell ref="D255:H255"/>
    <mergeCell ref="D287:H287"/>
    <mergeCell ref="D288:H288"/>
    <mergeCell ref="D289:H289"/>
    <mergeCell ref="B177:I177"/>
    <mergeCell ref="B279:I279"/>
    <mergeCell ref="B205:I206"/>
    <mergeCell ref="I207:I208"/>
    <mergeCell ref="D209:H209"/>
    <mergeCell ref="D210:H210"/>
    <mergeCell ref="B212:I213"/>
    <mergeCell ref="I214:I215"/>
    <mergeCell ref="D216:H216"/>
    <mergeCell ref="B218:I219"/>
    <mergeCell ref="D223:H223"/>
    <mergeCell ref="D222:H222"/>
    <mergeCell ref="B269:I269"/>
    <mergeCell ref="D286:H286"/>
    <mergeCell ref="B281:I282"/>
    <mergeCell ref="I283:I284"/>
    <mergeCell ref="B228:I229"/>
    <mergeCell ref="B225:I226"/>
    <mergeCell ref="I230:I232"/>
    <mergeCell ref="B259:I260"/>
    <mergeCell ref="I261:I262"/>
    <mergeCell ref="D256:H256"/>
    <mergeCell ref="D257:H257"/>
    <mergeCell ref="B235:I237"/>
    <mergeCell ref="B55:I56"/>
    <mergeCell ref="B68:I69"/>
    <mergeCell ref="I57:I59"/>
    <mergeCell ref="I70:I72"/>
    <mergeCell ref="D73:H73"/>
    <mergeCell ref="D78:H78"/>
    <mergeCell ref="D62:H62"/>
    <mergeCell ref="D63:H63"/>
    <mergeCell ref="D64:H64"/>
    <mergeCell ref="D65:H65"/>
    <mergeCell ref="D66:H66"/>
    <mergeCell ref="D74:H74"/>
    <mergeCell ref="B250:I251"/>
    <mergeCell ref="D243:H243"/>
    <mergeCell ref="D244:H244"/>
    <mergeCell ref="D245:H245"/>
    <mergeCell ref="B247:I249"/>
    <mergeCell ref="D233:H233"/>
    <mergeCell ref="I238:I240"/>
    <mergeCell ref="D241:H241"/>
    <mergeCell ref="D242:H242"/>
  </mergeCells>
  <conditionalFormatting sqref="L37:JB37">
    <cfRule type="expression" dxfId="47" priority="58">
      <formula>AND(L36&lt;&gt;"",L37="")</formula>
    </cfRule>
  </conditionalFormatting>
  <conditionalFormatting sqref="L40:JD40">
    <cfRule type="expression" dxfId="46" priority="57">
      <formula>AND(L36&lt;&gt;"",L40="")</formula>
    </cfRule>
  </conditionalFormatting>
  <conditionalFormatting sqref="L51:JD51">
    <cfRule type="expression" dxfId="45" priority="55">
      <formula>AND(L49&lt;&gt;"",L51="")</formula>
    </cfRule>
  </conditionalFormatting>
  <conditionalFormatting sqref="L52:JD52">
    <cfRule type="expression" dxfId="44" priority="54">
      <formula>AND(L49&lt;&gt;"",L52="")</formula>
    </cfRule>
  </conditionalFormatting>
  <conditionalFormatting sqref="L65:JD65">
    <cfRule type="expression" dxfId="43" priority="52">
      <formula>AND(L59&lt;&gt;"",L65="")</formula>
    </cfRule>
  </conditionalFormatting>
  <conditionalFormatting sqref="L77:JD77">
    <cfRule type="expression" dxfId="42" priority="49">
      <formula>AND(L72&lt;&gt;"",L77="")</formula>
    </cfRule>
  </conditionalFormatting>
  <conditionalFormatting sqref="L95:JD95">
    <cfRule type="expression" dxfId="41" priority="47">
      <formula>AND(L93&lt;&gt;"",L95="",L111="")</formula>
    </cfRule>
  </conditionalFormatting>
  <conditionalFormatting sqref="L188:JD188">
    <cfRule type="expression" dxfId="40" priority="39">
      <formula>AND(L$187&lt;&gt;"",L188="")</formula>
    </cfRule>
  </conditionalFormatting>
  <conditionalFormatting sqref="L202:JD202">
    <cfRule type="expression" dxfId="39" priority="38">
      <formula>AND(L$198&lt;&gt;"",L$202="")</formula>
    </cfRule>
  </conditionalFormatting>
  <conditionalFormatting sqref="JC221:JD221">
    <cfRule type="expression" dxfId="38" priority="37">
      <formula>AND(JC$220&lt;&gt;"",JC221="")</formula>
    </cfRule>
  </conditionalFormatting>
  <conditionalFormatting sqref="L223:JD223">
    <cfRule type="expression" dxfId="37" priority="36">
      <formula>AND(L$220&lt;&gt;"",L221&lt;&gt;"",L223="")</formula>
    </cfRule>
  </conditionalFormatting>
  <conditionalFormatting sqref="L241:JD241">
    <cfRule type="expression" dxfId="36" priority="33">
      <formula>AND(L$240&lt;&gt;"",L241="")</formula>
    </cfRule>
  </conditionalFormatting>
  <conditionalFormatting sqref="L256:JD256">
    <cfRule type="expression" dxfId="35" priority="31">
      <formula>AND(L253&lt;&gt;"",L256="")</formula>
    </cfRule>
  </conditionalFormatting>
  <conditionalFormatting sqref="L285:L286">
    <cfRule type="containsBlanks" dxfId="34" priority="29">
      <formula>LEN(TRIM(L285))=0</formula>
    </cfRule>
  </conditionalFormatting>
  <conditionalFormatting sqref="L275:JB275">
    <cfRule type="expression" dxfId="33" priority="28">
      <formula>(L274&lt;&gt;"")*(L275="")</formula>
    </cfRule>
  </conditionalFormatting>
  <conditionalFormatting sqref="L50:JB50">
    <cfRule type="expression" dxfId="32" priority="25">
      <formula>AND(L49&lt;&gt;"",L50="")</formula>
    </cfRule>
  </conditionalFormatting>
  <conditionalFormatting sqref="L63:JB63">
    <cfRule type="expression" dxfId="31" priority="24">
      <formula>AND(L59&lt;&gt;"",L63="")</formula>
    </cfRule>
  </conditionalFormatting>
  <conditionalFormatting sqref="L75:JB75">
    <cfRule type="expression" dxfId="30" priority="23">
      <formula>AND(L72&lt;&gt;"",L75="")</formula>
    </cfRule>
  </conditionalFormatting>
  <conditionalFormatting sqref="L76:JB76">
    <cfRule type="expression" dxfId="29" priority="22">
      <formula>AND(L72&lt;&gt;"",L76="")</formula>
    </cfRule>
  </conditionalFormatting>
  <conditionalFormatting sqref="L94:JB94">
    <cfRule type="expression" dxfId="28" priority="21">
      <formula>AND(L93&lt;&gt;"",L94="")</formula>
    </cfRule>
  </conditionalFormatting>
  <conditionalFormatting sqref="L96:JB96">
    <cfRule type="expression" dxfId="27" priority="20">
      <formula>AND(L93&lt;&gt;"",L96="",L112="")</formula>
    </cfRule>
  </conditionalFormatting>
  <conditionalFormatting sqref="L111:JB111">
    <cfRule type="expression" dxfId="26" priority="19">
      <formula>AND(L109&lt;&gt;"",L111="",L95="")</formula>
    </cfRule>
  </conditionalFormatting>
  <conditionalFormatting sqref="L112:JB112">
    <cfRule type="expression" dxfId="25" priority="18">
      <formula>AND(L109&lt;&gt;"",L112="",L96="")</formula>
    </cfRule>
  </conditionalFormatting>
  <conditionalFormatting sqref="L127:JB127">
    <cfRule type="expression" dxfId="24" priority="17">
      <formula>AND(L122&lt;&gt;"",L127="")</formula>
    </cfRule>
  </conditionalFormatting>
  <conditionalFormatting sqref="L147:JB147">
    <cfRule type="expression" dxfId="23" priority="16">
      <formula>AND(L146&lt;&gt;"",L147="")</formula>
    </cfRule>
  </conditionalFormatting>
  <conditionalFormatting sqref="L160:JB160">
    <cfRule type="expression" dxfId="22" priority="15">
      <formula>AND(L157&lt;&gt;"",L160="")</formula>
    </cfRule>
  </conditionalFormatting>
  <conditionalFormatting sqref="L169:JB169">
    <cfRule type="expression" dxfId="21" priority="14">
      <formula>AND(L167&lt;&gt;"",L169="")</formula>
    </cfRule>
  </conditionalFormatting>
  <conditionalFormatting sqref="L189:JB189">
    <cfRule type="expression" dxfId="20" priority="13">
      <formula>AND(L187&lt;&gt;"",L189="")</formula>
    </cfRule>
  </conditionalFormatting>
  <conditionalFormatting sqref="L190:JB190">
    <cfRule type="expression" dxfId="19" priority="12">
      <formula>AND(L187&lt;&gt;"",L190="")</formula>
    </cfRule>
  </conditionalFormatting>
  <conditionalFormatting sqref="L191:JB191">
    <cfRule type="expression" dxfId="18" priority="11">
      <formula>AND(L187&lt;&gt;"",L191="")</formula>
    </cfRule>
  </conditionalFormatting>
  <conditionalFormatting sqref="L192:JB192">
    <cfRule type="expression" dxfId="17" priority="10">
      <formula>AND(L187&lt;&gt;"",L192="")</formula>
    </cfRule>
  </conditionalFormatting>
  <conditionalFormatting sqref="L233:JB233">
    <cfRule type="expression" dxfId="16" priority="9">
      <formula>AND(L232&lt;&gt;"",L233="")</formula>
    </cfRule>
  </conditionalFormatting>
  <conditionalFormatting sqref="L242:JB242">
    <cfRule type="expression" dxfId="15" priority="8">
      <formula>AND(L240&lt;&gt;"",L242="")</formula>
    </cfRule>
  </conditionalFormatting>
  <conditionalFormatting sqref="L243:JB243">
    <cfRule type="expression" dxfId="14" priority="7">
      <formula>AND(L240&lt;&gt;"",L243="")</formula>
    </cfRule>
  </conditionalFormatting>
  <conditionalFormatting sqref="L244:JB244">
    <cfRule type="expression" dxfId="13" priority="6">
      <formula>AND(L240&lt;&gt;"",L244="")</formula>
    </cfRule>
  </conditionalFormatting>
  <conditionalFormatting sqref="L245:JB245">
    <cfRule type="expression" dxfId="12" priority="5">
      <formula>AND(L240&lt;&gt;"",L245="")</formula>
    </cfRule>
  </conditionalFormatting>
  <conditionalFormatting sqref="L254:JB254">
    <cfRule type="expression" dxfId="11" priority="4">
      <formula>AND(L253&lt;&gt;"",L254="")</formula>
    </cfRule>
  </conditionalFormatting>
  <conditionalFormatting sqref="L264:JB264">
    <cfRule type="expression" dxfId="10" priority="3">
      <formula>AND(L262&lt;&gt;"",L264="")</formula>
    </cfRule>
  </conditionalFormatting>
  <conditionalFormatting sqref="L158:JB158">
    <cfRule type="expression" dxfId="9" priority="2">
      <formula>AND(L157&lt;&gt;"",L158="")</formula>
    </cfRule>
  </conditionalFormatting>
  <conditionalFormatting sqref="L221:JB221">
    <cfRule type="expression" dxfId="8" priority="1">
      <formula>AND(L220&lt;&gt;"",L221="")</formula>
    </cfRule>
  </conditionalFormatting>
  <dataValidations count="36">
    <dataValidation type="decimal" allowBlank="1" showInputMessage="1" showErrorMessage="1" error="Площадь не может быть отрицательной" sqref="JF52" xr:uid="{ADC81B01-8167-4A49-B49C-58915DA42BE4}">
      <formula1>0.1</formula1>
      <formula2>1000</formula2>
    </dataValidation>
    <dataValidation type="decimal" operator="greaterThanOrEqual" allowBlank="1" showInputMessage="1" showErrorMessage="1" error="Отставание трубопровода не может быть отрицательным" sqref="JE51" xr:uid="{BD09D78B-995C-4BF1-A06B-43621D8FA8DE}">
      <formula1>0</formula1>
    </dataValidation>
    <dataValidation type="decimal" operator="greaterThanOrEqual" allowBlank="1" showInputMessage="1" showErrorMessage="1" error="Площадь сечения не может быть отрицательной" sqref="JE52" xr:uid="{58CE47BF-1E36-4199-859B-E2249B7BD359}">
      <formula1>0</formula1>
    </dataValidation>
    <dataValidation type="list" allowBlank="1" showInputMessage="1" showErrorMessage="1" sqref="L188:JF188" xr:uid="{71415910-C31D-4DB4-B748-22454B82EBEC}">
      <formula1>"Гибкий, Жесткий"</formula1>
    </dataValidation>
    <dataValidation type="list" allowBlank="1" showInputMessage="1" showErrorMessage="1" sqref="L254:JF254" xr:uid="{37E9BE8C-5884-43E6-9150-719EB0EDA5EB}">
      <formula1>"Выберите тип,ЦМ-6,ОЗН-300,НР-70,Другой тип"</formula1>
    </dataValidation>
    <dataValidation type="decimal" operator="greaterThan" allowBlank="1" showInputMessage="1" showErrorMessage="1" error="Значение газовыделение не может быть отрицательным" sqref="L37:JF37" xr:uid="{F427A54F-AFEE-4E99-8835-F1A8C52771F7}">
      <formula1>0</formula1>
    </dataValidation>
    <dataValidation type="decimal" operator="greaterThanOrEqual" allowBlank="1" showInputMessage="1" showErrorMessage="1" error="Начальная концентрация воздуха поступающего на проветривание не может быть отрицательной" sqref="L40:JF40" xr:uid="{326CE510-F029-4536-8C32-AAF8516F6C32}">
      <formula1>0</formula1>
    </dataValidation>
    <dataValidation type="decimal" operator="greaterThan" allowBlank="1" showInputMessage="1" showErrorMessage="1" error="Длина тупиковой выработки должна быть больше 0" sqref="L63:JG63" xr:uid="{30C3AFA6-72B9-40F5-8F6A-C9C160DD0FD8}">
      <formula1>0</formula1>
    </dataValidation>
    <dataValidation type="decimal" operator="greaterThan" allowBlank="1" showInputMessage="1" showErrorMessage="1" error="Количество взрываемого ВВ должно быть больше 0" sqref="L65:JG65" xr:uid="{A02E8E9F-977F-4954-891B-BDAAF981DCFB}">
      <formula1>0</formula1>
    </dataValidation>
    <dataValidation type="decimal" operator="greaterThanOrEqual" allowBlank="1" showInputMessage="1" showErrorMessage="1" error="Длина очистной выработки не может быть меньше нуля" sqref="L75:JD75" xr:uid="{1C6820A5-97F5-498B-83EB-EA235D63218D}">
      <formula1>0</formula1>
    </dataValidation>
    <dataValidation type="decimal" operator="greaterThanOrEqual" allowBlank="1" showInputMessage="1" showErrorMessage="1" error="Площадь сечения очистной выработки не может быть меньше нуля" sqref="L76:JD76" xr:uid="{E936D5F7-C2CC-40A8-A99E-43768D81CF35}">
      <formula1>0</formula1>
    </dataValidation>
    <dataValidation type="decimal" operator="greaterThanOrEqual" allowBlank="1" showInputMessage="1" showErrorMessage="1" error="Количество взрываемого ВВне может быть меньше нуля" sqref="L77:JD77" xr:uid="{3AA61CB3-F87A-462E-B973-97C8763F1865}">
      <formula1>0</formula1>
    </dataValidation>
    <dataValidation type="decimal" operator="greaterThanOrEqual" allowBlank="1" showInputMessage="1" showErrorMessage="1" error="Концентрация не может быть меньше нуля" sqref="L95:JD96" xr:uid="{5D96A943-19AA-4C75-8D95-BB92F1ACFA69}">
      <formula1>0</formula1>
    </dataValidation>
    <dataValidation type="decimal" operator="greaterThan" allowBlank="1" showInputMessage="1" showErrorMessage="1" sqref="L51:JD52" xr:uid="{29D5CE4D-4C43-47F8-9C20-2DCBD1CB7A2D}">
      <formula1>0</formula1>
    </dataValidation>
    <dataValidation type="decimal" operator="greaterThanOrEqual" allowBlank="1" showInputMessage="1" showErrorMessage="1" error="Удельное количество выбросов не может быть меньше нуля" prompt="Для новых машин с ДВС 0,00348 " sqref="L111:JD111" xr:uid="{283529CF-1522-4EAA-A4DA-1675AE6951F5}">
      <formula1>0</formula1>
    </dataValidation>
    <dataValidation type="decimal" operator="greaterThanOrEqual" allowBlank="1" showInputMessage="1" showErrorMessage="1" error="Удельное количество выбросов не может быть меньше нуля" prompt="Для новых машин с ДВС 0,00097" sqref="L112:JD112" xr:uid="{6435EDA4-2B9C-43DA-8C35-92C9CE4B3634}">
      <formula1>0</formula1>
    </dataValidation>
    <dataValidation type="decimal" allowBlank="1" showInputMessage="1" showErrorMessage="1" error="Соедржание кислорада находиться в диапазон от 0 до 21" sqref="JC127:JD127" xr:uid="{06D3248E-AE19-4DA0-9E86-957583398097}">
      <formula1>0</formula1>
      <formula2>21.1</formula2>
    </dataValidation>
    <dataValidation type="whole" operator="greaterThanOrEqual" allowBlank="1" showInputMessage="1" showErrorMessage="1" error="Количество поворотов трубопровода не может быть отрицательным" sqref="L191:JD192" xr:uid="{08F5F4A9-260F-460C-B049-633DBEE3B0D3}">
      <formula1>0</formula1>
    </dataValidation>
    <dataValidation type="whole" operator="greaterThanOrEqual" allowBlank="1" showInputMessage="1" showErrorMessage="1" error="Количество техники не может быть меньше 1" sqref="L147:JD147" xr:uid="{A1802EBE-26A9-4CB5-852B-232EC7851B95}">
      <formula1>1</formula1>
    </dataValidation>
    <dataValidation type="whole" operator="greaterThanOrEqual" allowBlank="1" showInputMessage="1" showErrorMessage="1" error="Количество людей не может быть меньше 0" sqref="L169:JD169" xr:uid="{51378A55-FD64-4A16-A43A-CD8747338FAA}">
      <formula1>0</formula1>
    </dataValidation>
    <dataValidation type="whole" operator="greaterThanOrEqual" allowBlank="1" showInputMessage="1" showErrorMessage="1" error="Длина трубопровода не может быть отризцательной" sqref="L189:JD189" xr:uid="{E1F8C852-87F6-4D62-822C-79AD8C7CCFCF}">
      <formula1>0</formula1>
    </dataValidation>
    <dataValidation type="decimal" operator="greaterThan" allowBlank="1" showInputMessage="1" showErrorMessage="1" error="Диаметр трубопропровода не может быть отрицательным" sqref="L190:JD190" xr:uid="{E5A5100B-A977-4554-B23B-B3945A01934E}">
      <formula1>0</formula1>
    </dataValidation>
    <dataValidation type="whole" operator="greaterThan" allowBlank="1" showInputMessage="1" showErrorMessage="1" error="Длина звена трубопровода не может быть отрицательной" sqref="L202:JD202" xr:uid="{E7F897DE-B879-4A33-A5D2-B0D69C4F7598}">
      <formula1>0</formula1>
    </dataValidation>
    <dataValidation type="decimal" operator="greaterThan" allowBlank="1" showInputMessage="1" showErrorMessage="1" error="Объем камеры не может быть отрицательный" prompt="Введите суммарный объем выработок технологической камеры" sqref="L233:JD233" xr:uid="{B299852B-98E8-413A-9C05-21DFCDEE7E9A}">
      <formula1>0</formula1>
    </dataValidation>
    <dataValidation type="decimal" operator="greaterThanOrEqual" allowBlank="1" showInputMessage="1" showErrorMessage="1" error="Сечение выработки не может быть отрицательным" sqref="L223:JD223" xr:uid="{F0E37289-F13A-458B-9FEE-52AD98B32EFB}">
      <formula1>0</formula1>
    </dataValidation>
    <dataValidation type="decimal" operator="greaterThan" allowBlank="1" showInputMessage="1" showErrorMessage="1" prompt="Введите суммарную мощность машин с ДВС приписанных к гаражу" sqref="L241:JD241" xr:uid="{58C29BCE-A9F8-4340-82FD-CF8AB7AE89C4}">
      <formula1>0</formula1>
    </dataValidation>
    <dataValidation type="whole" operator="greaterThan" allowBlank="1" showInputMessage="1" showErrorMessage="1" error="Количество машин не может быть отрицательным" sqref="L242:JD242" xr:uid="{2E79FD04-8DAD-48BE-88E1-2AECF8D70EDA}">
      <formula1>0</formula1>
    </dataValidation>
    <dataValidation type="whole" operator="greaterThan" allowBlank="1" showInputMessage="1" showErrorMessage="1" error="Число выездов машин из гаража не может быть отрицательным" sqref="L243:JD243" xr:uid="{DF8E4BFD-062D-46B0-998F-C9DAF1FD9491}">
      <formula1>0</formula1>
    </dataValidation>
    <dataValidation type="decimal" operator="greaterThan" allowBlank="1" showInputMessage="1" showErrorMessage="1" error="Время не может быть отрицательным" sqref="L244:JD244" xr:uid="{84E29C31-02E3-4374-9BE6-3155F30FD8AB}">
      <formula1>0</formula1>
    </dataValidation>
    <dataValidation type="decimal" operator="greaterThanOrEqual" allowBlank="1" showInputMessage="1" showErrorMessage="1" error="Продолжительность смены не может быть отрицательной" sqref="L245:JD245" xr:uid="{F1306DCD-88DC-4296-A357-819C38AC7291}">
      <formula1>0</formula1>
    </dataValidation>
    <dataValidation type="decimal" operator="greaterThan" allowBlank="1" showInputMessage="1" showErrorMessage="1" error="Расход электродов не может быть отрицательным" sqref="L256:JD256" xr:uid="{8EB8A470-3485-4A6A-B1D8-D1701E7DF372}">
      <formula1>0</formula1>
    </dataValidation>
    <dataValidation type="whole" operator="greaterThan" allowBlank="1" showInputMessage="1" showErrorMessage="1" error="КОличество аккумуляторов не может быть отрицательным" sqref="L264:JD264" xr:uid="{E4961E20-1833-4B55-B764-E8FE79D958F6}">
      <formula1>0</formula1>
    </dataValidation>
    <dataValidation type="decimal" operator="greaterThanOrEqual" allowBlank="1" showInputMessage="1" showErrorMessage="1" error="Значение коэффициента запаса не может быть отрицательным" sqref="L285:JD286" xr:uid="{9AB7BCF6-FBCA-4709-9EF3-E2BC94131E8B}">
      <formula1>1</formula1>
    </dataValidation>
    <dataValidation type="decimal" operator="greaterThanOrEqual" allowBlank="1" showInputMessage="1" showErrorMessage="1" error="Значение не может быть отрицательным" sqref="L275:JD275" xr:uid="{AFCF6C15-FEAB-4EB3-82B7-202BF4BDDCB4}">
      <formula1>1</formula1>
    </dataValidation>
    <dataValidation type="decimal" allowBlank="1" showInputMessage="1" showErrorMessage="1" error="Соедржание кислорада находиться в диапазон от 0 до 21" prompt="Задайте содержание кислорода в воздухе, поступающем на проветривании" sqref="L127:JB127" xr:uid="{40E87D8A-04E2-4BAE-B709-B2BE1C73C696}">
      <formula1>0</formula1>
      <formula2>21.5</formula2>
    </dataValidation>
    <dataValidation type="list" allowBlank="1" showInputMessage="1" showErrorMessage="1" sqref="L50:JB50 L158:JB158 L221:JB221" xr:uid="{BEE9B48E-712F-4872-966C-C7D31467D227}">
      <formula1>"Квадратное, Круглое, Арочное, Прямоугольное"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530A011-9B2F-4226-AF1C-68A12CFB086A}">
          <x14:formula1>
            <xm:f>Техника!$A$2:$A$2</xm:f>
          </x14:formula1>
          <xm:sqref>JE94:JF94</xm:sqref>
        </x14:dataValidation>
        <x14:dataValidation type="list" allowBlank="1" showInputMessage="1" showErrorMessage="1" error="Выберите тип ДВС" xr:uid="{471F1C88-6C47-4711-BEFD-4A1668F99132}">
          <x14:formula1>
            <xm:f>Техника!$A$2:$A$2</xm:f>
          </x14:formula1>
          <xm:sqref>L94:JD94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DE72A-D807-44E8-9AA0-2332AB580AE2}">
  <dimension ref="A1:BC500"/>
  <sheetViews>
    <sheetView tabSelected="1" view="pageLayout" zoomScale="85" zoomScaleNormal="100" zoomScalePageLayoutView="85" workbookViewId="0"/>
  </sheetViews>
  <sheetFormatPr defaultRowHeight="14.25" x14ac:dyDescent="0.2"/>
  <cols>
    <col min="1" max="1" width="5.375" style="1" customWidth="1"/>
    <col min="2" max="2" width="7.25" style="1" customWidth="1"/>
    <col min="3" max="3" width="15.25" style="1" customWidth="1"/>
    <col min="4" max="4" width="18.875" style="1" customWidth="1"/>
    <col min="5" max="5" width="16.625" style="1" customWidth="1"/>
    <col min="6" max="6" width="7.75" style="1" customWidth="1"/>
    <col min="7" max="7" width="7.125" style="1" customWidth="1"/>
    <col min="8" max="8" width="9.125" style="1" bestFit="1" customWidth="1"/>
    <col min="17" max="17" width="10.25" style="1" customWidth="1"/>
    <col min="19" max="19" width="10.25" style="1" customWidth="1"/>
  </cols>
  <sheetData>
    <row r="1" spans="1:55" x14ac:dyDescent="0.2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</row>
    <row r="2" spans="1:55" x14ac:dyDescent="0.2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</row>
    <row r="3" spans="1:55" x14ac:dyDescent="0.2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</row>
    <row r="4" spans="1:55" x14ac:dyDescent="0.2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</row>
    <row r="5" spans="1:55" x14ac:dyDescent="0.2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</row>
    <row r="6" spans="1:55" x14ac:dyDescent="0.2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</row>
    <row r="7" spans="1:55" x14ac:dyDescent="0.2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</row>
    <row r="8" spans="1:55" x14ac:dyDescent="0.2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</row>
    <row r="9" spans="1:55" x14ac:dyDescent="0.2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</row>
    <row r="10" spans="1:55" x14ac:dyDescent="0.2">
      <c r="A10" s="117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</row>
    <row r="11" spans="1:55" x14ac:dyDescent="0.2">
      <c r="A11" s="117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</row>
    <row r="12" spans="1:55" x14ac:dyDescent="0.2">
      <c r="A12" s="117"/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</row>
    <row r="13" spans="1:55" x14ac:dyDescent="0.2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</row>
    <row r="14" spans="1:55" x14ac:dyDescent="0.2">
      <c r="A14" s="117"/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</row>
    <row r="15" spans="1:55" x14ac:dyDescent="0.2">
      <c r="A15" s="117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</row>
    <row r="16" spans="1:55" x14ac:dyDescent="0.2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</row>
    <row r="17" spans="1:55" x14ac:dyDescent="0.2">
      <c r="A17" s="117"/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</row>
    <row r="18" spans="1:55" x14ac:dyDescent="0.2">
      <c r="A18" s="117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</row>
    <row r="19" spans="1:55" x14ac:dyDescent="0.2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</row>
    <row r="20" spans="1:55" x14ac:dyDescent="0.2">
      <c r="A20" s="117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</row>
    <row r="21" spans="1:55" x14ac:dyDescent="0.2">
      <c r="A21" s="117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  <c r="BA21" s="117"/>
      <c r="BB21" s="117"/>
      <c r="BC21" s="117"/>
    </row>
    <row r="22" spans="1:55" x14ac:dyDescent="0.2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</row>
    <row r="23" spans="1:55" x14ac:dyDescent="0.2">
      <c r="A23" s="117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</row>
    <row r="24" spans="1:55" x14ac:dyDescent="0.2">
      <c r="A24" s="117"/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</row>
    <row r="25" spans="1:55" x14ac:dyDescent="0.2">
      <c r="A25" s="117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</row>
    <row r="26" spans="1:55" x14ac:dyDescent="0.2">
      <c r="A26" s="117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</row>
    <row r="27" spans="1:55" x14ac:dyDescent="0.2">
      <c r="A27" s="117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</row>
    <row r="28" spans="1:55" x14ac:dyDescent="0.2">
      <c r="A28" s="117"/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</row>
    <row r="29" spans="1:55" x14ac:dyDescent="0.2">
      <c r="A29" s="117"/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</row>
    <row r="30" spans="1:55" x14ac:dyDescent="0.2">
      <c r="A30" s="117"/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</row>
    <row r="31" spans="1:55" x14ac:dyDescent="0.2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</row>
    <row r="32" spans="1:55" x14ac:dyDescent="0.2">
      <c r="A32" s="117"/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</row>
    <row r="33" spans="1:55" x14ac:dyDescent="0.2">
      <c r="A33" s="117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</row>
    <row r="34" spans="1:55" x14ac:dyDescent="0.2">
      <c r="A34" s="117"/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</row>
    <row r="35" spans="1:55" x14ac:dyDescent="0.2">
      <c r="A35" s="117"/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</row>
    <row r="36" spans="1:55" x14ac:dyDescent="0.2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</row>
    <row r="37" spans="1:55" x14ac:dyDescent="0.2">
      <c r="A37" s="117"/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</row>
    <row r="38" spans="1:55" x14ac:dyDescent="0.2">
      <c r="A38" s="117"/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</row>
    <row r="39" spans="1:55" x14ac:dyDescent="0.2">
      <c r="A39" s="117"/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  <c r="AZ39" s="117"/>
      <c r="BA39" s="117"/>
      <c r="BB39" s="117"/>
      <c r="BC39" s="117"/>
    </row>
    <row r="40" spans="1:55" x14ac:dyDescent="0.2">
      <c r="A40" s="117"/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</row>
    <row r="41" spans="1:55" x14ac:dyDescent="0.2">
      <c r="A41" s="117"/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</row>
    <row r="42" spans="1:55" x14ac:dyDescent="0.2">
      <c r="A42" s="117"/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  <c r="AZ42" s="117"/>
      <c r="BA42" s="117"/>
      <c r="BB42" s="117"/>
      <c r="BC42" s="117"/>
    </row>
    <row r="43" spans="1:55" x14ac:dyDescent="0.2">
      <c r="A43" s="117"/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</row>
    <row r="44" spans="1:55" x14ac:dyDescent="0.2">
      <c r="A44" s="117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</row>
    <row r="45" spans="1:55" x14ac:dyDescent="0.2">
      <c r="A45" s="117"/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117"/>
      <c r="BB45" s="117"/>
      <c r="BC45" s="117"/>
    </row>
    <row r="46" spans="1:55" x14ac:dyDescent="0.2">
      <c r="A46" s="117"/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</row>
    <row r="47" spans="1:55" x14ac:dyDescent="0.2">
      <c r="A47" s="117"/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</row>
    <row r="48" spans="1:55" x14ac:dyDescent="0.2">
      <c r="A48" s="117"/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  <c r="AZ48" s="117"/>
      <c r="BA48" s="117"/>
      <c r="BB48" s="117"/>
      <c r="BC48" s="117"/>
    </row>
    <row r="49" spans="1:55" x14ac:dyDescent="0.2">
      <c r="A49" s="117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</row>
    <row r="50" spans="1:55" x14ac:dyDescent="0.2">
      <c r="A50" s="117"/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</row>
    <row r="51" spans="1:55" x14ac:dyDescent="0.2">
      <c r="A51" s="117"/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</row>
    <row r="52" spans="1:55" x14ac:dyDescent="0.2">
      <c r="A52" s="117"/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</row>
    <row r="53" spans="1:55" x14ac:dyDescent="0.2">
      <c r="A53" s="117"/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</row>
    <row r="54" spans="1:55" x14ac:dyDescent="0.2">
      <c r="A54" s="117"/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  <c r="AZ54" s="117"/>
      <c r="BA54" s="117"/>
      <c r="BB54" s="117"/>
      <c r="BC54" s="117"/>
    </row>
    <row r="55" spans="1:55" x14ac:dyDescent="0.2">
      <c r="A55" s="117"/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  <c r="AZ55" s="117"/>
      <c r="BA55" s="117"/>
      <c r="BB55" s="117"/>
      <c r="BC55" s="117"/>
    </row>
    <row r="56" spans="1:55" x14ac:dyDescent="0.2">
      <c r="A56" s="117"/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</row>
    <row r="57" spans="1:55" x14ac:dyDescent="0.2">
      <c r="A57" s="117"/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  <c r="AZ57" s="117"/>
      <c r="BA57" s="117"/>
      <c r="BB57" s="117"/>
      <c r="BC57" s="117"/>
    </row>
    <row r="58" spans="1:55" x14ac:dyDescent="0.2">
      <c r="A58" s="117"/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  <c r="BC58" s="117"/>
    </row>
    <row r="59" spans="1:55" x14ac:dyDescent="0.2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  <c r="BC59" s="117"/>
    </row>
    <row r="60" spans="1:55" x14ac:dyDescent="0.2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  <c r="BB60" s="117"/>
      <c r="BC60" s="117"/>
    </row>
    <row r="61" spans="1:55" x14ac:dyDescent="0.2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</row>
    <row r="62" spans="1:55" x14ac:dyDescent="0.2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  <c r="AZ62" s="117"/>
      <c r="BA62" s="117"/>
      <c r="BB62" s="117"/>
      <c r="BC62" s="117"/>
    </row>
    <row r="63" spans="1:55" x14ac:dyDescent="0.2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</row>
    <row r="64" spans="1:55" x14ac:dyDescent="0.2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  <c r="BB64" s="117"/>
      <c r="BC64" s="117"/>
    </row>
    <row r="65" spans="1:55" x14ac:dyDescent="0.2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7"/>
      <c r="AH65" s="117"/>
      <c r="AI65" s="117"/>
      <c r="AJ65" s="117"/>
      <c r="AK65" s="117"/>
      <c r="AL65" s="117"/>
      <c r="AM65" s="117"/>
      <c r="AN65" s="117"/>
      <c r="AO65" s="117"/>
      <c r="AP65" s="117"/>
      <c r="AQ65" s="117"/>
      <c r="AR65" s="117"/>
      <c r="AS65" s="117"/>
      <c r="AT65" s="117"/>
      <c r="AU65" s="117"/>
      <c r="AV65" s="117"/>
      <c r="AW65" s="117"/>
      <c r="AX65" s="117"/>
      <c r="AY65" s="117"/>
      <c r="AZ65" s="117"/>
      <c r="BA65" s="117"/>
      <c r="BB65" s="117"/>
      <c r="BC65" s="117"/>
    </row>
    <row r="66" spans="1:55" x14ac:dyDescent="0.2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17"/>
      <c r="AS66" s="117"/>
      <c r="AT66" s="117"/>
      <c r="AU66" s="117"/>
      <c r="AV66" s="117"/>
      <c r="AW66" s="117"/>
      <c r="AX66" s="117"/>
      <c r="AY66" s="117"/>
      <c r="AZ66" s="117"/>
      <c r="BA66" s="117"/>
      <c r="BB66" s="117"/>
      <c r="BC66" s="117"/>
    </row>
    <row r="67" spans="1:55" x14ac:dyDescent="0.2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7"/>
      <c r="AH67" s="117"/>
      <c r="AI67" s="117"/>
      <c r="AJ67" s="117"/>
      <c r="AK67" s="117"/>
      <c r="AL67" s="117"/>
      <c r="AM67" s="117"/>
      <c r="AN67" s="117"/>
      <c r="AO67" s="117"/>
      <c r="AP67" s="117"/>
      <c r="AQ67" s="117"/>
      <c r="AR67" s="117"/>
      <c r="AS67" s="117"/>
      <c r="AT67" s="117"/>
      <c r="AU67" s="117"/>
      <c r="AV67" s="117"/>
      <c r="AW67" s="117"/>
      <c r="AX67" s="117"/>
      <c r="AY67" s="117"/>
      <c r="AZ67" s="117"/>
      <c r="BA67" s="117"/>
      <c r="BB67" s="117"/>
      <c r="BC67" s="117"/>
    </row>
    <row r="68" spans="1:55" x14ac:dyDescent="0.2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  <c r="BB68" s="117"/>
      <c r="BC68" s="117"/>
    </row>
    <row r="69" spans="1:55" x14ac:dyDescent="0.2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117"/>
      <c r="AN69" s="117"/>
      <c r="AO69" s="117"/>
      <c r="AP69" s="117"/>
      <c r="AQ69" s="117"/>
      <c r="AR69" s="117"/>
      <c r="AS69" s="117"/>
      <c r="AT69" s="117"/>
      <c r="AU69" s="117"/>
      <c r="AV69" s="117"/>
      <c r="AW69" s="117"/>
      <c r="AX69" s="117"/>
      <c r="AY69" s="117"/>
      <c r="AZ69" s="117"/>
      <c r="BA69" s="117"/>
      <c r="BB69" s="117"/>
      <c r="BC69" s="117"/>
    </row>
    <row r="70" spans="1:55" x14ac:dyDescent="0.2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  <c r="AA70" s="117"/>
      <c r="AB70" s="117"/>
      <c r="AC70" s="117"/>
      <c r="AD70" s="117"/>
      <c r="AE70" s="117"/>
      <c r="AF70" s="117"/>
      <c r="AG70" s="117"/>
      <c r="AH70" s="117"/>
      <c r="AI70" s="117"/>
      <c r="AJ70" s="117"/>
      <c r="AK70" s="117"/>
      <c r="AL70" s="117"/>
      <c r="AM70" s="117"/>
      <c r="AN70" s="117"/>
      <c r="AO70" s="117"/>
      <c r="AP70" s="117"/>
      <c r="AQ70" s="117"/>
      <c r="AR70" s="117"/>
      <c r="AS70" s="117"/>
      <c r="AT70" s="117"/>
      <c r="AU70" s="117"/>
      <c r="AV70" s="117"/>
      <c r="AW70" s="117"/>
      <c r="AX70" s="117"/>
      <c r="AY70" s="117"/>
      <c r="AZ70" s="117"/>
      <c r="BA70" s="117"/>
      <c r="BB70" s="117"/>
      <c r="BC70" s="117"/>
    </row>
    <row r="71" spans="1:55" x14ac:dyDescent="0.2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  <c r="AC71" s="117"/>
      <c r="AD71" s="117"/>
      <c r="AE71" s="117"/>
      <c r="AF71" s="117"/>
      <c r="AG71" s="117"/>
      <c r="AH71" s="117"/>
      <c r="AI71" s="117"/>
      <c r="AJ71" s="117"/>
      <c r="AK71" s="117"/>
      <c r="AL71" s="117"/>
      <c r="AM71" s="117"/>
      <c r="AN71" s="117"/>
      <c r="AO71" s="117"/>
      <c r="AP71" s="117"/>
      <c r="AQ71" s="117"/>
      <c r="AR71" s="117"/>
      <c r="AS71" s="117"/>
      <c r="AT71" s="117"/>
      <c r="AU71" s="117"/>
      <c r="AV71" s="117"/>
      <c r="AW71" s="117"/>
      <c r="AX71" s="117"/>
      <c r="AY71" s="117"/>
      <c r="AZ71" s="117"/>
      <c r="BA71" s="117"/>
      <c r="BB71" s="117"/>
      <c r="BC71" s="117"/>
    </row>
    <row r="72" spans="1:55" x14ac:dyDescent="0.2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  <c r="BB72" s="117"/>
      <c r="BC72" s="117"/>
    </row>
    <row r="73" spans="1:55" x14ac:dyDescent="0.2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</row>
    <row r="74" spans="1:55" x14ac:dyDescent="0.2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</row>
    <row r="75" spans="1:55" x14ac:dyDescent="0.2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  <c r="AA75" s="117"/>
      <c r="AB75" s="117"/>
      <c r="AC75" s="117"/>
      <c r="AD75" s="117"/>
      <c r="AE75" s="117"/>
      <c r="AF75" s="117"/>
      <c r="AG75" s="117"/>
      <c r="AH75" s="117"/>
      <c r="AI75" s="117"/>
      <c r="AJ75" s="117"/>
      <c r="AK75" s="117"/>
      <c r="AL75" s="117"/>
      <c r="AM75" s="117"/>
      <c r="AN75" s="117"/>
      <c r="AO75" s="117"/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</row>
    <row r="76" spans="1:55" x14ac:dyDescent="0.2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117"/>
      <c r="AO76" s="117"/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7"/>
      <c r="BC76" s="117"/>
    </row>
    <row r="77" spans="1:55" x14ac:dyDescent="0.2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  <c r="BC77" s="117"/>
    </row>
    <row r="78" spans="1:55" x14ac:dyDescent="0.2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  <c r="AP78" s="117"/>
      <c r="AQ78" s="117"/>
      <c r="AR78" s="117"/>
      <c r="AS78" s="117"/>
      <c r="AT78" s="117"/>
      <c r="AU78" s="117"/>
      <c r="AV78" s="117"/>
      <c r="AW78" s="117"/>
      <c r="AX78" s="117"/>
      <c r="AY78" s="117"/>
      <c r="AZ78" s="117"/>
      <c r="BA78" s="117"/>
      <c r="BB78" s="117"/>
      <c r="BC78" s="117"/>
    </row>
    <row r="79" spans="1:55" x14ac:dyDescent="0.2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</row>
    <row r="80" spans="1:55" x14ac:dyDescent="0.2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</row>
    <row r="81" spans="1:55" x14ac:dyDescent="0.2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  <c r="AA81" s="117"/>
      <c r="AB81" s="117"/>
      <c r="AC81" s="117"/>
      <c r="AD81" s="117"/>
      <c r="AE81" s="117"/>
      <c r="AF81" s="117"/>
      <c r="AG81" s="117"/>
      <c r="AH81" s="117"/>
      <c r="AI81" s="117"/>
      <c r="AJ81" s="117"/>
      <c r="AK81" s="117"/>
      <c r="AL81" s="117"/>
      <c r="AM81" s="117"/>
      <c r="AN81" s="117"/>
      <c r="AO81" s="117"/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</row>
    <row r="82" spans="1:55" x14ac:dyDescent="0.2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</row>
    <row r="83" spans="1:55" x14ac:dyDescent="0.2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117"/>
      <c r="AB83" s="117"/>
      <c r="AC83" s="117"/>
      <c r="AD83" s="117"/>
      <c r="AE83" s="117"/>
      <c r="AF83" s="117"/>
      <c r="AG83" s="117"/>
      <c r="AH83" s="117"/>
      <c r="AI83" s="117"/>
      <c r="AJ83" s="117"/>
      <c r="AK83" s="117"/>
      <c r="AL83" s="117"/>
      <c r="AM83" s="117"/>
      <c r="AN83" s="117"/>
      <c r="AO83" s="117"/>
      <c r="AP83" s="117"/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</row>
    <row r="84" spans="1:55" x14ac:dyDescent="0.2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  <c r="AI84" s="117"/>
      <c r="AJ84" s="117"/>
      <c r="AK84" s="117"/>
      <c r="AL84" s="117"/>
      <c r="AM84" s="117"/>
      <c r="AN84" s="117"/>
      <c r="AO84" s="117"/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</row>
    <row r="85" spans="1:55" x14ac:dyDescent="0.2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  <c r="AA85" s="117"/>
      <c r="AB85" s="117"/>
      <c r="AC85" s="117"/>
      <c r="AD85" s="117"/>
      <c r="AE85" s="117"/>
      <c r="AF85" s="117"/>
      <c r="AG85" s="117"/>
      <c r="AH85" s="117"/>
      <c r="AI85" s="117"/>
      <c r="AJ85" s="117"/>
      <c r="AK85" s="117"/>
      <c r="AL85" s="117"/>
      <c r="AM85" s="117"/>
      <c r="AN85" s="117"/>
      <c r="AO85" s="117"/>
      <c r="AP85" s="117"/>
      <c r="AQ85" s="117"/>
      <c r="AR85" s="117"/>
      <c r="AS85" s="117"/>
      <c r="AT85" s="117"/>
      <c r="AU85" s="117"/>
      <c r="AV85" s="117"/>
      <c r="AW85" s="117"/>
      <c r="AX85" s="117"/>
      <c r="AY85" s="117"/>
      <c r="AZ85" s="117"/>
      <c r="BA85" s="117"/>
      <c r="BB85" s="117"/>
      <c r="BC85" s="117"/>
    </row>
    <row r="86" spans="1:55" x14ac:dyDescent="0.2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117"/>
      <c r="AB86" s="117"/>
      <c r="AC86" s="117"/>
      <c r="AD86" s="117"/>
      <c r="AE86" s="117"/>
      <c r="AF86" s="117"/>
      <c r="AG86" s="117"/>
      <c r="AH86" s="117"/>
      <c r="AI86" s="117"/>
      <c r="AJ86" s="117"/>
      <c r="AK86" s="117"/>
      <c r="AL86" s="117"/>
      <c r="AM86" s="117"/>
      <c r="AN86" s="117"/>
      <c r="AO86" s="117"/>
      <c r="AP86" s="117"/>
      <c r="AQ86" s="117"/>
      <c r="AR86" s="117"/>
      <c r="AS86" s="117"/>
      <c r="AT86" s="117"/>
      <c r="AU86" s="117"/>
      <c r="AV86" s="117"/>
      <c r="AW86" s="117"/>
      <c r="AX86" s="117"/>
      <c r="AY86" s="117"/>
      <c r="AZ86" s="117"/>
      <c r="BA86" s="117"/>
      <c r="BB86" s="117"/>
      <c r="BC86" s="117"/>
    </row>
    <row r="87" spans="1:55" x14ac:dyDescent="0.2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  <c r="AA87" s="117"/>
      <c r="AB87" s="117"/>
      <c r="AC87" s="117"/>
      <c r="AD87" s="117"/>
      <c r="AE87" s="117"/>
      <c r="AF87" s="117"/>
      <c r="AG87" s="117"/>
      <c r="AH87" s="117"/>
      <c r="AI87" s="117"/>
      <c r="AJ87" s="117"/>
      <c r="AK87" s="117"/>
      <c r="AL87" s="117"/>
      <c r="AM87" s="117"/>
      <c r="AN87" s="117"/>
      <c r="AO87" s="117"/>
      <c r="AP87" s="117"/>
      <c r="AQ87" s="117"/>
      <c r="AR87" s="117"/>
      <c r="AS87" s="117"/>
      <c r="AT87" s="117"/>
      <c r="AU87" s="117"/>
      <c r="AV87" s="117"/>
      <c r="AW87" s="117"/>
      <c r="AX87" s="117"/>
      <c r="AY87" s="117"/>
      <c r="AZ87" s="117"/>
      <c r="BA87" s="117"/>
      <c r="BB87" s="117"/>
      <c r="BC87" s="117"/>
    </row>
    <row r="88" spans="1:55" x14ac:dyDescent="0.2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  <c r="AF88" s="117"/>
      <c r="AG88" s="117"/>
      <c r="AH88" s="117"/>
      <c r="AI88" s="117"/>
      <c r="AJ88" s="117"/>
      <c r="AK88" s="117"/>
      <c r="AL88" s="117"/>
      <c r="AM88" s="117"/>
      <c r="AN88" s="117"/>
      <c r="AO88" s="117"/>
      <c r="AP88" s="117"/>
      <c r="AQ88" s="117"/>
      <c r="AR88" s="117"/>
      <c r="AS88" s="117"/>
      <c r="AT88" s="117"/>
      <c r="AU88" s="117"/>
      <c r="AV88" s="117"/>
      <c r="AW88" s="117"/>
      <c r="AX88" s="117"/>
      <c r="AY88" s="117"/>
      <c r="AZ88" s="117"/>
      <c r="BA88" s="117"/>
      <c r="BB88" s="117"/>
      <c r="BC88" s="117"/>
    </row>
    <row r="89" spans="1:55" x14ac:dyDescent="0.2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  <c r="AA89" s="117"/>
      <c r="AB89" s="117"/>
      <c r="AC89" s="117"/>
      <c r="AD89" s="117"/>
      <c r="AE89" s="117"/>
      <c r="AF89" s="117"/>
      <c r="AG89" s="117"/>
      <c r="AH89" s="117"/>
      <c r="AI89" s="117"/>
      <c r="AJ89" s="117"/>
      <c r="AK89" s="117"/>
      <c r="AL89" s="117"/>
      <c r="AM89" s="117"/>
      <c r="AN89" s="117"/>
      <c r="AO89" s="117"/>
      <c r="AP89" s="117"/>
      <c r="AQ89" s="117"/>
      <c r="AR89" s="117"/>
      <c r="AS89" s="117"/>
      <c r="AT89" s="117"/>
      <c r="AU89" s="117"/>
      <c r="AV89" s="117"/>
      <c r="AW89" s="117"/>
      <c r="AX89" s="117"/>
      <c r="AY89" s="117"/>
      <c r="AZ89" s="117"/>
      <c r="BA89" s="117"/>
      <c r="BB89" s="117"/>
      <c r="BC89" s="117"/>
    </row>
    <row r="90" spans="1:55" x14ac:dyDescent="0.2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117"/>
      <c r="AL90" s="117"/>
      <c r="AM90" s="117"/>
      <c r="AN90" s="117"/>
      <c r="AO90" s="117"/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</row>
    <row r="91" spans="1:55" x14ac:dyDescent="0.2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  <c r="AA91" s="117"/>
      <c r="AB91" s="117"/>
      <c r="AC91" s="117"/>
      <c r="AD91" s="117"/>
      <c r="AE91" s="117"/>
      <c r="AF91" s="117"/>
      <c r="AG91" s="117"/>
      <c r="AH91" s="117"/>
      <c r="AI91" s="117"/>
      <c r="AJ91" s="117"/>
      <c r="AK91" s="117"/>
      <c r="AL91" s="117"/>
      <c r="AM91" s="117"/>
      <c r="AN91" s="117"/>
      <c r="AO91" s="117"/>
      <c r="AP91" s="117"/>
      <c r="AQ91" s="117"/>
      <c r="AR91" s="117"/>
      <c r="AS91" s="117"/>
      <c r="AT91" s="117"/>
      <c r="AU91" s="117"/>
      <c r="AV91" s="117"/>
      <c r="AW91" s="117"/>
      <c r="AX91" s="117"/>
      <c r="AY91" s="117"/>
      <c r="AZ91" s="117"/>
      <c r="BA91" s="117"/>
      <c r="BB91" s="117"/>
      <c r="BC91" s="117"/>
    </row>
    <row r="92" spans="1:55" x14ac:dyDescent="0.2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117"/>
      <c r="AD92" s="117"/>
      <c r="AE92" s="117"/>
      <c r="AF92" s="117"/>
      <c r="AG92" s="117"/>
      <c r="AH92" s="117"/>
      <c r="AI92" s="117"/>
      <c r="AJ92" s="117"/>
      <c r="AK92" s="117"/>
      <c r="AL92" s="117"/>
      <c r="AM92" s="117"/>
      <c r="AN92" s="117"/>
      <c r="AO92" s="117"/>
      <c r="AP92" s="117"/>
      <c r="AQ92" s="117"/>
      <c r="AR92" s="117"/>
      <c r="AS92" s="117"/>
      <c r="AT92" s="117"/>
      <c r="AU92" s="117"/>
      <c r="AV92" s="117"/>
      <c r="AW92" s="117"/>
      <c r="AX92" s="117"/>
      <c r="AY92" s="117"/>
      <c r="AZ92" s="117"/>
      <c r="BA92" s="117"/>
      <c r="BB92" s="117"/>
      <c r="BC92" s="117"/>
    </row>
    <row r="93" spans="1:55" x14ac:dyDescent="0.2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117"/>
      <c r="AD93" s="117"/>
      <c r="AE93" s="117"/>
      <c r="AF93" s="117"/>
      <c r="AG93" s="117"/>
      <c r="AH93" s="117"/>
      <c r="AI93" s="117"/>
      <c r="AJ93" s="117"/>
      <c r="AK93" s="117"/>
      <c r="AL93" s="117"/>
      <c r="AM93" s="117"/>
      <c r="AN93" s="117"/>
      <c r="AO93" s="117"/>
      <c r="AP93" s="117"/>
      <c r="AQ93" s="117"/>
      <c r="AR93" s="117"/>
      <c r="AS93" s="117"/>
      <c r="AT93" s="117"/>
      <c r="AU93" s="117"/>
      <c r="AV93" s="117"/>
      <c r="AW93" s="117"/>
      <c r="AX93" s="117"/>
      <c r="AY93" s="117"/>
      <c r="AZ93" s="117"/>
      <c r="BA93" s="117"/>
      <c r="BB93" s="117"/>
      <c r="BC93" s="117"/>
    </row>
    <row r="94" spans="1:55" x14ac:dyDescent="0.2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117"/>
      <c r="AD94" s="117"/>
      <c r="AE94" s="117"/>
      <c r="AF94" s="117"/>
      <c r="AG94" s="117"/>
      <c r="AH94" s="117"/>
      <c r="AI94" s="117"/>
      <c r="AJ94" s="117"/>
      <c r="AK94" s="117"/>
      <c r="AL94" s="117"/>
      <c r="AM94" s="117"/>
      <c r="AN94" s="117"/>
      <c r="AO94" s="117"/>
      <c r="AP94" s="117"/>
      <c r="AQ94" s="117"/>
      <c r="AR94" s="117"/>
      <c r="AS94" s="117"/>
      <c r="AT94" s="117"/>
      <c r="AU94" s="117"/>
      <c r="AV94" s="117"/>
      <c r="AW94" s="117"/>
      <c r="AX94" s="117"/>
      <c r="AY94" s="117"/>
      <c r="AZ94" s="117"/>
      <c r="BA94" s="117"/>
      <c r="BB94" s="117"/>
      <c r="BC94" s="117"/>
    </row>
    <row r="95" spans="1:55" x14ac:dyDescent="0.2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117"/>
      <c r="AD95" s="117"/>
      <c r="AE95" s="117"/>
      <c r="AF95" s="117"/>
      <c r="AG95" s="117"/>
      <c r="AH95" s="117"/>
      <c r="AI95" s="117"/>
      <c r="AJ95" s="117"/>
      <c r="AK95" s="117"/>
      <c r="AL95" s="117"/>
      <c r="AM95" s="117"/>
      <c r="AN95" s="117"/>
      <c r="AO95" s="117"/>
      <c r="AP95" s="117"/>
      <c r="AQ95" s="117"/>
      <c r="AR95" s="117"/>
      <c r="AS95" s="117"/>
      <c r="AT95" s="117"/>
      <c r="AU95" s="117"/>
      <c r="AV95" s="117"/>
      <c r="AW95" s="117"/>
      <c r="AX95" s="117"/>
      <c r="AY95" s="117"/>
      <c r="AZ95" s="117"/>
      <c r="BA95" s="117"/>
      <c r="BB95" s="117"/>
      <c r="BC95" s="117"/>
    </row>
    <row r="96" spans="1:55" x14ac:dyDescent="0.2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117"/>
      <c r="AD96" s="117"/>
      <c r="AE96" s="117"/>
      <c r="AF96" s="117"/>
      <c r="AG96" s="117"/>
      <c r="AH96" s="117"/>
      <c r="AI96" s="117"/>
      <c r="AJ96" s="117"/>
      <c r="AK96" s="117"/>
      <c r="AL96" s="117"/>
      <c r="AM96" s="117"/>
      <c r="AN96" s="117"/>
      <c r="AO96" s="117"/>
      <c r="AP96" s="117"/>
      <c r="AQ96" s="117"/>
      <c r="AR96" s="117"/>
      <c r="AS96" s="117"/>
      <c r="AT96" s="117"/>
      <c r="AU96" s="117"/>
      <c r="AV96" s="117"/>
      <c r="AW96" s="117"/>
      <c r="AX96" s="117"/>
      <c r="AY96" s="117"/>
      <c r="AZ96" s="117"/>
      <c r="BA96" s="117"/>
      <c r="BB96" s="117"/>
      <c r="BC96" s="117"/>
    </row>
    <row r="97" spans="1:55" x14ac:dyDescent="0.2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117"/>
      <c r="AD97" s="117"/>
      <c r="AE97" s="117"/>
      <c r="AF97" s="117"/>
      <c r="AG97" s="117"/>
      <c r="AH97" s="117"/>
      <c r="AI97" s="117"/>
      <c r="AJ97" s="117"/>
      <c r="AK97" s="117"/>
      <c r="AL97" s="117"/>
      <c r="AM97" s="117"/>
      <c r="AN97" s="117"/>
      <c r="AO97" s="117"/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7"/>
      <c r="BA97" s="117"/>
      <c r="BB97" s="117"/>
      <c r="BC97" s="117"/>
    </row>
    <row r="98" spans="1:55" x14ac:dyDescent="0.2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117"/>
      <c r="AD98" s="117"/>
      <c r="AE98" s="117"/>
      <c r="AF98" s="117"/>
      <c r="AG98" s="117"/>
      <c r="AH98" s="117"/>
      <c r="AI98" s="117"/>
      <c r="AJ98" s="117"/>
      <c r="AK98" s="117"/>
      <c r="AL98" s="117"/>
      <c r="AM98" s="117"/>
      <c r="AN98" s="117"/>
      <c r="AO98" s="117"/>
      <c r="AP98" s="117"/>
      <c r="AQ98" s="117"/>
      <c r="AR98" s="117"/>
      <c r="AS98" s="117"/>
      <c r="AT98" s="117"/>
      <c r="AU98" s="117"/>
      <c r="AV98" s="117"/>
      <c r="AW98" s="117"/>
      <c r="AX98" s="117"/>
      <c r="AY98" s="117"/>
      <c r="AZ98" s="117"/>
      <c r="BA98" s="117"/>
      <c r="BB98" s="117"/>
      <c r="BC98" s="117"/>
    </row>
    <row r="99" spans="1:55" x14ac:dyDescent="0.2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117"/>
      <c r="AD99" s="117"/>
      <c r="AE99" s="117"/>
      <c r="AF99" s="117"/>
      <c r="AG99" s="117"/>
      <c r="AH99" s="117"/>
      <c r="AI99" s="117"/>
      <c r="AJ99" s="117"/>
      <c r="AK99" s="117"/>
      <c r="AL99" s="117"/>
      <c r="AM99" s="117"/>
      <c r="AN99" s="117"/>
      <c r="AO99" s="117"/>
      <c r="AP99" s="117"/>
      <c r="AQ99" s="117"/>
      <c r="AR99" s="117"/>
      <c r="AS99" s="117"/>
      <c r="AT99" s="117"/>
      <c r="AU99" s="117"/>
      <c r="AV99" s="117"/>
      <c r="AW99" s="117"/>
      <c r="AX99" s="117"/>
      <c r="AY99" s="117"/>
      <c r="AZ99" s="117"/>
      <c r="BA99" s="117"/>
      <c r="BB99" s="117"/>
      <c r="BC99" s="117"/>
    </row>
    <row r="100" spans="1:55" x14ac:dyDescent="0.2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</row>
    <row r="101" spans="1:55" x14ac:dyDescent="0.2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117"/>
      <c r="AD101" s="117"/>
      <c r="AE101" s="117"/>
      <c r="AF101" s="117"/>
      <c r="AG101" s="117"/>
      <c r="AH101" s="117"/>
      <c r="AI101" s="117"/>
      <c r="AJ101" s="117"/>
      <c r="AK101" s="117"/>
      <c r="AL101" s="117"/>
      <c r="AM101" s="117"/>
      <c r="AN101" s="117"/>
      <c r="AO101" s="117"/>
      <c r="AP101" s="117"/>
      <c r="AQ101" s="117"/>
      <c r="AR101" s="117"/>
      <c r="AS101" s="117"/>
      <c r="AT101" s="117"/>
      <c r="AU101" s="117"/>
      <c r="AV101" s="117"/>
      <c r="AW101" s="117"/>
      <c r="AX101" s="117"/>
      <c r="AY101" s="117"/>
      <c r="AZ101" s="117"/>
      <c r="BA101" s="117"/>
      <c r="BB101" s="117"/>
      <c r="BC101" s="117"/>
    </row>
    <row r="102" spans="1:55" x14ac:dyDescent="0.2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117"/>
      <c r="AD102" s="117"/>
      <c r="AE102" s="117"/>
      <c r="AF102" s="117"/>
      <c r="AG102" s="117"/>
      <c r="AH102" s="117"/>
      <c r="AI102" s="117"/>
      <c r="AJ102" s="117"/>
      <c r="AK102" s="117"/>
      <c r="AL102" s="117"/>
      <c r="AM102" s="117"/>
      <c r="AN102" s="117"/>
      <c r="AO102" s="117"/>
      <c r="AP102" s="117"/>
      <c r="AQ102" s="117"/>
      <c r="AR102" s="117"/>
      <c r="AS102" s="117"/>
      <c r="AT102" s="117"/>
      <c r="AU102" s="117"/>
      <c r="AV102" s="117"/>
      <c r="AW102" s="117"/>
      <c r="AX102" s="117"/>
      <c r="AY102" s="117"/>
      <c r="AZ102" s="117"/>
      <c r="BA102" s="117"/>
      <c r="BB102" s="117"/>
      <c r="BC102" s="117"/>
    </row>
    <row r="103" spans="1:55" x14ac:dyDescent="0.2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  <c r="BC103" s="117"/>
    </row>
    <row r="104" spans="1:55" x14ac:dyDescent="0.2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117"/>
      <c r="AD104" s="117"/>
      <c r="AE104" s="117"/>
      <c r="AF104" s="117"/>
      <c r="AG104" s="117"/>
      <c r="AH104" s="117"/>
      <c r="AI104" s="117"/>
      <c r="AJ104" s="117"/>
      <c r="AK104" s="117"/>
      <c r="AL104" s="117"/>
      <c r="AM104" s="117"/>
      <c r="AN104" s="117"/>
      <c r="AO104" s="117"/>
      <c r="AP104" s="117"/>
      <c r="AQ104" s="117"/>
      <c r="AR104" s="117"/>
      <c r="AS104" s="117"/>
      <c r="AT104" s="117"/>
      <c r="AU104" s="117"/>
      <c r="AV104" s="117"/>
      <c r="AW104" s="117"/>
      <c r="AX104" s="117"/>
      <c r="AY104" s="117"/>
      <c r="AZ104" s="117"/>
      <c r="BA104" s="117"/>
      <c r="BB104" s="117"/>
      <c r="BC104" s="117"/>
    </row>
    <row r="105" spans="1:55" x14ac:dyDescent="0.2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17"/>
      <c r="AH105" s="117"/>
      <c r="AI105" s="117"/>
      <c r="AJ105" s="117"/>
      <c r="AK105" s="117"/>
      <c r="AL105" s="117"/>
      <c r="AM105" s="117"/>
      <c r="AN105" s="117"/>
      <c r="AO105" s="117"/>
      <c r="AP105" s="117"/>
      <c r="AQ105" s="117"/>
      <c r="AR105" s="117"/>
      <c r="AS105" s="117"/>
      <c r="AT105" s="117"/>
      <c r="AU105" s="117"/>
      <c r="AV105" s="117"/>
      <c r="AW105" s="117"/>
      <c r="AX105" s="117"/>
      <c r="AY105" s="117"/>
      <c r="AZ105" s="117"/>
      <c r="BA105" s="117"/>
      <c r="BB105" s="117"/>
      <c r="BC105" s="117"/>
    </row>
    <row r="106" spans="1:55" x14ac:dyDescent="0.2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17"/>
      <c r="AE106" s="117"/>
      <c r="AF106" s="117"/>
      <c r="AG106" s="117"/>
      <c r="AH106" s="117"/>
      <c r="AI106" s="117"/>
      <c r="AJ106" s="117"/>
      <c r="AK106" s="117"/>
      <c r="AL106" s="117"/>
      <c r="AM106" s="117"/>
      <c r="AN106" s="117"/>
      <c r="AO106" s="117"/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</row>
    <row r="107" spans="1:55" x14ac:dyDescent="0.2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</row>
    <row r="108" spans="1:55" x14ac:dyDescent="0.2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117"/>
      <c r="AD108" s="117"/>
      <c r="AE108" s="117"/>
      <c r="AF108" s="117"/>
      <c r="AG108" s="117"/>
      <c r="AH108" s="117"/>
      <c r="AI108" s="117"/>
      <c r="AJ108" s="117"/>
      <c r="AK108" s="117"/>
      <c r="AL108" s="117"/>
      <c r="AM108" s="117"/>
      <c r="AN108" s="117"/>
      <c r="AO108" s="117"/>
      <c r="AP108" s="117"/>
      <c r="AQ108" s="117"/>
      <c r="AR108" s="117"/>
      <c r="AS108" s="117"/>
      <c r="AT108" s="117"/>
      <c r="AU108" s="117"/>
      <c r="AV108" s="117"/>
      <c r="AW108" s="117"/>
      <c r="AX108" s="117"/>
      <c r="AY108" s="117"/>
      <c r="AZ108" s="117"/>
      <c r="BA108" s="117"/>
      <c r="BB108" s="117"/>
      <c r="BC108" s="117"/>
    </row>
    <row r="109" spans="1:55" x14ac:dyDescent="0.2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117"/>
      <c r="AD109" s="117"/>
      <c r="AE109" s="117"/>
      <c r="AF109" s="117"/>
      <c r="AG109" s="117"/>
      <c r="AH109" s="117"/>
      <c r="AI109" s="117"/>
      <c r="AJ109" s="117"/>
      <c r="AK109" s="117"/>
      <c r="AL109" s="117"/>
      <c r="AM109" s="117"/>
      <c r="AN109" s="117"/>
      <c r="AO109" s="117"/>
      <c r="AP109" s="117"/>
      <c r="AQ109" s="117"/>
      <c r="AR109" s="117"/>
      <c r="AS109" s="117"/>
      <c r="AT109" s="117"/>
      <c r="AU109" s="117"/>
      <c r="AV109" s="117"/>
      <c r="AW109" s="117"/>
      <c r="AX109" s="117"/>
      <c r="AY109" s="117"/>
      <c r="AZ109" s="117"/>
      <c r="BA109" s="117"/>
      <c r="BB109" s="117"/>
      <c r="BC109" s="117"/>
    </row>
    <row r="110" spans="1:55" x14ac:dyDescent="0.2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117"/>
      <c r="AD110" s="117"/>
      <c r="AE110" s="117"/>
      <c r="AF110" s="117"/>
      <c r="AG110" s="117"/>
      <c r="AH110" s="117"/>
      <c r="AI110" s="117"/>
      <c r="AJ110" s="117"/>
      <c r="AK110" s="117"/>
      <c r="AL110" s="117"/>
      <c r="AM110" s="117"/>
      <c r="AN110" s="117"/>
      <c r="AO110" s="117"/>
      <c r="AP110" s="117"/>
      <c r="AQ110" s="117"/>
      <c r="AR110" s="117"/>
      <c r="AS110" s="117"/>
      <c r="AT110" s="117"/>
      <c r="AU110" s="117"/>
      <c r="AV110" s="117"/>
      <c r="AW110" s="117"/>
      <c r="AX110" s="117"/>
      <c r="AY110" s="117"/>
      <c r="AZ110" s="117"/>
      <c r="BA110" s="117"/>
      <c r="BB110" s="117"/>
      <c r="BC110" s="117"/>
    </row>
    <row r="111" spans="1:55" x14ac:dyDescent="0.2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  <c r="AG111" s="117"/>
      <c r="AH111" s="117"/>
      <c r="AI111" s="117"/>
      <c r="AJ111" s="117"/>
      <c r="AK111" s="117"/>
      <c r="AL111" s="117"/>
      <c r="AM111" s="117"/>
      <c r="AN111" s="117"/>
      <c r="AO111" s="117"/>
      <c r="AP111" s="117"/>
      <c r="AQ111" s="117"/>
      <c r="AR111" s="117"/>
      <c r="AS111" s="117"/>
      <c r="AT111" s="117"/>
      <c r="AU111" s="117"/>
      <c r="AV111" s="117"/>
      <c r="AW111" s="117"/>
      <c r="AX111" s="117"/>
      <c r="AY111" s="117"/>
      <c r="AZ111" s="117"/>
      <c r="BA111" s="117"/>
      <c r="BB111" s="117"/>
      <c r="BC111" s="117"/>
    </row>
    <row r="112" spans="1:55" x14ac:dyDescent="0.2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17"/>
      <c r="AH112" s="117"/>
      <c r="AI112" s="117"/>
      <c r="AJ112" s="117"/>
      <c r="AK112" s="117"/>
      <c r="AL112" s="117"/>
      <c r="AM112" s="117"/>
      <c r="AN112" s="117"/>
      <c r="AO112" s="117"/>
      <c r="AP112" s="117"/>
      <c r="AQ112" s="117"/>
      <c r="AR112" s="117"/>
      <c r="AS112" s="117"/>
      <c r="AT112" s="117"/>
      <c r="AU112" s="117"/>
      <c r="AV112" s="117"/>
      <c r="AW112" s="117"/>
      <c r="AX112" s="117"/>
      <c r="AY112" s="117"/>
      <c r="AZ112" s="117"/>
      <c r="BA112" s="117"/>
      <c r="BB112" s="117"/>
      <c r="BC112" s="117"/>
    </row>
    <row r="113" spans="1:55" x14ac:dyDescent="0.2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117"/>
      <c r="AD113" s="117"/>
      <c r="AE113" s="117"/>
      <c r="AF113" s="117"/>
      <c r="AG113" s="117"/>
      <c r="AH113" s="117"/>
      <c r="AI113" s="117"/>
      <c r="AJ113" s="117"/>
      <c r="AK113" s="117"/>
      <c r="AL113" s="117"/>
      <c r="AM113" s="117"/>
      <c r="AN113" s="117"/>
      <c r="AO113" s="117"/>
      <c r="AP113" s="117"/>
      <c r="AQ113" s="117"/>
      <c r="AR113" s="117"/>
      <c r="AS113" s="117"/>
      <c r="AT113" s="117"/>
      <c r="AU113" s="117"/>
      <c r="AV113" s="117"/>
      <c r="AW113" s="117"/>
      <c r="AX113" s="117"/>
      <c r="AY113" s="117"/>
      <c r="AZ113" s="117"/>
      <c r="BA113" s="117"/>
      <c r="BB113" s="117"/>
      <c r="BC113" s="117"/>
    </row>
    <row r="114" spans="1:55" x14ac:dyDescent="0.2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117"/>
      <c r="AD114" s="117"/>
      <c r="AE114" s="117"/>
      <c r="AF114" s="117"/>
      <c r="AG114" s="117"/>
      <c r="AH114" s="117"/>
      <c r="AI114" s="117"/>
      <c r="AJ114" s="117"/>
      <c r="AK114" s="117"/>
      <c r="AL114" s="117"/>
      <c r="AM114" s="117"/>
      <c r="AN114" s="117"/>
      <c r="AO114" s="117"/>
      <c r="AP114" s="117"/>
      <c r="AQ114" s="117"/>
      <c r="AR114" s="117"/>
      <c r="AS114" s="117"/>
      <c r="AT114" s="117"/>
      <c r="AU114" s="117"/>
      <c r="AV114" s="117"/>
      <c r="AW114" s="117"/>
      <c r="AX114" s="117"/>
      <c r="AY114" s="117"/>
      <c r="AZ114" s="117"/>
      <c r="BA114" s="117"/>
      <c r="BB114" s="117"/>
      <c r="BC114" s="117"/>
    </row>
    <row r="115" spans="1:55" x14ac:dyDescent="0.2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117"/>
      <c r="AD115" s="117"/>
      <c r="AE115" s="117"/>
      <c r="AF115" s="117"/>
      <c r="AG115" s="117"/>
      <c r="AH115" s="117"/>
      <c r="AI115" s="117"/>
      <c r="AJ115" s="117"/>
      <c r="AK115" s="117"/>
      <c r="AL115" s="117"/>
      <c r="AM115" s="117"/>
      <c r="AN115" s="117"/>
      <c r="AO115" s="117"/>
      <c r="AP115" s="117"/>
      <c r="AQ115" s="117"/>
      <c r="AR115" s="117"/>
      <c r="AS115" s="117"/>
      <c r="AT115" s="117"/>
      <c r="AU115" s="117"/>
      <c r="AV115" s="117"/>
      <c r="AW115" s="117"/>
      <c r="AX115" s="117"/>
      <c r="AY115" s="117"/>
      <c r="AZ115" s="117"/>
      <c r="BA115" s="117"/>
      <c r="BB115" s="117"/>
      <c r="BC115" s="117"/>
    </row>
    <row r="116" spans="1:55" x14ac:dyDescent="0.2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117"/>
      <c r="AD116" s="117"/>
      <c r="AE116" s="117"/>
      <c r="AF116" s="117"/>
      <c r="AG116" s="117"/>
      <c r="AH116" s="117"/>
      <c r="AI116" s="117"/>
      <c r="AJ116" s="117"/>
      <c r="AK116" s="117"/>
      <c r="AL116" s="117"/>
      <c r="AM116" s="117"/>
      <c r="AN116" s="117"/>
      <c r="AO116" s="117"/>
      <c r="AP116" s="117"/>
      <c r="AQ116" s="117"/>
      <c r="AR116" s="117"/>
      <c r="AS116" s="117"/>
      <c r="AT116" s="117"/>
      <c r="AU116" s="117"/>
      <c r="AV116" s="117"/>
      <c r="AW116" s="117"/>
      <c r="AX116" s="117"/>
      <c r="AY116" s="117"/>
      <c r="AZ116" s="117"/>
      <c r="BA116" s="117"/>
      <c r="BB116" s="117"/>
      <c r="BC116" s="117"/>
    </row>
    <row r="117" spans="1:55" x14ac:dyDescent="0.2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117"/>
      <c r="AD117" s="117"/>
      <c r="AE117" s="117"/>
      <c r="AF117" s="117"/>
      <c r="AG117" s="117"/>
      <c r="AH117" s="117"/>
      <c r="AI117" s="117"/>
      <c r="AJ117" s="117"/>
      <c r="AK117" s="117"/>
      <c r="AL117" s="117"/>
      <c r="AM117" s="117"/>
      <c r="AN117" s="117"/>
      <c r="AO117" s="117"/>
      <c r="AP117" s="117"/>
      <c r="AQ117" s="117"/>
      <c r="AR117" s="117"/>
      <c r="AS117" s="117"/>
      <c r="AT117" s="117"/>
      <c r="AU117" s="117"/>
      <c r="AV117" s="117"/>
      <c r="AW117" s="117"/>
      <c r="AX117" s="117"/>
      <c r="AY117" s="117"/>
      <c r="AZ117" s="117"/>
      <c r="BA117" s="117"/>
      <c r="BB117" s="117"/>
      <c r="BC117" s="117"/>
    </row>
    <row r="118" spans="1:55" x14ac:dyDescent="0.2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117"/>
      <c r="AD118" s="117"/>
      <c r="AE118" s="117"/>
      <c r="AF118" s="117"/>
      <c r="AG118" s="117"/>
      <c r="AH118" s="117"/>
      <c r="AI118" s="117"/>
      <c r="AJ118" s="117"/>
      <c r="AK118" s="117"/>
      <c r="AL118" s="117"/>
      <c r="AM118" s="117"/>
      <c r="AN118" s="117"/>
      <c r="AO118" s="117"/>
      <c r="AP118" s="117"/>
      <c r="AQ118" s="117"/>
      <c r="AR118" s="117"/>
      <c r="AS118" s="117"/>
      <c r="AT118" s="117"/>
      <c r="AU118" s="117"/>
      <c r="AV118" s="117"/>
      <c r="AW118" s="117"/>
      <c r="AX118" s="117"/>
      <c r="AY118" s="117"/>
      <c r="AZ118" s="117"/>
      <c r="BA118" s="117"/>
      <c r="BB118" s="117"/>
      <c r="BC118" s="117"/>
    </row>
    <row r="119" spans="1:55" x14ac:dyDescent="0.2">
      <c r="A119" s="117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117"/>
      <c r="AD119" s="117"/>
      <c r="AE119" s="117"/>
      <c r="AF119" s="117"/>
      <c r="AG119" s="117"/>
      <c r="AH119" s="117"/>
      <c r="AI119" s="117"/>
      <c r="AJ119" s="117"/>
      <c r="AK119" s="117"/>
      <c r="AL119" s="117"/>
      <c r="AM119" s="117"/>
      <c r="AN119" s="117"/>
      <c r="AO119" s="117"/>
      <c r="AP119" s="117"/>
      <c r="AQ119" s="117"/>
      <c r="AR119" s="117"/>
      <c r="AS119" s="117"/>
      <c r="AT119" s="117"/>
      <c r="AU119" s="117"/>
      <c r="AV119" s="117"/>
      <c r="AW119" s="117"/>
      <c r="AX119" s="117"/>
      <c r="AY119" s="117"/>
      <c r="AZ119" s="117"/>
      <c r="BA119" s="117"/>
      <c r="BB119" s="117"/>
      <c r="BC119" s="117"/>
    </row>
    <row r="120" spans="1:55" x14ac:dyDescent="0.2">
      <c r="A120" s="117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117"/>
      <c r="AD120" s="117"/>
      <c r="AE120" s="117"/>
      <c r="AF120" s="117"/>
      <c r="AG120" s="117"/>
      <c r="AH120" s="117"/>
      <c r="AI120" s="117"/>
      <c r="AJ120" s="117"/>
      <c r="AK120" s="117"/>
      <c r="AL120" s="117"/>
      <c r="AM120" s="117"/>
      <c r="AN120" s="117"/>
      <c r="AO120" s="117"/>
      <c r="AP120" s="117"/>
      <c r="AQ120" s="117"/>
      <c r="AR120" s="117"/>
      <c r="AS120" s="117"/>
      <c r="AT120" s="117"/>
      <c r="AU120" s="117"/>
      <c r="AV120" s="117"/>
      <c r="AW120" s="117"/>
      <c r="AX120" s="117"/>
      <c r="AY120" s="117"/>
      <c r="AZ120" s="117"/>
      <c r="BA120" s="117"/>
      <c r="BB120" s="117"/>
      <c r="BC120" s="117"/>
    </row>
    <row r="121" spans="1:55" x14ac:dyDescent="0.2">
      <c r="A121" s="117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117"/>
      <c r="AD121" s="117"/>
      <c r="AE121" s="117"/>
      <c r="AF121" s="117"/>
      <c r="AG121" s="117"/>
      <c r="AH121" s="117"/>
      <c r="AI121" s="117"/>
      <c r="AJ121" s="117"/>
      <c r="AK121" s="117"/>
      <c r="AL121" s="117"/>
      <c r="AM121" s="117"/>
      <c r="AN121" s="117"/>
      <c r="AO121" s="117"/>
      <c r="AP121" s="117"/>
      <c r="AQ121" s="117"/>
      <c r="AR121" s="117"/>
      <c r="AS121" s="117"/>
      <c r="AT121" s="117"/>
      <c r="AU121" s="117"/>
      <c r="AV121" s="117"/>
      <c r="AW121" s="117"/>
      <c r="AX121" s="117"/>
      <c r="AY121" s="117"/>
      <c r="AZ121" s="117"/>
      <c r="BA121" s="117"/>
      <c r="BB121" s="117"/>
      <c r="BC121" s="117"/>
    </row>
    <row r="122" spans="1:55" x14ac:dyDescent="0.2">
      <c r="A122" s="117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117"/>
      <c r="AD122" s="117"/>
      <c r="AE122" s="117"/>
      <c r="AF122" s="117"/>
      <c r="AG122" s="117"/>
      <c r="AH122" s="117"/>
      <c r="AI122" s="117"/>
      <c r="AJ122" s="117"/>
      <c r="AK122" s="117"/>
      <c r="AL122" s="117"/>
      <c r="AM122" s="117"/>
      <c r="AN122" s="117"/>
      <c r="AO122" s="117"/>
      <c r="AP122" s="117"/>
      <c r="AQ122" s="117"/>
      <c r="AR122" s="117"/>
      <c r="AS122" s="117"/>
      <c r="AT122" s="117"/>
      <c r="AU122" s="117"/>
      <c r="AV122" s="117"/>
      <c r="AW122" s="117"/>
      <c r="AX122" s="117"/>
      <c r="AY122" s="117"/>
      <c r="AZ122" s="117"/>
      <c r="BA122" s="117"/>
      <c r="BB122" s="117"/>
      <c r="BC122" s="117"/>
    </row>
    <row r="123" spans="1:55" x14ac:dyDescent="0.2">
      <c r="A123" s="117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117"/>
      <c r="AD123" s="117"/>
      <c r="AE123" s="117"/>
      <c r="AF123" s="117"/>
      <c r="AG123" s="117"/>
      <c r="AH123" s="117"/>
      <c r="AI123" s="117"/>
      <c r="AJ123" s="117"/>
      <c r="AK123" s="117"/>
      <c r="AL123" s="117"/>
      <c r="AM123" s="117"/>
      <c r="AN123" s="117"/>
      <c r="AO123" s="117"/>
      <c r="AP123" s="117"/>
      <c r="AQ123" s="117"/>
      <c r="AR123" s="117"/>
      <c r="AS123" s="117"/>
      <c r="AT123" s="117"/>
      <c r="AU123" s="117"/>
      <c r="AV123" s="117"/>
      <c r="AW123" s="117"/>
      <c r="AX123" s="117"/>
      <c r="AY123" s="117"/>
      <c r="AZ123" s="117"/>
      <c r="BA123" s="117"/>
      <c r="BB123" s="117"/>
      <c r="BC123" s="117"/>
    </row>
    <row r="124" spans="1:55" x14ac:dyDescent="0.2">
      <c r="A124" s="117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117"/>
      <c r="AD124" s="117"/>
      <c r="AE124" s="117"/>
      <c r="AF124" s="117"/>
      <c r="AG124" s="117"/>
      <c r="AH124" s="117"/>
      <c r="AI124" s="117"/>
      <c r="AJ124" s="117"/>
      <c r="AK124" s="117"/>
      <c r="AL124" s="117"/>
      <c r="AM124" s="117"/>
      <c r="AN124" s="117"/>
      <c r="AO124" s="117"/>
      <c r="AP124" s="117"/>
      <c r="AQ124" s="117"/>
      <c r="AR124" s="117"/>
      <c r="AS124" s="117"/>
      <c r="AT124" s="117"/>
      <c r="AU124" s="117"/>
      <c r="AV124" s="117"/>
      <c r="AW124" s="117"/>
      <c r="AX124" s="117"/>
      <c r="AY124" s="117"/>
      <c r="AZ124" s="117"/>
      <c r="BA124" s="117"/>
      <c r="BB124" s="117"/>
      <c r="BC124" s="117"/>
    </row>
    <row r="125" spans="1:55" x14ac:dyDescent="0.2">
      <c r="A125" s="117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117"/>
      <c r="AD125" s="117"/>
      <c r="AE125" s="117"/>
      <c r="AF125" s="117"/>
      <c r="AG125" s="117"/>
      <c r="AH125" s="117"/>
      <c r="AI125" s="117"/>
      <c r="AJ125" s="117"/>
      <c r="AK125" s="117"/>
      <c r="AL125" s="117"/>
      <c r="AM125" s="117"/>
      <c r="AN125" s="117"/>
      <c r="AO125" s="117"/>
      <c r="AP125" s="117"/>
      <c r="AQ125" s="117"/>
      <c r="AR125" s="117"/>
      <c r="AS125" s="117"/>
      <c r="AT125" s="117"/>
      <c r="AU125" s="117"/>
      <c r="AV125" s="117"/>
      <c r="AW125" s="117"/>
      <c r="AX125" s="117"/>
      <c r="AY125" s="117"/>
      <c r="AZ125" s="117"/>
      <c r="BA125" s="117"/>
      <c r="BB125" s="117"/>
      <c r="BC125" s="117"/>
    </row>
    <row r="126" spans="1:55" x14ac:dyDescent="0.2">
      <c r="A126" s="117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17"/>
      <c r="AJ126" s="117"/>
      <c r="AK126" s="117"/>
      <c r="AL126" s="117"/>
      <c r="AM126" s="117"/>
      <c r="AN126" s="117"/>
      <c r="AO126" s="117"/>
      <c r="AP126" s="117"/>
      <c r="AQ126" s="117"/>
      <c r="AR126" s="117"/>
      <c r="AS126" s="117"/>
      <c r="AT126" s="117"/>
      <c r="AU126" s="117"/>
      <c r="AV126" s="117"/>
      <c r="AW126" s="117"/>
      <c r="AX126" s="117"/>
      <c r="AY126" s="117"/>
      <c r="AZ126" s="117"/>
      <c r="BA126" s="117"/>
      <c r="BB126" s="117"/>
      <c r="BC126" s="117"/>
    </row>
    <row r="127" spans="1:55" x14ac:dyDescent="0.2">
      <c r="A127" s="117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  <c r="AZ127" s="117"/>
      <c r="BA127" s="117"/>
      <c r="BB127" s="117"/>
      <c r="BC127" s="117"/>
    </row>
    <row r="128" spans="1:55" x14ac:dyDescent="0.2">
      <c r="A128" s="117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  <c r="AZ128" s="117"/>
      <c r="BA128" s="117"/>
      <c r="BB128" s="117"/>
      <c r="BC128" s="117"/>
    </row>
    <row r="129" spans="1:55" x14ac:dyDescent="0.2">
      <c r="A129" s="117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  <c r="AW129" s="117"/>
      <c r="AX129" s="117"/>
      <c r="AY129" s="117"/>
      <c r="AZ129" s="117"/>
      <c r="BA129" s="117"/>
      <c r="BB129" s="117"/>
      <c r="BC129" s="117"/>
    </row>
    <row r="130" spans="1:55" x14ac:dyDescent="0.2">
      <c r="A130" s="117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117"/>
      <c r="AD130" s="117"/>
      <c r="AE130" s="117"/>
      <c r="AF130" s="117"/>
      <c r="AG130" s="117"/>
      <c r="AH130" s="117"/>
      <c r="AI130" s="117"/>
      <c r="AJ130" s="117"/>
      <c r="AK130" s="117"/>
      <c r="AL130" s="117"/>
      <c r="AM130" s="117"/>
      <c r="AN130" s="117"/>
      <c r="AO130" s="117"/>
      <c r="AP130" s="117"/>
      <c r="AQ130" s="117"/>
      <c r="AR130" s="117"/>
      <c r="AS130" s="117"/>
      <c r="AT130" s="117"/>
      <c r="AU130" s="117"/>
      <c r="AV130" s="117"/>
      <c r="AW130" s="117"/>
      <c r="AX130" s="117"/>
      <c r="AY130" s="117"/>
      <c r="AZ130" s="117"/>
      <c r="BA130" s="117"/>
      <c r="BB130" s="117"/>
      <c r="BC130" s="117"/>
    </row>
    <row r="131" spans="1:55" x14ac:dyDescent="0.2">
      <c r="A131" s="117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117"/>
      <c r="AD131" s="117"/>
      <c r="AE131" s="117"/>
      <c r="AF131" s="117"/>
      <c r="AG131" s="117"/>
      <c r="AH131" s="117"/>
      <c r="AI131" s="117"/>
      <c r="AJ131" s="117"/>
      <c r="AK131" s="117"/>
      <c r="AL131" s="117"/>
      <c r="AM131" s="117"/>
      <c r="AN131" s="117"/>
      <c r="AO131" s="117"/>
      <c r="AP131" s="117"/>
      <c r="AQ131" s="117"/>
      <c r="AR131" s="117"/>
      <c r="AS131" s="117"/>
      <c r="AT131" s="117"/>
      <c r="AU131" s="117"/>
      <c r="AV131" s="117"/>
      <c r="AW131" s="117"/>
      <c r="AX131" s="117"/>
      <c r="AY131" s="117"/>
      <c r="AZ131" s="117"/>
      <c r="BA131" s="117"/>
      <c r="BB131" s="117"/>
      <c r="BC131" s="117"/>
    </row>
    <row r="132" spans="1:55" x14ac:dyDescent="0.2">
      <c r="A132" s="117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117"/>
      <c r="AD132" s="117"/>
      <c r="AE132" s="117"/>
      <c r="AF132" s="117"/>
      <c r="AG132" s="117"/>
      <c r="AH132" s="117"/>
      <c r="AI132" s="117"/>
      <c r="AJ132" s="117"/>
      <c r="AK132" s="117"/>
      <c r="AL132" s="117"/>
      <c r="AM132" s="117"/>
      <c r="AN132" s="117"/>
      <c r="AO132" s="117"/>
      <c r="AP132" s="117"/>
      <c r="AQ132" s="117"/>
      <c r="AR132" s="117"/>
      <c r="AS132" s="117"/>
      <c r="AT132" s="117"/>
      <c r="AU132" s="117"/>
      <c r="AV132" s="117"/>
      <c r="AW132" s="117"/>
      <c r="AX132" s="117"/>
      <c r="AY132" s="117"/>
      <c r="AZ132" s="117"/>
      <c r="BA132" s="117"/>
      <c r="BB132" s="117"/>
      <c r="BC132" s="117"/>
    </row>
    <row r="133" spans="1:55" x14ac:dyDescent="0.2">
      <c r="A133" s="117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117"/>
      <c r="AD133" s="117"/>
      <c r="AE133" s="117"/>
      <c r="AF133" s="117"/>
      <c r="AG133" s="117"/>
      <c r="AH133" s="117"/>
      <c r="AI133" s="117"/>
      <c r="AJ133" s="117"/>
      <c r="AK133" s="117"/>
      <c r="AL133" s="117"/>
      <c r="AM133" s="117"/>
      <c r="AN133" s="117"/>
      <c r="AO133" s="117"/>
      <c r="AP133" s="117"/>
      <c r="AQ133" s="117"/>
      <c r="AR133" s="117"/>
      <c r="AS133" s="117"/>
      <c r="AT133" s="117"/>
      <c r="AU133" s="117"/>
      <c r="AV133" s="117"/>
      <c r="AW133" s="117"/>
      <c r="AX133" s="117"/>
      <c r="AY133" s="117"/>
      <c r="AZ133" s="117"/>
      <c r="BA133" s="117"/>
      <c r="BB133" s="117"/>
      <c r="BC133" s="117"/>
    </row>
    <row r="134" spans="1:55" x14ac:dyDescent="0.2">
      <c r="A134" s="117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117"/>
      <c r="AD134" s="117"/>
      <c r="AE134" s="117"/>
      <c r="AF134" s="117"/>
      <c r="AG134" s="117"/>
      <c r="AH134" s="117"/>
      <c r="AI134" s="117"/>
      <c r="AJ134" s="117"/>
      <c r="AK134" s="117"/>
      <c r="AL134" s="117"/>
      <c r="AM134" s="117"/>
      <c r="AN134" s="117"/>
      <c r="AO134" s="117"/>
      <c r="AP134" s="117"/>
      <c r="AQ134" s="117"/>
      <c r="AR134" s="117"/>
      <c r="AS134" s="117"/>
      <c r="AT134" s="117"/>
      <c r="AU134" s="117"/>
      <c r="AV134" s="117"/>
      <c r="AW134" s="117"/>
      <c r="AX134" s="117"/>
      <c r="AY134" s="117"/>
      <c r="AZ134" s="117"/>
      <c r="BA134" s="117"/>
      <c r="BB134" s="117"/>
      <c r="BC134" s="117"/>
    </row>
    <row r="135" spans="1:55" x14ac:dyDescent="0.2">
      <c r="A135" s="117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117"/>
      <c r="AD135" s="117"/>
      <c r="AE135" s="117"/>
      <c r="AF135" s="117"/>
      <c r="AG135" s="117"/>
      <c r="AH135" s="117"/>
      <c r="AI135" s="117"/>
      <c r="AJ135" s="117"/>
      <c r="AK135" s="117"/>
      <c r="AL135" s="117"/>
      <c r="AM135" s="117"/>
      <c r="AN135" s="117"/>
      <c r="AO135" s="117"/>
      <c r="AP135" s="117"/>
      <c r="AQ135" s="117"/>
      <c r="AR135" s="117"/>
      <c r="AS135" s="117"/>
      <c r="AT135" s="117"/>
      <c r="AU135" s="117"/>
      <c r="AV135" s="117"/>
      <c r="AW135" s="117"/>
      <c r="AX135" s="117"/>
      <c r="AY135" s="117"/>
      <c r="AZ135" s="117"/>
      <c r="BA135" s="117"/>
      <c r="BB135" s="117"/>
      <c r="BC135" s="117"/>
    </row>
    <row r="136" spans="1:55" x14ac:dyDescent="0.2">
      <c r="A136" s="117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17"/>
      <c r="AJ136" s="117"/>
      <c r="AK136" s="117"/>
      <c r="AL136" s="117"/>
      <c r="AM136" s="117"/>
      <c r="AN136" s="117"/>
      <c r="AO136" s="117"/>
      <c r="AP136" s="117"/>
      <c r="AQ136" s="117"/>
      <c r="AR136" s="117"/>
      <c r="AS136" s="117"/>
      <c r="AT136" s="117"/>
      <c r="AU136" s="117"/>
      <c r="AV136" s="117"/>
      <c r="AW136" s="117"/>
      <c r="AX136" s="117"/>
      <c r="AY136" s="117"/>
      <c r="AZ136" s="117"/>
      <c r="BA136" s="117"/>
      <c r="BB136" s="117"/>
      <c r="BC136" s="117"/>
    </row>
    <row r="137" spans="1:55" x14ac:dyDescent="0.2">
      <c r="A137" s="117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  <c r="AG137" s="117"/>
      <c r="AH137" s="117"/>
      <c r="AI137" s="117"/>
      <c r="AJ137" s="117"/>
      <c r="AK137" s="117"/>
      <c r="AL137" s="117"/>
      <c r="AM137" s="117"/>
      <c r="AN137" s="117"/>
      <c r="AO137" s="117"/>
      <c r="AP137" s="117"/>
      <c r="AQ137" s="117"/>
      <c r="AR137" s="117"/>
      <c r="AS137" s="117"/>
      <c r="AT137" s="117"/>
      <c r="AU137" s="117"/>
      <c r="AV137" s="117"/>
      <c r="AW137" s="117"/>
      <c r="AX137" s="117"/>
      <c r="AY137" s="117"/>
      <c r="AZ137" s="117"/>
      <c r="BA137" s="117"/>
      <c r="BB137" s="117"/>
      <c r="BC137" s="117"/>
    </row>
    <row r="138" spans="1:55" x14ac:dyDescent="0.2">
      <c r="A138" s="117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117"/>
      <c r="AD138" s="117"/>
      <c r="AE138" s="117"/>
      <c r="AF138" s="117"/>
      <c r="AG138" s="117"/>
      <c r="AH138" s="117"/>
      <c r="AI138" s="117"/>
      <c r="AJ138" s="117"/>
      <c r="AK138" s="117"/>
      <c r="AL138" s="117"/>
      <c r="AM138" s="117"/>
      <c r="AN138" s="117"/>
      <c r="AO138" s="117"/>
      <c r="AP138" s="117"/>
      <c r="AQ138" s="117"/>
      <c r="AR138" s="117"/>
      <c r="AS138" s="117"/>
      <c r="AT138" s="117"/>
      <c r="AU138" s="117"/>
      <c r="AV138" s="117"/>
      <c r="AW138" s="117"/>
      <c r="AX138" s="117"/>
      <c r="AY138" s="117"/>
      <c r="AZ138" s="117"/>
      <c r="BA138" s="117"/>
      <c r="BB138" s="117"/>
      <c r="BC138" s="117"/>
    </row>
    <row r="139" spans="1:55" x14ac:dyDescent="0.2">
      <c r="A139" s="117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117"/>
      <c r="AD139" s="117"/>
      <c r="AE139" s="117"/>
      <c r="AF139" s="117"/>
      <c r="AG139" s="117"/>
      <c r="AH139" s="117"/>
      <c r="AI139" s="117"/>
      <c r="AJ139" s="117"/>
      <c r="AK139" s="117"/>
      <c r="AL139" s="117"/>
      <c r="AM139" s="117"/>
      <c r="AN139" s="117"/>
      <c r="AO139" s="117"/>
      <c r="AP139" s="117"/>
      <c r="AQ139" s="117"/>
      <c r="AR139" s="117"/>
      <c r="AS139" s="117"/>
      <c r="AT139" s="117"/>
      <c r="AU139" s="117"/>
      <c r="AV139" s="117"/>
      <c r="AW139" s="117"/>
      <c r="AX139" s="117"/>
      <c r="AY139" s="117"/>
      <c r="AZ139" s="117"/>
      <c r="BA139" s="117"/>
      <c r="BB139" s="117"/>
      <c r="BC139" s="117"/>
    </row>
    <row r="140" spans="1:55" x14ac:dyDescent="0.2">
      <c r="A140" s="117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117"/>
      <c r="AD140" s="117"/>
      <c r="AE140" s="117"/>
      <c r="AF140" s="117"/>
      <c r="AG140" s="117"/>
      <c r="AH140" s="117"/>
      <c r="AI140" s="117"/>
      <c r="AJ140" s="117"/>
      <c r="AK140" s="117"/>
      <c r="AL140" s="117"/>
      <c r="AM140" s="117"/>
      <c r="AN140" s="117"/>
      <c r="AO140" s="117"/>
      <c r="AP140" s="117"/>
      <c r="AQ140" s="117"/>
      <c r="AR140" s="117"/>
      <c r="AS140" s="117"/>
      <c r="AT140" s="117"/>
      <c r="AU140" s="117"/>
      <c r="AV140" s="117"/>
      <c r="AW140" s="117"/>
      <c r="AX140" s="117"/>
      <c r="AY140" s="117"/>
      <c r="AZ140" s="117"/>
      <c r="BA140" s="117"/>
      <c r="BB140" s="117"/>
      <c r="BC140" s="117"/>
    </row>
    <row r="141" spans="1:55" x14ac:dyDescent="0.2">
      <c r="A141" s="117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117"/>
      <c r="AD141" s="117"/>
      <c r="AE141" s="117"/>
      <c r="AF141" s="117"/>
      <c r="AG141" s="117"/>
      <c r="AH141" s="117"/>
      <c r="AI141" s="117"/>
      <c r="AJ141" s="117"/>
      <c r="AK141" s="117"/>
      <c r="AL141" s="117"/>
      <c r="AM141" s="117"/>
      <c r="AN141" s="117"/>
      <c r="AO141" s="117"/>
      <c r="AP141" s="117"/>
      <c r="AQ141" s="117"/>
      <c r="AR141" s="117"/>
      <c r="AS141" s="117"/>
      <c r="AT141" s="117"/>
      <c r="AU141" s="117"/>
      <c r="AV141" s="117"/>
      <c r="AW141" s="117"/>
      <c r="AX141" s="117"/>
      <c r="AY141" s="117"/>
      <c r="AZ141" s="117"/>
      <c r="BA141" s="117"/>
      <c r="BB141" s="117"/>
      <c r="BC141" s="117"/>
    </row>
    <row r="142" spans="1:55" x14ac:dyDescent="0.2">
      <c r="A142" s="117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117"/>
      <c r="AD142" s="117"/>
      <c r="AE142" s="117"/>
      <c r="AF142" s="117"/>
      <c r="AG142" s="117"/>
      <c r="AH142" s="117"/>
      <c r="AI142" s="117"/>
      <c r="AJ142" s="117"/>
      <c r="AK142" s="117"/>
      <c r="AL142" s="117"/>
      <c r="AM142" s="117"/>
      <c r="AN142" s="117"/>
      <c r="AO142" s="117"/>
      <c r="AP142" s="117"/>
      <c r="AQ142" s="117"/>
      <c r="AR142" s="117"/>
      <c r="AS142" s="117"/>
      <c r="AT142" s="117"/>
      <c r="AU142" s="117"/>
      <c r="AV142" s="117"/>
      <c r="AW142" s="117"/>
      <c r="AX142" s="117"/>
      <c r="AY142" s="117"/>
      <c r="AZ142" s="117"/>
      <c r="BA142" s="117"/>
      <c r="BB142" s="117"/>
      <c r="BC142" s="117"/>
    </row>
    <row r="143" spans="1:55" x14ac:dyDescent="0.2">
      <c r="A143" s="117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117"/>
      <c r="AD143" s="117"/>
      <c r="AE143" s="117"/>
      <c r="AF143" s="117"/>
      <c r="AG143" s="117"/>
      <c r="AH143" s="117"/>
      <c r="AI143" s="117"/>
      <c r="AJ143" s="117"/>
      <c r="AK143" s="117"/>
      <c r="AL143" s="117"/>
      <c r="AM143" s="117"/>
      <c r="AN143" s="117"/>
      <c r="AO143" s="117"/>
      <c r="AP143" s="117"/>
      <c r="AQ143" s="117"/>
      <c r="AR143" s="117"/>
      <c r="AS143" s="117"/>
      <c r="AT143" s="117"/>
      <c r="AU143" s="117"/>
      <c r="AV143" s="117"/>
      <c r="AW143" s="117"/>
      <c r="AX143" s="117"/>
      <c r="AY143" s="117"/>
      <c r="AZ143" s="117"/>
      <c r="BA143" s="117"/>
      <c r="BB143" s="117"/>
      <c r="BC143" s="117"/>
    </row>
    <row r="144" spans="1:55" x14ac:dyDescent="0.2">
      <c r="A144" s="117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117"/>
      <c r="AD144" s="117"/>
      <c r="AE144" s="117"/>
      <c r="AF144" s="117"/>
      <c r="AG144" s="117"/>
      <c r="AH144" s="117"/>
      <c r="AI144" s="117"/>
      <c r="AJ144" s="117"/>
      <c r="AK144" s="117"/>
      <c r="AL144" s="117"/>
      <c r="AM144" s="117"/>
      <c r="AN144" s="117"/>
      <c r="AO144" s="117"/>
      <c r="AP144" s="117"/>
      <c r="AQ144" s="117"/>
      <c r="AR144" s="117"/>
      <c r="AS144" s="117"/>
      <c r="AT144" s="117"/>
      <c r="AU144" s="117"/>
      <c r="AV144" s="117"/>
      <c r="AW144" s="117"/>
      <c r="AX144" s="117"/>
      <c r="AY144" s="117"/>
      <c r="AZ144" s="117"/>
      <c r="BA144" s="117"/>
      <c r="BB144" s="117"/>
      <c r="BC144" s="117"/>
    </row>
    <row r="145" spans="1:55" x14ac:dyDescent="0.2">
      <c r="A145" s="117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117"/>
      <c r="AD145" s="117"/>
      <c r="AE145" s="117"/>
      <c r="AF145" s="117"/>
      <c r="AG145" s="117"/>
      <c r="AH145" s="117"/>
      <c r="AI145" s="117"/>
      <c r="AJ145" s="117"/>
      <c r="AK145" s="117"/>
      <c r="AL145" s="117"/>
      <c r="AM145" s="117"/>
      <c r="AN145" s="117"/>
      <c r="AO145" s="117"/>
      <c r="AP145" s="117"/>
      <c r="AQ145" s="117"/>
      <c r="AR145" s="117"/>
      <c r="AS145" s="117"/>
      <c r="AT145" s="117"/>
      <c r="AU145" s="117"/>
      <c r="AV145" s="117"/>
      <c r="AW145" s="117"/>
      <c r="AX145" s="117"/>
      <c r="AY145" s="117"/>
      <c r="AZ145" s="117"/>
      <c r="BA145" s="117"/>
      <c r="BB145" s="117"/>
      <c r="BC145" s="117"/>
    </row>
    <row r="146" spans="1:55" x14ac:dyDescent="0.2">
      <c r="A146" s="117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117"/>
      <c r="AD146" s="117"/>
      <c r="AE146" s="117"/>
      <c r="AF146" s="117"/>
      <c r="AG146" s="117"/>
      <c r="AH146" s="117"/>
      <c r="AI146" s="117"/>
      <c r="AJ146" s="117"/>
      <c r="AK146" s="117"/>
      <c r="AL146" s="117"/>
      <c r="AM146" s="117"/>
      <c r="AN146" s="117"/>
      <c r="AO146" s="117"/>
      <c r="AP146" s="117"/>
      <c r="AQ146" s="117"/>
      <c r="AR146" s="117"/>
      <c r="AS146" s="117"/>
      <c r="AT146" s="117"/>
      <c r="AU146" s="117"/>
      <c r="AV146" s="117"/>
      <c r="AW146" s="117"/>
      <c r="AX146" s="117"/>
      <c r="AY146" s="117"/>
      <c r="AZ146" s="117"/>
      <c r="BA146" s="117"/>
      <c r="BB146" s="117"/>
      <c r="BC146" s="117"/>
    </row>
    <row r="147" spans="1:55" x14ac:dyDescent="0.2">
      <c r="A147" s="117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117"/>
      <c r="AD147" s="117"/>
      <c r="AE147" s="117"/>
      <c r="AF147" s="117"/>
      <c r="AG147" s="117"/>
      <c r="AH147" s="117"/>
      <c r="AI147" s="117"/>
      <c r="AJ147" s="117"/>
      <c r="AK147" s="117"/>
      <c r="AL147" s="117"/>
      <c r="AM147" s="117"/>
      <c r="AN147" s="117"/>
      <c r="AO147" s="117"/>
      <c r="AP147" s="117"/>
      <c r="AQ147" s="117"/>
      <c r="AR147" s="117"/>
      <c r="AS147" s="117"/>
      <c r="AT147" s="117"/>
      <c r="AU147" s="117"/>
      <c r="AV147" s="117"/>
      <c r="AW147" s="117"/>
      <c r="AX147" s="117"/>
      <c r="AY147" s="117"/>
      <c r="AZ147" s="117"/>
      <c r="BA147" s="117"/>
      <c r="BB147" s="117"/>
      <c r="BC147" s="117"/>
    </row>
    <row r="148" spans="1:55" x14ac:dyDescent="0.2">
      <c r="A148" s="117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117"/>
      <c r="AD148" s="117"/>
      <c r="AE148" s="117"/>
      <c r="AF148" s="117"/>
      <c r="AG148" s="117"/>
      <c r="AH148" s="117"/>
      <c r="AI148" s="117"/>
      <c r="AJ148" s="117"/>
      <c r="AK148" s="117"/>
      <c r="AL148" s="117"/>
      <c r="AM148" s="117"/>
      <c r="AN148" s="117"/>
      <c r="AO148" s="117"/>
      <c r="AP148" s="117"/>
      <c r="AQ148" s="117"/>
      <c r="AR148" s="117"/>
      <c r="AS148" s="117"/>
      <c r="AT148" s="117"/>
      <c r="AU148" s="117"/>
      <c r="AV148" s="117"/>
      <c r="AW148" s="117"/>
      <c r="AX148" s="117"/>
      <c r="AY148" s="117"/>
      <c r="AZ148" s="117"/>
      <c r="BA148" s="117"/>
      <c r="BB148" s="117"/>
      <c r="BC148" s="117"/>
    </row>
    <row r="149" spans="1:55" x14ac:dyDescent="0.2">
      <c r="A149" s="117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117"/>
      <c r="AD149" s="117"/>
      <c r="AE149" s="117"/>
      <c r="AF149" s="117"/>
      <c r="AG149" s="117"/>
      <c r="AH149" s="117"/>
      <c r="AI149" s="117"/>
      <c r="AJ149" s="117"/>
      <c r="AK149" s="117"/>
      <c r="AL149" s="117"/>
      <c r="AM149" s="117"/>
      <c r="AN149" s="117"/>
      <c r="AO149" s="117"/>
      <c r="AP149" s="117"/>
      <c r="AQ149" s="117"/>
      <c r="AR149" s="117"/>
      <c r="AS149" s="117"/>
      <c r="AT149" s="117"/>
      <c r="AU149" s="117"/>
      <c r="AV149" s="117"/>
      <c r="AW149" s="117"/>
      <c r="AX149" s="117"/>
      <c r="AY149" s="117"/>
      <c r="AZ149" s="117"/>
      <c r="BA149" s="117"/>
      <c r="BB149" s="117"/>
      <c r="BC149" s="117"/>
    </row>
    <row r="150" spans="1:55" x14ac:dyDescent="0.2">
      <c r="A150" s="117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117"/>
      <c r="AD150" s="117"/>
      <c r="AE150" s="117"/>
      <c r="AF150" s="117"/>
      <c r="AG150" s="117"/>
      <c r="AH150" s="117"/>
      <c r="AI150" s="117"/>
      <c r="AJ150" s="117"/>
      <c r="AK150" s="117"/>
      <c r="AL150" s="117"/>
      <c r="AM150" s="117"/>
      <c r="AN150" s="117"/>
      <c r="AO150" s="117"/>
      <c r="AP150" s="117"/>
      <c r="AQ150" s="117"/>
      <c r="AR150" s="117"/>
      <c r="AS150" s="117"/>
      <c r="AT150" s="117"/>
      <c r="AU150" s="117"/>
      <c r="AV150" s="117"/>
      <c r="AW150" s="117"/>
      <c r="AX150" s="117"/>
      <c r="AY150" s="117"/>
      <c r="AZ150" s="117"/>
      <c r="BA150" s="117"/>
      <c r="BB150" s="117"/>
      <c r="BC150" s="117"/>
    </row>
    <row r="151" spans="1:55" x14ac:dyDescent="0.2">
      <c r="A151" s="117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117"/>
      <c r="AD151" s="117"/>
      <c r="AE151" s="117"/>
      <c r="AF151" s="117"/>
      <c r="AG151" s="117"/>
      <c r="AH151" s="117"/>
      <c r="AI151" s="117"/>
      <c r="AJ151" s="117"/>
      <c r="AK151" s="117"/>
      <c r="AL151" s="117"/>
      <c r="AM151" s="117"/>
      <c r="AN151" s="117"/>
      <c r="AO151" s="117"/>
      <c r="AP151" s="117"/>
      <c r="AQ151" s="117"/>
      <c r="AR151" s="117"/>
      <c r="AS151" s="117"/>
      <c r="AT151" s="117"/>
      <c r="AU151" s="117"/>
      <c r="AV151" s="117"/>
      <c r="AW151" s="117"/>
      <c r="AX151" s="117"/>
      <c r="AY151" s="117"/>
      <c r="AZ151" s="117"/>
      <c r="BA151" s="117"/>
      <c r="BB151" s="117"/>
      <c r="BC151" s="117"/>
    </row>
    <row r="152" spans="1:55" x14ac:dyDescent="0.2">
      <c r="A152" s="117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117"/>
      <c r="AD152" s="117"/>
      <c r="AE152" s="117"/>
      <c r="AF152" s="117"/>
      <c r="AG152" s="117"/>
      <c r="AH152" s="117"/>
      <c r="AI152" s="117"/>
      <c r="AJ152" s="117"/>
      <c r="AK152" s="117"/>
      <c r="AL152" s="117"/>
      <c r="AM152" s="117"/>
      <c r="AN152" s="117"/>
      <c r="AO152" s="117"/>
      <c r="AP152" s="117"/>
      <c r="AQ152" s="117"/>
      <c r="AR152" s="117"/>
      <c r="AS152" s="117"/>
      <c r="AT152" s="117"/>
      <c r="AU152" s="117"/>
      <c r="AV152" s="117"/>
      <c r="AW152" s="117"/>
      <c r="AX152" s="117"/>
      <c r="AY152" s="117"/>
      <c r="AZ152" s="117"/>
      <c r="BA152" s="117"/>
      <c r="BB152" s="117"/>
      <c r="BC152" s="117"/>
    </row>
    <row r="153" spans="1:55" x14ac:dyDescent="0.2">
      <c r="A153" s="117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117"/>
      <c r="AD153" s="117"/>
      <c r="AE153" s="117"/>
      <c r="AF153" s="117"/>
      <c r="AG153" s="117"/>
      <c r="AH153" s="117"/>
      <c r="AI153" s="117"/>
      <c r="AJ153" s="117"/>
      <c r="AK153" s="117"/>
      <c r="AL153" s="117"/>
      <c r="AM153" s="117"/>
      <c r="AN153" s="117"/>
      <c r="AO153" s="117"/>
      <c r="AP153" s="117"/>
      <c r="AQ153" s="117"/>
      <c r="AR153" s="117"/>
      <c r="AS153" s="117"/>
      <c r="AT153" s="117"/>
      <c r="AU153" s="117"/>
      <c r="AV153" s="117"/>
      <c r="AW153" s="117"/>
      <c r="AX153" s="117"/>
      <c r="AY153" s="117"/>
      <c r="AZ153" s="117"/>
      <c r="BA153" s="117"/>
      <c r="BB153" s="117"/>
      <c r="BC153" s="117"/>
    </row>
    <row r="154" spans="1:55" x14ac:dyDescent="0.2">
      <c r="A154" s="117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  <c r="AG154" s="117"/>
      <c r="AH154" s="117"/>
      <c r="AI154" s="117"/>
      <c r="AJ154" s="117"/>
      <c r="AK154" s="117"/>
      <c r="AL154" s="117"/>
      <c r="AM154" s="117"/>
      <c r="AN154" s="117"/>
      <c r="AO154" s="117"/>
      <c r="AP154" s="117"/>
      <c r="AQ154" s="117"/>
      <c r="AR154" s="117"/>
      <c r="AS154" s="117"/>
      <c r="AT154" s="117"/>
      <c r="AU154" s="117"/>
      <c r="AV154" s="117"/>
      <c r="AW154" s="117"/>
      <c r="AX154" s="117"/>
      <c r="AY154" s="117"/>
      <c r="AZ154" s="117"/>
      <c r="BA154" s="117"/>
      <c r="BB154" s="117"/>
      <c r="BC154" s="117"/>
    </row>
    <row r="155" spans="1:55" x14ac:dyDescent="0.2">
      <c r="A155" s="117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117"/>
      <c r="AD155" s="117"/>
      <c r="AE155" s="117"/>
      <c r="AF155" s="117"/>
      <c r="AG155" s="117"/>
      <c r="AH155" s="117"/>
      <c r="AI155" s="117"/>
      <c r="AJ155" s="117"/>
      <c r="AK155" s="117"/>
      <c r="AL155" s="117"/>
      <c r="AM155" s="117"/>
      <c r="AN155" s="117"/>
      <c r="AO155" s="117"/>
      <c r="AP155" s="117"/>
      <c r="AQ155" s="117"/>
      <c r="AR155" s="117"/>
      <c r="AS155" s="117"/>
      <c r="AT155" s="117"/>
      <c r="AU155" s="117"/>
      <c r="AV155" s="117"/>
      <c r="AW155" s="117"/>
      <c r="AX155" s="117"/>
      <c r="AY155" s="117"/>
      <c r="AZ155" s="117"/>
      <c r="BA155" s="117"/>
      <c r="BB155" s="117"/>
      <c r="BC155" s="117"/>
    </row>
    <row r="156" spans="1:55" x14ac:dyDescent="0.2">
      <c r="A156" s="117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  <c r="AG156" s="117"/>
      <c r="AH156" s="117"/>
      <c r="AI156" s="117"/>
      <c r="AJ156" s="117"/>
      <c r="AK156" s="117"/>
      <c r="AL156" s="117"/>
      <c r="AM156" s="117"/>
      <c r="AN156" s="117"/>
      <c r="AO156" s="117"/>
      <c r="AP156" s="117"/>
      <c r="AQ156" s="117"/>
      <c r="AR156" s="117"/>
      <c r="AS156" s="117"/>
      <c r="AT156" s="117"/>
      <c r="AU156" s="117"/>
      <c r="AV156" s="117"/>
      <c r="AW156" s="117"/>
      <c r="AX156" s="117"/>
      <c r="AY156" s="117"/>
      <c r="AZ156" s="117"/>
      <c r="BA156" s="117"/>
      <c r="BB156" s="117"/>
      <c r="BC156" s="117"/>
    </row>
    <row r="157" spans="1:55" x14ac:dyDescent="0.2">
      <c r="A157" s="117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117"/>
      <c r="AK157" s="117"/>
      <c r="AL157" s="117"/>
      <c r="AM157" s="117"/>
      <c r="AN157" s="117"/>
      <c r="AO157" s="117"/>
      <c r="AP157" s="117"/>
      <c r="AQ157" s="117"/>
      <c r="AR157" s="117"/>
      <c r="AS157" s="117"/>
      <c r="AT157" s="117"/>
      <c r="AU157" s="117"/>
      <c r="AV157" s="117"/>
      <c r="AW157" s="117"/>
      <c r="AX157" s="117"/>
      <c r="AY157" s="117"/>
      <c r="AZ157" s="117"/>
      <c r="BA157" s="117"/>
      <c r="BB157" s="117"/>
      <c r="BC157" s="117"/>
    </row>
    <row r="158" spans="1:55" x14ac:dyDescent="0.2">
      <c r="A158" s="117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7"/>
      <c r="AM158" s="117"/>
      <c r="AN158" s="117"/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7"/>
      <c r="AZ158" s="117"/>
      <c r="BA158" s="117"/>
      <c r="BB158" s="117"/>
      <c r="BC158" s="117"/>
    </row>
    <row r="159" spans="1:55" x14ac:dyDescent="0.2">
      <c r="A159" s="117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/>
      <c r="AP159" s="117"/>
      <c r="AQ159" s="117"/>
      <c r="AR159" s="117"/>
      <c r="AS159" s="117"/>
      <c r="AT159" s="117"/>
      <c r="AU159" s="117"/>
      <c r="AV159" s="117"/>
      <c r="AW159" s="117"/>
      <c r="AX159" s="117"/>
      <c r="AY159" s="117"/>
      <c r="AZ159" s="117"/>
      <c r="BA159" s="117"/>
      <c r="BB159" s="117"/>
      <c r="BC159" s="117"/>
    </row>
    <row r="160" spans="1:55" x14ac:dyDescent="0.2">
      <c r="A160" s="117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</row>
    <row r="161" spans="1:55" x14ac:dyDescent="0.2">
      <c r="A161" s="117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  <c r="AG161" s="117"/>
      <c r="AH161" s="117"/>
      <c r="AI161" s="117"/>
      <c r="AJ161" s="117"/>
      <c r="AK161" s="117"/>
      <c r="AL161" s="117"/>
      <c r="AM161" s="117"/>
      <c r="AN161" s="117"/>
      <c r="AO161" s="117"/>
      <c r="AP161" s="117"/>
      <c r="AQ161" s="117"/>
      <c r="AR161" s="117"/>
      <c r="AS161" s="117"/>
      <c r="AT161" s="117"/>
      <c r="AU161" s="117"/>
      <c r="AV161" s="117"/>
      <c r="AW161" s="117"/>
      <c r="AX161" s="117"/>
      <c r="AY161" s="117"/>
      <c r="AZ161" s="117"/>
      <c r="BA161" s="117"/>
      <c r="BB161" s="117"/>
      <c r="BC161" s="117"/>
    </row>
    <row r="162" spans="1:55" x14ac:dyDescent="0.2">
      <c r="A162" s="117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117"/>
      <c r="AD162" s="117"/>
      <c r="AE162" s="117"/>
      <c r="AF162" s="117"/>
      <c r="AG162" s="117"/>
      <c r="AH162" s="117"/>
      <c r="AI162" s="117"/>
      <c r="AJ162" s="117"/>
      <c r="AK162" s="117"/>
      <c r="AL162" s="117"/>
      <c r="AM162" s="117"/>
      <c r="AN162" s="117"/>
      <c r="AO162" s="117"/>
      <c r="AP162" s="117"/>
      <c r="AQ162" s="117"/>
      <c r="AR162" s="117"/>
      <c r="AS162" s="117"/>
      <c r="AT162" s="117"/>
      <c r="AU162" s="117"/>
      <c r="AV162" s="117"/>
      <c r="AW162" s="117"/>
      <c r="AX162" s="117"/>
      <c r="AY162" s="117"/>
      <c r="AZ162" s="117"/>
      <c r="BA162" s="117"/>
      <c r="BB162" s="117"/>
      <c r="BC162" s="117"/>
    </row>
    <row r="163" spans="1:55" x14ac:dyDescent="0.2">
      <c r="A163" s="117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  <c r="AG163" s="117"/>
      <c r="AH163" s="117"/>
      <c r="AI163" s="117"/>
      <c r="AJ163" s="117"/>
      <c r="AK163" s="117"/>
      <c r="AL163" s="117"/>
      <c r="AM163" s="117"/>
      <c r="AN163" s="117"/>
      <c r="AO163" s="117"/>
      <c r="AP163" s="117"/>
      <c r="AQ163" s="117"/>
      <c r="AR163" s="117"/>
      <c r="AS163" s="117"/>
      <c r="AT163" s="117"/>
      <c r="AU163" s="117"/>
      <c r="AV163" s="117"/>
      <c r="AW163" s="117"/>
      <c r="AX163" s="117"/>
      <c r="AY163" s="117"/>
      <c r="AZ163" s="117"/>
      <c r="BA163" s="117"/>
      <c r="BB163" s="117"/>
      <c r="BC163" s="117"/>
    </row>
    <row r="164" spans="1:55" x14ac:dyDescent="0.2">
      <c r="A164" s="117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117"/>
      <c r="AD164" s="117"/>
      <c r="AE164" s="117"/>
      <c r="AF164" s="117"/>
      <c r="AG164" s="117"/>
      <c r="AH164" s="117"/>
      <c r="AI164" s="117"/>
      <c r="AJ164" s="117"/>
      <c r="AK164" s="117"/>
      <c r="AL164" s="117"/>
      <c r="AM164" s="117"/>
      <c r="AN164" s="117"/>
      <c r="AO164" s="117"/>
      <c r="AP164" s="117"/>
      <c r="AQ164" s="117"/>
      <c r="AR164" s="117"/>
      <c r="AS164" s="117"/>
      <c r="AT164" s="117"/>
      <c r="AU164" s="117"/>
      <c r="AV164" s="117"/>
      <c r="AW164" s="117"/>
      <c r="AX164" s="117"/>
      <c r="AY164" s="117"/>
      <c r="AZ164" s="117"/>
      <c r="BA164" s="117"/>
      <c r="BB164" s="117"/>
      <c r="BC164" s="117"/>
    </row>
    <row r="165" spans="1:55" x14ac:dyDescent="0.2">
      <c r="A165" s="117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117"/>
      <c r="AD165" s="117"/>
      <c r="AE165" s="117"/>
      <c r="AF165" s="117"/>
      <c r="AG165" s="117"/>
      <c r="AH165" s="117"/>
      <c r="AI165" s="117"/>
      <c r="AJ165" s="117"/>
      <c r="AK165" s="117"/>
      <c r="AL165" s="117"/>
      <c r="AM165" s="117"/>
      <c r="AN165" s="117"/>
      <c r="AO165" s="117"/>
      <c r="AP165" s="117"/>
      <c r="AQ165" s="117"/>
      <c r="AR165" s="117"/>
      <c r="AS165" s="117"/>
      <c r="AT165" s="117"/>
      <c r="AU165" s="117"/>
      <c r="AV165" s="117"/>
      <c r="AW165" s="117"/>
      <c r="AX165" s="117"/>
      <c r="AY165" s="117"/>
      <c r="AZ165" s="117"/>
      <c r="BA165" s="117"/>
      <c r="BB165" s="117"/>
      <c r="BC165" s="117"/>
    </row>
    <row r="166" spans="1:55" x14ac:dyDescent="0.2">
      <c r="A166" s="117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17"/>
      <c r="AJ166" s="117"/>
      <c r="AK166" s="117"/>
      <c r="AL166" s="117"/>
      <c r="AM166" s="117"/>
      <c r="AN166" s="117"/>
      <c r="AO166" s="117"/>
      <c r="AP166" s="117"/>
      <c r="AQ166" s="117"/>
      <c r="AR166" s="117"/>
      <c r="AS166" s="117"/>
      <c r="AT166" s="117"/>
      <c r="AU166" s="117"/>
      <c r="AV166" s="117"/>
      <c r="AW166" s="117"/>
      <c r="AX166" s="117"/>
      <c r="AY166" s="117"/>
      <c r="AZ166" s="117"/>
      <c r="BA166" s="117"/>
      <c r="BB166" s="117"/>
      <c r="BC166" s="117"/>
    </row>
    <row r="167" spans="1:55" x14ac:dyDescent="0.2">
      <c r="A167" s="117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117"/>
      <c r="AD167" s="117"/>
      <c r="AE167" s="117"/>
      <c r="AF167" s="117"/>
      <c r="AG167" s="117"/>
      <c r="AH167" s="117"/>
      <c r="AI167" s="117"/>
      <c r="AJ167" s="117"/>
      <c r="AK167" s="117"/>
      <c r="AL167" s="117"/>
      <c r="AM167" s="117"/>
      <c r="AN167" s="117"/>
      <c r="AO167" s="117"/>
      <c r="AP167" s="117"/>
      <c r="AQ167" s="117"/>
      <c r="AR167" s="117"/>
      <c r="AS167" s="117"/>
      <c r="AT167" s="117"/>
      <c r="AU167" s="117"/>
      <c r="AV167" s="117"/>
      <c r="AW167" s="117"/>
      <c r="AX167" s="117"/>
      <c r="AY167" s="117"/>
      <c r="AZ167" s="117"/>
      <c r="BA167" s="117"/>
      <c r="BB167" s="117"/>
      <c r="BC167" s="117"/>
    </row>
    <row r="168" spans="1:55" x14ac:dyDescent="0.2">
      <c r="A168" s="117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</row>
    <row r="169" spans="1:55" x14ac:dyDescent="0.2">
      <c r="A169" s="117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117"/>
      <c r="AD169" s="117"/>
      <c r="AE169" s="117"/>
      <c r="AF169" s="117"/>
      <c r="AG169" s="117"/>
      <c r="AH169" s="117"/>
      <c r="AI169" s="117"/>
      <c r="AJ169" s="117"/>
      <c r="AK169" s="117"/>
      <c r="AL169" s="117"/>
      <c r="AM169" s="117"/>
      <c r="AN169" s="117"/>
      <c r="AO169" s="117"/>
      <c r="AP169" s="117"/>
      <c r="AQ169" s="117"/>
      <c r="AR169" s="117"/>
      <c r="AS169" s="117"/>
      <c r="AT169" s="117"/>
      <c r="AU169" s="117"/>
      <c r="AV169" s="117"/>
      <c r="AW169" s="117"/>
      <c r="AX169" s="117"/>
      <c r="AY169" s="117"/>
      <c r="AZ169" s="117"/>
      <c r="BA169" s="117"/>
      <c r="BB169" s="117"/>
      <c r="BC169" s="117"/>
    </row>
    <row r="170" spans="1:55" x14ac:dyDescent="0.2">
      <c r="A170" s="117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17"/>
      <c r="AJ170" s="117"/>
      <c r="AK170" s="117"/>
      <c r="AL170" s="117"/>
      <c r="AM170" s="117"/>
      <c r="AN170" s="117"/>
      <c r="AO170" s="117"/>
      <c r="AP170" s="117"/>
      <c r="AQ170" s="117"/>
      <c r="AR170" s="117"/>
      <c r="AS170" s="117"/>
      <c r="AT170" s="117"/>
      <c r="AU170" s="117"/>
      <c r="AV170" s="117"/>
      <c r="AW170" s="117"/>
      <c r="AX170" s="117"/>
      <c r="AY170" s="117"/>
      <c r="AZ170" s="117"/>
      <c r="BA170" s="117"/>
      <c r="BB170" s="117"/>
      <c r="BC170" s="117"/>
    </row>
    <row r="171" spans="1:55" x14ac:dyDescent="0.2">
      <c r="A171" s="117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</row>
    <row r="172" spans="1:55" x14ac:dyDescent="0.2">
      <c r="A172" s="117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117"/>
      <c r="AD172" s="117"/>
      <c r="AE172" s="117"/>
      <c r="AF172" s="117"/>
      <c r="AG172" s="117"/>
      <c r="AH172" s="117"/>
      <c r="AI172" s="117"/>
      <c r="AJ172" s="117"/>
      <c r="AK172" s="117"/>
      <c r="AL172" s="117"/>
      <c r="AM172" s="117"/>
      <c r="AN172" s="117"/>
      <c r="AO172" s="117"/>
      <c r="AP172" s="117"/>
      <c r="AQ172" s="117"/>
      <c r="AR172" s="117"/>
      <c r="AS172" s="117"/>
      <c r="AT172" s="117"/>
      <c r="AU172" s="117"/>
      <c r="AV172" s="117"/>
      <c r="AW172" s="117"/>
      <c r="AX172" s="117"/>
      <c r="AY172" s="117"/>
      <c r="AZ172" s="117"/>
      <c r="BA172" s="117"/>
      <c r="BB172" s="117"/>
      <c r="BC172" s="117"/>
    </row>
    <row r="173" spans="1:55" x14ac:dyDescent="0.2">
      <c r="A173" s="117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117"/>
      <c r="AD173" s="117"/>
      <c r="AE173" s="117"/>
      <c r="AF173" s="117"/>
      <c r="AG173" s="117"/>
      <c r="AH173" s="117"/>
      <c r="AI173" s="117"/>
      <c r="AJ173" s="117"/>
      <c r="AK173" s="117"/>
      <c r="AL173" s="117"/>
      <c r="AM173" s="117"/>
      <c r="AN173" s="117"/>
      <c r="AO173" s="117"/>
      <c r="AP173" s="117"/>
      <c r="AQ173" s="117"/>
      <c r="AR173" s="117"/>
      <c r="AS173" s="117"/>
      <c r="AT173" s="117"/>
      <c r="AU173" s="117"/>
      <c r="AV173" s="117"/>
      <c r="AW173" s="117"/>
      <c r="AX173" s="117"/>
      <c r="AY173" s="117"/>
      <c r="AZ173" s="117"/>
      <c r="BA173" s="117"/>
      <c r="BB173" s="117"/>
      <c r="BC173" s="117"/>
    </row>
    <row r="174" spans="1:55" x14ac:dyDescent="0.2">
      <c r="A174" s="117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117"/>
      <c r="AD174" s="117"/>
      <c r="AE174" s="117"/>
      <c r="AF174" s="117"/>
      <c r="AG174" s="117"/>
      <c r="AH174" s="117"/>
      <c r="AI174" s="117"/>
      <c r="AJ174" s="117"/>
      <c r="AK174" s="117"/>
      <c r="AL174" s="117"/>
      <c r="AM174" s="117"/>
      <c r="AN174" s="117"/>
      <c r="AO174" s="117"/>
      <c r="AP174" s="117"/>
      <c r="AQ174" s="117"/>
      <c r="AR174" s="117"/>
      <c r="AS174" s="117"/>
      <c r="AT174" s="117"/>
      <c r="AU174" s="117"/>
      <c r="AV174" s="117"/>
      <c r="AW174" s="117"/>
      <c r="AX174" s="117"/>
      <c r="AY174" s="117"/>
      <c r="AZ174" s="117"/>
      <c r="BA174" s="117"/>
      <c r="BB174" s="117"/>
      <c r="BC174" s="117"/>
    </row>
    <row r="175" spans="1:55" x14ac:dyDescent="0.2">
      <c r="A175" s="117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117"/>
      <c r="AD175" s="117"/>
      <c r="AE175" s="117"/>
      <c r="AF175" s="117"/>
      <c r="AG175" s="117"/>
      <c r="AH175" s="117"/>
      <c r="AI175" s="117"/>
      <c r="AJ175" s="117"/>
      <c r="AK175" s="117"/>
      <c r="AL175" s="117"/>
      <c r="AM175" s="117"/>
      <c r="AN175" s="117"/>
      <c r="AO175" s="117"/>
      <c r="AP175" s="117"/>
      <c r="AQ175" s="117"/>
      <c r="AR175" s="117"/>
      <c r="AS175" s="117"/>
      <c r="AT175" s="117"/>
      <c r="AU175" s="117"/>
      <c r="AV175" s="117"/>
      <c r="AW175" s="117"/>
      <c r="AX175" s="117"/>
      <c r="AY175" s="117"/>
      <c r="AZ175" s="117"/>
      <c r="BA175" s="117"/>
      <c r="BB175" s="117"/>
      <c r="BC175" s="117"/>
    </row>
    <row r="176" spans="1:55" x14ac:dyDescent="0.2">
      <c r="A176" s="117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117"/>
      <c r="AD176" s="117"/>
      <c r="AE176" s="117"/>
      <c r="AF176" s="117"/>
      <c r="AG176" s="117"/>
      <c r="AH176" s="117"/>
      <c r="AI176" s="117"/>
      <c r="AJ176" s="117"/>
      <c r="AK176" s="117"/>
      <c r="AL176" s="117"/>
      <c r="AM176" s="117"/>
      <c r="AN176" s="117"/>
      <c r="AO176" s="117"/>
      <c r="AP176" s="117"/>
      <c r="AQ176" s="117"/>
      <c r="AR176" s="117"/>
      <c r="AS176" s="117"/>
      <c r="AT176" s="117"/>
      <c r="AU176" s="117"/>
      <c r="AV176" s="117"/>
      <c r="AW176" s="117"/>
      <c r="AX176" s="117"/>
      <c r="AY176" s="117"/>
      <c r="AZ176" s="117"/>
      <c r="BA176" s="117"/>
      <c r="BB176" s="117"/>
      <c r="BC176" s="117"/>
    </row>
    <row r="177" spans="1:55" x14ac:dyDescent="0.2">
      <c r="A177" s="117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117"/>
      <c r="AD177" s="117"/>
      <c r="AE177" s="117"/>
      <c r="AF177" s="117"/>
      <c r="AG177" s="117"/>
      <c r="AH177" s="117"/>
      <c r="AI177" s="117"/>
      <c r="AJ177" s="117"/>
      <c r="AK177" s="117"/>
      <c r="AL177" s="117"/>
      <c r="AM177" s="117"/>
      <c r="AN177" s="117"/>
      <c r="AO177" s="117"/>
      <c r="AP177" s="117"/>
      <c r="AQ177" s="117"/>
      <c r="AR177" s="117"/>
      <c r="AS177" s="117"/>
      <c r="AT177" s="117"/>
      <c r="AU177" s="117"/>
      <c r="AV177" s="117"/>
      <c r="AW177" s="117"/>
      <c r="AX177" s="117"/>
      <c r="AY177" s="117"/>
      <c r="AZ177" s="117"/>
      <c r="BA177" s="117"/>
      <c r="BB177" s="117"/>
      <c r="BC177" s="117"/>
    </row>
    <row r="178" spans="1:55" x14ac:dyDescent="0.2">
      <c r="A178" s="117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117"/>
      <c r="AD178" s="117"/>
      <c r="AE178" s="117"/>
      <c r="AF178" s="117"/>
      <c r="AG178" s="117"/>
      <c r="AH178" s="117"/>
      <c r="AI178" s="117"/>
      <c r="AJ178" s="117"/>
      <c r="AK178" s="117"/>
      <c r="AL178" s="117"/>
      <c r="AM178" s="117"/>
      <c r="AN178" s="117"/>
      <c r="AO178" s="117"/>
      <c r="AP178" s="117"/>
      <c r="AQ178" s="117"/>
      <c r="AR178" s="117"/>
      <c r="AS178" s="117"/>
      <c r="AT178" s="117"/>
      <c r="AU178" s="117"/>
      <c r="AV178" s="117"/>
      <c r="AW178" s="117"/>
      <c r="AX178" s="117"/>
      <c r="AY178" s="117"/>
      <c r="AZ178" s="117"/>
      <c r="BA178" s="117"/>
      <c r="BB178" s="117"/>
      <c r="BC178" s="117"/>
    </row>
    <row r="179" spans="1:55" x14ac:dyDescent="0.2">
      <c r="A179" s="117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117"/>
      <c r="AD179" s="117"/>
      <c r="AE179" s="117"/>
      <c r="AF179" s="117"/>
      <c r="AG179" s="117"/>
      <c r="AH179" s="117"/>
      <c r="AI179" s="117"/>
      <c r="AJ179" s="117"/>
      <c r="AK179" s="117"/>
      <c r="AL179" s="117"/>
      <c r="AM179" s="117"/>
      <c r="AN179" s="117"/>
      <c r="AO179" s="117"/>
      <c r="AP179" s="117"/>
      <c r="AQ179" s="117"/>
      <c r="AR179" s="117"/>
      <c r="AS179" s="117"/>
      <c r="AT179" s="117"/>
      <c r="AU179" s="117"/>
      <c r="AV179" s="117"/>
      <c r="AW179" s="117"/>
      <c r="AX179" s="117"/>
      <c r="AY179" s="117"/>
      <c r="AZ179" s="117"/>
      <c r="BA179" s="117"/>
      <c r="BB179" s="117"/>
      <c r="BC179" s="117"/>
    </row>
    <row r="180" spans="1:55" x14ac:dyDescent="0.2">
      <c r="A180" s="117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117"/>
      <c r="AD180" s="117"/>
      <c r="AE180" s="117"/>
      <c r="AF180" s="117"/>
      <c r="AG180" s="117"/>
      <c r="AH180" s="117"/>
      <c r="AI180" s="117"/>
      <c r="AJ180" s="117"/>
      <c r="AK180" s="117"/>
      <c r="AL180" s="117"/>
      <c r="AM180" s="117"/>
      <c r="AN180" s="117"/>
      <c r="AO180" s="117"/>
      <c r="AP180" s="117"/>
      <c r="AQ180" s="117"/>
      <c r="AR180" s="117"/>
      <c r="AS180" s="117"/>
      <c r="AT180" s="117"/>
      <c r="AU180" s="117"/>
      <c r="AV180" s="117"/>
      <c r="AW180" s="117"/>
      <c r="AX180" s="117"/>
      <c r="AY180" s="117"/>
      <c r="AZ180" s="117"/>
      <c r="BA180" s="117"/>
      <c r="BB180" s="117"/>
      <c r="BC180" s="117"/>
    </row>
    <row r="181" spans="1:55" x14ac:dyDescent="0.2">
      <c r="A181" s="117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117"/>
      <c r="AD181" s="117"/>
      <c r="AE181" s="117"/>
      <c r="AF181" s="117"/>
      <c r="AG181" s="117"/>
      <c r="AH181" s="117"/>
      <c r="AI181" s="117"/>
      <c r="AJ181" s="117"/>
      <c r="AK181" s="117"/>
      <c r="AL181" s="117"/>
      <c r="AM181" s="117"/>
      <c r="AN181" s="117"/>
      <c r="AO181" s="117"/>
      <c r="AP181" s="117"/>
      <c r="AQ181" s="117"/>
      <c r="AR181" s="117"/>
      <c r="AS181" s="117"/>
      <c r="AT181" s="117"/>
      <c r="AU181" s="117"/>
      <c r="AV181" s="117"/>
      <c r="AW181" s="117"/>
      <c r="AX181" s="117"/>
      <c r="AY181" s="117"/>
      <c r="AZ181" s="117"/>
      <c r="BA181" s="117"/>
      <c r="BB181" s="117"/>
      <c r="BC181" s="117"/>
    </row>
    <row r="182" spans="1:55" x14ac:dyDescent="0.2">
      <c r="A182" s="117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117"/>
      <c r="AD182" s="117"/>
      <c r="AE182" s="117"/>
      <c r="AF182" s="117"/>
      <c r="AG182" s="117"/>
      <c r="AH182" s="117"/>
      <c r="AI182" s="117"/>
      <c r="AJ182" s="117"/>
      <c r="AK182" s="117"/>
      <c r="AL182" s="117"/>
      <c r="AM182" s="117"/>
      <c r="AN182" s="117"/>
      <c r="AO182" s="117"/>
      <c r="AP182" s="117"/>
      <c r="AQ182" s="117"/>
      <c r="AR182" s="117"/>
      <c r="AS182" s="117"/>
      <c r="AT182" s="117"/>
      <c r="AU182" s="117"/>
      <c r="AV182" s="117"/>
      <c r="AW182" s="117"/>
      <c r="AX182" s="117"/>
      <c r="AY182" s="117"/>
      <c r="AZ182" s="117"/>
      <c r="BA182" s="117"/>
      <c r="BB182" s="117"/>
      <c r="BC182" s="117"/>
    </row>
    <row r="183" spans="1:55" x14ac:dyDescent="0.2">
      <c r="A183" s="117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117"/>
      <c r="AD183" s="117"/>
      <c r="AE183" s="117"/>
      <c r="AF183" s="117"/>
      <c r="AG183" s="117"/>
      <c r="AH183" s="117"/>
      <c r="AI183" s="117"/>
      <c r="AJ183" s="117"/>
      <c r="AK183" s="117"/>
      <c r="AL183" s="117"/>
      <c r="AM183" s="117"/>
      <c r="AN183" s="117"/>
      <c r="AO183" s="117"/>
      <c r="AP183" s="117"/>
      <c r="AQ183" s="117"/>
      <c r="AR183" s="117"/>
      <c r="AS183" s="117"/>
      <c r="AT183" s="117"/>
      <c r="AU183" s="117"/>
      <c r="AV183" s="117"/>
      <c r="AW183" s="117"/>
      <c r="AX183" s="117"/>
      <c r="AY183" s="117"/>
      <c r="AZ183" s="117"/>
      <c r="BA183" s="117"/>
      <c r="BB183" s="117"/>
      <c r="BC183" s="117"/>
    </row>
    <row r="184" spans="1:55" x14ac:dyDescent="0.2">
      <c r="A184" s="117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117"/>
      <c r="AD184" s="117"/>
      <c r="AE184" s="117"/>
      <c r="AF184" s="117"/>
      <c r="AG184" s="117"/>
      <c r="AH184" s="117"/>
      <c r="AI184" s="117"/>
      <c r="AJ184" s="117"/>
      <c r="AK184" s="117"/>
      <c r="AL184" s="117"/>
      <c r="AM184" s="117"/>
      <c r="AN184" s="117"/>
      <c r="AO184" s="117"/>
      <c r="AP184" s="117"/>
      <c r="AQ184" s="117"/>
      <c r="AR184" s="117"/>
      <c r="AS184" s="117"/>
      <c r="AT184" s="117"/>
      <c r="AU184" s="117"/>
      <c r="AV184" s="117"/>
      <c r="AW184" s="117"/>
      <c r="AX184" s="117"/>
      <c r="AY184" s="117"/>
      <c r="AZ184" s="117"/>
      <c r="BA184" s="117"/>
      <c r="BB184" s="117"/>
      <c r="BC184" s="117"/>
    </row>
    <row r="185" spans="1:55" x14ac:dyDescent="0.2">
      <c r="A185" s="117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117"/>
      <c r="AD185" s="117"/>
      <c r="AE185" s="117"/>
      <c r="AF185" s="117"/>
      <c r="AG185" s="117"/>
      <c r="AH185" s="117"/>
      <c r="AI185" s="117"/>
      <c r="AJ185" s="117"/>
      <c r="AK185" s="117"/>
      <c r="AL185" s="117"/>
      <c r="AM185" s="117"/>
      <c r="AN185" s="117"/>
      <c r="AO185" s="117"/>
      <c r="AP185" s="117"/>
      <c r="AQ185" s="117"/>
      <c r="AR185" s="117"/>
      <c r="AS185" s="117"/>
      <c r="AT185" s="117"/>
      <c r="AU185" s="117"/>
      <c r="AV185" s="117"/>
      <c r="AW185" s="117"/>
      <c r="AX185" s="117"/>
      <c r="AY185" s="117"/>
      <c r="AZ185" s="117"/>
      <c r="BA185" s="117"/>
      <c r="BB185" s="117"/>
      <c r="BC185" s="117"/>
    </row>
    <row r="186" spans="1:55" x14ac:dyDescent="0.2">
      <c r="A186" s="117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117"/>
      <c r="AD186" s="117"/>
      <c r="AE186" s="117"/>
      <c r="AF186" s="117"/>
      <c r="AG186" s="117"/>
      <c r="AH186" s="117"/>
      <c r="AI186" s="117"/>
      <c r="AJ186" s="117"/>
      <c r="AK186" s="117"/>
      <c r="AL186" s="117"/>
      <c r="AM186" s="117"/>
      <c r="AN186" s="117"/>
      <c r="AO186" s="117"/>
      <c r="AP186" s="117"/>
      <c r="AQ186" s="117"/>
      <c r="AR186" s="117"/>
      <c r="AS186" s="117"/>
      <c r="AT186" s="117"/>
      <c r="AU186" s="117"/>
      <c r="AV186" s="117"/>
      <c r="AW186" s="117"/>
      <c r="AX186" s="117"/>
      <c r="AY186" s="117"/>
      <c r="AZ186" s="117"/>
      <c r="BA186" s="117"/>
      <c r="BB186" s="117"/>
      <c r="BC186" s="117"/>
    </row>
    <row r="187" spans="1:55" x14ac:dyDescent="0.2">
      <c r="A187" s="117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117"/>
      <c r="AD187" s="117"/>
      <c r="AE187" s="117"/>
      <c r="AF187" s="117"/>
      <c r="AG187" s="117"/>
      <c r="AH187" s="117"/>
      <c r="AI187" s="117"/>
      <c r="AJ187" s="117"/>
      <c r="AK187" s="117"/>
      <c r="AL187" s="117"/>
      <c r="AM187" s="117"/>
      <c r="AN187" s="117"/>
      <c r="AO187" s="117"/>
      <c r="AP187" s="117"/>
      <c r="AQ187" s="117"/>
      <c r="AR187" s="117"/>
      <c r="AS187" s="117"/>
      <c r="AT187" s="117"/>
      <c r="AU187" s="117"/>
      <c r="AV187" s="117"/>
      <c r="AW187" s="117"/>
      <c r="AX187" s="117"/>
      <c r="AY187" s="117"/>
      <c r="AZ187" s="117"/>
      <c r="BA187" s="117"/>
      <c r="BB187" s="117"/>
      <c r="BC187" s="117"/>
    </row>
    <row r="188" spans="1:55" x14ac:dyDescent="0.2">
      <c r="A188" s="117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117"/>
      <c r="AD188" s="117"/>
      <c r="AE188" s="117"/>
      <c r="AF188" s="117"/>
      <c r="AG188" s="117"/>
      <c r="AH188" s="117"/>
      <c r="AI188" s="117"/>
      <c r="AJ188" s="117"/>
      <c r="AK188" s="117"/>
      <c r="AL188" s="117"/>
      <c r="AM188" s="117"/>
      <c r="AN188" s="117"/>
      <c r="AO188" s="117"/>
      <c r="AP188" s="117"/>
      <c r="AQ188" s="117"/>
      <c r="AR188" s="117"/>
      <c r="AS188" s="117"/>
      <c r="AT188" s="117"/>
      <c r="AU188" s="117"/>
      <c r="AV188" s="117"/>
      <c r="AW188" s="117"/>
      <c r="AX188" s="117"/>
      <c r="AY188" s="117"/>
      <c r="AZ188" s="117"/>
      <c r="BA188" s="117"/>
      <c r="BB188" s="117"/>
      <c r="BC188" s="117"/>
    </row>
    <row r="189" spans="1:55" x14ac:dyDescent="0.2">
      <c r="A189" s="117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117"/>
      <c r="AD189" s="117"/>
      <c r="AE189" s="117"/>
      <c r="AF189" s="117"/>
      <c r="AG189" s="117"/>
      <c r="AH189" s="117"/>
      <c r="AI189" s="117"/>
      <c r="AJ189" s="117"/>
      <c r="AK189" s="117"/>
      <c r="AL189" s="117"/>
      <c r="AM189" s="117"/>
      <c r="AN189" s="117"/>
      <c r="AO189" s="117"/>
      <c r="AP189" s="117"/>
      <c r="AQ189" s="117"/>
      <c r="AR189" s="117"/>
      <c r="AS189" s="117"/>
      <c r="AT189" s="117"/>
      <c r="AU189" s="117"/>
      <c r="AV189" s="117"/>
      <c r="AW189" s="117"/>
      <c r="AX189" s="117"/>
      <c r="AY189" s="117"/>
      <c r="AZ189" s="117"/>
      <c r="BA189" s="117"/>
      <c r="BB189" s="117"/>
      <c r="BC189" s="117"/>
    </row>
    <row r="190" spans="1:55" x14ac:dyDescent="0.2">
      <c r="A190" s="117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117"/>
      <c r="AD190" s="117"/>
      <c r="AE190" s="117"/>
      <c r="AF190" s="117"/>
      <c r="AG190" s="117"/>
      <c r="AH190" s="117"/>
      <c r="AI190" s="117"/>
      <c r="AJ190" s="117"/>
      <c r="AK190" s="117"/>
      <c r="AL190" s="117"/>
      <c r="AM190" s="117"/>
      <c r="AN190" s="117"/>
      <c r="AO190" s="117"/>
      <c r="AP190" s="117"/>
      <c r="AQ190" s="117"/>
      <c r="AR190" s="117"/>
      <c r="AS190" s="117"/>
      <c r="AT190" s="117"/>
      <c r="AU190" s="117"/>
      <c r="AV190" s="117"/>
      <c r="AW190" s="117"/>
      <c r="AX190" s="117"/>
      <c r="AY190" s="117"/>
      <c r="AZ190" s="117"/>
      <c r="BA190" s="117"/>
      <c r="BB190" s="117"/>
      <c r="BC190" s="117"/>
    </row>
    <row r="191" spans="1:55" x14ac:dyDescent="0.2">
      <c r="A191" s="117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117"/>
      <c r="AD191" s="117"/>
      <c r="AE191" s="117"/>
      <c r="AF191" s="117"/>
      <c r="AG191" s="117"/>
      <c r="AH191" s="117"/>
      <c r="AI191" s="117"/>
      <c r="AJ191" s="117"/>
      <c r="AK191" s="117"/>
      <c r="AL191" s="117"/>
      <c r="AM191" s="117"/>
      <c r="AN191" s="117"/>
      <c r="AO191" s="117"/>
      <c r="AP191" s="117"/>
      <c r="AQ191" s="117"/>
      <c r="AR191" s="117"/>
      <c r="AS191" s="117"/>
      <c r="AT191" s="117"/>
      <c r="AU191" s="117"/>
      <c r="AV191" s="117"/>
      <c r="AW191" s="117"/>
      <c r="AX191" s="117"/>
      <c r="AY191" s="117"/>
      <c r="AZ191" s="117"/>
      <c r="BA191" s="117"/>
      <c r="BB191" s="117"/>
      <c r="BC191" s="117"/>
    </row>
    <row r="192" spans="1:55" x14ac:dyDescent="0.2">
      <c r="A192" s="117"/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117"/>
      <c r="AD192" s="117"/>
      <c r="AE192" s="117"/>
      <c r="AF192" s="117"/>
      <c r="AG192" s="117"/>
      <c r="AH192" s="117"/>
      <c r="AI192" s="117"/>
      <c r="AJ192" s="117"/>
      <c r="AK192" s="117"/>
      <c r="AL192" s="117"/>
      <c r="AM192" s="117"/>
      <c r="AN192" s="117"/>
      <c r="AO192" s="117"/>
      <c r="AP192" s="117"/>
      <c r="AQ192" s="117"/>
      <c r="AR192" s="117"/>
      <c r="AS192" s="117"/>
      <c r="AT192" s="117"/>
      <c r="AU192" s="117"/>
      <c r="AV192" s="117"/>
      <c r="AW192" s="117"/>
      <c r="AX192" s="117"/>
      <c r="AY192" s="117"/>
      <c r="AZ192" s="117"/>
      <c r="BA192" s="117"/>
      <c r="BB192" s="117"/>
      <c r="BC192" s="117"/>
    </row>
    <row r="193" spans="1:55" x14ac:dyDescent="0.2">
      <c r="A193" s="117"/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117"/>
      <c r="AD193" s="117"/>
      <c r="AE193" s="117"/>
      <c r="AF193" s="117"/>
      <c r="AG193" s="117"/>
      <c r="AH193" s="117"/>
      <c r="AI193" s="117"/>
      <c r="AJ193" s="117"/>
      <c r="AK193" s="117"/>
      <c r="AL193" s="117"/>
      <c r="AM193" s="117"/>
      <c r="AN193" s="117"/>
      <c r="AO193" s="117"/>
      <c r="AP193" s="117"/>
      <c r="AQ193" s="117"/>
      <c r="AR193" s="117"/>
      <c r="AS193" s="117"/>
      <c r="AT193" s="117"/>
      <c r="AU193" s="117"/>
      <c r="AV193" s="117"/>
      <c r="AW193" s="117"/>
      <c r="AX193" s="117"/>
      <c r="AY193" s="117"/>
      <c r="AZ193" s="117"/>
      <c r="BA193" s="117"/>
      <c r="BB193" s="117"/>
      <c r="BC193" s="117"/>
    </row>
    <row r="194" spans="1:55" x14ac:dyDescent="0.2">
      <c r="A194" s="117"/>
      <c r="B194" s="117"/>
      <c r="C194" s="117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  <c r="AA194" s="117"/>
      <c r="AB194" s="117"/>
      <c r="AC194" s="117"/>
      <c r="AD194" s="117"/>
      <c r="AE194" s="117"/>
      <c r="AF194" s="117"/>
      <c r="AG194" s="117"/>
      <c r="AH194" s="117"/>
      <c r="AI194" s="117"/>
      <c r="AJ194" s="117"/>
      <c r="AK194" s="117"/>
      <c r="AL194" s="117"/>
      <c r="AM194" s="117"/>
      <c r="AN194" s="117"/>
      <c r="AO194" s="117"/>
      <c r="AP194" s="117"/>
      <c r="AQ194" s="117"/>
      <c r="AR194" s="117"/>
      <c r="AS194" s="117"/>
      <c r="AT194" s="117"/>
      <c r="AU194" s="117"/>
      <c r="AV194" s="117"/>
      <c r="AW194" s="117"/>
      <c r="AX194" s="117"/>
      <c r="AY194" s="117"/>
      <c r="AZ194" s="117"/>
      <c r="BA194" s="117"/>
      <c r="BB194" s="117"/>
      <c r="BC194" s="117"/>
    </row>
    <row r="195" spans="1:55" x14ac:dyDescent="0.2">
      <c r="A195" s="117"/>
      <c r="B195" s="117"/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  <c r="AA195" s="117"/>
      <c r="AB195" s="117"/>
      <c r="AC195" s="117"/>
      <c r="AD195" s="117"/>
      <c r="AE195" s="117"/>
      <c r="AF195" s="117"/>
      <c r="AG195" s="117"/>
      <c r="AH195" s="117"/>
      <c r="AI195" s="117"/>
      <c r="AJ195" s="117"/>
      <c r="AK195" s="117"/>
      <c r="AL195" s="117"/>
      <c r="AM195" s="117"/>
      <c r="AN195" s="117"/>
      <c r="AO195" s="117"/>
      <c r="AP195" s="117"/>
      <c r="AQ195" s="117"/>
      <c r="AR195" s="117"/>
      <c r="AS195" s="117"/>
      <c r="AT195" s="117"/>
      <c r="AU195" s="117"/>
      <c r="AV195" s="117"/>
      <c r="AW195" s="117"/>
      <c r="AX195" s="117"/>
      <c r="AY195" s="117"/>
      <c r="AZ195" s="117"/>
      <c r="BA195" s="117"/>
      <c r="BB195" s="117"/>
      <c r="BC195" s="117"/>
    </row>
    <row r="196" spans="1:55" x14ac:dyDescent="0.2">
      <c r="A196" s="117"/>
      <c r="B196" s="117"/>
      <c r="C196" s="117"/>
      <c r="D196" s="117"/>
      <c r="E196" s="117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  <c r="AA196" s="117"/>
      <c r="AB196" s="117"/>
      <c r="AC196" s="117"/>
      <c r="AD196" s="117"/>
      <c r="AE196" s="117"/>
      <c r="AF196" s="117"/>
      <c r="AG196" s="117"/>
      <c r="AH196" s="117"/>
      <c r="AI196" s="117"/>
      <c r="AJ196" s="117"/>
      <c r="AK196" s="117"/>
      <c r="AL196" s="117"/>
      <c r="AM196" s="117"/>
      <c r="AN196" s="117"/>
      <c r="AO196" s="117"/>
      <c r="AP196" s="117"/>
      <c r="AQ196" s="117"/>
      <c r="AR196" s="117"/>
      <c r="AS196" s="117"/>
      <c r="AT196" s="117"/>
      <c r="AU196" s="117"/>
      <c r="AV196" s="117"/>
      <c r="AW196" s="117"/>
      <c r="AX196" s="117"/>
      <c r="AY196" s="117"/>
      <c r="AZ196" s="117"/>
      <c r="BA196" s="117"/>
      <c r="BB196" s="117"/>
      <c r="BC196" s="117"/>
    </row>
    <row r="197" spans="1:55" x14ac:dyDescent="0.2">
      <c r="A197" s="117"/>
      <c r="B197" s="117"/>
      <c r="C197" s="117"/>
      <c r="D197" s="117"/>
      <c r="E197" s="117"/>
      <c r="F197" s="117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  <c r="AA197" s="117"/>
      <c r="AB197" s="117"/>
      <c r="AC197" s="117"/>
      <c r="AD197" s="117"/>
      <c r="AE197" s="117"/>
      <c r="AF197" s="117"/>
      <c r="AG197" s="117"/>
      <c r="AH197" s="117"/>
      <c r="AI197" s="117"/>
      <c r="AJ197" s="117"/>
      <c r="AK197" s="117"/>
      <c r="AL197" s="117"/>
      <c r="AM197" s="117"/>
      <c r="AN197" s="117"/>
      <c r="AO197" s="117"/>
      <c r="AP197" s="117"/>
      <c r="AQ197" s="117"/>
      <c r="AR197" s="117"/>
      <c r="AS197" s="117"/>
      <c r="AT197" s="117"/>
      <c r="AU197" s="117"/>
      <c r="AV197" s="117"/>
      <c r="AW197" s="117"/>
      <c r="AX197" s="117"/>
      <c r="AY197" s="117"/>
      <c r="AZ197" s="117"/>
      <c r="BA197" s="117"/>
      <c r="BB197" s="117"/>
      <c r="BC197" s="117"/>
    </row>
    <row r="198" spans="1:55" x14ac:dyDescent="0.2">
      <c r="A198" s="117"/>
      <c r="B198" s="117"/>
      <c r="C198" s="117"/>
      <c r="D198" s="117"/>
      <c r="E198" s="117"/>
      <c r="F198" s="117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17"/>
      <c r="Z198" s="117"/>
      <c r="AA198" s="117"/>
      <c r="AB198" s="117"/>
      <c r="AC198" s="117"/>
      <c r="AD198" s="117"/>
      <c r="AE198" s="117"/>
      <c r="AF198" s="117"/>
      <c r="AG198" s="117"/>
      <c r="AH198" s="117"/>
      <c r="AI198" s="117"/>
      <c r="AJ198" s="117"/>
      <c r="AK198" s="117"/>
      <c r="AL198" s="117"/>
      <c r="AM198" s="117"/>
      <c r="AN198" s="117"/>
      <c r="AO198" s="117"/>
      <c r="AP198" s="117"/>
      <c r="AQ198" s="117"/>
      <c r="AR198" s="117"/>
      <c r="AS198" s="117"/>
      <c r="AT198" s="117"/>
      <c r="AU198" s="117"/>
      <c r="AV198" s="117"/>
      <c r="AW198" s="117"/>
      <c r="AX198" s="117"/>
      <c r="AY198" s="117"/>
      <c r="AZ198" s="117"/>
      <c r="BA198" s="117"/>
      <c r="BB198" s="117"/>
      <c r="BC198" s="117"/>
    </row>
    <row r="199" spans="1:55" x14ac:dyDescent="0.2">
      <c r="A199" s="117"/>
      <c r="B199" s="117"/>
      <c r="C199" s="117"/>
      <c r="D199" s="117"/>
      <c r="E199" s="117"/>
      <c r="F199" s="117"/>
      <c r="G199" s="117"/>
      <c r="H199" s="117"/>
      <c r="I199" s="117"/>
      <c r="J199" s="117"/>
      <c r="K199" s="117"/>
      <c r="L199" s="117"/>
      <c r="M199" s="117"/>
      <c r="N199" s="117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  <c r="AA199" s="117"/>
      <c r="AB199" s="117"/>
      <c r="AC199" s="117"/>
      <c r="AD199" s="117"/>
      <c r="AE199" s="117"/>
      <c r="AF199" s="117"/>
      <c r="AG199" s="117"/>
      <c r="AH199" s="117"/>
      <c r="AI199" s="117"/>
      <c r="AJ199" s="117"/>
      <c r="AK199" s="117"/>
      <c r="AL199" s="117"/>
      <c r="AM199" s="117"/>
      <c r="AN199" s="117"/>
      <c r="AO199" s="117"/>
      <c r="AP199" s="117"/>
      <c r="AQ199" s="117"/>
      <c r="AR199" s="117"/>
      <c r="AS199" s="117"/>
      <c r="AT199" s="117"/>
      <c r="AU199" s="117"/>
      <c r="AV199" s="117"/>
      <c r="AW199" s="117"/>
      <c r="AX199" s="117"/>
      <c r="AY199" s="117"/>
      <c r="AZ199" s="117"/>
      <c r="BA199" s="117"/>
      <c r="BB199" s="117"/>
      <c r="BC199" s="117"/>
    </row>
    <row r="200" spans="1:55" x14ac:dyDescent="0.2">
      <c r="A200" s="117"/>
      <c r="B200" s="117"/>
      <c r="C200" s="117"/>
      <c r="D200" s="117"/>
      <c r="E200" s="117"/>
      <c r="F200" s="117"/>
      <c r="G200" s="117"/>
      <c r="H200" s="117"/>
      <c r="I200" s="117"/>
      <c r="J200" s="117"/>
      <c r="K200" s="117"/>
      <c r="L200" s="117"/>
      <c r="M200" s="117"/>
      <c r="N200" s="117"/>
      <c r="O200" s="117"/>
      <c r="P200" s="117"/>
      <c r="Q200" s="117"/>
      <c r="R200" s="117"/>
      <c r="S200" s="117"/>
      <c r="T200" s="117"/>
      <c r="U200" s="117"/>
      <c r="V200" s="117"/>
      <c r="W200" s="117"/>
      <c r="X200" s="117"/>
      <c r="Y200" s="117"/>
      <c r="Z200" s="117"/>
      <c r="AA200" s="117"/>
      <c r="AB200" s="117"/>
      <c r="AC200" s="117"/>
      <c r="AD200" s="117"/>
      <c r="AE200" s="117"/>
      <c r="AF200" s="117"/>
      <c r="AG200" s="117"/>
      <c r="AH200" s="117"/>
      <c r="AI200" s="117"/>
      <c r="AJ200" s="117"/>
      <c r="AK200" s="117"/>
      <c r="AL200" s="117"/>
      <c r="AM200" s="117"/>
      <c r="AN200" s="117"/>
      <c r="AO200" s="117"/>
      <c r="AP200" s="117"/>
      <c r="AQ200" s="117"/>
      <c r="AR200" s="117"/>
      <c r="AS200" s="117"/>
      <c r="AT200" s="117"/>
      <c r="AU200" s="117"/>
      <c r="AV200" s="117"/>
      <c r="AW200" s="117"/>
      <c r="AX200" s="117"/>
      <c r="AY200" s="117"/>
      <c r="AZ200" s="117"/>
      <c r="BA200" s="117"/>
      <c r="BB200" s="117"/>
      <c r="BC200" s="117"/>
    </row>
    <row r="201" spans="1:55" x14ac:dyDescent="0.2">
      <c r="A201" s="117"/>
      <c r="B201" s="117"/>
      <c r="C201" s="117"/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  <c r="AA201" s="117"/>
      <c r="AB201" s="117"/>
      <c r="AC201" s="117"/>
      <c r="AD201" s="117"/>
      <c r="AE201" s="117"/>
      <c r="AF201" s="117"/>
      <c r="AG201" s="117"/>
      <c r="AH201" s="117"/>
      <c r="AI201" s="117"/>
      <c r="AJ201" s="117"/>
      <c r="AK201" s="117"/>
      <c r="AL201" s="117"/>
      <c r="AM201" s="117"/>
      <c r="AN201" s="117"/>
      <c r="AO201" s="117"/>
      <c r="AP201" s="117"/>
      <c r="AQ201" s="117"/>
      <c r="AR201" s="117"/>
      <c r="AS201" s="117"/>
      <c r="AT201" s="117"/>
      <c r="AU201" s="117"/>
      <c r="AV201" s="117"/>
      <c r="AW201" s="117"/>
      <c r="AX201" s="117"/>
      <c r="AY201" s="117"/>
      <c r="AZ201" s="117"/>
      <c r="BA201" s="117"/>
      <c r="BB201" s="117"/>
      <c r="BC201" s="117"/>
    </row>
    <row r="202" spans="1:55" x14ac:dyDescent="0.2">
      <c r="A202" s="117"/>
      <c r="B202" s="117"/>
      <c r="C202" s="117"/>
      <c r="D202" s="117"/>
      <c r="E202" s="117"/>
      <c r="F202" s="117"/>
      <c r="G202" s="117"/>
      <c r="H202" s="117"/>
      <c r="I202" s="117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  <c r="Y202" s="117"/>
      <c r="Z202" s="117"/>
      <c r="AA202" s="117"/>
      <c r="AB202" s="117"/>
      <c r="AC202" s="117"/>
      <c r="AD202" s="117"/>
      <c r="AE202" s="117"/>
      <c r="AF202" s="117"/>
      <c r="AG202" s="117"/>
      <c r="AH202" s="117"/>
      <c r="AI202" s="117"/>
      <c r="AJ202" s="117"/>
      <c r="AK202" s="117"/>
      <c r="AL202" s="117"/>
      <c r="AM202" s="117"/>
      <c r="AN202" s="117"/>
      <c r="AO202" s="117"/>
      <c r="AP202" s="117"/>
      <c r="AQ202" s="117"/>
      <c r="AR202" s="117"/>
      <c r="AS202" s="117"/>
      <c r="AT202" s="117"/>
      <c r="AU202" s="117"/>
      <c r="AV202" s="117"/>
      <c r="AW202" s="117"/>
      <c r="AX202" s="117"/>
      <c r="AY202" s="117"/>
      <c r="AZ202" s="117"/>
      <c r="BA202" s="117"/>
      <c r="BB202" s="117"/>
      <c r="BC202" s="117"/>
    </row>
    <row r="203" spans="1:55" x14ac:dyDescent="0.2">
      <c r="A203" s="117"/>
      <c r="B203" s="117"/>
      <c r="C203" s="117"/>
      <c r="D203" s="117"/>
      <c r="E203" s="117"/>
      <c r="F203" s="117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  <c r="AA203" s="117"/>
      <c r="AB203" s="117"/>
      <c r="AC203" s="117"/>
      <c r="AD203" s="117"/>
      <c r="AE203" s="117"/>
      <c r="AF203" s="117"/>
      <c r="AG203" s="117"/>
      <c r="AH203" s="117"/>
      <c r="AI203" s="117"/>
      <c r="AJ203" s="117"/>
      <c r="AK203" s="117"/>
      <c r="AL203" s="117"/>
      <c r="AM203" s="117"/>
      <c r="AN203" s="117"/>
      <c r="AO203" s="117"/>
      <c r="AP203" s="117"/>
      <c r="AQ203" s="117"/>
      <c r="AR203" s="117"/>
      <c r="AS203" s="117"/>
      <c r="AT203" s="117"/>
      <c r="AU203" s="117"/>
      <c r="AV203" s="117"/>
      <c r="AW203" s="117"/>
      <c r="AX203" s="117"/>
      <c r="AY203" s="117"/>
      <c r="AZ203" s="117"/>
      <c r="BA203" s="117"/>
      <c r="BB203" s="117"/>
      <c r="BC203" s="117"/>
    </row>
    <row r="204" spans="1:55" x14ac:dyDescent="0.2">
      <c r="A204" s="117"/>
      <c r="B204" s="117"/>
      <c r="C204" s="117"/>
      <c r="D204" s="117"/>
      <c r="E204" s="117"/>
      <c r="F204" s="117"/>
      <c r="G204" s="117"/>
      <c r="H204" s="117"/>
      <c r="I204" s="117"/>
      <c r="J204" s="117"/>
      <c r="K204" s="117"/>
      <c r="L204" s="117"/>
      <c r="M204" s="117"/>
      <c r="N204" s="117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  <c r="Y204" s="117"/>
      <c r="Z204" s="117"/>
      <c r="AA204" s="117"/>
      <c r="AB204" s="117"/>
      <c r="AC204" s="117"/>
      <c r="AD204" s="117"/>
      <c r="AE204" s="117"/>
      <c r="AF204" s="117"/>
      <c r="AG204" s="117"/>
      <c r="AH204" s="117"/>
      <c r="AI204" s="117"/>
      <c r="AJ204" s="117"/>
      <c r="AK204" s="117"/>
      <c r="AL204" s="117"/>
      <c r="AM204" s="117"/>
      <c r="AN204" s="117"/>
      <c r="AO204" s="117"/>
      <c r="AP204" s="117"/>
      <c r="AQ204" s="117"/>
      <c r="AR204" s="117"/>
      <c r="AS204" s="117"/>
      <c r="AT204" s="117"/>
      <c r="AU204" s="117"/>
      <c r="AV204" s="117"/>
      <c r="AW204" s="117"/>
      <c r="AX204" s="117"/>
      <c r="AY204" s="117"/>
      <c r="AZ204" s="117"/>
      <c r="BA204" s="117"/>
      <c r="BB204" s="117"/>
      <c r="BC204" s="117"/>
    </row>
    <row r="205" spans="1:55" x14ac:dyDescent="0.2">
      <c r="A205" s="117"/>
      <c r="B205" s="117"/>
      <c r="C205" s="117"/>
      <c r="D205" s="117"/>
      <c r="E205" s="117"/>
      <c r="F205" s="117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  <c r="Y205" s="117"/>
      <c r="Z205" s="117"/>
      <c r="AA205" s="117"/>
      <c r="AB205" s="117"/>
      <c r="AC205" s="117"/>
      <c r="AD205" s="117"/>
      <c r="AE205" s="117"/>
      <c r="AF205" s="117"/>
      <c r="AG205" s="117"/>
      <c r="AH205" s="117"/>
      <c r="AI205" s="117"/>
      <c r="AJ205" s="117"/>
      <c r="AK205" s="117"/>
      <c r="AL205" s="117"/>
      <c r="AM205" s="117"/>
      <c r="AN205" s="117"/>
      <c r="AO205" s="117"/>
      <c r="AP205" s="117"/>
      <c r="AQ205" s="117"/>
      <c r="AR205" s="117"/>
      <c r="AS205" s="117"/>
      <c r="AT205" s="117"/>
      <c r="AU205" s="117"/>
      <c r="AV205" s="117"/>
      <c r="AW205" s="117"/>
      <c r="AX205" s="117"/>
      <c r="AY205" s="117"/>
      <c r="AZ205" s="117"/>
      <c r="BA205" s="117"/>
      <c r="BB205" s="117"/>
      <c r="BC205" s="117"/>
    </row>
    <row r="206" spans="1:55" x14ac:dyDescent="0.2">
      <c r="A206" s="117"/>
      <c r="B206" s="117"/>
      <c r="C206" s="117"/>
      <c r="D206" s="117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  <c r="Y206" s="117"/>
      <c r="Z206" s="117"/>
      <c r="AA206" s="117"/>
      <c r="AB206" s="117"/>
      <c r="AC206" s="117"/>
      <c r="AD206" s="117"/>
      <c r="AE206" s="117"/>
      <c r="AF206" s="117"/>
      <c r="AG206" s="117"/>
      <c r="AH206" s="117"/>
      <c r="AI206" s="117"/>
      <c r="AJ206" s="117"/>
      <c r="AK206" s="117"/>
      <c r="AL206" s="117"/>
      <c r="AM206" s="117"/>
      <c r="AN206" s="117"/>
      <c r="AO206" s="117"/>
      <c r="AP206" s="117"/>
      <c r="AQ206" s="117"/>
      <c r="AR206" s="117"/>
      <c r="AS206" s="117"/>
      <c r="AT206" s="117"/>
      <c r="AU206" s="117"/>
      <c r="AV206" s="117"/>
      <c r="AW206" s="117"/>
      <c r="AX206" s="117"/>
      <c r="AY206" s="117"/>
      <c r="AZ206" s="117"/>
      <c r="BA206" s="117"/>
      <c r="BB206" s="117"/>
      <c r="BC206" s="117"/>
    </row>
    <row r="207" spans="1:55" x14ac:dyDescent="0.2">
      <c r="A207" s="117"/>
      <c r="B207" s="117"/>
      <c r="C207" s="117"/>
      <c r="D207" s="117"/>
      <c r="E207" s="117"/>
      <c r="F207" s="117"/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117"/>
      <c r="S207" s="117"/>
      <c r="T207" s="117"/>
      <c r="U207" s="117"/>
      <c r="V207" s="117"/>
      <c r="W207" s="117"/>
      <c r="X207" s="117"/>
      <c r="Y207" s="117"/>
      <c r="Z207" s="117"/>
      <c r="AA207" s="117"/>
      <c r="AB207" s="117"/>
      <c r="AC207" s="117"/>
      <c r="AD207" s="117"/>
      <c r="AE207" s="117"/>
      <c r="AF207" s="117"/>
      <c r="AG207" s="117"/>
      <c r="AH207" s="117"/>
      <c r="AI207" s="117"/>
      <c r="AJ207" s="117"/>
      <c r="AK207" s="117"/>
      <c r="AL207" s="117"/>
      <c r="AM207" s="117"/>
      <c r="AN207" s="117"/>
      <c r="AO207" s="117"/>
      <c r="AP207" s="117"/>
      <c r="AQ207" s="117"/>
      <c r="AR207" s="117"/>
      <c r="AS207" s="117"/>
      <c r="AT207" s="117"/>
      <c r="AU207" s="117"/>
      <c r="AV207" s="117"/>
      <c r="AW207" s="117"/>
      <c r="AX207" s="117"/>
      <c r="AY207" s="117"/>
      <c r="AZ207" s="117"/>
      <c r="BA207" s="117"/>
      <c r="BB207" s="117"/>
      <c r="BC207" s="117"/>
    </row>
    <row r="208" spans="1:55" x14ac:dyDescent="0.2">
      <c r="A208" s="117"/>
      <c r="B208" s="117"/>
      <c r="C208" s="117"/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  <c r="V208" s="117"/>
      <c r="W208" s="117"/>
      <c r="X208" s="117"/>
      <c r="Y208" s="117"/>
      <c r="Z208" s="117"/>
      <c r="AA208" s="117"/>
      <c r="AB208" s="117"/>
      <c r="AC208" s="117"/>
      <c r="AD208" s="117"/>
      <c r="AE208" s="117"/>
      <c r="AF208" s="117"/>
      <c r="AG208" s="117"/>
      <c r="AH208" s="117"/>
      <c r="AI208" s="117"/>
      <c r="AJ208" s="117"/>
      <c r="AK208" s="117"/>
      <c r="AL208" s="117"/>
      <c r="AM208" s="117"/>
      <c r="AN208" s="117"/>
      <c r="AO208" s="117"/>
      <c r="AP208" s="117"/>
      <c r="AQ208" s="117"/>
      <c r="AR208" s="117"/>
      <c r="AS208" s="117"/>
      <c r="AT208" s="117"/>
      <c r="AU208" s="117"/>
      <c r="AV208" s="117"/>
      <c r="AW208" s="117"/>
      <c r="AX208" s="117"/>
      <c r="AY208" s="117"/>
      <c r="AZ208" s="117"/>
      <c r="BA208" s="117"/>
      <c r="BB208" s="117"/>
      <c r="BC208" s="117"/>
    </row>
    <row r="209" spans="1:55" x14ac:dyDescent="0.2">
      <c r="A209" s="117"/>
      <c r="B209" s="117"/>
      <c r="C209" s="117"/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  <c r="AA209" s="117"/>
      <c r="AB209" s="117"/>
      <c r="AC209" s="117"/>
      <c r="AD209" s="117"/>
      <c r="AE209" s="117"/>
      <c r="AF209" s="117"/>
      <c r="AG209" s="117"/>
      <c r="AH209" s="117"/>
      <c r="AI209" s="117"/>
      <c r="AJ209" s="117"/>
      <c r="AK209" s="117"/>
      <c r="AL209" s="117"/>
      <c r="AM209" s="117"/>
      <c r="AN209" s="117"/>
      <c r="AO209" s="117"/>
      <c r="AP209" s="117"/>
      <c r="AQ209" s="117"/>
      <c r="AR209" s="117"/>
      <c r="AS209" s="117"/>
      <c r="AT209" s="117"/>
      <c r="AU209" s="117"/>
      <c r="AV209" s="117"/>
      <c r="AW209" s="117"/>
      <c r="AX209" s="117"/>
      <c r="AY209" s="117"/>
      <c r="AZ209" s="117"/>
      <c r="BA209" s="117"/>
      <c r="BB209" s="117"/>
      <c r="BC209" s="117"/>
    </row>
    <row r="210" spans="1:55" x14ac:dyDescent="0.2">
      <c r="A210" s="117"/>
      <c r="B210" s="117"/>
      <c r="C210" s="117"/>
      <c r="D210" s="117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7"/>
      <c r="U210" s="117"/>
      <c r="V210" s="117"/>
      <c r="W210" s="117"/>
      <c r="X210" s="117"/>
      <c r="Y210" s="117"/>
      <c r="Z210" s="117"/>
      <c r="AA210" s="117"/>
      <c r="AB210" s="117"/>
      <c r="AC210" s="117"/>
      <c r="AD210" s="117"/>
      <c r="AE210" s="117"/>
      <c r="AF210" s="117"/>
      <c r="AG210" s="117"/>
      <c r="AH210" s="117"/>
      <c r="AI210" s="117"/>
      <c r="AJ210" s="117"/>
      <c r="AK210" s="117"/>
      <c r="AL210" s="117"/>
      <c r="AM210" s="117"/>
      <c r="AN210" s="117"/>
      <c r="AO210" s="117"/>
      <c r="AP210" s="117"/>
      <c r="AQ210" s="117"/>
      <c r="AR210" s="117"/>
      <c r="AS210" s="117"/>
      <c r="AT210" s="117"/>
      <c r="AU210" s="117"/>
      <c r="AV210" s="117"/>
      <c r="AW210" s="117"/>
      <c r="AX210" s="117"/>
      <c r="AY210" s="117"/>
      <c r="AZ210" s="117"/>
      <c r="BA210" s="117"/>
      <c r="BB210" s="117"/>
      <c r="BC210" s="117"/>
    </row>
    <row r="211" spans="1:55" x14ac:dyDescent="0.2">
      <c r="A211" s="117"/>
      <c r="B211" s="117"/>
      <c r="C211" s="117"/>
      <c r="D211" s="117"/>
      <c r="E211" s="117"/>
      <c r="F211" s="117"/>
      <c r="G211" s="117"/>
      <c r="H211" s="117"/>
      <c r="I211" s="117"/>
      <c r="J211" s="117"/>
      <c r="K211" s="117"/>
      <c r="L211" s="117"/>
      <c r="M211" s="117"/>
      <c r="N211" s="117"/>
      <c r="O211" s="117"/>
      <c r="P211" s="117"/>
      <c r="Q211" s="117"/>
      <c r="R211" s="117"/>
      <c r="S211" s="117"/>
      <c r="T211" s="117"/>
      <c r="U211" s="117"/>
      <c r="V211" s="117"/>
      <c r="W211" s="117"/>
      <c r="X211" s="117"/>
      <c r="Y211" s="117"/>
      <c r="Z211" s="117"/>
      <c r="AA211" s="117"/>
      <c r="AB211" s="117"/>
      <c r="AC211" s="117"/>
      <c r="AD211" s="117"/>
      <c r="AE211" s="117"/>
      <c r="AF211" s="117"/>
      <c r="AG211" s="117"/>
      <c r="AH211" s="117"/>
      <c r="AI211" s="117"/>
      <c r="AJ211" s="117"/>
      <c r="AK211" s="117"/>
      <c r="AL211" s="117"/>
      <c r="AM211" s="117"/>
      <c r="AN211" s="117"/>
      <c r="AO211" s="117"/>
      <c r="AP211" s="117"/>
      <c r="AQ211" s="117"/>
      <c r="AR211" s="117"/>
      <c r="AS211" s="117"/>
      <c r="AT211" s="117"/>
      <c r="AU211" s="117"/>
      <c r="AV211" s="117"/>
      <c r="AW211" s="117"/>
      <c r="AX211" s="117"/>
      <c r="AY211" s="117"/>
      <c r="AZ211" s="117"/>
      <c r="BA211" s="117"/>
      <c r="BB211" s="117"/>
      <c r="BC211" s="117"/>
    </row>
    <row r="212" spans="1:55" x14ac:dyDescent="0.2">
      <c r="A212" s="117"/>
      <c r="B212" s="117"/>
      <c r="C212" s="117"/>
      <c r="D212" s="117"/>
      <c r="E212" s="117"/>
      <c r="F212" s="117"/>
      <c r="G212" s="117"/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7"/>
      <c r="U212" s="117"/>
      <c r="V212" s="117"/>
      <c r="W212" s="117"/>
      <c r="X212" s="117"/>
      <c r="Y212" s="117"/>
      <c r="Z212" s="117"/>
      <c r="AA212" s="117"/>
      <c r="AB212" s="117"/>
      <c r="AC212" s="117"/>
      <c r="AD212" s="117"/>
      <c r="AE212" s="117"/>
      <c r="AF212" s="117"/>
      <c r="AG212" s="117"/>
      <c r="AH212" s="117"/>
      <c r="AI212" s="117"/>
      <c r="AJ212" s="117"/>
      <c r="AK212" s="117"/>
      <c r="AL212" s="117"/>
      <c r="AM212" s="117"/>
      <c r="AN212" s="117"/>
      <c r="AO212" s="117"/>
      <c r="AP212" s="117"/>
      <c r="AQ212" s="117"/>
      <c r="AR212" s="117"/>
      <c r="AS212" s="117"/>
      <c r="AT212" s="117"/>
      <c r="AU212" s="117"/>
      <c r="AV212" s="117"/>
      <c r="AW212" s="117"/>
      <c r="AX212" s="117"/>
      <c r="AY212" s="117"/>
      <c r="AZ212" s="117"/>
      <c r="BA212" s="117"/>
      <c r="BB212" s="117"/>
      <c r="BC212" s="117"/>
    </row>
    <row r="213" spans="1:55" x14ac:dyDescent="0.2">
      <c r="A213" s="117"/>
      <c r="B213" s="117"/>
      <c r="C213" s="117"/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17"/>
      <c r="Q213" s="117"/>
      <c r="R213" s="117"/>
      <c r="S213" s="117"/>
      <c r="T213" s="117"/>
      <c r="U213" s="117"/>
      <c r="V213" s="117"/>
      <c r="W213" s="117"/>
      <c r="X213" s="117"/>
      <c r="Y213" s="117"/>
      <c r="Z213" s="117"/>
      <c r="AA213" s="117"/>
      <c r="AB213" s="117"/>
      <c r="AC213" s="117"/>
      <c r="AD213" s="117"/>
      <c r="AE213" s="117"/>
      <c r="AF213" s="117"/>
      <c r="AG213" s="117"/>
      <c r="AH213" s="117"/>
      <c r="AI213" s="117"/>
      <c r="AJ213" s="117"/>
      <c r="AK213" s="117"/>
      <c r="AL213" s="117"/>
      <c r="AM213" s="117"/>
      <c r="AN213" s="117"/>
      <c r="AO213" s="117"/>
      <c r="AP213" s="117"/>
      <c r="AQ213" s="117"/>
      <c r="AR213" s="117"/>
      <c r="AS213" s="117"/>
      <c r="AT213" s="117"/>
      <c r="AU213" s="117"/>
      <c r="AV213" s="117"/>
      <c r="AW213" s="117"/>
      <c r="AX213" s="117"/>
      <c r="AY213" s="117"/>
      <c r="AZ213" s="117"/>
      <c r="BA213" s="117"/>
      <c r="BB213" s="117"/>
      <c r="BC213" s="117"/>
    </row>
    <row r="214" spans="1:55" x14ac:dyDescent="0.2">
      <c r="A214" s="117"/>
      <c r="B214" s="117"/>
      <c r="C214" s="117"/>
      <c r="D214" s="117"/>
      <c r="E214" s="117"/>
      <c r="F214" s="117"/>
      <c r="G214" s="117"/>
      <c r="H214" s="117"/>
      <c r="I214" s="117"/>
      <c r="J214" s="117"/>
      <c r="K214" s="117"/>
      <c r="L214" s="117"/>
      <c r="M214" s="117"/>
      <c r="N214" s="117"/>
      <c r="O214" s="117"/>
      <c r="P214" s="117"/>
      <c r="Q214" s="117"/>
      <c r="R214" s="117"/>
      <c r="S214" s="117"/>
      <c r="T214" s="117"/>
      <c r="U214" s="117"/>
      <c r="V214" s="117"/>
      <c r="W214" s="117"/>
      <c r="X214" s="117"/>
      <c r="Y214" s="117"/>
      <c r="Z214" s="117"/>
      <c r="AA214" s="117"/>
      <c r="AB214" s="117"/>
      <c r="AC214" s="117"/>
      <c r="AD214" s="117"/>
      <c r="AE214" s="117"/>
      <c r="AF214" s="117"/>
      <c r="AG214" s="117"/>
      <c r="AH214" s="117"/>
      <c r="AI214" s="117"/>
      <c r="AJ214" s="117"/>
      <c r="AK214" s="117"/>
      <c r="AL214" s="117"/>
      <c r="AM214" s="117"/>
      <c r="AN214" s="117"/>
      <c r="AO214" s="117"/>
      <c r="AP214" s="117"/>
      <c r="AQ214" s="117"/>
      <c r="AR214" s="117"/>
      <c r="AS214" s="117"/>
      <c r="AT214" s="117"/>
      <c r="AU214" s="117"/>
      <c r="AV214" s="117"/>
      <c r="AW214" s="117"/>
      <c r="AX214" s="117"/>
      <c r="AY214" s="117"/>
      <c r="AZ214" s="117"/>
      <c r="BA214" s="117"/>
      <c r="BB214" s="117"/>
      <c r="BC214" s="117"/>
    </row>
    <row r="215" spans="1:55" x14ac:dyDescent="0.2">
      <c r="A215" s="117"/>
      <c r="B215" s="117"/>
      <c r="C215" s="117"/>
      <c r="D215" s="117"/>
      <c r="E215" s="117"/>
      <c r="F215" s="117"/>
      <c r="G215" s="117"/>
      <c r="H215" s="117"/>
      <c r="I215" s="117"/>
      <c r="J215" s="117"/>
      <c r="K215" s="117"/>
      <c r="L215" s="117"/>
      <c r="M215" s="117"/>
      <c r="N215" s="117"/>
      <c r="O215" s="117"/>
      <c r="P215" s="117"/>
      <c r="Q215" s="117"/>
      <c r="R215" s="117"/>
      <c r="S215" s="117"/>
      <c r="T215" s="117"/>
      <c r="U215" s="117"/>
      <c r="V215" s="117"/>
      <c r="W215" s="117"/>
      <c r="X215" s="117"/>
      <c r="Y215" s="117"/>
      <c r="Z215" s="117"/>
      <c r="AA215" s="117"/>
      <c r="AB215" s="117"/>
      <c r="AC215" s="117"/>
      <c r="AD215" s="117"/>
      <c r="AE215" s="117"/>
      <c r="AF215" s="117"/>
      <c r="AG215" s="117"/>
      <c r="AH215" s="117"/>
      <c r="AI215" s="117"/>
      <c r="AJ215" s="117"/>
      <c r="AK215" s="117"/>
      <c r="AL215" s="117"/>
      <c r="AM215" s="117"/>
      <c r="AN215" s="117"/>
      <c r="AO215" s="117"/>
      <c r="AP215" s="117"/>
      <c r="AQ215" s="117"/>
      <c r="AR215" s="117"/>
      <c r="AS215" s="117"/>
      <c r="AT215" s="117"/>
      <c r="AU215" s="117"/>
      <c r="AV215" s="117"/>
      <c r="AW215" s="117"/>
      <c r="AX215" s="117"/>
      <c r="AY215" s="117"/>
      <c r="AZ215" s="117"/>
      <c r="BA215" s="117"/>
      <c r="BB215" s="117"/>
      <c r="BC215" s="117"/>
    </row>
    <row r="216" spans="1:55" x14ac:dyDescent="0.2">
      <c r="A216" s="117"/>
      <c r="B216" s="117"/>
      <c r="C216" s="117"/>
      <c r="D216" s="117"/>
      <c r="E216" s="117"/>
      <c r="F216" s="117"/>
      <c r="G216" s="117"/>
      <c r="H216" s="117"/>
      <c r="I216" s="117"/>
      <c r="J216" s="117"/>
      <c r="K216" s="117"/>
      <c r="L216" s="117"/>
      <c r="M216" s="117"/>
      <c r="N216" s="117"/>
      <c r="O216" s="117"/>
      <c r="P216" s="117"/>
      <c r="Q216" s="117"/>
      <c r="R216" s="117"/>
      <c r="S216" s="117"/>
      <c r="T216" s="117"/>
      <c r="U216" s="117"/>
      <c r="V216" s="117"/>
      <c r="W216" s="117"/>
      <c r="X216" s="117"/>
      <c r="Y216" s="117"/>
      <c r="Z216" s="117"/>
      <c r="AA216" s="117"/>
      <c r="AB216" s="117"/>
      <c r="AC216" s="117"/>
      <c r="AD216" s="117"/>
      <c r="AE216" s="117"/>
      <c r="AF216" s="117"/>
      <c r="AG216" s="117"/>
      <c r="AH216" s="117"/>
      <c r="AI216" s="117"/>
      <c r="AJ216" s="117"/>
      <c r="AK216" s="117"/>
      <c r="AL216" s="117"/>
      <c r="AM216" s="117"/>
      <c r="AN216" s="117"/>
      <c r="AO216" s="117"/>
      <c r="AP216" s="117"/>
      <c r="AQ216" s="117"/>
      <c r="AR216" s="117"/>
      <c r="AS216" s="117"/>
      <c r="AT216" s="117"/>
      <c r="AU216" s="117"/>
      <c r="AV216" s="117"/>
      <c r="AW216" s="117"/>
      <c r="AX216" s="117"/>
      <c r="AY216" s="117"/>
      <c r="AZ216" s="117"/>
      <c r="BA216" s="117"/>
      <c r="BB216" s="117"/>
      <c r="BC216" s="117"/>
    </row>
    <row r="217" spans="1:55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  <c r="M217" s="117"/>
      <c r="N217" s="117"/>
      <c r="O217" s="117"/>
      <c r="P217" s="117"/>
      <c r="Q217" s="117"/>
      <c r="R217" s="117"/>
      <c r="S217" s="117"/>
      <c r="T217" s="117"/>
      <c r="U217" s="117"/>
      <c r="V217" s="117"/>
      <c r="W217" s="117"/>
      <c r="X217" s="117"/>
      <c r="Y217" s="117"/>
      <c r="Z217" s="117"/>
      <c r="AA217" s="117"/>
      <c r="AB217" s="117"/>
      <c r="AC217" s="117"/>
      <c r="AD217" s="117"/>
      <c r="AE217" s="117"/>
      <c r="AF217" s="117"/>
      <c r="AG217" s="117"/>
      <c r="AH217" s="117"/>
      <c r="AI217" s="117"/>
      <c r="AJ217" s="117"/>
      <c r="AK217" s="117"/>
      <c r="AL217" s="117"/>
      <c r="AM217" s="117"/>
      <c r="AN217" s="117"/>
      <c r="AO217" s="117"/>
      <c r="AP217" s="117"/>
      <c r="AQ217" s="117"/>
      <c r="AR217" s="117"/>
      <c r="AS217" s="117"/>
      <c r="AT217" s="117"/>
      <c r="AU217" s="117"/>
      <c r="AV217" s="117"/>
      <c r="AW217" s="117"/>
      <c r="AX217" s="117"/>
      <c r="AY217" s="117"/>
      <c r="AZ217" s="117"/>
      <c r="BA217" s="117"/>
      <c r="BB217" s="117"/>
      <c r="BC217" s="117"/>
    </row>
    <row r="218" spans="1:55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  <c r="M218" s="117"/>
      <c r="N218" s="117"/>
      <c r="O218" s="117"/>
      <c r="P218" s="117"/>
      <c r="Q218" s="117"/>
      <c r="R218" s="117"/>
      <c r="S218" s="117"/>
      <c r="T218" s="117"/>
      <c r="U218" s="117"/>
      <c r="V218" s="117"/>
      <c r="W218" s="117"/>
      <c r="X218" s="117"/>
      <c r="Y218" s="117"/>
      <c r="Z218" s="117"/>
      <c r="AA218" s="117"/>
      <c r="AB218" s="117"/>
      <c r="AC218" s="117"/>
      <c r="AD218" s="117"/>
      <c r="AE218" s="117"/>
      <c r="AF218" s="117"/>
      <c r="AG218" s="117"/>
      <c r="AH218" s="117"/>
      <c r="AI218" s="117"/>
      <c r="AJ218" s="117"/>
      <c r="AK218" s="117"/>
      <c r="AL218" s="117"/>
      <c r="AM218" s="117"/>
      <c r="AN218" s="117"/>
      <c r="AO218" s="117"/>
      <c r="AP218" s="117"/>
      <c r="AQ218" s="117"/>
      <c r="AR218" s="117"/>
      <c r="AS218" s="117"/>
      <c r="AT218" s="117"/>
      <c r="AU218" s="117"/>
      <c r="AV218" s="117"/>
      <c r="AW218" s="117"/>
      <c r="AX218" s="117"/>
      <c r="AY218" s="117"/>
      <c r="AZ218" s="117"/>
      <c r="BA218" s="117"/>
      <c r="BB218" s="117"/>
      <c r="BC218" s="117"/>
    </row>
    <row r="219" spans="1:55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  <c r="M219" s="117"/>
      <c r="N219" s="117"/>
      <c r="O219" s="117"/>
      <c r="P219" s="117"/>
      <c r="Q219" s="117"/>
      <c r="R219" s="117"/>
      <c r="S219" s="117"/>
      <c r="T219" s="117"/>
      <c r="U219" s="117"/>
      <c r="V219" s="117"/>
      <c r="W219" s="117"/>
      <c r="X219" s="117"/>
      <c r="Y219" s="117"/>
      <c r="Z219" s="117"/>
      <c r="AA219" s="117"/>
      <c r="AB219" s="117"/>
      <c r="AC219" s="117"/>
      <c r="AD219" s="117"/>
      <c r="AE219" s="117"/>
      <c r="AF219" s="117"/>
      <c r="AG219" s="117"/>
      <c r="AH219" s="117"/>
      <c r="AI219" s="117"/>
      <c r="AJ219" s="117"/>
      <c r="AK219" s="117"/>
      <c r="AL219" s="117"/>
      <c r="AM219" s="117"/>
      <c r="AN219" s="117"/>
      <c r="AO219" s="117"/>
      <c r="AP219" s="117"/>
      <c r="AQ219" s="117"/>
      <c r="AR219" s="117"/>
      <c r="AS219" s="117"/>
      <c r="AT219" s="117"/>
      <c r="AU219" s="117"/>
      <c r="AV219" s="117"/>
      <c r="AW219" s="117"/>
      <c r="AX219" s="117"/>
      <c r="AY219" s="117"/>
      <c r="AZ219" s="117"/>
      <c r="BA219" s="117"/>
      <c r="BB219" s="117"/>
      <c r="BC219" s="117"/>
    </row>
    <row r="220" spans="1:55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  <c r="M220" s="117"/>
      <c r="N220" s="117"/>
      <c r="O220" s="117"/>
      <c r="P220" s="117"/>
      <c r="Q220" s="117"/>
      <c r="R220" s="117"/>
      <c r="S220" s="117"/>
      <c r="T220" s="117"/>
      <c r="U220" s="117"/>
      <c r="V220" s="117"/>
      <c r="W220" s="117"/>
      <c r="X220" s="117"/>
      <c r="Y220" s="117"/>
      <c r="Z220" s="117"/>
      <c r="AA220" s="117"/>
      <c r="AB220" s="117"/>
      <c r="AC220" s="117"/>
      <c r="AD220" s="117"/>
      <c r="AE220" s="117"/>
      <c r="AF220" s="117"/>
      <c r="AG220" s="117"/>
      <c r="AH220" s="117"/>
      <c r="AI220" s="117"/>
      <c r="AJ220" s="117"/>
      <c r="AK220" s="117"/>
      <c r="AL220" s="117"/>
      <c r="AM220" s="117"/>
      <c r="AN220" s="117"/>
      <c r="AO220" s="117"/>
      <c r="AP220" s="117"/>
      <c r="AQ220" s="117"/>
      <c r="AR220" s="117"/>
      <c r="AS220" s="117"/>
      <c r="AT220" s="117"/>
      <c r="AU220" s="117"/>
      <c r="AV220" s="117"/>
      <c r="AW220" s="117"/>
      <c r="AX220" s="117"/>
      <c r="AY220" s="117"/>
      <c r="AZ220" s="117"/>
      <c r="BA220" s="117"/>
      <c r="BB220" s="117"/>
      <c r="BC220" s="117"/>
    </row>
    <row r="221" spans="1:55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7"/>
      <c r="AB221" s="117"/>
      <c r="AC221" s="117"/>
      <c r="AD221" s="117"/>
      <c r="AE221" s="117"/>
      <c r="AF221" s="117"/>
      <c r="AG221" s="117"/>
      <c r="AH221" s="117"/>
      <c r="AI221" s="117"/>
      <c r="AJ221" s="117"/>
      <c r="AK221" s="117"/>
      <c r="AL221" s="117"/>
      <c r="AM221" s="117"/>
      <c r="AN221" s="117"/>
      <c r="AO221" s="117"/>
      <c r="AP221" s="117"/>
      <c r="AQ221" s="117"/>
      <c r="AR221" s="117"/>
      <c r="AS221" s="117"/>
      <c r="AT221" s="117"/>
      <c r="AU221" s="117"/>
      <c r="AV221" s="117"/>
      <c r="AW221" s="117"/>
      <c r="AX221" s="117"/>
      <c r="AY221" s="117"/>
      <c r="AZ221" s="117"/>
      <c r="BA221" s="117"/>
      <c r="BB221" s="117"/>
      <c r="BC221" s="117"/>
    </row>
    <row r="222" spans="1:55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  <c r="M222" s="117"/>
      <c r="N222" s="117"/>
      <c r="O222" s="117"/>
      <c r="P222" s="117"/>
      <c r="Q222" s="117"/>
      <c r="R222" s="117"/>
      <c r="S222" s="117"/>
      <c r="T222" s="117"/>
      <c r="U222" s="117"/>
      <c r="V222" s="117"/>
      <c r="W222" s="117"/>
      <c r="X222" s="117"/>
      <c r="Y222" s="117"/>
      <c r="Z222" s="117"/>
      <c r="AA222" s="117"/>
      <c r="AB222" s="117"/>
      <c r="AC222" s="117"/>
      <c r="AD222" s="117"/>
      <c r="AE222" s="117"/>
      <c r="AF222" s="117"/>
      <c r="AG222" s="117"/>
      <c r="AH222" s="117"/>
      <c r="AI222" s="117"/>
      <c r="AJ222" s="117"/>
      <c r="AK222" s="117"/>
      <c r="AL222" s="117"/>
      <c r="AM222" s="117"/>
      <c r="AN222" s="117"/>
      <c r="AO222" s="117"/>
      <c r="AP222" s="117"/>
      <c r="AQ222" s="117"/>
      <c r="AR222" s="117"/>
      <c r="AS222" s="117"/>
      <c r="AT222" s="117"/>
      <c r="AU222" s="117"/>
      <c r="AV222" s="117"/>
      <c r="AW222" s="117"/>
      <c r="AX222" s="117"/>
      <c r="AY222" s="117"/>
      <c r="AZ222" s="117"/>
      <c r="BA222" s="117"/>
      <c r="BB222" s="117"/>
      <c r="BC222" s="117"/>
    </row>
    <row r="223" spans="1:55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  <c r="M223" s="117"/>
      <c r="N223" s="117"/>
      <c r="O223" s="117"/>
      <c r="P223" s="117"/>
      <c r="Q223" s="117"/>
      <c r="R223" s="117"/>
      <c r="S223" s="117"/>
      <c r="T223" s="117"/>
      <c r="U223" s="117"/>
      <c r="V223" s="117"/>
      <c r="W223" s="117"/>
      <c r="X223" s="117"/>
      <c r="Y223" s="117"/>
      <c r="Z223" s="117"/>
      <c r="AA223" s="117"/>
      <c r="AB223" s="117"/>
      <c r="AC223" s="117"/>
      <c r="AD223" s="117"/>
      <c r="AE223" s="117"/>
      <c r="AF223" s="117"/>
      <c r="AG223" s="117"/>
      <c r="AH223" s="117"/>
      <c r="AI223" s="117"/>
      <c r="AJ223" s="117"/>
      <c r="AK223" s="117"/>
      <c r="AL223" s="117"/>
      <c r="AM223" s="117"/>
      <c r="AN223" s="117"/>
      <c r="AO223" s="117"/>
      <c r="AP223" s="117"/>
      <c r="AQ223" s="117"/>
      <c r="AR223" s="117"/>
      <c r="AS223" s="117"/>
      <c r="AT223" s="117"/>
      <c r="AU223" s="117"/>
      <c r="AV223" s="117"/>
      <c r="AW223" s="117"/>
      <c r="AX223" s="117"/>
      <c r="AY223" s="117"/>
      <c r="AZ223" s="117"/>
      <c r="BA223" s="117"/>
      <c r="BB223" s="117"/>
      <c r="BC223" s="117"/>
    </row>
    <row r="224" spans="1:55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  <c r="M224" s="117"/>
      <c r="N224" s="117"/>
      <c r="O224" s="117"/>
      <c r="P224" s="117"/>
      <c r="Q224" s="117"/>
      <c r="R224" s="117"/>
      <c r="S224" s="117"/>
      <c r="T224" s="117"/>
      <c r="U224" s="117"/>
      <c r="V224" s="117"/>
      <c r="W224" s="117"/>
      <c r="X224" s="117"/>
      <c r="Y224" s="117"/>
      <c r="Z224" s="117"/>
      <c r="AA224" s="117"/>
      <c r="AB224" s="117"/>
      <c r="AC224" s="117"/>
      <c r="AD224" s="117"/>
      <c r="AE224" s="117"/>
      <c r="AF224" s="117"/>
      <c r="AG224" s="117"/>
      <c r="AH224" s="117"/>
      <c r="AI224" s="117"/>
      <c r="AJ224" s="117"/>
      <c r="AK224" s="117"/>
      <c r="AL224" s="117"/>
      <c r="AM224" s="117"/>
      <c r="AN224" s="117"/>
      <c r="AO224" s="117"/>
      <c r="AP224" s="117"/>
      <c r="AQ224" s="117"/>
      <c r="AR224" s="117"/>
      <c r="AS224" s="117"/>
      <c r="AT224" s="117"/>
      <c r="AU224" s="117"/>
      <c r="AV224" s="117"/>
      <c r="AW224" s="117"/>
      <c r="AX224" s="117"/>
      <c r="AY224" s="117"/>
      <c r="AZ224" s="117"/>
      <c r="BA224" s="117"/>
      <c r="BB224" s="117"/>
      <c r="BC224" s="117"/>
    </row>
    <row r="225" spans="1:55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  <c r="M225" s="117"/>
      <c r="N225" s="117"/>
      <c r="O225" s="117"/>
      <c r="P225" s="117"/>
      <c r="Q225" s="117"/>
      <c r="R225" s="117"/>
      <c r="S225" s="117"/>
      <c r="T225" s="117"/>
      <c r="U225" s="117"/>
      <c r="V225" s="117"/>
      <c r="W225" s="117"/>
      <c r="X225" s="117"/>
      <c r="Y225" s="117"/>
      <c r="Z225" s="117"/>
      <c r="AA225" s="117"/>
      <c r="AB225" s="117"/>
      <c r="AC225" s="117"/>
      <c r="AD225" s="117"/>
      <c r="AE225" s="117"/>
      <c r="AF225" s="117"/>
      <c r="AG225" s="117"/>
      <c r="AH225" s="117"/>
      <c r="AI225" s="117"/>
      <c r="AJ225" s="117"/>
      <c r="AK225" s="117"/>
      <c r="AL225" s="117"/>
      <c r="AM225" s="117"/>
      <c r="AN225" s="117"/>
      <c r="AO225" s="117"/>
      <c r="AP225" s="117"/>
      <c r="AQ225" s="117"/>
      <c r="AR225" s="117"/>
      <c r="AS225" s="117"/>
      <c r="AT225" s="117"/>
      <c r="AU225" s="117"/>
      <c r="AV225" s="117"/>
      <c r="AW225" s="117"/>
      <c r="AX225" s="117"/>
      <c r="AY225" s="117"/>
      <c r="AZ225" s="117"/>
      <c r="BA225" s="117"/>
      <c r="BB225" s="117"/>
      <c r="BC225" s="117"/>
    </row>
    <row r="226" spans="1:55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  <c r="M226" s="117"/>
      <c r="N226" s="117"/>
      <c r="O226" s="117"/>
      <c r="P226" s="117"/>
      <c r="Q226" s="117"/>
      <c r="R226" s="117"/>
      <c r="S226" s="117"/>
      <c r="T226" s="117"/>
      <c r="U226" s="117"/>
      <c r="V226" s="117"/>
      <c r="W226" s="117"/>
      <c r="X226" s="117"/>
      <c r="Y226" s="117"/>
      <c r="Z226" s="117"/>
      <c r="AA226" s="117"/>
      <c r="AB226" s="117"/>
      <c r="AC226" s="117"/>
      <c r="AD226" s="117"/>
      <c r="AE226" s="117"/>
      <c r="AF226" s="117"/>
      <c r="AG226" s="117"/>
      <c r="AH226" s="117"/>
      <c r="AI226" s="117"/>
      <c r="AJ226" s="117"/>
      <c r="AK226" s="117"/>
      <c r="AL226" s="117"/>
      <c r="AM226" s="117"/>
      <c r="AN226" s="117"/>
      <c r="AO226" s="117"/>
      <c r="AP226" s="117"/>
      <c r="AQ226" s="117"/>
      <c r="AR226" s="117"/>
      <c r="AS226" s="117"/>
      <c r="AT226" s="117"/>
      <c r="AU226" s="117"/>
      <c r="AV226" s="117"/>
      <c r="AW226" s="117"/>
      <c r="AX226" s="117"/>
      <c r="AY226" s="117"/>
      <c r="AZ226" s="117"/>
      <c r="BA226" s="117"/>
      <c r="BB226" s="117"/>
      <c r="BC226" s="117"/>
    </row>
    <row r="227" spans="1:55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  <c r="M227" s="117"/>
      <c r="N227" s="117"/>
      <c r="O227" s="117"/>
      <c r="P227" s="117"/>
      <c r="Q227" s="117"/>
      <c r="R227" s="117"/>
      <c r="S227" s="117"/>
      <c r="T227" s="117"/>
      <c r="U227" s="117"/>
      <c r="V227" s="117"/>
      <c r="W227" s="117"/>
      <c r="X227" s="117"/>
      <c r="Y227" s="117"/>
      <c r="Z227" s="117"/>
      <c r="AA227" s="117"/>
      <c r="AB227" s="117"/>
      <c r="AC227" s="117"/>
      <c r="AD227" s="117"/>
      <c r="AE227" s="117"/>
      <c r="AF227" s="117"/>
      <c r="AG227" s="117"/>
      <c r="AH227" s="117"/>
      <c r="AI227" s="117"/>
      <c r="AJ227" s="117"/>
      <c r="AK227" s="117"/>
      <c r="AL227" s="117"/>
      <c r="AM227" s="117"/>
      <c r="AN227" s="117"/>
      <c r="AO227" s="117"/>
      <c r="AP227" s="117"/>
      <c r="AQ227" s="117"/>
      <c r="AR227" s="117"/>
      <c r="AS227" s="117"/>
      <c r="AT227" s="117"/>
      <c r="AU227" s="117"/>
      <c r="AV227" s="117"/>
      <c r="AW227" s="117"/>
      <c r="AX227" s="117"/>
      <c r="AY227" s="117"/>
      <c r="AZ227" s="117"/>
      <c r="BA227" s="117"/>
      <c r="BB227" s="117"/>
      <c r="BC227" s="117"/>
    </row>
    <row r="228" spans="1:55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7"/>
      <c r="S228" s="117"/>
      <c r="T228" s="117"/>
      <c r="U228" s="117"/>
      <c r="V228" s="117"/>
      <c r="W228" s="117"/>
      <c r="X228" s="117"/>
      <c r="Y228" s="117"/>
      <c r="Z228" s="117"/>
      <c r="AA228" s="117"/>
      <c r="AB228" s="117"/>
      <c r="AC228" s="117"/>
      <c r="AD228" s="117"/>
      <c r="AE228" s="117"/>
      <c r="AF228" s="117"/>
      <c r="AG228" s="117"/>
      <c r="AH228" s="117"/>
      <c r="AI228" s="117"/>
      <c r="AJ228" s="117"/>
      <c r="AK228" s="117"/>
      <c r="AL228" s="117"/>
      <c r="AM228" s="117"/>
      <c r="AN228" s="117"/>
      <c r="AO228" s="117"/>
      <c r="AP228" s="117"/>
      <c r="AQ228" s="117"/>
      <c r="AR228" s="117"/>
      <c r="AS228" s="117"/>
      <c r="AT228" s="117"/>
      <c r="AU228" s="117"/>
      <c r="AV228" s="117"/>
      <c r="AW228" s="117"/>
      <c r="AX228" s="117"/>
      <c r="AY228" s="117"/>
      <c r="AZ228" s="117"/>
      <c r="BA228" s="117"/>
      <c r="BB228" s="117"/>
      <c r="BC228" s="117"/>
    </row>
    <row r="229" spans="1:55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17"/>
      <c r="R229" s="117"/>
      <c r="S229" s="117"/>
      <c r="T229" s="117"/>
      <c r="U229" s="117"/>
      <c r="V229" s="117"/>
      <c r="W229" s="117"/>
      <c r="X229" s="117"/>
      <c r="Y229" s="117"/>
      <c r="Z229" s="117"/>
      <c r="AA229" s="117"/>
      <c r="AB229" s="117"/>
      <c r="AC229" s="117"/>
      <c r="AD229" s="117"/>
      <c r="AE229" s="117"/>
      <c r="AF229" s="117"/>
      <c r="AG229" s="117"/>
      <c r="AH229" s="117"/>
      <c r="AI229" s="117"/>
      <c r="AJ229" s="117"/>
      <c r="AK229" s="117"/>
      <c r="AL229" s="117"/>
      <c r="AM229" s="117"/>
      <c r="AN229" s="117"/>
      <c r="AO229" s="117"/>
      <c r="AP229" s="117"/>
      <c r="AQ229" s="117"/>
      <c r="AR229" s="117"/>
      <c r="AS229" s="117"/>
      <c r="AT229" s="117"/>
      <c r="AU229" s="117"/>
      <c r="AV229" s="117"/>
      <c r="AW229" s="117"/>
      <c r="AX229" s="117"/>
      <c r="AY229" s="117"/>
      <c r="AZ229" s="117"/>
      <c r="BA229" s="117"/>
      <c r="BB229" s="117"/>
      <c r="BC229" s="117"/>
    </row>
    <row r="230" spans="1:55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  <c r="M230" s="117"/>
      <c r="N230" s="117"/>
      <c r="O230" s="117"/>
      <c r="P230" s="117"/>
      <c r="Q230" s="117"/>
      <c r="R230" s="117"/>
      <c r="S230" s="117"/>
      <c r="T230" s="117"/>
      <c r="U230" s="117"/>
      <c r="V230" s="117"/>
      <c r="W230" s="117"/>
      <c r="X230" s="117"/>
      <c r="Y230" s="117"/>
      <c r="Z230" s="117"/>
      <c r="AA230" s="117"/>
      <c r="AB230" s="117"/>
      <c r="AC230" s="117"/>
      <c r="AD230" s="117"/>
      <c r="AE230" s="117"/>
      <c r="AF230" s="117"/>
      <c r="AG230" s="117"/>
      <c r="AH230" s="117"/>
      <c r="AI230" s="117"/>
      <c r="AJ230" s="117"/>
      <c r="AK230" s="117"/>
      <c r="AL230" s="117"/>
      <c r="AM230" s="117"/>
      <c r="AN230" s="117"/>
      <c r="AO230" s="117"/>
      <c r="AP230" s="117"/>
      <c r="AQ230" s="117"/>
      <c r="AR230" s="117"/>
      <c r="AS230" s="117"/>
      <c r="AT230" s="117"/>
      <c r="AU230" s="117"/>
      <c r="AV230" s="117"/>
      <c r="AW230" s="117"/>
      <c r="AX230" s="117"/>
      <c r="AY230" s="117"/>
      <c r="AZ230" s="117"/>
      <c r="BA230" s="117"/>
      <c r="BB230" s="117"/>
      <c r="BC230" s="117"/>
    </row>
    <row r="231" spans="1:55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  <c r="M231" s="117"/>
      <c r="N231" s="117"/>
      <c r="O231" s="117"/>
      <c r="P231" s="117"/>
      <c r="Q231" s="117"/>
      <c r="R231" s="117"/>
      <c r="S231" s="117"/>
      <c r="T231" s="117"/>
      <c r="U231" s="117"/>
      <c r="V231" s="117"/>
      <c r="W231" s="117"/>
      <c r="X231" s="117"/>
      <c r="Y231" s="117"/>
      <c r="Z231" s="117"/>
      <c r="AA231" s="117"/>
      <c r="AB231" s="117"/>
      <c r="AC231" s="117"/>
      <c r="AD231" s="117"/>
      <c r="AE231" s="117"/>
      <c r="AF231" s="117"/>
      <c r="AG231" s="117"/>
      <c r="AH231" s="117"/>
      <c r="AI231" s="117"/>
      <c r="AJ231" s="117"/>
      <c r="AK231" s="117"/>
      <c r="AL231" s="117"/>
      <c r="AM231" s="117"/>
      <c r="AN231" s="117"/>
      <c r="AO231" s="117"/>
      <c r="AP231" s="117"/>
      <c r="AQ231" s="117"/>
      <c r="AR231" s="117"/>
      <c r="AS231" s="117"/>
      <c r="AT231" s="117"/>
      <c r="AU231" s="117"/>
      <c r="AV231" s="117"/>
      <c r="AW231" s="117"/>
      <c r="AX231" s="117"/>
      <c r="AY231" s="117"/>
      <c r="AZ231" s="117"/>
      <c r="BA231" s="117"/>
      <c r="BB231" s="117"/>
      <c r="BC231" s="117"/>
    </row>
    <row r="232" spans="1:55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  <c r="M232" s="117"/>
      <c r="N232" s="117"/>
      <c r="O232" s="117"/>
      <c r="P232" s="117"/>
      <c r="Q232" s="117"/>
      <c r="R232" s="117"/>
      <c r="S232" s="117"/>
      <c r="T232" s="117"/>
      <c r="U232" s="117"/>
      <c r="V232" s="117"/>
      <c r="W232" s="117"/>
      <c r="X232" s="117"/>
      <c r="Y232" s="117"/>
      <c r="Z232" s="117"/>
      <c r="AA232" s="117"/>
      <c r="AB232" s="117"/>
      <c r="AC232" s="117"/>
      <c r="AD232" s="117"/>
      <c r="AE232" s="117"/>
      <c r="AF232" s="117"/>
      <c r="AG232" s="117"/>
      <c r="AH232" s="117"/>
      <c r="AI232" s="117"/>
      <c r="AJ232" s="117"/>
      <c r="AK232" s="117"/>
      <c r="AL232" s="117"/>
      <c r="AM232" s="117"/>
      <c r="AN232" s="117"/>
      <c r="AO232" s="117"/>
      <c r="AP232" s="117"/>
      <c r="AQ232" s="117"/>
      <c r="AR232" s="117"/>
      <c r="AS232" s="117"/>
      <c r="AT232" s="117"/>
      <c r="AU232" s="117"/>
      <c r="AV232" s="117"/>
      <c r="AW232" s="117"/>
      <c r="AX232" s="117"/>
      <c r="AY232" s="117"/>
      <c r="AZ232" s="117"/>
      <c r="BA232" s="117"/>
      <c r="BB232" s="117"/>
      <c r="BC232" s="117"/>
    </row>
    <row r="233" spans="1:55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  <c r="M233" s="117"/>
      <c r="N233" s="117"/>
      <c r="O233" s="117"/>
      <c r="P233" s="117"/>
      <c r="Q233" s="117"/>
      <c r="R233" s="117"/>
      <c r="S233" s="117"/>
      <c r="T233" s="117"/>
      <c r="U233" s="117"/>
      <c r="V233" s="117"/>
      <c r="W233" s="117"/>
      <c r="X233" s="117"/>
      <c r="Y233" s="117"/>
      <c r="Z233" s="117"/>
      <c r="AA233" s="117"/>
      <c r="AB233" s="117"/>
      <c r="AC233" s="117"/>
      <c r="AD233" s="117"/>
      <c r="AE233" s="117"/>
      <c r="AF233" s="117"/>
      <c r="AG233" s="117"/>
      <c r="AH233" s="117"/>
      <c r="AI233" s="117"/>
      <c r="AJ233" s="117"/>
      <c r="AK233" s="117"/>
      <c r="AL233" s="117"/>
      <c r="AM233" s="117"/>
      <c r="AN233" s="117"/>
      <c r="AO233" s="117"/>
      <c r="AP233" s="117"/>
      <c r="AQ233" s="117"/>
      <c r="AR233" s="117"/>
      <c r="AS233" s="117"/>
      <c r="AT233" s="117"/>
      <c r="AU233" s="117"/>
      <c r="AV233" s="117"/>
      <c r="AW233" s="117"/>
      <c r="AX233" s="117"/>
      <c r="AY233" s="117"/>
      <c r="AZ233" s="117"/>
      <c r="BA233" s="117"/>
      <c r="BB233" s="117"/>
      <c r="BC233" s="117"/>
    </row>
    <row r="234" spans="1:55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  <c r="M234" s="117"/>
      <c r="N234" s="117"/>
      <c r="O234" s="117"/>
      <c r="P234" s="117"/>
      <c r="Q234" s="117"/>
      <c r="R234" s="117"/>
      <c r="S234" s="117"/>
      <c r="T234" s="117"/>
      <c r="U234" s="117"/>
      <c r="V234" s="117"/>
      <c r="W234" s="117"/>
      <c r="X234" s="117"/>
      <c r="Y234" s="117"/>
      <c r="Z234" s="117"/>
      <c r="AA234" s="117"/>
      <c r="AB234" s="117"/>
      <c r="AC234" s="117"/>
      <c r="AD234" s="117"/>
      <c r="AE234" s="117"/>
      <c r="AF234" s="117"/>
      <c r="AG234" s="117"/>
      <c r="AH234" s="117"/>
      <c r="AI234" s="117"/>
      <c r="AJ234" s="117"/>
      <c r="AK234" s="117"/>
      <c r="AL234" s="117"/>
      <c r="AM234" s="117"/>
      <c r="AN234" s="117"/>
      <c r="AO234" s="117"/>
      <c r="AP234" s="117"/>
      <c r="AQ234" s="117"/>
      <c r="AR234" s="117"/>
      <c r="AS234" s="117"/>
      <c r="AT234" s="117"/>
      <c r="AU234" s="117"/>
      <c r="AV234" s="117"/>
      <c r="AW234" s="117"/>
      <c r="AX234" s="117"/>
      <c r="AY234" s="117"/>
      <c r="AZ234" s="117"/>
      <c r="BA234" s="117"/>
      <c r="BB234" s="117"/>
      <c r="BC234" s="117"/>
    </row>
    <row r="235" spans="1:55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  <c r="M235" s="117"/>
      <c r="N235" s="117"/>
      <c r="O235" s="117"/>
      <c r="P235" s="117"/>
      <c r="Q235" s="117"/>
      <c r="R235" s="117"/>
      <c r="S235" s="117"/>
      <c r="T235" s="117"/>
      <c r="U235" s="117"/>
      <c r="V235" s="117"/>
      <c r="W235" s="117"/>
      <c r="X235" s="117"/>
      <c r="Y235" s="117"/>
      <c r="Z235" s="117"/>
      <c r="AA235" s="117"/>
      <c r="AB235" s="117"/>
      <c r="AC235" s="117"/>
      <c r="AD235" s="117"/>
      <c r="AE235" s="117"/>
      <c r="AF235" s="117"/>
      <c r="AG235" s="117"/>
      <c r="AH235" s="117"/>
      <c r="AI235" s="117"/>
      <c r="AJ235" s="117"/>
      <c r="AK235" s="117"/>
      <c r="AL235" s="117"/>
      <c r="AM235" s="117"/>
      <c r="AN235" s="117"/>
      <c r="AO235" s="117"/>
      <c r="AP235" s="117"/>
      <c r="AQ235" s="117"/>
      <c r="AR235" s="117"/>
      <c r="AS235" s="117"/>
      <c r="AT235" s="117"/>
      <c r="AU235" s="117"/>
      <c r="AV235" s="117"/>
      <c r="AW235" s="117"/>
      <c r="AX235" s="117"/>
      <c r="AY235" s="117"/>
      <c r="AZ235" s="117"/>
      <c r="BA235" s="117"/>
      <c r="BB235" s="117"/>
      <c r="BC235" s="117"/>
    </row>
    <row r="236" spans="1:55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  <c r="Z236" s="117"/>
      <c r="AA236" s="117"/>
      <c r="AB236" s="117"/>
      <c r="AC236" s="117"/>
      <c r="AD236" s="117"/>
      <c r="AE236" s="117"/>
      <c r="AF236" s="117"/>
      <c r="AG236" s="117"/>
      <c r="AH236" s="117"/>
      <c r="AI236" s="117"/>
      <c r="AJ236" s="117"/>
      <c r="AK236" s="117"/>
      <c r="AL236" s="117"/>
      <c r="AM236" s="117"/>
      <c r="AN236" s="117"/>
      <c r="AO236" s="117"/>
      <c r="AP236" s="117"/>
      <c r="AQ236" s="117"/>
      <c r="AR236" s="117"/>
      <c r="AS236" s="117"/>
      <c r="AT236" s="117"/>
      <c r="AU236" s="117"/>
      <c r="AV236" s="117"/>
      <c r="AW236" s="117"/>
      <c r="AX236" s="117"/>
      <c r="AY236" s="117"/>
      <c r="AZ236" s="117"/>
      <c r="BA236" s="117"/>
      <c r="BB236" s="117"/>
      <c r="BC236" s="117"/>
    </row>
    <row r="237" spans="1:55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  <c r="M237" s="117"/>
      <c r="N237" s="117"/>
      <c r="O237" s="117"/>
      <c r="P237" s="117"/>
      <c r="Q237" s="117"/>
      <c r="R237" s="117"/>
      <c r="S237" s="117"/>
      <c r="T237" s="117"/>
      <c r="U237" s="117"/>
      <c r="V237" s="117"/>
      <c r="W237" s="117"/>
      <c r="X237" s="117"/>
      <c r="Y237" s="117"/>
      <c r="Z237" s="117"/>
      <c r="AA237" s="117"/>
      <c r="AB237" s="117"/>
      <c r="AC237" s="117"/>
      <c r="AD237" s="117"/>
      <c r="AE237" s="117"/>
      <c r="AF237" s="117"/>
      <c r="AG237" s="117"/>
      <c r="AH237" s="117"/>
      <c r="AI237" s="117"/>
      <c r="AJ237" s="117"/>
      <c r="AK237" s="117"/>
      <c r="AL237" s="117"/>
      <c r="AM237" s="117"/>
      <c r="AN237" s="117"/>
      <c r="AO237" s="117"/>
      <c r="AP237" s="117"/>
      <c r="AQ237" s="117"/>
      <c r="AR237" s="117"/>
      <c r="AS237" s="117"/>
      <c r="AT237" s="117"/>
      <c r="AU237" s="117"/>
      <c r="AV237" s="117"/>
      <c r="AW237" s="117"/>
      <c r="AX237" s="117"/>
      <c r="AY237" s="117"/>
      <c r="AZ237" s="117"/>
      <c r="BA237" s="117"/>
      <c r="BB237" s="117"/>
      <c r="BC237" s="117"/>
    </row>
    <row r="238" spans="1:55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  <c r="M238" s="117"/>
      <c r="N238" s="117"/>
      <c r="O238" s="117"/>
      <c r="P238" s="117"/>
      <c r="Q238" s="117"/>
      <c r="R238" s="117"/>
      <c r="S238" s="117"/>
      <c r="T238" s="117"/>
      <c r="U238" s="117"/>
      <c r="V238" s="117"/>
      <c r="W238" s="117"/>
      <c r="X238" s="117"/>
      <c r="Y238" s="117"/>
      <c r="Z238" s="117"/>
      <c r="AA238" s="117"/>
      <c r="AB238" s="117"/>
      <c r="AC238" s="117"/>
      <c r="AD238" s="117"/>
      <c r="AE238" s="117"/>
      <c r="AF238" s="117"/>
      <c r="AG238" s="117"/>
      <c r="AH238" s="117"/>
      <c r="AI238" s="117"/>
      <c r="AJ238" s="117"/>
      <c r="AK238" s="117"/>
      <c r="AL238" s="117"/>
      <c r="AM238" s="117"/>
      <c r="AN238" s="117"/>
      <c r="AO238" s="117"/>
      <c r="AP238" s="117"/>
      <c r="AQ238" s="117"/>
      <c r="AR238" s="117"/>
      <c r="AS238" s="117"/>
      <c r="AT238" s="117"/>
      <c r="AU238" s="117"/>
      <c r="AV238" s="117"/>
      <c r="AW238" s="117"/>
      <c r="AX238" s="117"/>
      <c r="AY238" s="117"/>
      <c r="AZ238" s="117"/>
      <c r="BA238" s="117"/>
      <c r="BB238" s="117"/>
      <c r="BC238" s="117"/>
    </row>
    <row r="239" spans="1:55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  <c r="M239" s="117"/>
      <c r="N239" s="117"/>
      <c r="O239" s="117"/>
      <c r="P239" s="117"/>
      <c r="Q239" s="117"/>
      <c r="R239" s="117"/>
      <c r="S239" s="117"/>
      <c r="T239" s="117"/>
      <c r="U239" s="117"/>
      <c r="V239" s="117"/>
      <c r="W239" s="117"/>
      <c r="X239" s="117"/>
      <c r="Y239" s="117"/>
      <c r="Z239" s="117"/>
      <c r="AA239" s="117"/>
      <c r="AB239" s="117"/>
      <c r="AC239" s="117"/>
      <c r="AD239" s="117"/>
      <c r="AE239" s="117"/>
      <c r="AF239" s="117"/>
      <c r="AG239" s="117"/>
      <c r="AH239" s="117"/>
      <c r="AI239" s="117"/>
      <c r="AJ239" s="117"/>
      <c r="AK239" s="117"/>
      <c r="AL239" s="117"/>
      <c r="AM239" s="117"/>
      <c r="AN239" s="117"/>
      <c r="AO239" s="117"/>
      <c r="AP239" s="117"/>
      <c r="AQ239" s="117"/>
      <c r="AR239" s="117"/>
      <c r="AS239" s="117"/>
      <c r="AT239" s="117"/>
      <c r="AU239" s="117"/>
      <c r="AV239" s="117"/>
      <c r="AW239" s="117"/>
      <c r="AX239" s="117"/>
      <c r="AY239" s="117"/>
      <c r="AZ239" s="117"/>
      <c r="BA239" s="117"/>
      <c r="BB239" s="117"/>
      <c r="BC239" s="117"/>
    </row>
    <row r="240" spans="1:55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  <c r="P240" s="117"/>
      <c r="Q240" s="117"/>
      <c r="R240" s="117"/>
      <c r="S240" s="117"/>
      <c r="T240" s="117"/>
      <c r="U240" s="117"/>
      <c r="V240" s="117"/>
      <c r="W240" s="117"/>
      <c r="X240" s="117"/>
      <c r="Y240" s="117"/>
      <c r="Z240" s="117"/>
      <c r="AA240" s="117"/>
      <c r="AB240" s="117"/>
      <c r="AC240" s="117"/>
      <c r="AD240" s="117"/>
      <c r="AE240" s="117"/>
      <c r="AF240" s="117"/>
      <c r="AG240" s="117"/>
      <c r="AH240" s="117"/>
      <c r="AI240" s="117"/>
      <c r="AJ240" s="117"/>
      <c r="AK240" s="117"/>
      <c r="AL240" s="117"/>
      <c r="AM240" s="117"/>
      <c r="AN240" s="117"/>
      <c r="AO240" s="117"/>
      <c r="AP240" s="117"/>
      <c r="AQ240" s="117"/>
      <c r="AR240" s="117"/>
      <c r="AS240" s="117"/>
      <c r="AT240" s="117"/>
      <c r="AU240" s="117"/>
      <c r="AV240" s="117"/>
      <c r="AW240" s="117"/>
      <c r="AX240" s="117"/>
      <c r="AY240" s="117"/>
      <c r="AZ240" s="117"/>
      <c r="BA240" s="117"/>
      <c r="BB240" s="117"/>
      <c r="BC240" s="117"/>
    </row>
    <row r="241" spans="1:55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17"/>
      <c r="R241" s="117"/>
      <c r="S241" s="117"/>
      <c r="T241" s="117"/>
      <c r="U241" s="117"/>
      <c r="V241" s="117"/>
      <c r="W241" s="117"/>
      <c r="X241" s="117"/>
      <c r="Y241" s="117"/>
      <c r="Z241" s="117"/>
      <c r="AA241" s="117"/>
      <c r="AB241" s="117"/>
      <c r="AC241" s="117"/>
      <c r="AD241" s="117"/>
      <c r="AE241" s="117"/>
      <c r="AF241" s="117"/>
      <c r="AG241" s="117"/>
      <c r="AH241" s="117"/>
      <c r="AI241" s="117"/>
      <c r="AJ241" s="117"/>
      <c r="AK241" s="117"/>
      <c r="AL241" s="117"/>
      <c r="AM241" s="117"/>
      <c r="AN241" s="117"/>
      <c r="AO241" s="117"/>
      <c r="AP241" s="117"/>
      <c r="AQ241" s="117"/>
      <c r="AR241" s="117"/>
      <c r="AS241" s="117"/>
      <c r="AT241" s="117"/>
      <c r="AU241" s="117"/>
      <c r="AV241" s="117"/>
      <c r="AW241" s="117"/>
      <c r="AX241" s="117"/>
      <c r="AY241" s="117"/>
      <c r="AZ241" s="117"/>
      <c r="BA241" s="117"/>
      <c r="BB241" s="117"/>
      <c r="BC241" s="117"/>
    </row>
    <row r="242" spans="1:55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17"/>
      <c r="R242" s="117"/>
      <c r="S242" s="117"/>
      <c r="T242" s="117"/>
      <c r="U242" s="117"/>
      <c r="V242" s="117"/>
      <c r="W242" s="117"/>
      <c r="X242" s="117"/>
      <c r="Y242" s="117"/>
      <c r="Z242" s="117"/>
      <c r="AA242" s="117"/>
      <c r="AB242" s="117"/>
      <c r="AC242" s="117"/>
      <c r="AD242" s="117"/>
      <c r="AE242" s="117"/>
      <c r="AF242" s="117"/>
      <c r="AG242" s="117"/>
      <c r="AH242" s="117"/>
      <c r="AI242" s="117"/>
      <c r="AJ242" s="117"/>
      <c r="AK242" s="117"/>
      <c r="AL242" s="117"/>
      <c r="AM242" s="117"/>
      <c r="AN242" s="117"/>
      <c r="AO242" s="117"/>
      <c r="AP242" s="117"/>
      <c r="AQ242" s="117"/>
      <c r="AR242" s="117"/>
      <c r="AS242" s="117"/>
      <c r="AT242" s="117"/>
      <c r="AU242" s="117"/>
      <c r="AV242" s="117"/>
      <c r="AW242" s="117"/>
      <c r="AX242" s="117"/>
      <c r="AY242" s="117"/>
      <c r="AZ242" s="117"/>
      <c r="BA242" s="117"/>
      <c r="BB242" s="117"/>
      <c r="BC242" s="117"/>
    </row>
    <row r="243" spans="1:55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117"/>
      <c r="Y243" s="117"/>
      <c r="Z243" s="117"/>
      <c r="AA243" s="117"/>
      <c r="AB243" s="117"/>
      <c r="AC243" s="117"/>
      <c r="AD243" s="117"/>
      <c r="AE243" s="117"/>
      <c r="AF243" s="117"/>
      <c r="AG243" s="117"/>
      <c r="AH243" s="117"/>
      <c r="AI243" s="117"/>
      <c r="AJ243" s="117"/>
      <c r="AK243" s="117"/>
      <c r="AL243" s="117"/>
      <c r="AM243" s="117"/>
      <c r="AN243" s="117"/>
      <c r="AO243" s="117"/>
      <c r="AP243" s="117"/>
      <c r="AQ243" s="117"/>
      <c r="AR243" s="117"/>
      <c r="AS243" s="117"/>
      <c r="AT243" s="117"/>
      <c r="AU243" s="117"/>
      <c r="AV243" s="117"/>
      <c r="AW243" s="117"/>
      <c r="AX243" s="117"/>
      <c r="AY243" s="117"/>
      <c r="AZ243" s="117"/>
      <c r="BA243" s="117"/>
      <c r="BB243" s="117"/>
      <c r="BC243" s="117"/>
    </row>
    <row r="244" spans="1:55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  <c r="M244" s="117"/>
      <c r="N244" s="117"/>
      <c r="O244" s="117"/>
      <c r="P244" s="117"/>
      <c r="Q244" s="117"/>
      <c r="R244" s="117"/>
      <c r="S244" s="117"/>
      <c r="T244" s="117"/>
      <c r="U244" s="117"/>
      <c r="V244" s="117"/>
      <c r="W244" s="117"/>
      <c r="X244" s="117"/>
      <c r="Y244" s="117"/>
      <c r="Z244" s="117"/>
      <c r="AA244" s="117"/>
      <c r="AB244" s="117"/>
      <c r="AC244" s="117"/>
      <c r="AD244" s="117"/>
      <c r="AE244" s="117"/>
      <c r="AF244" s="117"/>
      <c r="AG244" s="117"/>
      <c r="AH244" s="117"/>
      <c r="AI244" s="117"/>
      <c r="AJ244" s="117"/>
      <c r="AK244" s="117"/>
      <c r="AL244" s="117"/>
      <c r="AM244" s="117"/>
      <c r="AN244" s="117"/>
      <c r="AO244" s="117"/>
      <c r="AP244" s="117"/>
      <c r="AQ244" s="117"/>
      <c r="AR244" s="117"/>
      <c r="AS244" s="117"/>
      <c r="AT244" s="117"/>
      <c r="AU244" s="117"/>
      <c r="AV244" s="117"/>
      <c r="AW244" s="117"/>
      <c r="AX244" s="117"/>
      <c r="AY244" s="117"/>
      <c r="AZ244" s="117"/>
      <c r="BA244" s="117"/>
      <c r="BB244" s="117"/>
      <c r="BC244" s="117"/>
    </row>
    <row r="245" spans="1:55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  <c r="M245" s="117"/>
      <c r="N245" s="117"/>
      <c r="O245" s="117"/>
      <c r="P245" s="117"/>
      <c r="Q245" s="117"/>
      <c r="R245" s="117"/>
      <c r="S245" s="117"/>
      <c r="T245" s="117"/>
      <c r="U245" s="117"/>
      <c r="V245" s="117"/>
      <c r="W245" s="117"/>
      <c r="X245" s="117"/>
      <c r="Y245" s="117"/>
      <c r="Z245" s="117"/>
      <c r="AA245" s="117"/>
      <c r="AB245" s="117"/>
      <c r="AC245" s="117"/>
      <c r="AD245" s="117"/>
      <c r="AE245" s="117"/>
      <c r="AF245" s="117"/>
      <c r="AG245" s="117"/>
      <c r="AH245" s="117"/>
      <c r="AI245" s="117"/>
      <c r="AJ245" s="117"/>
      <c r="AK245" s="117"/>
      <c r="AL245" s="117"/>
      <c r="AM245" s="117"/>
      <c r="AN245" s="117"/>
      <c r="AO245" s="117"/>
      <c r="AP245" s="117"/>
      <c r="AQ245" s="117"/>
      <c r="AR245" s="117"/>
      <c r="AS245" s="117"/>
      <c r="AT245" s="117"/>
      <c r="AU245" s="117"/>
      <c r="AV245" s="117"/>
      <c r="AW245" s="117"/>
      <c r="AX245" s="117"/>
      <c r="AY245" s="117"/>
      <c r="AZ245" s="117"/>
      <c r="BA245" s="117"/>
      <c r="BB245" s="117"/>
      <c r="BC245" s="117"/>
    </row>
    <row r="246" spans="1:55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  <c r="M246" s="117"/>
      <c r="N246" s="117"/>
      <c r="O246" s="117"/>
      <c r="P246" s="117"/>
      <c r="Q246" s="117"/>
      <c r="R246" s="117"/>
      <c r="S246" s="117"/>
      <c r="T246" s="117"/>
      <c r="U246" s="117"/>
      <c r="V246" s="117"/>
      <c r="W246" s="117"/>
      <c r="X246" s="117"/>
      <c r="Y246" s="117"/>
      <c r="Z246" s="117"/>
      <c r="AA246" s="117"/>
      <c r="AB246" s="117"/>
      <c r="AC246" s="117"/>
      <c r="AD246" s="117"/>
      <c r="AE246" s="117"/>
      <c r="AF246" s="117"/>
      <c r="AG246" s="117"/>
      <c r="AH246" s="117"/>
      <c r="AI246" s="117"/>
      <c r="AJ246" s="117"/>
      <c r="AK246" s="117"/>
      <c r="AL246" s="117"/>
      <c r="AM246" s="117"/>
      <c r="AN246" s="117"/>
      <c r="AO246" s="117"/>
      <c r="AP246" s="117"/>
      <c r="AQ246" s="117"/>
      <c r="AR246" s="117"/>
      <c r="AS246" s="117"/>
      <c r="AT246" s="117"/>
      <c r="AU246" s="117"/>
      <c r="AV246" s="117"/>
      <c r="AW246" s="117"/>
      <c r="AX246" s="117"/>
      <c r="AY246" s="117"/>
      <c r="AZ246" s="117"/>
      <c r="BA246" s="117"/>
      <c r="BB246" s="117"/>
      <c r="BC246" s="117"/>
    </row>
    <row r="247" spans="1:55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  <c r="S247" s="117"/>
      <c r="T247" s="117"/>
      <c r="U247" s="117"/>
      <c r="V247" s="117"/>
      <c r="W247" s="117"/>
      <c r="X247" s="117"/>
      <c r="Y247" s="117"/>
      <c r="Z247" s="117"/>
      <c r="AA247" s="117"/>
      <c r="AB247" s="117"/>
      <c r="AC247" s="117"/>
      <c r="AD247" s="117"/>
      <c r="AE247" s="117"/>
      <c r="AF247" s="117"/>
      <c r="AG247" s="117"/>
      <c r="AH247" s="117"/>
      <c r="AI247" s="117"/>
      <c r="AJ247" s="117"/>
      <c r="AK247" s="117"/>
      <c r="AL247" s="117"/>
      <c r="AM247" s="117"/>
      <c r="AN247" s="117"/>
      <c r="AO247" s="117"/>
      <c r="AP247" s="117"/>
      <c r="AQ247" s="117"/>
      <c r="AR247" s="117"/>
      <c r="AS247" s="117"/>
      <c r="AT247" s="117"/>
      <c r="AU247" s="117"/>
      <c r="AV247" s="117"/>
      <c r="AW247" s="117"/>
      <c r="AX247" s="117"/>
      <c r="AY247" s="117"/>
      <c r="AZ247" s="117"/>
      <c r="BA247" s="117"/>
      <c r="BB247" s="117"/>
      <c r="BC247" s="117"/>
    </row>
    <row r="248" spans="1:55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  <c r="M248" s="117"/>
      <c r="N248" s="117"/>
      <c r="O248" s="117"/>
      <c r="P248" s="117"/>
      <c r="Q248" s="117"/>
      <c r="R248" s="117"/>
      <c r="S248" s="117"/>
      <c r="T248" s="117"/>
      <c r="U248" s="117"/>
      <c r="V248" s="117"/>
      <c r="W248" s="117"/>
      <c r="X248" s="117"/>
      <c r="Y248" s="117"/>
      <c r="Z248" s="117"/>
      <c r="AA248" s="117"/>
      <c r="AB248" s="117"/>
      <c r="AC248" s="117"/>
      <c r="AD248" s="117"/>
      <c r="AE248" s="117"/>
      <c r="AF248" s="117"/>
      <c r="AG248" s="117"/>
      <c r="AH248" s="117"/>
      <c r="AI248" s="117"/>
      <c r="AJ248" s="117"/>
      <c r="AK248" s="117"/>
      <c r="AL248" s="117"/>
      <c r="AM248" s="117"/>
      <c r="AN248" s="117"/>
      <c r="AO248" s="117"/>
      <c r="AP248" s="117"/>
      <c r="AQ248" s="117"/>
      <c r="AR248" s="117"/>
      <c r="AS248" s="117"/>
      <c r="AT248" s="117"/>
      <c r="AU248" s="117"/>
      <c r="AV248" s="117"/>
      <c r="AW248" s="117"/>
      <c r="AX248" s="117"/>
      <c r="AY248" s="117"/>
      <c r="AZ248" s="117"/>
      <c r="BA248" s="117"/>
      <c r="BB248" s="117"/>
      <c r="BC248" s="117"/>
    </row>
    <row r="249" spans="1:55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  <c r="M249" s="117"/>
      <c r="N249" s="117"/>
      <c r="O249" s="117"/>
      <c r="P249" s="117"/>
      <c r="Q249" s="117"/>
      <c r="R249" s="117"/>
      <c r="S249" s="117"/>
      <c r="T249" s="117"/>
      <c r="U249" s="117"/>
      <c r="V249" s="117"/>
      <c r="W249" s="117"/>
      <c r="X249" s="117"/>
      <c r="Y249" s="117"/>
      <c r="Z249" s="117"/>
      <c r="AA249" s="117"/>
      <c r="AB249" s="117"/>
      <c r="AC249" s="117"/>
      <c r="AD249" s="117"/>
      <c r="AE249" s="117"/>
      <c r="AF249" s="117"/>
      <c r="AG249" s="117"/>
      <c r="AH249" s="117"/>
      <c r="AI249" s="117"/>
      <c r="AJ249" s="117"/>
      <c r="AK249" s="117"/>
      <c r="AL249" s="117"/>
      <c r="AM249" s="117"/>
      <c r="AN249" s="117"/>
      <c r="AO249" s="117"/>
      <c r="AP249" s="117"/>
      <c r="AQ249" s="117"/>
      <c r="AR249" s="117"/>
      <c r="AS249" s="117"/>
      <c r="AT249" s="117"/>
      <c r="AU249" s="117"/>
      <c r="AV249" s="117"/>
      <c r="AW249" s="117"/>
      <c r="AX249" s="117"/>
      <c r="AY249" s="117"/>
      <c r="AZ249" s="117"/>
      <c r="BA249" s="117"/>
      <c r="BB249" s="117"/>
      <c r="BC249" s="117"/>
    </row>
    <row r="250" spans="1:55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  <c r="M250" s="117"/>
      <c r="N250" s="117"/>
      <c r="O250" s="117"/>
      <c r="P250" s="117"/>
      <c r="Q250" s="117"/>
      <c r="R250" s="117"/>
      <c r="S250" s="117"/>
      <c r="T250" s="117"/>
      <c r="U250" s="117"/>
      <c r="V250" s="117"/>
      <c r="W250" s="117"/>
      <c r="X250" s="117"/>
      <c r="Y250" s="117"/>
      <c r="Z250" s="117"/>
      <c r="AA250" s="117"/>
      <c r="AB250" s="117"/>
      <c r="AC250" s="117"/>
      <c r="AD250" s="117"/>
      <c r="AE250" s="117"/>
      <c r="AF250" s="117"/>
      <c r="AG250" s="117"/>
      <c r="AH250" s="117"/>
      <c r="AI250" s="117"/>
      <c r="AJ250" s="117"/>
      <c r="AK250" s="117"/>
      <c r="AL250" s="117"/>
      <c r="AM250" s="117"/>
      <c r="AN250" s="117"/>
      <c r="AO250" s="117"/>
      <c r="AP250" s="117"/>
      <c r="AQ250" s="117"/>
      <c r="AR250" s="117"/>
      <c r="AS250" s="117"/>
      <c r="AT250" s="117"/>
      <c r="AU250" s="117"/>
      <c r="AV250" s="117"/>
      <c r="AW250" s="117"/>
      <c r="AX250" s="117"/>
      <c r="AY250" s="117"/>
      <c r="AZ250" s="117"/>
      <c r="BA250" s="117"/>
      <c r="BB250" s="117"/>
      <c r="BC250" s="117"/>
    </row>
    <row r="251" spans="1:55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  <c r="M251" s="117"/>
      <c r="N251" s="117"/>
      <c r="O251" s="117"/>
      <c r="P251" s="117"/>
      <c r="Q251" s="117"/>
      <c r="R251" s="117"/>
      <c r="S251" s="117"/>
      <c r="T251" s="117"/>
      <c r="U251" s="117"/>
      <c r="V251" s="117"/>
      <c r="W251" s="117"/>
      <c r="X251" s="117"/>
      <c r="Y251" s="117"/>
      <c r="Z251" s="117"/>
      <c r="AA251" s="117"/>
      <c r="AB251" s="117"/>
      <c r="AC251" s="117"/>
      <c r="AD251" s="117"/>
      <c r="AE251" s="117"/>
      <c r="AF251" s="117"/>
      <c r="AG251" s="117"/>
      <c r="AH251" s="117"/>
      <c r="AI251" s="117"/>
      <c r="AJ251" s="117"/>
      <c r="AK251" s="117"/>
      <c r="AL251" s="117"/>
      <c r="AM251" s="117"/>
      <c r="AN251" s="117"/>
      <c r="AO251" s="117"/>
      <c r="AP251" s="117"/>
      <c r="AQ251" s="117"/>
      <c r="AR251" s="117"/>
      <c r="AS251" s="117"/>
      <c r="AT251" s="117"/>
      <c r="AU251" s="117"/>
      <c r="AV251" s="117"/>
      <c r="AW251" s="117"/>
      <c r="AX251" s="117"/>
      <c r="AY251" s="117"/>
      <c r="AZ251" s="117"/>
      <c r="BA251" s="117"/>
      <c r="BB251" s="117"/>
      <c r="BC251" s="117"/>
    </row>
    <row r="252" spans="1:55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  <c r="M252" s="117"/>
      <c r="N252" s="117"/>
      <c r="O252" s="117"/>
      <c r="P252" s="117"/>
      <c r="Q252" s="117"/>
      <c r="R252" s="117"/>
      <c r="S252" s="117"/>
      <c r="T252" s="117"/>
      <c r="U252" s="117"/>
      <c r="V252" s="117"/>
      <c r="W252" s="117"/>
      <c r="X252" s="117"/>
      <c r="Y252" s="117"/>
      <c r="Z252" s="117"/>
      <c r="AA252" s="117"/>
      <c r="AB252" s="117"/>
      <c r="AC252" s="117"/>
      <c r="AD252" s="117"/>
      <c r="AE252" s="117"/>
      <c r="AF252" s="117"/>
      <c r="AG252" s="117"/>
      <c r="AH252" s="117"/>
      <c r="AI252" s="117"/>
      <c r="AJ252" s="117"/>
      <c r="AK252" s="117"/>
      <c r="AL252" s="117"/>
      <c r="AM252" s="117"/>
      <c r="AN252" s="117"/>
      <c r="AO252" s="117"/>
      <c r="AP252" s="117"/>
      <c r="AQ252" s="117"/>
      <c r="AR252" s="117"/>
      <c r="AS252" s="117"/>
      <c r="AT252" s="117"/>
      <c r="AU252" s="117"/>
      <c r="AV252" s="117"/>
      <c r="AW252" s="117"/>
      <c r="AX252" s="117"/>
      <c r="AY252" s="117"/>
      <c r="AZ252" s="117"/>
      <c r="BA252" s="117"/>
      <c r="BB252" s="117"/>
      <c r="BC252" s="117"/>
    </row>
    <row r="253" spans="1:55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  <c r="AA253" s="117"/>
      <c r="AB253" s="117"/>
      <c r="AC253" s="117"/>
      <c r="AD253" s="117"/>
      <c r="AE253" s="117"/>
      <c r="AF253" s="117"/>
      <c r="AG253" s="117"/>
      <c r="AH253" s="117"/>
      <c r="AI253" s="117"/>
      <c r="AJ253" s="117"/>
      <c r="AK253" s="117"/>
      <c r="AL253" s="117"/>
      <c r="AM253" s="117"/>
      <c r="AN253" s="117"/>
      <c r="AO253" s="117"/>
      <c r="AP253" s="117"/>
      <c r="AQ253" s="117"/>
      <c r="AR253" s="117"/>
      <c r="AS253" s="117"/>
      <c r="AT253" s="117"/>
      <c r="AU253" s="117"/>
      <c r="AV253" s="117"/>
      <c r="AW253" s="117"/>
      <c r="AX253" s="117"/>
      <c r="AY253" s="117"/>
      <c r="AZ253" s="117"/>
      <c r="BA253" s="117"/>
      <c r="BB253" s="117"/>
      <c r="BC253" s="117"/>
    </row>
    <row r="254" spans="1:55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  <c r="M254" s="117"/>
      <c r="N254" s="117"/>
      <c r="O254" s="117"/>
      <c r="P254" s="117"/>
      <c r="Q254" s="117"/>
      <c r="R254" s="117"/>
      <c r="S254" s="117"/>
      <c r="T254" s="117"/>
      <c r="U254" s="117"/>
      <c r="V254" s="117"/>
      <c r="W254" s="117"/>
      <c r="X254" s="117"/>
      <c r="Y254" s="117"/>
      <c r="Z254" s="117"/>
      <c r="AA254" s="117"/>
      <c r="AB254" s="117"/>
      <c r="AC254" s="117"/>
      <c r="AD254" s="117"/>
      <c r="AE254" s="117"/>
      <c r="AF254" s="117"/>
      <c r="AG254" s="117"/>
      <c r="AH254" s="117"/>
      <c r="AI254" s="117"/>
      <c r="AJ254" s="117"/>
      <c r="AK254" s="117"/>
      <c r="AL254" s="117"/>
      <c r="AM254" s="117"/>
      <c r="AN254" s="117"/>
      <c r="AO254" s="117"/>
      <c r="AP254" s="117"/>
      <c r="AQ254" s="117"/>
      <c r="AR254" s="117"/>
      <c r="AS254" s="117"/>
      <c r="AT254" s="117"/>
      <c r="AU254" s="117"/>
      <c r="AV254" s="117"/>
      <c r="AW254" s="117"/>
      <c r="AX254" s="117"/>
      <c r="AY254" s="117"/>
      <c r="AZ254" s="117"/>
      <c r="BA254" s="117"/>
      <c r="BB254" s="117"/>
      <c r="BC254" s="117"/>
    </row>
    <row r="255" spans="1:55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  <c r="M255" s="117"/>
      <c r="N255" s="117"/>
      <c r="O255" s="117"/>
      <c r="P255" s="117"/>
      <c r="Q255" s="117"/>
      <c r="R255" s="117"/>
      <c r="S255" s="117"/>
      <c r="T255" s="117"/>
      <c r="U255" s="117"/>
      <c r="V255" s="117"/>
      <c r="W255" s="117"/>
      <c r="X255" s="117"/>
      <c r="Y255" s="117"/>
      <c r="Z255" s="117"/>
      <c r="AA255" s="117"/>
      <c r="AB255" s="117"/>
      <c r="AC255" s="117"/>
      <c r="AD255" s="117"/>
      <c r="AE255" s="117"/>
      <c r="AF255" s="117"/>
      <c r="AG255" s="117"/>
      <c r="AH255" s="117"/>
      <c r="AI255" s="117"/>
      <c r="AJ255" s="117"/>
      <c r="AK255" s="117"/>
      <c r="AL255" s="117"/>
      <c r="AM255" s="117"/>
      <c r="AN255" s="117"/>
      <c r="AO255" s="117"/>
      <c r="AP255" s="117"/>
      <c r="AQ255" s="117"/>
      <c r="AR255" s="117"/>
      <c r="AS255" s="117"/>
      <c r="AT255" s="117"/>
      <c r="AU255" s="117"/>
      <c r="AV255" s="117"/>
      <c r="AW255" s="117"/>
      <c r="AX255" s="117"/>
      <c r="AY255" s="117"/>
      <c r="AZ255" s="117"/>
      <c r="BA255" s="117"/>
      <c r="BB255" s="117"/>
      <c r="BC255" s="117"/>
    </row>
    <row r="256" spans="1:55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  <c r="M256" s="117"/>
      <c r="N256" s="117"/>
      <c r="O256" s="117"/>
      <c r="P256" s="117"/>
      <c r="Q256" s="117"/>
      <c r="R256" s="117"/>
      <c r="S256" s="117"/>
      <c r="T256" s="117"/>
      <c r="U256" s="117"/>
      <c r="V256" s="117"/>
      <c r="W256" s="117"/>
      <c r="X256" s="117"/>
      <c r="Y256" s="117"/>
      <c r="Z256" s="117"/>
      <c r="AA256" s="117"/>
      <c r="AB256" s="117"/>
      <c r="AC256" s="117"/>
      <c r="AD256" s="117"/>
      <c r="AE256" s="117"/>
      <c r="AF256" s="117"/>
      <c r="AG256" s="117"/>
      <c r="AH256" s="117"/>
      <c r="AI256" s="117"/>
      <c r="AJ256" s="117"/>
      <c r="AK256" s="117"/>
      <c r="AL256" s="117"/>
      <c r="AM256" s="117"/>
      <c r="AN256" s="117"/>
      <c r="AO256" s="117"/>
      <c r="AP256" s="117"/>
      <c r="AQ256" s="117"/>
      <c r="AR256" s="117"/>
      <c r="AS256" s="117"/>
      <c r="AT256" s="117"/>
      <c r="AU256" s="117"/>
      <c r="AV256" s="117"/>
      <c r="AW256" s="117"/>
      <c r="AX256" s="117"/>
      <c r="AY256" s="117"/>
      <c r="AZ256" s="117"/>
      <c r="BA256" s="117"/>
      <c r="BB256" s="117"/>
      <c r="BC256" s="117"/>
    </row>
    <row r="257" spans="1:55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  <c r="AA257" s="117"/>
      <c r="AB257" s="117"/>
      <c r="AC257" s="117"/>
      <c r="AD257" s="117"/>
      <c r="AE257" s="117"/>
      <c r="AF257" s="117"/>
      <c r="AG257" s="117"/>
      <c r="AH257" s="117"/>
      <c r="AI257" s="117"/>
      <c r="AJ257" s="117"/>
      <c r="AK257" s="117"/>
      <c r="AL257" s="117"/>
      <c r="AM257" s="117"/>
      <c r="AN257" s="117"/>
      <c r="AO257" s="117"/>
      <c r="AP257" s="117"/>
      <c r="AQ257" s="117"/>
      <c r="AR257" s="117"/>
      <c r="AS257" s="117"/>
      <c r="AT257" s="117"/>
      <c r="AU257" s="117"/>
      <c r="AV257" s="117"/>
      <c r="AW257" s="117"/>
      <c r="AX257" s="117"/>
      <c r="AY257" s="117"/>
      <c r="AZ257" s="117"/>
      <c r="BA257" s="117"/>
      <c r="BB257" s="117"/>
      <c r="BC257" s="117"/>
    </row>
    <row r="258" spans="1:55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  <c r="M258" s="117"/>
      <c r="N258" s="117"/>
      <c r="O258" s="117"/>
      <c r="P258" s="117"/>
      <c r="Q258" s="117"/>
      <c r="R258" s="117"/>
      <c r="S258" s="117"/>
      <c r="T258" s="117"/>
      <c r="U258" s="117"/>
      <c r="V258" s="117"/>
      <c r="W258" s="117"/>
      <c r="X258" s="117"/>
      <c r="Y258" s="117"/>
      <c r="Z258" s="117"/>
      <c r="AA258" s="117"/>
      <c r="AB258" s="117"/>
      <c r="AC258" s="117"/>
      <c r="AD258" s="117"/>
      <c r="AE258" s="117"/>
      <c r="AF258" s="117"/>
      <c r="AG258" s="117"/>
      <c r="AH258" s="117"/>
      <c r="AI258" s="117"/>
      <c r="AJ258" s="117"/>
      <c r="AK258" s="117"/>
      <c r="AL258" s="117"/>
      <c r="AM258" s="117"/>
      <c r="AN258" s="117"/>
      <c r="AO258" s="117"/>
      <c r="AP258" s="117"/>
      <c r="AQ258" s="117"/>
      <c r="AR258" s="117"/>
      <c r="AS258" s="117"/>
      <c r="AT258" s="117"/>
      <c r="AU258" s="117"/>
      <c r="AV258" s="117"/>
      <c r="AW258" s="117"/>
      <c r="AX258" s="117"/>
      <c r="AY258" s="117"/>
      <c r="AZ258" s="117"/>
      <c r="BA258" s="117"/>
      <c r="BB258" s="117"/>
      <c r="BC258" s="117"/>
    </row>
    <row r="259" spans="1:55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17"/>
      <c r="R259" s="117"/>
      <c r="S259" s="117"/>
      <c r="T259" s="117"/>
      <c r="U259" s="117"/>
      <c r="V259" s="117"/>
      <c r="W259" s="117"/>
      <c r="X259" s="117"/>
      <c r="Y259" s="117"/>
      <c r="Z259" s="117"/>
      <c r="AA259" s="117"/>
      <c r="AB259" s="117"/>
      <c r="AC259" s="117"/>
      <c r="AD259" s="117"/>
      <c r="AE259" s="117"/>
      <c r="AF259" s="117"/>
      <c r="AG259" s="117"/>
      <c r="AH259" s="117"/>
      <c r="AI259" s="117"/>
      <c r="AJ259" s="117"/>
      <c r="AK259" s="117"/>
      <c r="AL259" s="117"/>
      <c r="AM259" s="117"/>
      <c r="AN259" s="117"/>
      <c r="AO259" s="117"/>
      <c r="AP259" s="117"/>
      <c r="AQ259" s="117"/>
      <c r="AR259" s="117"/>
      <c r="AS259" s="117"/>
      <c r="AT259" s="117"/>
      <c r="AU259" s="117"/>
      <c r="AV259" s="117"/>
      <c r="AW259" s="117"/>
      <c r="AX259" s="117"/>
      <c r="AY259" s="117"/>
      <c r="AZ259" s="117"/>
      <c r="BA259" s="117"/>
      <c r="BB259" s="117"/>
      <c r="BC259" s="117"/>
    </row>
    <row r="260" spans="1:55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17"/>
      <c r="Q260" s="117"/>
      <c r="R260" s="117"/>
      <c r="S260" s="117"/>
      <c r="T260" s="117"/>
      <c r="U260" s="117"/>
      <c r="V260" s="117"/>
      <c r="W260" s="117"/>
      <c r="X260" s="117"/>
      <c r="Y260" s="117"/>
      <c r="Z260" s="117"/>
      <c r="AA260" s="117"/>
      <c r="AB260" s="117"/>
      <c r="AC260" s="117"/>
      <c r="AD260" s="117"/>
      <c r="AE260" s="117"/>
      <c r="AF260" s="117"/>
      <c r="AG260" s="117"/>
      <c r="AH260" s="117"/>
      <c r="AI260" s="117"/>
      <c r="AJ260" s="117"/>
      <c r="AK260" s="117"/>
      <c r="AL260" s="117"/>
      <c r="AM260" s="117"/>
      <c r="AN260" s="117"/>
      <c r="AO260" s="117"/>
      <c r="AP260" s="117"/>
      <c r="AQ260" s="117"/>
      <c r="AR260" s="117"/>
      <c r="AS260" s="117"/>
      <c r="AT260" s="117"/>
      <c r="AU260" s="117"/>
      <c r="AV260" s="117"/>
      <c r="AW260" s="117"/>
      <c r="AX260" s="117"/>
      <c r="AY260" s="117"/>
      <c r="AZ260" s="117"/>
      <c r="BA260" s="117"/>
      <c r="BB260" s="117"/>
      <c r="BC260" s="117"/>
    </row>
    <row r="261" spans="1:55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  <c r="AA261" s="117"/>
      <c r="AB261" s="117"/>
      <c r="AC261" s="117"/>
      <c r="AD261" s="117"/>
      <c r="AE261" s="117"/>
      <c r="AF261" s="117"/>
      <c r="AG261" s="117"/>
      <c r="AH261" s="117"/>
      <c r="AI261" s="117"/>
      <c r="AJ261" s="117"/>
      <c r="AK261" s="117"/>
      <c r="AL261" s="117"/>
      <c r="AM261" s="117"/>
      <c r="AN261" s="117"/>
      <c r="AO261" s="117"/>
      <c r="AP261" s="117"/>
      <c r="AQ261" s="117"/>
      <c r="AR261" s="117"/>
      <c r="AS261" s="117"/>
      <c r="AT261" s="117"/>
      <c r="AU261" s="117"/>
      <c r="AV261" s="117"/>
      <c r="AW261" s="117"/>
      <c r="AX261" s="117"/>
      <c r="AY261" s="117"/>
      <c r="AZ261" s="117"/>
      <c r="BA261" s="117"/>
    </row>
    <row r="262" spans="1:55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17"/>
      <c r="R262" s="117"/>
      <c r="S262" s="117"/>
      <c r="T262" s="117"/>
      <c r="U262" s="117"/>
      <c r="V262" s="117"/>
      <c r="W262" s="117"/>
      <c r="X262" s="117"/>
      <c r="Y262" s="117"/>
      <c r="Z262" s="117"/>
      <c r="AA262" s="117"/>
      <c r="AB262" s="117"/>
      <c r="AC262" s="117"/>
      <c r="AD262" s="117"/>
      <c r="AE262" s="117"/>
      <c r="AF262" s="117"/>
      <c r="AG262" s="117"/>
      <c r="AH262" s="117"/>
      <c r="AI262" s="117"/>
      <c r="AJ262" s="117"/>
      <c r="AK262" s="117"/>
      <c r="AL262" s="117"/>
      <c r="AM262" s="117"/>
      <c r="AN262" s="117"/>
      <c r="AO262" s="117"/>
      <c r="AP262" s="117"/>
      <c r="AQ262" s="117"/>
      <c r="AR262" s="117"/>
      <c r="AS262" s="117"/>
      <c r="AT262" s="117"/>
      <c r="AU262" s="117"/>
      <c r="AV262" s="117"/>
      <c r="AW262" s="117"/>
      <c r="AX262" s="117"/>
      <c r="AY262" s="117"/>
      <c r="AZ262" s="117"/>
      <c r="BA262" s="117"/>
    </row>
    <row r="263" spans="1:55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  <c r="M263" s="117"/>
      <c r="N263" s="117"/>
      <c r="O263" s="117"/>
      <c r="P263" s="117"/>
      <c r="Q263" s="117"/>
      <c r="R263" s="117"/>
      <c r="S263" s="117"/>
      <c r="T263" s="117"/>
      <c r="U263" s="117"/>
      <c r="V263" s="117"/>
      <c r="W263" s="117"/>
      <c r="X263" s="117"/>
      <c r="Y263" s="117"/>
      <c r="Z263" s="117"/>
      <c r="AA263" s="117"/>
      <c r="AB263" s="117"/>
      <c r="AC263" s="117"/>
      <c r="AD263" s="117"/>
      <c r="AE263" s="117"/>
      <c r="AF263" s="117"/>
      <c r="AG263" s="117"/>
      <c r="AH263" s="117"/>
      <c r="AI263" s="117"/>
      <c r="AJ263" s="117"/>
      <c r="AK263" s="117"/>
      <c r="AL263" s="117"/>
      <c r="AM263" s="117"/>
      <c r="AN263" s="117"/>
      <c r="AO263" s="117"/>
      <c r="AP263" s="117"/>
      <c r="AQ263" s="117"/>
      <c r="AR263" s="117"/>
      <c r="AS263" s="117"/>
      <c r="AT263" s="117"/>
      <c r="AU263" s="117"/>
      <c r="AV263" s="117"/>
      <c r="AW263" s="117"/>
      <c r="AX263" s="117"/>
      <c r="AY263" s="117"/>
      <c r="AZ263" s="117"/>
      <c r="BA263" s="117"/>
    </row>
    <row r="264" spans="1:55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  <c r="M264" s="117"/>
      <c r="N264" s="117"/>
      <c r="O264" s="117"/>
      <c r="P264" s="117"/>
      <c r="Q264" s="117"/>
      <c r="R264" s="117"/>
      <c r="S264" s="117"/>
      <c r="T264" s="117"/>
      <c r="U264" s="117"/>
      <c r="V264" s="117"/>
      <c r="W264" s="117"/>
      <c r="X264" s="117"/>
      <c r="Y264" s="117"/>
      <c r="Z264" s="117"/>
      <c r="AA264" s="117"/>
      <c r="AB264" s="117"/>
      <c r="AC264" s="117"/>
      <c r="AD264" s="117"/>
      <c r="AE264" s="117"/>
      <c r="AF264" s="117"/>
      <c r="AG264" s="117"/>
      <c r="AH264" s="117"/>
      <c r="AI264" s="117"/>
      <c r="AJ264" s="117"/>
      <c r="AK264" s="117"/>
      <c r="AL264" s="117"/>
      <c r="AM264" s="117"/>
      <c r="AN264" s="117"/>
      <c r="AO264" s="117"/>
      <c r="AP264" s="117"/>
      <c r="AQ264" s="117"/>
      <c r="AR264" s="117"/>
      <c r="AS264" s="117"/>
      <c r="AT264" s="117"/>
      <c r="AU264" s="117"/>
      <c r="AV264" s="117"/>
      <c r="AW264" s="117"/>
      <c r="AX264" s="117"/>
      <c r="AY264" s="117"/>
      <c r="AZ264" s="117"/>
      <c r="BA264" s="117"/>
    </row>
    <row r="265" spans="1:55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  <c r="AA265" s="117"/>
      <c r="AB265" s="117"/>
      <c r="AC265" s="117"/>
      <c r="AD265" s="117"/>
      <c r="AE265" s="117"/>
      <c r="AF265" s="117"/>
      <c r="AG265" s="117"/>
      <c r="AH265" s="117"/>
      <c r="AI265" s="117"/>
      <c r="AJ265" s="117"/>
      <c r="AK265" s="117"/>
      <c r="AL265" s="117"/>
      <c r="AM265" s="117"/>
      <c r="AN265" s="117"/>
      <c r="AO265" s="117"/>
      <c r="AP265" s="117"/>
      <c r="AQ265" s="117"/>
      <c r="AR265" s="117"/>
      <c r="AS265" s="117"/>
      <c r="AT265" s="117"/>
      <c r="AU265" s="117"/>
      <c r="AV265" s="117"/>
      <c r="AW265" s="117"/>
      <c r="AX265" s="117"/>
      <c r="AY265" s="117"/>
      <c r="AZ265" s="117"/>
      <c r="BA265" s="117"/>
    </row>
    <row r="266" spans="1:55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7"/>
      <c r="S266" s="117"/>
      <c r="T266" s="117"/>
      <c r="U266" s="117"/>
      <c r="V266" s="117"/>
      <c r="W266" s="117"/>
      <c r="X266" s="117"/>
      <c r="Y266" s="117"/>
      <c r="Z266" s="117"/>
      <c r="AA266" s="117"/>
      <c r="AB266" s="117"/>
      <c r="AC266" s="117"/>
      <c r="AD266" s="117"/>
      <c r="AE266" s="117"/>
      <c r="AF266" s="117"/>
      <c r="AG266" s="117"/>
      <c r="AH266" s="117"/>
      <c r="AI266" s="117"/>
      <c r="AJ266" s="117"/>
      <c r="AK266" s="117"/>
      <c r="AL266" s="117"/>
      <c r="AM266" s="117"/>
      <c r="AN266" s="117"/>
      <c r="AO266" s="117"/>
      <c r="AP266" s="117"/>
      <c r="AQ266" s="117"/>
      <c r="AR266" s="117"/>
      <c r="AS266" s="117"/>
      <c r="AT266" s="117"/>
      <c r="AU266" s="117"/>
      <c r="AV266" s="117"/>
      <c r="AW266" s="117"/>
      <c r="AX266" s="117"/>
      <c r="AY266" s="117"/>
      <c r="AZ266" s="117"/>
      <c r="BA266" s="117"/>
    </row>
    <row r="267" spans="1:55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  <c r="M267" s="117"/>
      <c r="N267" s="117"/>
      <c r="O267" s="117"/>
      <c r="P267" s="117"/>
      <c r="Q267" s="117"/>
      <c r="R267" s="117"/>
      <c r="S267" s="117"/>
      <c r="T267" s="117"/>
      <c r="U267" s="117"/>
      <c r="V267" s="117"/>
      <c r="W267" s="117"/>
      <c r="X267" s="117"/>
      <c r="Y267" s="117"/>
      <c r="Z267" s="117"/>
      <c r="AA267" s="117"/>
      <c r="AB267" s="117"/>
      <c r="AC267" s="117"/>
      <c r="AD267" s="117"/>
      <c r="AE267" s="117"/>
      <c r="AF267" s="117"/>
      <c r="AG267" s="117"/>
      <c r="AH267" s="117"/>
      <c r="AI267" s="117"/>
      <c r="AJ267" s="117"/>
      <c r="AK267" s="117"/>
      <c r="AL267" s="117"/>
      <c r="AM267" s="117"/>
      <c r="AN267" s="117"/>
      <c r="AO267" s="117"/>
      <c r="AP267" s="117"/>
      <c r="AQ267" s="117"/>
      <c r="AR267" s="117"/>
      <c r="AS267" s="117"/>
      <c r="AT267" s="117"/>
      <c r="AU267" s="117"/>
      <c r="AV267" s="117"/>
      <c r="AW267" s="117"/>
      <c r="AX267" s="117"/>
      <c r="AY267" s="117"/>
      <c r="AZ267" s="117"/>
      <c r="BA267" s="117"/>
    </row>
    <row r="268" spans="1:55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  <c r="M268" s="117"/>
      <c r="N268" s="117"/>
      <c r="O268" s="117"/>
      <c r="P268" s="117"/>
      <c r="Q268" s="117"/>
      <c r="R268" s="117"/>
      <c r="S268" s="117"/>
      <c r="T268" s="117"/>
      <c r="U268" s="117"/>
      <c r="V268" s="117"/>
      <c r="W268" s="117"/>
      <c r="X268" s="117"/>
      <c r="Y268" s="117"/>
      <c r="Z268" s="117"/>
      <c r="AA268" s="117"/>
      <c r="AB268" s="117"/>
      <c r="AC268" s="117"/>
      <c r="AD268" s="117"/>
      <c r="AE268" s="117"/>
      <c r="AF268" s="117"/>
      <c r="AG268" s="117"/>
      <c r="AH268" s="117"/>
      <c r="AI268" s="117"/>
      <c r="AJ268" s="117"/>
      <c r="AK268" s="117"/>
      <c r="AL268" s="117"/>
      <c r="AM268" s="117"/>
      <c r="AN268" s="117"/>
      <c r="AO268" s="117"/>
      <c r="AP268" s="117"/>
      <c r="AQ268" s="117"/>
      <c r="AR268" s="117"/>
      <c r="AS268" s="117"/>
      <c r="AT268" s="117"/>
      <c r="AU268" s="117"/>
      <c r="AV268" s="117"/>
      <c r="AW268" s="117"/>
      <c r="AX268" s="117"/>
      <c r="AY268" s="117"/>
      <c r="AZ268" s="117"/>
      <c r="BA268" s="117"/>
    </row>
    <row r="269" spans="1:55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  <c r="M269" s="117"/>
      <c r="N269" s="117"/>
      <c r="O269" s="117"/>
      <c r="P269" s="117"/>
      <c r="Q269" s="117"/>
      <c r="R269" s="117"/>
      <c r="S269" s="117"/>
      <c r="T269" s="117"/>
      <c r="U269" s="117"/>
      <c r="V269" s="117"/>
      <c r="W269" s="117"/>
      <c r="X269" s="117"/>
      <c r="Y269" s="117"/>
      <c r="Z269" s="117"/>
      <c r="AA269" s="117"/>
      <c r="AB269" s="117"/>
      <c r="AC269" s="117"/>
      <c r="AD269" s="117"/>
      <c r="AE269" s="117"/>
      <c r="AF269" s="117"/>
      <c r="AG269" s="117"/>
      <c r="AH269" s="117"/>
      <c r="AI269" s="117"/>
      <c r="AJ269" s="117"/>
      <c r="AK269" s="117"/>
      <c r="AL269" s="117"/>
      <c r="AM269" s="117"/>
      <c r="AN269" s="117"/>
      <c r="AO269" s="117"/>
      <c r="AP269" s="117"/>
      <c r="AQ269" s="117"/>
      <c r="AR269" s="117"/>
      <c r="AS269" s="117"/>
      <c r="AT269" s="117"/>
      <c r="AU269" s="117"/>
      <c r="AV269" s="117"/>
      <c r="AW269" s="117"/>
      <c r="AX269" s="117"/>
      <c r="AY269" s="117"/>
      <c r="AZ269" s="117"/>
      <c r="BA269" s="117"/>
    </row>
    <row r="270" spans="1:55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  <c r="P270" s="117"/>
      <c r="Q270" s="117"/>
      <c r="R270" s="117"/>
      <c r="S270" s="117"/>
      <c r="T270" s="117"/>
      <c r="U270" s="117"/>
      <c r="V270" s="117"/>
      <c r="W270" s="117"/>
      <c r="X270" s="117"/>
      <c r="Y270" s="117"/>
      <c r="Z270" s="117"/>
      <c r="AA270" s="117"/>
      <c r="AB270" s="117"/>
      <c r="AC270" s="117"/>
      <c r="AD270" s="117"/>
      <c r="AE270" s="117"/>
      <c r="AF270" s="117"/>
      <c r="AG270" s="117"/>
      <c r="AH270" s="117"/>
      <c r="AI270" s="117"/>
      <c r="AJ270" s="117"/>
      <c r="AK270" s="117"/>
      <c r="AL270" s="117"/>
      <c r="AM270" s="117"/>
      <c r="AN270" s="117"/>
      <c r="AO270" s="117"/>
      <c r="AP270" s="117"/>
      <c r="AQ270" s="117"/>
      <c r="AR270" s="117"/>
      <c r="AS270" s="117"/>
      <c r="AT270" s="117"/>
      <c r="AU270" s="117"/>
      <c r="AV270" s="117"/>
      <c r="AW270" s="117"/>
      <c r="AX270" s="117"/>
      <c r="AY270" s="117"/>
      <c r="AZ270" s="117"/>
      <c r="BA270" s="117"/>
    </row>
    <row r="271" spans="1:55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  <c r="M271" s="117"/>
      <c r="N271" s="117"/>
      <c r="O271" s="117"/>
      <c r="P271" s="117"/>
      <c r="Q271" s="117"/>
      <c r="R271" s="117"/>
      <c r="S271" s="117"/>
      <c r="T271" s="117"/>
      <c r="U271" s="117"/>
      <c r="V271" s="117"/>
      <c r="W271" s="117"/>
      <c r="X271" s="117"/>
      <c r="Y271" s="117"/>
      <c r="Z271" s="117"/>
      <c r="AA271" s="117"/>
      <c r="AB271" s="117"/>
      <c r="AC271" s="117"/>
      <c r="AD271" s="117"/>
      <c r="AE271" s="117"/>
      <c r="AF271" s="117"/>
      <c r="AG271" s="117"/>
      <c r="AH271" s="117"/>
      <c r="AI271" s="117"/>
      <c r="AJ271" s="117"/>
      <c r="AK271" s="117"/>
      <c r="AL271" s="117"/>
      <c r="AM271" s="117"/>
      <c r="AN271" s="117"/>
      <c r="AO271" s="117"/>
      <c r="AP271" s="117"/>
      <c r="AQ271" s="117"/>
      <c r="AR271" s="117"/>
      <c r="AS271" s="117"/>
      <c r="AT271" s="117"/>
      <c r="AU271" s="117"/>
      <c r="AV271" s="117"/>
      <c r="AW271" s="117"/>
      <c r="AX271" s="117"/>
      <c r="AY271" s="117"/>
      <c r="AZ271" s="117"/>
      <c r="BA271" s="117"/>
    </row>
    <row r="272" spans="1:55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7"/>
      <c r="O272" s="117"/>
      <c r="P272" s="117"/>
      <c r="Q272" s="117"/>
      <c r="R272" s="117"/>
      <c r="S272" s="117"/>
      <c r="T272" s="117"/>
      <c r="U272" s="117"/>
      <c r="V272" s="117"/>
      <c r="W272" s="117"/>
      <c r="X272" s="117"/>
      <c r="Y272" s="117"/>
      <c r="Z272" s="117"/>
      <c r="AA272" s="117"/>
      <c r="AB272" s="117"/>
      <c r="AC272" s="117"/>
      <c r="AD272" s="117"/>
      <c r="AE272" s="117"/>
      <c r="AF272" s="117"/>
      <c r="AG272" s="117"/>
      <c r="AH272" s="117"/>
      <c r="AI272" s="117"/>
      <c r="AJ272" s="117"/>
      <c r="AK272" s="117"/>
      <c r="AL272" s="117"/>
      <c r="AM272" s="117"/>
      <c r="AN272" s="117"/>
      <c r="AO272" s="117"/>
      <c r="AP272" s="117"/>
      <c r="AQ272" s="117"/>
      <c r="AR272" s="117"/>
      <c r="AS272" s="117"/>
      <c r="AT272" s="117"/>
      <c r="AU272" s="117"/>
      <c r="AV272" s="117"/>
      <c r="AW272" s="117"/>
      <c r="AX272" s="117"/>
      <c r="AY272" s="117"/>
      <c r="AZ272" s="117"/>
      <c r="BA272" s="117"/>
    </row>
    <row r="273" spans="1:53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17"/>
      <c r="R273" s="117"/>
      <c r="S273" s="117"/>
      <c r="T273" s="117"/>
      <c r="U273" s="117"/>
      <c r="V273" s="117"/>
      <c r="W273" s="117"/>
      <c r="X273" s="117"/>
      <c r="Y273" s="117"/>
      <c r="Z273" s="117"/>
      <c r="AA273" s="117"/>
      <c r="AB273" s="117"/>
      <c r="AC273" s="117"/>
      <c r="AD273" s="117"/>
      <c r="AE273" s="117"/>
      <c r="AF273" s="117"/>
      <c r="AG273" s="117"/>
      <c r="AH273" s="117"/>
      <c r="AI273" s="117"/>
      <c r="AJ273" s="117"/>
      <c r="AK273" s="117"/>
      <c r="AL273" s="117"/>
      <c r="AM273" s="117"/>
      <c r="AN273" s="117"/>
      <c r="AO273" s="117"/>
      <c r="AP273" s="117"/>
      <c r="AQ273" s="117"/>
      <c r="AR273" s="117"/>
      <c r="AS273" s="117"/>
      <c r="AT273" s="117"/>
      <c r="AU273" s="117"/>
      <c r="AV273" s="117"/>
      <c r="AW273" s="117"/>
      <c r="AX273" s="117"/>
      <c r="AY273" s="117"/>
      <c r="AZ273" s="117"/>
      <c r="BA273" s="117"/>
    </row>
    <row r="274" spans="1:53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  <c r="M274" s="117"/>
      <c r="N274" s="117"/>
      <c r="O274" s="117"/>
      <c r="P274" s="117"/>
      <c r="Q274" s="117"/>
      <c r="R274" s="117"/>
      <c r="S274" s="117"/>
      <c r="T274" s="117"/>
      <c r="U274" s="117"/>
      <c r="V274" s="117"/>
      <c r="W274" s="117"/>
      <c r="X274" s="117"/>
      <c r="Y274" s="117"/>
      <c r="Z274" s="117"/>
      <c r="AA274" s="117"/>
      <c r="AB274" s="117"/>
      <c r="AC274" s="117"/>
      <c r="AD274" s="117"/>
      <c r="AE274" s="117"/>
      <c r="AF274" s="117"/>
      <c r="AG274" s="117"/>
      <c r="AH274" s="117"/>
      <c r="AI274" s="117"/>
      <c r="AJ274" s="117"/>
      <c r="AK274" s="117"/>
      <c r="AL274" s="117"/>
      <c r="AM274" s="117"/>
      <c r="AN274" s="117"/>
      <c r="AO274" s="117"/>
      <c r="AP274" s="117"/>
      <c r="AQ274" s="117"/>
      <c r="AR274" s="117"/>
      <c r="AS274" s="117"/>
      <c r="AT274" s="117"/>
      <c r="AU274" s="117"/>
      <c r="AV274" s="117"/>
      <c r="AW274" s="117"/>
      <c r="AX274" s="117"/>
      <c r="AY274" s="117"/>
      <c r="AZ274" s="117"/>
      <c r="BA274" s="117"/>
    </row>
    <row r="275" spans="1:53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  <c r="M275" s="117"/>
      <c r="N275" s="117"/>
      <c r="O275" s="117"/>
      <c r="P275" s="117"/>
      <c r="Q275" s="117"/>
      <c r="R275" s="117"/>
      <c r="S275" s="117"/>
      <c r="T275" s="117"/>
      <c r="U275" s="117"/>
      <c r="V275" s="117"/>
      <c r="W275" s="117"/>
      <c r="X275" s="117"/>
      <c r="Y275" s="117"/>
      <c r="Z275" s="117"/>
      <c r="AA275" s="117"/>
      <c r="AB275" s="117"/>
      <c r="AC275" s="117"/>
      <c r="AD275" s="117"/>
      <c r="AE275" s="117"/>
      <c r="AF275" s="117"/>
      <c r="AG275" s="117"/>
      <c r="AH275" s="117"/>
      <c r="AI275" s="117"/>
      <c r="AJ275" s="117"/>
      <c r="AK275" s="117"/>
      <c r="AL275" s="117"/>
      <c r="AM275" s="117"/>
      <c r="AN275" s="117"/>
      <c r="AO275" s="117"/>
      <c r="AP275" s="117"/>
      <c r="AQ275" s="117"/>
      <c r="AR275" s="117"/>
      <c r="AS275" s="117"/>
      <c r="AT275" s="117"/>
      <c r="AU275" s="117"/>
      <c r="AV275" s="117"/>
      <c r="AW275" s="117"/>
      <c r="AX275" s="117"/>
      <c r="AY275" s="117"/>
      <c r="AZ275" s="117"/>
      <c r="BA275" s="117"/>
    </row>
    <row r="276" spans="1:53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  <c r="M276" s="117"/>
      <c r="N276" s="117"/>
      <c r="O276" s="117"/>
      <c r="P276" s="117"/>
      <c r="Q276" s="117"/>
      <c r="R276" s="117"/>
      <c r="S276" s="117"/>
      <c r="T276" s="117"/>
      <c r="U276" s="117"/>
      <c r="V276" s="117"/>
      <c r="W276" s="117"/>
      <c r="X276" s="117"/>
      <c r="Y276" s="117"/>
      <c r="Z276" s="117"/>
      <c r="AA276" s="117"/>
      <c r="AB276" s="117"/>
      <c r="AC276" s="117"/>
      <c r="AD276" s="117"/>
      <c r="AE276" s="117"/>
      <c r="AF276" s="117"/>
      <c r="AG276" s="117"/>
      <c r="AH276" s="117"/>
      <c r="AI276" s="117"/>
      <c r="AJ276" s="117"/>
      <c r="AK276" s="117"/>
      <c r="AL276" s="117"/>
      <c r="AM276" s="117"/>
      <c r="AN276" s="117"/>
      <c r="AO276" s="117"/>
      <c r="AP276" s="117"/>
      <c r="AQ276" s="117"/>
      <c r="AR276" s="117"/>
      <c r="AS276" s="117"/>
      <c r="AT276" s="117"/>
      <c r="AU276" s="117"/>
      <c r="AV276" s="117"/>
      <c r="AW276" s="117"/>
      <c r="AX276" s="117"/>
      <c r="AY276" s="117"/>
      <c r="AZ276" s="117"/>
      <c r="BA276" s="117"/>
    </row>
    <row r="277" spans="1:53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  <c r="M277" s="117"/>
      <c r="N277" s="117"/>
      <c r="O277" s="117"/>
      <c r="P277" s="117"/>
      <c r="Q277" s="117"/>
      <c r="R277" s="117"/>
      <c r="S277" s="117"/>
      <c r="T277" s="117"/>
      <c r="U277" s="117"/>
      <c r="V277" s="117"/>
      <c r="W277" s="117"/>
      <c r="X277" s="117"/>
      <c r="Y277" s="117"/>
      <c r="Z277" s="117"/>
      <c r="AA277" s="117"/>
      <c r="AB277" s="117"/>
      <c r="AC277" s="117"/>
      <c r="AD277" s="117"/>
      <c r="AE277" s="117"/>
      <c r="AF277" s="117"/>
      <c r="AG277" s="117"/>
      <c r="AH277" s="117"/>
      <c r="AI277" s="117"/>
      <c r="AJ277" s="117"/>
      <c r="AK277" s="117"/>
      <c r="AL277" s="117"/>
      <c r="AM277" s="117"/>
      <c r="AN277" s="117"/>
      <c r="AO277" s="117"/>
      <c r="AP277" s="117"/>
      <c r="AQ277" s="117"/>
      <c r="AR277" s="117"/>
      <c r="AS277" s="117"/>
      <c r="AT277" s="117"/>
      <c r="AU277" s="117"/>
      <c r="AV277" s="117"/>
      <c r="AW277" s="117"/>
      <c r="AX277" s="117"/>
      <c r="AY277" s="117"/>
      <c r="AZ277" s="117"/>
      <c r="BA277" s="117"/>
    </row>
    <row r="278" spans="1:53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  <c r="M278" s="117"/>
      <c r="N278" s="117"/>
      <c r="O278" s="117"/>
      <c r="P278" s="117"/>
      <c r="Q278" s="117"/>
      <c r="R278" s="117"/>
      <c r="S278" s="117"/>
      <c r="T278" s="117"/>
      <c r="U278" s="117"/>
      <c r="V278" s="117"/>
      <c r="W278" s="117"/>
      <c r="X278" s="117"/>
      <c r="Y278" s="117"/>
      <c r="Z278" s="117"/>
      <c r="AA278" s="117"/>
      <c r="AB278" s="117"/>
      <c r="AC278" s="117"/>
      <c r="AD278" s="117"/>
      <c r="AE278" s="117"/>
      <c r="AF278" s="117"/>
      <c r="AG278" s="117"/>
      <c r="AH278" s="117"/>
      <c r="AI278" s="117"/>
      <c r="AJ278" s="117"/>
      <c r="AK278" s="117"/>
      <c r="AL278" s="117"/>
      <c r="AM278" s="117"/>
      <c r="AN278" s="117"/>
      <c r="AO278" s="117"/>
      <c r="AP278" s="117"/>
      <c r="AQ278" s="117"/>
      <c r="AR278" s="117"/>
      <c r="AS278" s="117"/>
      <c r="AT278" s="117"/>
      <c r="AU278" s="117"/>
      <c r="AV278" s="117"/>
      <c r="AW278" s="117"/>
      <c r="AX278" s="117"/>
      <c r="AY278" s="117"/>
      <c r="AZ278" s="117"/>
      <c r="BA278" s="117"/>
    </row>
    <row r="279" spans="1:53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  <c r="M279" s="117"/>
      <c r="N279" s="117"/>
      <c r="O279" s="117"/>
      <c r="P279" s="117"/>
      <c r="Q279" s="117"/>
      <c r="R279" s="117"/>
      <c r="S279" s="117"/>
      <c r="T279" s="117"/>
      <c r="U279" s="117"/>
      <c r="V279" s="117"/>
      <c r="W279" s="117"/>
      <c r="X279" s="117"/>
      <c r="Y279" s="117"/>
      <c r="Z279" s="117"/>
      <c r="AA279" s="117"/>
      <c r="AB279" s="117"/>
      <c r="AC279" s="117"/>
      <c r="AD279" s="117"/>
      <c r="AE279" s="117"/>
      <c r="AF279" s="117"/>
      <c r="AG279" s="117"/>
      <c r="AH279" s="117"/>
      <c r="AI279" s="117"/>
      <c r="AJ279" s="117"/>
      <c r="AK279" s="117"/>
      <c r="AL279" s="117"/>
      <c r="AM279" s="117"/>
      <c r="AN279" s="117"/>
      <c r="AO279" s="117"/>
      <c r="AP279" s="117"/>
      <c r="AQ279" s="117"/>
      <c r="AR279" s="117"/>
      <c r="AS279" s="117"/>
      <c r="AT279" s="117"/>
      <c r="AU279" s="117"/>
      <c r="AV279" s="117"/>
      <c r="AW279" s="117"/>
      <c r="AX279" s="117"/>
      <c r="AY279" s="117"/>
      <c r="AZ279" s="117"/>
      <c r="BA279" s="117"/>
    </row>
    <row r="280" spans="1:53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  <c r="M280" s="117"/>
      <c r="N280" s="117"/>
      <c r="O280" s="117"/>
      <c r="P280" s="117"/>
      <c r="Q280" s="117"/>
      <c r="R280" s="117"/>
      <c r="S280" s="117"/>
      <c r="T280" s="117"/>
      <c r="U280" s="117"/>
      <c r="V280" s="117"/>
      <c r="W280" s="117"/>
      <c r="X280" s="117"/>
      <c r="Y280" s="117"/>
      <c r="Z280" s="117"/>
      <c r="AA280" s="117"/>
      <c r="AB280" s="117"/>
      <c r="AC280" s="117"/>
      <c r="AD280" s="117"/>
      <c r="AE280" s="117"/>
      <c r="AF280" s="117"/>
      <c r="AG280" s="117"/>
      <c r="AH280" s="117"/>
      <c r="AI280" s="117"/>
      <c r="AJ280" s="117"/>
      <c r="AK280" s="117"/>
      <c r="AL280" s="117"/>
      <c r="AM280" s="117"/>
      <c r="AN280" s="117"/>
      <c r="AO280" s="117"/>
      <c r="AP280" s="117"/>
      <c r="AQ280" s="117"/>
      <c r="AR280" s="117"/>
      <c r="AS280" s="117"/>
      <c r="AT280" s="117"/>
      <c r="AU280" s="117"/>
      <c r="AV280" s="117"/>
      <c r="AW280" s="117"/>
      <c r="AX280" s="117"/>
      <c r="AY280" s="117"/>
      <c r="AZ280" s="117"/>
      <c r="BA280" s="117"/>
    </row>
    <row r="281" spans="1:53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17"/>
      <c r="O281" s="117"/>
      <c r="P281" s="117"/>
      <c r="Q281" s="117"/>
      <c r="R281" s="117"/>
      <c r="S281" s="117"/>
      <c r="T281" s="117"/>
      <c r="U281" s="117"/>
      <c r="V281" s="117"/>
      <c r="W281" s="117"/>
      <c r="X281" s="117"/>
      <c r="Y281" s="117"/>
      <c r="Z281" s="117"/>
      <c r="AA281" s="117"/>
      <c r="AB281" s="117"/>
      <c r="AC281" s="117"/>
      <c r="AD281" s="117"/>
      <c r="AE281" s="117"/>
      <c r="AF281" s="117"/>
      <c r="AG281" s="117"/>
      <c r="AH281" s="117"/>
      <c r="AI281" s="117"/>
      <c r="AJ281" s="117"/>
      <c r="AK281" s="117"/>
      <c r="AL281" s="117"/>
      <c r="AM281" s="117"/>
      <c r="AN281" s="117"/>
      <c r="AO281" s="117"/>
      <c r="AP281" s="117"/>
      <c r="AQ281" s="117"/>
      <c r="AR281" s="117"/>
      <c r="AS281" s="117"/>
      <c r="AT281" s="117"/>
      <c r="AU281" s="117"/>
      <c r="AV281" s="117"/>
      <c r="AW281" s="117"/>
      <c r="AX281" s="117"/>
      <c r="AY281" s="117"/>
      <c r="AZ281" s="117"/>
      <c r="BA281" s="117"/>
    </row>
    <row r="282" spans="1:53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  <c r="AA282" s="117"/>
      <c r="AB282" s="117"/>
      <c r="AC282" s="117"/>
      <c r="AD282" s="117"/>
      <c r="AE282" s="117"/>
      <c r="AF282" s="117"/>
      <c r="AG282" s="117"/>
      <c r="AH282" s="117"/>
      <c r="AI282" s="117"/>
      <c r="AJ282" s="117"/>
      <c r="AK282" s="117"/>
      <c r="AL282" s="117"/>
      <c r="AM282" s="117"/>
      <c r="AN282" s="117"/>
      <c r="AO282" s="117"/>
      <c r="AP282" s="117"/>
      <c r="AQ282" s="117"/>
      <c r="AR282" s="117"/>
      <c r="AS282" s="117"/>
      <c r="AT282" s="117"/>
      <c r="AU282" s="117"/>
      <c r="AV282" s="117"/>
      <c r="AW282" s="117"/>
      <c r="AX282" s="117"/>
      <c r="AY282" s="117"/>
      <c r="AZ282" s="117"/>
      <c r="BA282" s="117"/>
    </row>
    <row r="283" spans="1:53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  <c r="M283" s="117"/>
      <c r="N283" s="117"/>
      <c r="O283" s="117"/>
      <c r="P283" s="117"/>
      <c r="Q283" s="117"/>
      <c r="R283" s="117"/>
      <c r="S283" s="117"/>
      <c r="T283" s="117"/>
      <c r="U283" s="117"/>
      <c r="V283" s="117"/>
      <c r="W283" s="117"/>
      <c r="X283" s="117"/>
      <c r="Y283" s="117"/>
      <c r="Z283" s="117"/>
      <c r="AA283" s="117"/>
      <c r="AB283" s="117"/>
      <c r="AC283" s="117"/>
      <c r="AD283" s="117"/>
      <c r="AE283" s="117"/>
      <c r="AF283" s="117"/>
      <c r="AG283" s="117"/>
      <c r="AH283" s="117"/>
      <c r="AI283" s="117"/>
      <c r="AJ283" s="117"/>
      <c r="AK283" s="117"/>
      <c r="AL283" s="117"/>
      <c r="AM283" s="117"/>
      <c r="AN283" s="117"/>
      <c r="AO283" s="117"/>
      <c r="AP283" s="117"/>
      <c r="AQ283" s="117"/>
      <c r="AR283" s="117"/>
      <c r="AS283" s="117"/>
      <c r="AT283" s="117"/>
      <c r="AU283" s="117"/>
      <c r="AV283" s="117"/>
      <c r="AW283" s="117"/>
      <c r="AX283" s="117"/>
      <c r="AY283" s="117"/>
      <c r="AZ283" s="117"/>
      <c r="BA283" s="117"/>
    </row>
    <row r="284" spans="1:53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  <c r="M284" s="117"/>
      <c r="N284" s="117"/>
      <c r="O284" s="117"/>
      <c r="P284" s="117"/>
      <c r="Q284" s="117"/>
      <c r="R284" s="117"/>
      <c r="S284" s="117"/>
      <c r="T284" s="117"/>
      <c r="U284" s="117"/>
      <c r="V284" s="117"/>
      <c r="W284" s="117"/>
      <c r="X284" s="117"/>
      <c r="Y284" s="117"/>
      <c r="Z284" s="117"/>
      <c r="AA284" s="117"/>
      <c r="AB284" s="117"/>
      <c r="AC284" s="117"/>
      <c r="AD284" s="117"/>
      <c r="AE284" s="117"/>
      <c r="AF284" s="117"/>
      <c r="AG284" s="117"/>
      <c r="AH284" s="117"/>
      <c r="AI284" s="117"/>
      <c r="AJ284" s="117"/>
      <c r="AK284" s="117"/>
      <c r="AL284" s="117"/>
      <c r="AM284" s="117"/>
      <c r="AN284" s="117"/>
      <c r="AO284" s="117"/>
      <c r="AP284" s="117"/>
      <c r="AQ284" s="117"/>
      <c r="AR284" s="117"/>
      <c r="AS284" s="117"/>
      <c r="AT284" s="117"/>
      <c r="AU284" s="117"/>
      <c r="AV284" s="117"/>
      <c r="AW284" s="117"/>
      <c r="AX284" s="117"/>
      <c r="AY284" s="117"/>
      <c r="AZ284" s="117"/>
      <c r="BA284" s="117"/>
    </row>
    <row r="285" spans="1:53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  <c r="M285" s="117"/>
      <c r="N285" s="117"/>
      <c r="O285" s="117"/>
      <c r="P285" s="117"/>
      <c r="Q285" s="117"/>
      <c r="R285" s="117"/>
      <c r="S285" s="117"/>
      <c r="T285" s="117"/>
      <c r="U285" s="117"/>
      <c r="V285" s="117"/>
      <c r="W285" s="117"/>
      <c r="X285" s="117"/>
      <c r="Y285" s="117"/>
      <c r="Z285" s="117"/>
      <c r="AA285" s="117"/>
      <c r="AB285" s="117"/>
      <c r="AC285" s="117"/>
      <c r="AD285" s="117"/>
      <c r="AE285" s="117"/>
      <c r="AF285" s="117"/>
      <c r="AG285" s="117"/>
      <c r="AH285" s="117"/>
      <c r="AI285" s="117"/>
      <c r="AJ285" s="117"/>
      <c r="AK285" s="117"/>
      <c r="AL285" s="117"/>
      <c r="AM285" s="117"/>
      <c r="AN285" s="117"/>
      <c r="AO285" s="117"/>
      <c r="AP285" s="117"/>
      <c r="AQ285" s="117"/>
      <c r="AR285" s="117"/>
      <c r="AS285" s="117"/>
      <c r="AT285" s="117"/>
      <c r="AU285" s="117"/>
      <c r="AV285" s="117"/>
      <c r="AW285" s="117"/>
      <c r="AX285" s="117"/>
      <c r="AY285" s="117"/>
      <c r="AZ285" s="117"/>
      <c r="BA285" s="117"/>
    </row>
    <row r="286" spans="1:53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  <c r="M286" s="117"/>
      <c r="N286" s="117"/>
      <c r="O286" s="117"/>
      <c r="P286" s="117"/>
      <c r="Q286" s="117"/>
      <c r="R286" s="117"/>
      <c r="S286" s="117"/>
      <c r="T286" s="117"/>
      <c r="U286" s="117"/>
      <c r="V286" s="117"/>
      <c r="W286" s="117"/>
      <c r="X286" s="117"/>
      <c r="Y286" s="117"/>
      <c r="Z286" s="117"/>
      <c r="AA286" s="117"/>
      <c r="AB286" s="117"/>
      <c r="AC286" s="117"/>
      <c r="AD286" s="117"/>
      <c r="AE286" s="117"/>
      <c r="AF286" s="117"/>
      <c r="AG286" s="117"/>
      <c r="AH286" s="117"/>
      <c r="AI286" s="117"/>
      <c r="AJ286" s="117"/>
      <c r="AK286" s="117"/>
      <c r="AL286" s="117"/>
      <c r="AM286" s="117"/>
      <c r="AN286" s="117"/>
      <c r="AO286" s="117"/>
      <c r="AP286" s="117"/>
      <c r="AQ286" s="117"/>
      <c r="AR286" s="117"/>
      <c r="AS286" s="117"/>
      <c r="AT286" s="117"/>
      <c r="AU286" s="117"/>
      <c r="AV286" s="117"/>
      <c r="AW286" s="117"/>
      <c r="AX286" s="117"/>
      <c r="AY286" s="117"/>
      <c r="AZ286" s="117"/>
      <c r="BA286" s="117"/>
    </row>
    <row r="287" spans="1:53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  <c r="M287" s="117"/>
      <c r="N287" s="117"/>
      <c r="O287" s="117"/>
      <c r="P287" s="117"/>
      <c r="Q287" s="117"/>
      <c r="R287" s="117"/>
      <c r="S287" s="117"/>
      <c r="T287" s="117"/>
      <c r="U287" s="117"/>
      <c r="V287" s="117"/>
      <c r="W287" s="117"/>
      <c r="X287" s="117"/>
      <c r="Y287" s="117"/>
      <c r="Z287" s="117"/>
      <c r="AA287" s="117"/>
      <c r="AB287" s="117"/>
      <c r="AC287" s="117"/>
      <c r="AD287" s="117"/>
      <c r="AE287" s="117"/>
      <c r="AF287" s="117"/>
      <c r="AG287" s="117"/>
      <c r="AH287" s="117"/>
      <c r="AI287" s="117"/>
      <c r="AJ287" s="117"/>
      <c r="AK287" s="117"/>
      <c r="AL287" s="117"/>
      <c r="AM287" s="117"/>
      <c r="AN287" s="117"/>
      <c r="AO287" s="117"/>
      <c r="AP287" s="117"/>
      <c r="AQ287" s="117"/>
      <c r="AR287" s="117"/>
      <c r="AS287" s="117"/>
      <c r="AT287" s="117"/>
      <c r="AU287" s="117"/>
      <c r="AV287" s="117"/>
      <c r="AW287" s="117"/>
      <c r="AX287" s="117"/>
      <c r="AY287" s="117"/>
      <c r="AZ287" s="117"/>
      <c r="BA287" s="117"/>
    </row>
    <row r="288" spans="1:53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  <c r="M288" s="117"/>
      <c r="N288" s="117"/>
      <c r="O288" s="117"/>
      <c r="P288" s="117"/>
      <c r="Q288" s="117"/>
      <c r="R288" s="117"/>
      <c r="S288" s="117"/>
      <c r="T288" s="117"/>
      <c r="U288" s="117"/>
      <c r="V288" s="117"/>
      <c r="W288" s="117"/>
      <c r="X288" s="117"/>
      <c r="Y288" s="117"/>
      <c r="Z288" s="117"/>
      <c r="AA288" s="117"/>
      <c r="AB288" s="117"/>
      <c r="AC288" s="117"/>
      <c r="AD288" s="117"/>
      <c r="AE288" s="117"/>
      <c r="AF288" s="117"/>
      <c r="AG288" s="117"/>
      <c r="AH288" s="117"/>
      <c r="AI288" s="117"/>
      <c r="AJ288" s="117"/>
      <c r="AK288" s="117"/>
      <c r="AL288" s="117"/>
      <c r="AM288" s="117"/>
      <c r="AN288" s="117"/>
      <c r="AO288" s="117"/>
      <c r="AP288" s="117"/>
      <c r="AQ288" s="117"/>
      <c r="AR288" s="117"/>
      <c r="AS288" s="117"/>
      <c r="AT288" s="117"/>
      <c r="AU288" s="117"/>
      <c r="AV288" s="117"/>
      <c r="AW288" s="117"/>
      <c r="AX288" s="117"/>
      <c r="AY288" s="117"/>
      <c r="AZ288" s="117"/>
      <c r="BA288" s="117"/>
    </row>
    <row r="289" spans="1:53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  <c r="M289" s="117"/>
      <c r="N289" s="117"/>
      <c r="O289" s="117"/>
      <c r="P289" s="117"/>
      <c r="Q289" s="117"/>
      <c r="R289" s="117"/>
      <c r="S289" s="117"/>
      <c r="T289" s="117"/>
      <c r="U289" s="117"/>
      <c r="V289" s="117"/>
      <c r="W289" s="117"/>
      <c r="X289" s="117"/>
      <c r="Y289" s="117"/>
      <c r="Z289" s="117"/>
      <c r="AA289" s="117"/>
      <c r="AB289" s="117"/>
      <c r="AC289" s="117"/>
      <c r="AD289" s="117"/>
      <c r="AE289" s="117"/>
      <c r="AF289" s="117"/>
      <c r="AG289" s="117"/>
      <c r="AH289" s="117"/>
      <c r="AI289" s="117"/>
      <c r="AJ289" s="117"/>
      <c r="AK289" s="117"/>
      <c r="AL289" s="117"/>
      <c r="AM289" s="117"/>
      <c r="AN289" s="117"/>
      <c r="AO289" s="117"/>
      <c r="AP289" s="117"/>
      <c r="AQ289" s="117"/>
      <c r="AR289" s="117"/>
      <c r="AS289" s="117"/>
      <c r="AT289" s="117"/>
      <c r="AU289" s="117"/>
      <c r="AV289" s="117"/>
      <c r="AW289" s="117"/>
      <c r="AX289" s="117"/>
      <c r="AY289" s="117"/>
      <c r="AZ289" s="117"/>
      <c r="BA289" s="117"/>
    </row>
    <row r="290" spans="1:53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  <c r="M290" s="117"/>
      <c r="N290" s="117"/>
      <c r="O290" s="117"/>
      <c r="P290" s="117"/>
      <c r="Q290" s="117"/>
      <c r="R290" s="117"/>
      <c r="S290" s="117"/>
      <c r="T290" s="117"/>
      <c r="U290" s="117"/>
      <c r="V290" s="117"/>
      <c r="W290" s="117"/>
      <c r="X290" s="117"/>
      <c r="Y290" s="117"/>
      <c r="Z290" s="117"/>
      <c r="AA290" s="117"/>
      <c r="AB290" s="117"/>
      <c r="AC290" s="117"/>
      <c r="AD290" s="117"/>
      <c r="AE290" s="117"/>
      <c r="AF290" s="117"/>
      <c r="AG290" s="117"/>
      <c r="AH290" s="117"/>
      <c r="AI290" s="117"/>
      <c r="AJ290" s="117"/>
      <c r="AK290" s="117"/>
      <c r="AL290" s="117"/>
      <c r="AM290" s="117"/>
      <c r="AN290" s="117"/>
      <c r="AO290" s="117"/>
      <c r="AP290" s="117"/>
      <c r="AQ290" s="117"/>
      <c r="AR290" s="117"/>
      <c r="AS290" s="117"/>
      <c r="AT290" s="117"/>
      <c r="AU290" s="117"/>
      <c r="AV290" s="117"/>
      <c r="AW290" s="117"/>
      <c r="AX290" s="117"/>
      <c r="AY290" s="117"/>
      <c r="AZ290" s="117"/>
      <c r="BA290" s="117"/>
    </row>
    <row r="291" spans="1:53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  <c r="M291" s="117"/>
      <c r="N291" s="117"/>
      <c r="O291" s="117"/>
      <c r="P291" s="117"/>
      <c r="Q291" s="117"/>
      <c r="R291" s="117"/>
      <c r="S291" s="117"/>
      <c r="T291" s="117"/>
      <c r="U291" s="117"/>
      <c r="V291" s="117"/>
      <c r="W291" s="117"/>
      <c r="X291" s="117"/>
      <c r="Y291" s="117"/>
      <c r="Z291" s="117"/>
      <c r="AA291" s="117"/>
      <c r="AB291" s="117"/>
      <c r="AC291" s="117"/>
      <c r="AD291" s="117"/>
      <c r="AE291" s="117"/>
      <c r="AF291" s="117"/>
      <c r="AG291" s="117"/>
      <c r="AH291" s="117"/>
      <c r="AI291" s="117"/>
      <c r="AJ291" s="117"/>
      <c r="AK291" s="117"/>
      <c r="AL291" s="117"/>
      <c r="AM291" s="117"/>
      <c r="AN291" s="117"/>
      <c r="AO291" s="117"/>
      <c r="AP291" s="117"/>
      <c r="AQ291" s="117"/>
      <c r="AR291" s="117"/>
      <c r="AS291" s="117"/>
      <c r="AT291" s="117"/>
      <c r="AU291" s="117"/>
      <c r="AV291" s="117"/>
      <c r="AW291" s="117"/>
      <c r="AX291" s="117"/>
      <c r="AY291" s="117"/>
      <c r="AZ291" s="117"/>
      <c r="BA291" s="117"/>
    </row>
    <row r="292" spans="1:53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  <c r="M292" s="117"/>
      <c r="N292" s="117"/>
      <c r="O292" s="117"/>
      <c r="P292" s="117"/>
      <c r="Q292" s="117"/>
      <c r="R292" s="117"/>
      <c r="S292" s="117"/>
      <c r="T292" s="117"/>
      <c r="U292" s="117"/>
      <c r="V292" s="117"/>
      <c r="W292" s="117"/>
      <c r="X292" s="117"/>
      <c r="Y292" s="117"/>
      <c r="Z292" s="117"/>
      <c r="AA292" s="117"/>
      <c r="AB292" s="117"/>
      <c r="AC292" s="117"/>
      <c r="AD292" s="117"/>
      <c r="AE292" s="117"/>
      <c r="AF292" s="117"/>
      <c r="AG292" s="117"/>
      <c r="AH292" s="117"/>
      <c r="AI292" s="117"/>
      <c r="AJ292" s="117"/>
      <c r="AK292" s="117"/>
      <c r="AL292" s="117"/>
      <c r="AM292" s="117"/>
      <c r="AN292" s="117"/>
      <c r="AO292" s="117"/>
      <c r="AP292" s="117"/>
      <c r="AQ292" s="117"/>
      <c r="AR292" s="117"/>
      <c r="AS292" s="117"/>
      <c r="AT292" s="117"/>
      <c r="AU292" s="117"/>
      <c r="AV292" s="117"/>
      <c r="AW292" s="117"/>
      <c r="AX292" s="117"/>
      <c r="AY292" s="117"/>
      <c r="AZ292" s="117"/>
      <c r="BA292" s="117"/>
    </row>
    <row r="293" spans="1:53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  <c r="M293" s="117"/>
      <c r="N293" s="117"/>
      <c r="O293" s="117"/>
      <c r="P293" s="117"/>
      <c r="Q293" s="117"/>
      <c r="R293" s="117"/>
      <c r="S293" s="117"/>
      <c r="T293" s="117"/>
      <c r="U293" s="117"/>
      <c r="V293" s="117"/>
      <c r="W293" s="117"/>
      <c r="X293" s="117"/>
      <c r="Y293" s="117"/>
      <c r="Z293" s="117"/>
      <c r="AA293" s="117"/>
      <c r="AB293" s="117"/>
      <c r="AC293" s="117"/>
      <c r="AD293" s="117"/>
      <c r="AE293" s="117"/>
      <c r="AF293" s="117"/>
      <c r="AG293" s="117"/>
      <c r="AH293" s="117"/>
      <c r="AI293" s="117"/>
      <c r="AJ293" s="117"/>
      <c r="AK293" s="117"/>
      <c r="AL293" s="117"/>
      <c r="AM293" s="117"/>
      <c r="AN293" s="117"/>
      <c r="AO293" s="117"/>
      <c r="AP293" s="117"/>
      <c r="AQ293" s="117"/>
      <c r="AR293" s="117"/>
      <c r="AS293" s="117"/>
      <c r="AT293" s="117"/>
      <c r="AU293" s="117"/>
      <c r="AV293" s="117"/>
      <c r="AW293" s="117"/>
      <c r="AX293" s="117"/>
      <c r="AY293" s="117"/>
      <c r="AZ293" s="117"/>
      <c r="BA293" s="117"/>
    </row>
    <row r="294" spans="1:53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  <c r="M294" s="117"/>
      <c r="N294" s="117"/>
      <c r="O294" s="117"/>
      <c r="P294" s="117"/>
      <c r="Q294" s="117"/>
      <c r="R294" s="117"/>
      <c r="S294" s="117"/>
      <c r="T294" s="117"/>
      <c r="U294" s="117"/>
      <c r="V294" s="117"/>
      <c r="W294" s="117"/>
      <c r="X294" s="117"/>
      <c r="Y294" s="117"/>
      <c r="Z294" s="117"/>
      <c r="AA294" s="117"/>
      <c r="AB294" s="117"/>
      <c r="AC294" s="117"/>
      <c r="AD294" s="117"/>
      <c r="AE294" s="117"/>
      <c r="AF294" s="117"/>
      <c r="AG294" s="117"/>
      <c r="AH294" s="117"/>
      <c r="AI294" s="117"/>
      <c r="AJ294" s="117"/>
      <c r="AK294" s="117"/>
      <c r="AL294" s="117"/>
      <c r="AM294" s="117"/>
      <c r="AN294" s="117"/>
      <c r="AO294" s="117"/>
      <c r="AP294" s="117"/>
      <c r="AQ294" s="117"/>
      <c r="AR294" s="117"/>
      <c r="AS294" s="117"/>
      <c r="AT294" s="117"/>
      <c r="AU294" s="117"/>
      <c r="AV294" s="117"/>
      <c r="AW294" s="117"/>
      <c r="AX294" s="117"/>
      <c r="AY294" s="117"/>
      <c r="AZ294" s="117"/>
      <c r="BA294" s="117"/>
    </row>
    <row r="295" spans="1:53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  <c r="M295" s="117"/>
      <c r="N295" s="117"/>
      <c r="O295" s="117"/>
      <c r="P295" s="117"/>
      <c r="Q295" s="117"/>
      <c r="R295" s="117"/>
      <c r="S295" s="117"/>
      <c r="T295" s="117"/>
      <c r="U295" s="117"/>
      <c r="V295" s="117"/>
      <c r="W295" s="117"/>
      <c r="X295" s="117"/>
      <c r="Y295" s="117"/>
      <c r="Z295" s="117"/>
      <c r="AA295" s="117"/>
      <c r="AB295" s="117"/>
      <c r="AC295" s="117"/>
      <c r="AD295" s="117"/>
      <c r="AE295" s="117"/>
      <c r="AF295" s="117"/>
      <c r="AG295" s="117"/>
      <c r="AH295" s="117"/>
      <c r="AI295" s="117"/>
      <c r="AJ295" s="117"/>
      <c r="AK295" s="117"/>
      <c r="AL295" s="117"/>
      <c r="AM295" s="117"/>
      <c r="AN295" s="117"/>
      <c r="AO295" s="117"/>
      <c r="AP295" s="117"/>
      <c r="AQ295" s="117"/>
      <c r="AR295" s="117"/>
      <c r="AS295" s="117"/>
      <c r="AT295" s="117"/>
      <c r="AU295" s="117"/>
      <c r="AV295" s="117"/>
      <c r="AW295" s="117"/>
      <c r="AX295" s="117"/>
      <c r="AY295" s="117"/>
      <c r="AZ295" s="117"/>
      <c r="BA295" s="117"/>
    </row>
    <row r="296" spans="1:53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  <c r="M296" s="117"/>
      <c r="N296" s="117"/>
      <c r="O296" s="117"/>
      <c r="P296" s="117"/>
      <c r="Q296" s="117"/>
      <c r="R296" s="117"/>
      <c r="S296" s="117"/>
      <c r="T296" s="117"/>
      <c r="U296" s="117"/>
      <c r="V296" s="117"/>
      <c r="W296" s="117"/>
      <c r="X296" s="117"/>
      <c r="Y296" s="117"/>
      <c r="Z296" s="117"/>
      <c r="AA296" s="117"/>
      <c r="AB296" s="117"/>
      <c r="AC296" s="117"/>
      <c r="AD296" s="117"/>
      <c r="AE296" s="117"/>
      <c r="AF296" s="117"/>
      <c r="AG296" s="117"/>
      <c r="AH296" s="117"/>
      <c r="AI296" s="117"/>
      <c r="AJ296" s="117"/>
      <c r="AK296" s="117"/>
      <c r="AL296" s="117"/>
      <c r="AM296" s="117"/>
      <c r="AN296" s="117"/>
      <c r="AO296" s="117"/>
      <c r="AP296" s="117"/>
      <c r="AQ296" s="117"/>
      <c r="AR296" s="117"/>
      <c r="AS296" s="117"/>
      <c r="AT296" s="117"/>
      <c r="AU296" s="117"/>
      <c r="AV296" s="117"/>
      <c r="AW296" s="117"/>
      <c r="AX296" s="117"/>
      <c r="AY296" s="117"/>
      <c r="AZ296" s="117"/>
      <c r="BA296" s="117"/>
    </row>
    <row r="297" spans="1:53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  <c r="M297" s="117"/>
      <c r="N297" s="117"/>
      <c r="O297" s="117"/>
      <c r="P297" s="117"/>
      <c r="Q297" s="117"/>
      <c r="R297" s="117"/>
      <c r="S297" s="117"/>
      <c r="T297" s="117"/>
      <c r="U297" s="117"/>
      <c r="V297" s="117"/>
      <c r="W297" s="117"/>
      <c r="X297" s="117"/>
      <c r="Y297" s="117"/>
      <c r="Z297" s="117"/>
      <c r="AA297" s="117"/>
      <c r="AB297" s="117"/>
      <c r="AC297" s="117"/>
      <c r="AD297" s="117"/>
      <c r="AE297" s="117"/>
      <c r="AF297" s="117"/>
      <c r="AG297" s="117"/>
      <c r="AH297" s="117"/>
      <c r="AI297" s="117"/>
      <c r="AJ297" s="117"/>
      <c r="AK297" s="117"/>
      <c r="AL297" s="117"/>
      <c r="AM297" s="117"/>
      <c r="AN297" s="117"/>
      <c r="AO297" s="117"/>
      <c r="AP297" s="117"/>
      <c r="AQ297" s="117"/>
      <c r="AR297" s="117"/>
      <c r="AS297" s="117"/>
      <c r="AT297" s="117"/>
      <c r="AU297" s="117"/>
      <c r="AV297" s="117"/>
      <c r="AW297" s="117"/>
      <c r="AX297" s="117"/>
      <c r="AY297" s="117"/>
      <c r="AZ297" s="117"/>
      <c r="BA297" s="117"/>
    </row>
    <row r="298" spans="1:53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  <c r="M298" s="117"/>
      <c r="N298" s="117"/>
      <c r="O298" s="117"/>
      <c r="P298" s="117"/>
      <c r="Q298" s="117"/>
      <c r="R298" s="117"/>
      <c r="S298" s="117"/>
      <c r="T298" s="117"/>
      <c r="U298" s="117"/>
      <c r="V298" s="117"/>
      <c r="W298" s="117"/>
      <c r="X298" s="117"/>
      <c r="Y298" s="117"/>
      <c r="Z298" s="117"/>
      <c r="AA298" s="117"/>
      <c r="AB298" s="117"/>
      <c r="AC298" s="117"/>
      <c r="AD298" s="117"/>
      <c r="AE298" s="117"/>
      <c r="AF298" s="117"/>
      <c r="AG298" s="117"/>
      <c r="AH298" s="117"/>
      <c r="AI298" s="117"/>
      <c r="AJ298" s="117"/>
      <c r="AK298" s="117"/>
      <c r="AL298" s="117"/>
      <c r="AM298" s="117"/>
      <c r="AN298" s="117"/>
      <c r="AO298" s="117"/>
      <c r="AP298" s="117"/>
      <c r="AQ298" s="117"/>
      <c r="AR298" s="117"/>
      <c r="AS298" s="117"/>
      <c r="AT298" s="117"/>
      <c r="AU298" s="117"/>
      <c r="AV298" s="117"/>
      <c r="AW298" s="117"/>
      <c r="AX298" s="117"/>
      <c r="AY298" s="117"/>
      <c r="AZ298" s="117"/>
      <c r="BA298" s="117"/>
    </row>
    <row r="299" spans="1:53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  <c r="M299" s="117"/>
      <c r="N299" s="117"/>
      <c r="O299" s="117"/>
      <c r="P299" s="117"/>
      <c r="Q299" s="117"/>
      <c r="R299" s="117"/>
      <c r="S299" s="117"/>
      <c r="T299" s="117"/>
      <c r="U299" s="117"/>
      <c r="V299" s="117"/>
      <c r="W299" s="117"/>
      <c r="X299" s="117"/>
      <c r="Y299" s="117"/>
      <c r="Z299" s="117"/>
      <c r="AA299" s="117"/>
      <c r="AB299" s="117"/>
      <c r="AC299" s="117"/>
      <c r="AD299" s="117"/>
      <c r="AE299" s="117"/>
      <c r="AF299" s="117"/>
      <c r="AG299" s="117"/>
      <c r="AH299" s="117"/>
      <c r="AI299" s="117"/>
      <c r="AJ299" s="117"/>
      <c r="AK299" s="117"/>
      <c r="AL299" s="117"/>
      <c r="AM299" s="117"/>
      <c r="AN299" s="117"/>
      <c r="AO299" s="117"/>
      <c r="AP299" s="117"/>
      <c r="AQ299" s="117"/>
      <c r="AR299" s="117"/>
      <c r="AS299" s="117"/>
      <c r="AT299" s="117"/>
      <c r="AU299" s="117"/>
      <c r="AV299" s="117"/>
      <c r="AW299" s="117"/>
      <c r="AX299" s="117"/>
      <c r="AY299" s="117"/>
      <c r="AZ299" s="117"/>
      <c r="BA299" s="117"/>
    </row>
    <row r="300" spans="1:53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  <c r="M300" s="117"/>
      <c r="N300" s="117"/>
      <c r="O300" s="117"/>
      <c r="P300" s="117"/>
      <c r="Q300" s="117"/>
      <c r="R300" s="117"/>
      <c r="S300" s="117"/>
      <c r="T300" s="117"/>
      <c r="U300" s="117"/>
      <c r="V300" s="117"/>
      <c r="W300" s="117"/>
      <c r="X300" s="117"/>
      <c r="Y300" s="117"/>
      <c r="Z300" s="117"/>
      <c r="AA300" s="117"/>
      <c r="AB300" s="117"/>
      <c r="AC300" s="117"/>
      <c r="AD300" s="117"/>
      <c r="AE300" s="117"/>
      <c r="AF300" s="117"/>
      <c r="AG300" s="117"/>
      <c r="AH300" s="117"/>
      <c r="AI300" s="117"/>
      <c r="AJ300" s="117"/>
      <c r="AK300" s="117"/>
      <c r="AL300" s="117"/>
      <c r="AM300" s="117"/>
      <c r="AN300" s="117"/>
      <c r="AO300" s="117"/>
      <c r="AP300" s="117"/>
      <c r="AQ300" s="117"/>
      <c r="AR300" s="117"/>
      <c r="AS300" s="117"/>
      <c r="AT300" s="117"/>
      <c r="AU300" s="117"/>
      <c r="AV300" s="117"/>
      <c r="AW300" s="117"/>
      <c r="AX300" s="117"/>
      <c r="AY300" s="117"/>
      <c r="AZ300" s="117"/>
      <c r="BA300" s="117"/>
    </row>
    <row r="301" spans="1:53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  <c r="M301" s="117"/>
      <c r="N301" s="117"/>
      <c r="O301" s="117"/>
      <c r="P301" s="117"/>
      <c r="Q301" s="117"/>
      <c r="R301" s="117"/>
      <c r="S301" s="117"/>
      <c r="T301" s="117"/>
      <c r="U301" s="117"/>
      <c r="V301" s="117"/>
      <c r="W301" s="117"/>
      <c r="X301" s="117"/>
      <c r="Y301" s="117"/>
      <c r="Z301" s="117"/>
      <c r="AA301" s="117"/>
      <c r="AB301" s="117"/>
      <c r="AC301" s="117"/>
      <c r="AD301" s="117"/>
      <c r="AE301" s="117"/>
      <c r="AF301" s="117"/>
      <c r="AG301" s="117"/>
      <c r="AH301" s="117"/>
      <c r="AI301" s="117"/>
      <c r="AJ301" s="117"/>
      <c r="AK301" s="117"/>
      <c r="AL301" s="117"/>
      <c r="AM301" s="117"/>
      <c r="AN301" s="117"/>
      <c r="AO301" s="117"/>
      <c r="AP301" s="117"/>
      <c r="AQ301" s="117"/>
      <c r="AR301" s="117"/>
      <c r="AS301" s="117"/>
      <c r="AT301" s="117"/>
      <c r="AU301" s="117"/>
      <c r="AV301" s="117"/>
      <c r="AW301" s="117"/>
      <c r="AX301" s="117"/>
      <c r="AY301" s="117"/>
      <c r="AZ301" s="117"/>
      <c r="BA301" s="117"/>
    </row>
    <row r="302" spans="1:53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  <c r="M302" s="117"/>
      <c r="N302" s="117"/>
      <c r="O302" s="117"/>
      <c r="P302" s="117"/>
      <c r="Q302" s="117"/>
      <c r="R302" s="117"/>
      <c r="S302" s="117"/>
      <c r="T302" s="117"/>
      <c r="U302" s="117"/>
      <c r="V302" s="117"/>
      <c r="W302" s="117"/>
      <c r="X302" s="117"/>
      <c r="Y302" s="117"/>
      <c r="Z302" s="117"/>
      <c r="AA302" s="117"/>
      <c r="AB302" s="117"/>
      <c r="AC302" s="117"/>
      <c r="AD302" s="117"/>
      <c r="AE302" s="117"/>
      <c r="AF302" s="117"/>
      <c r="AG302" s="117"/>
      <c r="AH302" s="117"/>
      <c r="AI302" s="117"/>
      <c r="AJ302" s="117"/>
      <c r="AK302" s="117"/>
      <c r="AL302" s="117"/>
      <c r="AM302" s="117"/>
      <c r="AN302" s="117"/>
      <c r="AO302" s="117"/>
      <c r="AP302" s="117"/>
      <c r="AQ302" s="117"/>
      <c r="AR302" s="117"/>
      <c r="AS302" s="117"/>
      <c r="AT302" s="117"/>
      <c r="AU302" s="117"/>
      <c r="AV302" s="117"/>
      <c r="AW302" s="117"/>
      <c r="AX302" s="117"/>
      <c r="AY302" s="117"/>
      <c r="AZ302" s="117"/>
      <c r="BA302" s="117"/>
    </row>
    <row r="303" spans="1:53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  <c r="M303" s="117"/>
      <c r="N303" s="117"/>
      <c r="O303" s="117"/>
      <c r="P303" s="117"/>
      <c r="Q303" s="117"/>
      <c r="R303" s="117"/>
      <c r="S303" s="117"/>
      <c r="T303" s="117"/>
      <c r="U303" s="117"/>
      <c r="V303" s="117"/>
      <c r="W303" s="117"/>
      <c r="X303" s="117"/>
      <c r="Y303" s="117"/>
      <c r="Z303" s="117"/>
      <c r="AA303" s="117"/>
      <c r="AB303" s="117"/>
      <c r="AC303" s="117"/>
      <c r="AD303" s="117"/>
      <c r="AE303" s="117"/>
      <c r="AF303" s="117"/>
      <c r="AG303" s="117"/>
      <c r="AH303" s="117"/>
      <c r="AI303" s="117"/>
      <c r="AJ303" s="117"/>
      <c r="AK303" s="117"/>
      <c r="AL303" s="117"/>
      <c r="AM303" s="117"/>
      <c r="AN303" s="117"/>
      <c r="AO303" s="117"/>
      <c r="AP303" s="117"/>
      <c r="AQ303" s="117"/>
      <c r="AR303" s="117"/>
      <c r="AS303" s="117"/>
      <c r="AT303" s="117"/>
      <c r="AU303" s="117"/>
      <c r="AV303" s="117"/>
      <c r="AW303" s="117"/>
      <c r="AX303" s="117"/>
      <c r="AY303" s="117"/>
      <c r="AZ303" s="117"/>
      <c r="BA303" s="117"/>
    </row>
    <row r="304" spans="1:53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  <c r="M304" s="117"/>
      <c r="N304" s="117"/>
      <c r="O304" s="117"/>
      <c r="P304" s="117"/>
      <c r="Q304" s="117"/>
      <c r="R304" s="117"/>
      <c r="S304" s="117"/>
      <c r="T304" s="117"/>
      <c r="U304" s="117"/>
      <c r="V304" s="117"/>
      <c r="W304" s="117"/>
      <c r="X304" s="117"/>
      <c r="Y304" s="117"/>
      <c r="Z304" s="117"/>
      <c r="AA304" s="117"/>
      <c r="AB304" s="117"/>
      <c r="AC304" s="117"/>
      <c r="AD304" s="117"/>
      <c r="AE304" s="117"/>
      <c r="AF304" s="117"/>
      <c r="AG304" s="117"/>
      <c r="AH304" s="117"/>
      <c r="AI304" s="117"/>
      <c r="AJ304" s="117"/>
      <c r="AK304" s="117"/>
      <c r="AL304" s="117"/>
      <c r="AM304" s="117"/>
      <c r="AN304" s="117"/>
      <c r="AO304" s="117"/>
      <c r="AP304" s="117"/>
      <c r="AQ304" s="117"/>
      <c r="AR304" s="117"/>
      <c r="AS304" s="117"/>
      <c r="AT304" s="117"/>
      <c r="AU304" s="117"/>
      <c r="AV304" s="117"/>
      <c r="AW304" s="117"/>
      <c r="AX304" s="117"/>
      <c r="AY304" s="117"/>
      <c r="AZ304" s="117"/>
      <c r="BA304" s="117"/>
    </row>
    <row r="305" spans="1:53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  <c r="M305" s="117"/>
      <c r="N305" s="117"/>
      <c r="O305" s="117"/>
      <c r="P305" s="117"/>
      <c r="Q305" s="117"/>
      <c r="R305" s="117"/>
      <c r="S305" s="117"/>
      <c r="T305" s="117"/>
      <c r="U305" s="117"/>
      <c r="V305" s="117"/>
      <c r="W305" s="117"/>
      <c r="X305" s="117"/>
      <c r="Y305" s="117"/>
      <c r="Z305" s="117"/>
      <c r="AA305" s="117"/>
      <c r="AB305" s="117"/>
      <c r="AC305" s="117"/>
      <c r="AD305" s="117"/>
      <c r="AE305" s="117"/>
      <c r="AF305" s="117"/>
      <c r="AG305" s="117"/>
      <c r="AH305" s="117"/>
      <c r="AI305" s="117"/>
      <c r="AJ305" s="117"/>
      <c r="AK305" s="117"/>
      <c r="AL305" s="117"/>
      <c r="AM305" s="117"/>
      <c r="AN305" s="117"/>
      <c r="AO305" s="117"/>
      <c r="AP305" s="117"/>
      <c r="AQ305" s="117"/>
      <c r="AR305" s="117"/>
      <c r="AS305" s="117"/>
      <c r="AT305" s="117"/>
      <c r="AU305" s="117"/>
      <c r="AV305" s="117"/>
      <c r="AW305" s="117"/>
      <c r="AX305" s="117"/>
      <c r="AY305" s="117"/>
      <c r="AZ305" s="117"/>
      <c r="BA305" s="117"/>
    </row>
    <row r="306" spans="1:53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  <c r="M306" s="117"/>
      <c r="N306" s="117"/>
      <c r="O306" s="117"/>
      <c r="P306" s="117"/>
      <c r="Q306" s="117"/>
      <c r="R306" s="117"/>
      <c r="S306" s="117"/>
      <c r="T306" s="117"/>
      <c r="U306" s="117"/>
      <c r="V306" s="117"/>
      <c r="W306" s="117"/>
      <c r="X306" s="117"/>
      <c r="Y306" s="117"/>
      <c r="Z306" s="117"/>
      <c r="AA306" s="117"/>
      <c r="AB306" s="117"/>
      <c r="AC306" s="117"/>
      <c r="AD306" s="117"/>
      <c r="AE306" s="117"/>
      <c r="AF306" s="117"/>
      <c r="AG306" s="117"/>
      <c r="AH306" s="117"/>
      <c r="AI306" s="117"/>
      <c r="AJ306" s="117"/>
      <c r="AK306" s="117"/>
      <c r="AL306" s="117"/>
      <c r="AM306" s="117"/>
      <c r="AN306" s="117"/>
      <c r="AO306" s="117"/>
      <c r="AP306" s="117"/>
      <c r="AQ306" s="117"/>
      <c r="AR306" s="117"/>
      <c r="AS306" s="117"/>
      <c r="AT306" s="117"/>
      <c r="AU306" s="117"/>
      <c r="AV306" s="117"/>
      <c r="AW306" s="117"/>
      <c r="AX306" s="117"/>
      <c r="AY306" s="117"/>
      <c r="AZ306" s="117"/>
      <c r="BA306" s="117"/>
    </row>
    <row r="307" spans="1:53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  <c r="M307" s="117"/>
      <c r="N307" s="117"/>
      <c r="O307" s="117"/>
      <c r="P307" s="117"/>
      <c r="Q307" s="117"/>
      <c r="R307" s="117"/>
      <c r="S307" s="117"/>
      <c r="T307" s="117"/>
      <c r="U307" s="117"/>
      <c r="V307" s="117"/>
      <c r="W307" s="117"/>
      <c r="X307" s="117"/>
      <c r="Y307" s="117"/>
      <c r="Z307" s="117"/>
      <c r="AA307" s="117"/>
      <c r="AB307" s="117"/>
      <c r="AC307" s="117"/>
      <c r="AD307" s="117"/>
      <c r="AE307" s="117"/>
      <c r="AF307" s="117"/>
      <c r="AG307" s="117"/>
      <c r="AH307" s="117"/>
      <c r="AI307" s="117"/>
      <c r="AJ307" s="117"/>
      <c r="AK307" s="117"/>
      <c r="AL307" s="117"/>
      <c r="AM307" s="117"/>
      <c r="AN307" s="117"/>
      <c r="AO307" s="117"/>
      <c r="AP307" s="117"/>
      <c r="AQ307" s="117"/>
      <c r="AR307" s="117"/>
      <c r="AS307" s="117"/>
      <c r="AT307" s="117"/>
      <c r="AU307" s="117"/>
      <c r="AV307" s="117"/>
      <c r="AW307" s="117"/>
      <c r="AX307" s="117"/>
      <c r="AY307" s="117"/>
      <c r="AZ307" s="117"/>
      <c r="BA307" s="117"/>
    </row>
    <row r="308" spans="1:53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  <c r="M308" s="117"/>
      <c r="N308" s="117"/>
      <c r="O308" s="117"/>
      <c r="P308" s="117"/>
      <c r="Q308" s="117"/>
      <c r="R308" s="117"/>
      <c r="S308" s="117"/>
      <c r="T308" s="117"/>
      <c r="U308" s="117"/>
      <c r="V308" s="117"/>
      <c r="W308" s="117"/>
      <c r="X308" s="117"/>
      <c r="Y308" s="117"/>
      <c r="Z308" s="117"/>
      <c r="AA308" s="117"/>
      <c r="AB308" s="117"/>
      <c r="AC308" s="117"/>
      <c r="AD308" s="117"/>
      <c r="AE308" s="117"/>
      <c r="AF308" s="117"/>
      <c r="AG308" s="117"/>
      <c r="AH308" s="117"/>
      <c r="AI308" s="117"/>
      <c r="AJ308" s="117"/>
      <c r="AK308" s="117"/>
      <c r="AL308" s="117"/>
      <c r="AM308" s="117"/>
      <c r="AN308" s="117"/>
      <c r="AO308" s="117"/>
      <c r="AP308" s="117"/>
      <c r="AQ308" s="117"/>
      <c r="AR308" s="117"/>
      <c r="AS308" s="117"/>
      <c r="AT308" s="117"/>
      <c r="AU308" s="117"/>
      <c r="AV308" s="117"/>
      <c r="AW308" s="117"/>
      <c r="AX308" s="117"/>
      <c r="AY308" s="117"/>
      <c r="AZ308" s="117"/>
      <c r="BA308" s="117"/>
    </row>
    <row r="309" spans="1:53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  <c r="M309" s="117"/>
      <c r="N309" s="117"/>
      <c r="O309" s="117"/>
      <c r="P309" s="117"/>
      <c r="Q309" s="117"/>
      <c r="R309" s="117"/>
      <c r="S309" s="117"/>
      <c r="T309" s="117"/>
      <c r="U309" s="117"/>
      <c r="V309" s="117"/>
      <c r="W309" s="117"/>
      <c r="X309" s="117"/>
      <c r="Y309" s="117"/>
      <c r="Z309" s="117"/>
      <c r="AA309" s="117"/>
      <c r="AB309" s="117"/>
      <c r="AC309" s="117"/>
      <c r="AD309" s="117"/>
      <c r="AE309" s="117"/>
      <c r="AF309" s="117"/>
      <c r="AG309" s="117"/>
      <c r="AH309" s="117"/>
      <c r="AI309" s="117"/>
      <c r="AJ309" s="117"/>
      <c r="AK309" s="117"/>
      <c r="AL309" s="117"/>
      <c r="AM309" s="117"/>
      <c r="AN309" s="117"/>
      <c r="AO309" s="117"/>
      <c r="AP309" s="117"/>
      <c r="AQ309" s="117"/>
      <c r="AR309" s="117"/>
      <c r="AS309" s="117"/>
      <c r="AT309" s="117"/>
      <c r="AU309" s="117"/>
      <c r="AV309" s="117"/>
      <c r="AW309" s="117"/>
      <c r="AX309" s="117"/>
      <c r="AY309" s="117"/>
      <c r="AZ309" s="117"/>
      <c r="BA309" s="117"/>
    </row>
    <row r="310" spans="1:53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  <c r="M310" s="117"/>
      <c r="N310" s="117"/>
      <c r="O310" s="117"/>
      <c r="P310" s="117"/>
      <c r="Q310" s="117"/>
      <c r="R310" s="117"/>
      <c r="S310" s="117"/>
      <c r="T310" s="117"/>
      <c r="U310" s="117"/>
      <c r="V310" s="117"/>
      <c r="W310" s="117"/>
      <c r="X310" s="117"/>
      <c r="Y310" s="117"/>
      <c r="Z310" s="117"/>
      <c r="AA310" s="117"/>
      <c r="AB310" s="117"/>
      <c r="AC310" s="117"/>
      <c r="AD310" s="117"/>
      <c r="AE310" s="117"/>
      <c r="AF310" s="117"/>
      <c r="AG310" s="117"/>
      <c r="AH310" s="117"/>
      <c r="AI310" s="117"/>
      <c r="AJ310" s="117"/>
      <c r="AK310" s="117"/>
      <c r="AL310" s="117"/>
      <c r="AM310" s="117"/>
      <c r="AN310" s="117"/>
      <c r="AO310" s="117"/>
      <c r="AP310" s="117"/>
      <c r="AQ310" s="117"/>
      <c r="AR310" s="117"/>
      <c r="AS310" s="117"/>
      <c r="AT310" s="117"/>
      <c r="AU310" s="117"/>
      <c r="AV310" s="117"/>
      <c r="AW310" s="117"/>
      <c r="AX310" s="117"/>
      <c r="AY310" s="117"/>
      <c r="AZ310" s="117"/>
      <c r="BA310" s="117"/>
    </row>
    <row r="311" spans="1:53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  <c r="M311" s="117"/>
      <c r="N311" s="117"/>
      <c r="O311" s="117"/>
      <c r="P311" s="117"/>
      <c r="Q311" s="117"/>
      <c r="R311" s="117"/>
      <c r="S311" s="117"/>
      <c r="T311" s="117"/>
      <c r="U311" s="117"/>
      <c r="V311" s="117"/>
      <c r="W311" s="117"/>
      <c r="X311" s="117"/>
      <c r="Y311" s="117"/>
      <c r="Z311" s="117"/>
      <c r="AA311" s="117"/>
      <c r="AB311" s="117"/>
      <c r="AC311" s="117"/>
      <c r="AD311" s="117"/>
      <c r="AE311" s="117"/>
      <c r="AF311" s="117"/>
      <c r="AG311" s="117"/>
      <c r="AH311" s="117"/>
      <c r="AI311" s="117"/>
      <c r="AJ311" s="117"/>
      <c r="AK311" s="117"/>
      <c r="AL311" s="117"/>
      <c r="AM311" s="117"/>
      <c r="AN311" s="117"/>
      <c r="AO311" s="117"/>
      <c r="AP311" s="117"/>
      <c r="AQ311" s="117"/>
      <c r="AR311" s="117"/>
      <c r="AS311" s="117"/>
      <c r="AT311" s="117"/>
      <c r="AU311" s="117"/>
      <c r="AV311" s="117"/>
      <c r="AW311" s="117"/>
      <c r="AX311" s="117"/>
      <c r="AY311" s="117"/>
      <c r="AZ311" s="117"/>
      <c r="BA311" s="117"/>
    </row>
    <row r="312" spans="1:53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  <c r="M312" s="117"/>
      <c r="N312" s="117"/>
      <c r="O312" s="117"/>
      <c r="P312" s="117"/>
      <c r="Q312" s="117"/>
      <c r="R312" s="117"/>
      <c r="S312" s="117"/>
      <c r="T312" s="117"/>
      <c r="U312" s="117"/>
      <c r="V312" s="117"/>
      <c r="W312" s="117"/>
      <c r="X312" s="117"/>
      <c r="Y312" s="117"/>
      <c r="Z312" s="117"/>
      <c r="AA312" s="117"/>
      <c r="AB312" s="117"/>
      <c r="AC312" s="117"/>
      <c r="AD312" s="117"/>
      <c r="AE312" s="117"/>
      <c r="AF312" s="117"/>
      <c r="AG312" s="117"/>
      <c r="AH312" s="117"/>
      <c r="AI312" s="117"/>
      <c r="AJ312" s="117"/>
      <c r="AK312" s="117"/>
      <c r="AL312" s="117"/>
      <c r="AM312" s="117"/>
      <c r="AN312" s="117"/>
      <c r="AO312" s="117"/>
      <c r="AP312" s="117"/>
      <c r="AQ312" s="117"/>
      <c r="AR312" s="117"/>
      <c r="AS312" s="117"/>
      <c r="AT312" s="117"/>
      <c r="AU312" s="117"/>
      <c r="AV312" s="117"/>
      <c r="AW312" s="117"/>
      <c r="AX312" s="117"/>
      <c r="AY312" s="117"/>
      <c r="AZ312" s="117"/>
      <c r="BA312" s="117"/>
    </row>
    <row r="313" spans="1:53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17"/>
      <c r="Q313" s="117"/>
      <c r="R313" s="117"/>
      <c r="S313" s="117"/>
      <c r="T313" s="117"/>
      <c r="U313" s="117"/>
      <c r="V313" s="117"/>
      <c r="W313" s="117"/>
      <c r="X313" s="117"/>
      <c r="Y313" s="117"/>
      <c r="Z313" s="117"/>
      <c r="AA313" s="117"/>
      <c r="AB313" s="117"/>
      <c r="AC313" s="117"/>
      <c r="AD313" s="117"/>
      <c r="AE313" s="117"/>
      <c r="AF313" s="117"/>
      <c r="AG313" s="117"/>
      <c r="AH313" s="117"/>
      <c r="AI313" s="117"/>
      <c r="AJ313" s="117"/>
      <c r="AK313" s="117"/>
      <c r="AL313" s="117"/>
      <c r="AM313" s="117"/>
      <c r="AN313" s="117"/>
      <c r="AO313" s="117"/>
      <c r="AP313" s="117"/>
      <c r="AQ313" s="117"/>
      <c r="AR313" s="117"/>
      <c r="AS313" s="117"/>
      <c r="AT313" s="117"/>
      <c r="AU313" s="117"/>
      <c r="AV313" s="117"/>
      <c r="AW313" s="117"/>
      <c r="AX313" s="117"/>
      <c r="AY313" s="117"/>
      <c r="AZ313" s="117"/>
      <c r="BA313" s="117"/>
    </row>
    <row r="314" spans="1:53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117"/>
      <c r="AA314" s="117"/>
      <c r="AB314" s="117"/>
      <c r="AC314" s="117"/>
      <c r="AD314" s="117"/>
      <c r="AE314" s="117"/>
      <c r="AF314" s="117"/>
      <c r="AG314" s="117"/>
      <c r="AH314" s="117"/>
      <c r="AI314" s="117"/>
      <c r="AJ314" s="117"/>
      <c r="AK314" s="117"/>
      <c r="AL314" s="117"/>
      <c r="AM314" s="117"/>
      <c r="AN314" s="117"/>
      <c r="AO314" s="117"/>
      <c r="AP314" s="117"/>
      <c r="AQ314" s="117"/>
      <c r="AR314" s="117"/>
      <c r="AS314" s="117"/>
      <c r="AT314" s="117"/>
      <c r="AU314" s="117"/>
      <c r="AV314" s="117"/>
      <c r="AW314" s="117"/>
      <c r="AX314" s="117"/>
      <c r="AY314" s="117"/>
      <c r="AZ314" s="117"/>
      <c r="BA314" s="117"/>
    </row>
    <row r="315" spans="1:53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117"/>
      <c r="AA315" s="117"/>
      <c r="AB315" s="117"/>
      <c r="AC315" s="117"/>
      <c r="AD315" s="117"/>
      <c r="AE315" s="117"/>
      <c r="AF315" s="117"/>
      <c r="AG315" s="117"/>
      <c r="AH315" s="117"/>
      <c r="AI315" s="117"/>
      <c r="AJ315" s="117"/>
      <c r="AK315" s="117"/>
      <c r="AL315" s="117"/>
      <c r="AM315" s="117"/>
      <c r="AN315" s="117"/>
      <c r="AO315" s="117"/>
      <c r="AP315" s="117"/>
      <c r="AQ315" s="117"/>
      <c r="AR315" s="117"/>
      <c r="AS315" s="117"/>
      <c r="AT315" s="117"/>
      <c r="AU315" s="117"/>
      <c r="AV315" s="117"/>
      <c r="AW315" s="117"/>
      <c r="AX315" s="117"/>
      <c r="AY315" s="117"/>
      <c r="AZ315" s="117"/>
      <c r="BA315" s="117"/>
    </row>
    <row r="316" spans="1:53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117"/>
      <c r="AA316" s="117"/>
      <c r="AB316" s="117"/>
      <c r="AC316" s="117"/>
      <c r="AD316" s="117"/>
      <c r="AE316" s="117"/>
      <c r="AF316" s="117"/>
      <c r="AG316" s="117"/>
      <c r="AH316" s="117"/>
      <c r="AI316" s="117"/>
      <c r="AJ316" s="117"/>
      <c r="AK316" s="117"/>
      <c r="AL316" s="117"/>
      <c r="AM316" s="117"/>
      <c r="AN316" s="117"/>
      <c r="AO316" s="117"/>
      <c r="AP316" s="117"/>
      <c r="AQ316" s="117"/>
      <c r="AR316" s="117"/>
      <c r="AS316" s="117"/>
      <c r="AT316" s="117"/>
      <c r="AU316" s="117"/>
      <c r="AV316" s="117"/>
      <c r="AW316" s="117"/>
      <c r="AX316" s="117"/>
      <c r="AY316" s="117"/>
      <c r="AZ316" s="117"/>
      <c r="BA316" s="117"/>
    </row>
    <row r="317" spans="1:53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117"/>
      <c r="AA317" s="117"/>
      <c r="AB317" s="117"/>
      <c r="AC317" s="117"/>
      <c r="AD317" s="117"/>
      <c r="AE317" s="117"/>
      <c r="AF317" s="117"/>
      <c r="AG317" s="117"/>
      <c r="AH317" s="117"/>
      <c r="AI317" s="117"/>
      <c r="AJ317" s="117"/>
      <c r="AK317" s="117"/>
      <c r="AL317" s="117"/>
      <c r="AM317" s="117"/>
      <c r="AN317" s="117"/>
      <c r="AO317" s="117"/>
      <c r="AP317" s="117"/>
      <c r="AQ317" s="117"/>
      <c r="AR317" s="117"/>
      <c r="AS317" s="117"/>
      <c r="AT317" s="117"/>
      <c r="AU317" s="117"/>
      <c r="AV317" s="117"/>
      <c r="AW317" s="117"/>
      <c r="AX317" s="117"/>
      <c r="AY317" s="117"/>
      <c r="AZ317" s="117"/>
      <c r="BA317" s="117"/>
    </row>
    <row r="318" spans="1:53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117"/>
      <c r="AA318" s="117"/>
      <c r="AB318" s="117"/>
      <c r="AC318" s="117"/>
      <c r="AD318" s="117"/>
      <c r="AE318" s="117"/>
      <c r="AF318" s="117"/>
      <c r="AG318" s="117"/>
      <c r="AH318" s="117"/>
      <c r="AI318" s="117"/>
      <c r="AJ318" s="117"/>
      <c r="AK318" s="117"/>
      <c r="AL318" s="117"/>
      <c r="AM318" s="117"/>
      <c r="AN318" s="117"/>
      <c r="AO318" s="117"/>
      <c r="AP318" s="117"/>
      <c r="AQ318" s="117"/>
      <c r="AR318" s="117"/>
      <c r="AS318" s="117"/>
      <c r="AT318" s="117"/>
      <c r="AU318" s="117"/>
      <c r="AV318" s="117"/>
      <c r="AW318" s="117"/>
      <c r="AX318" s="117"/>
      <c r="AY318" s="117"/>
      <c r="AZ318" s="117"/>
      <c r="BA318" s="117"/>
    </row>
    <row r="319" spans="1:53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117"/>
      <c r="AA319" s="117"/>
      <c r="AB319" s="117"/>
      <c r="AC319" s="117"/>
      <c r="AD319" s="117"/>
      <c r="AE319" s="117"/>
      <c r="AF319" s="117"/>
      <c r="AG319" s="117"/>
      <c r="AH319" s="117"/>
      <c r="AI319" s="117"/>
      <c r="AJ319" s="117"/>
      <c r="AK319" s="117"/>
      <c r="AL319" s="117"/>
      <c r="AM319" s="117"/>
      <c r="AN319" s="117"/>
      <c r="AO319" s="117"/>
      <c r="AP319" s="117"/>
      <c r="AQ319" s="117"/>
      <c r="AR319" s="117"/>
      <c r="AS319" s="117"/>
      <c r="AT319" s="117"/>
      <c r="AU319" s="117"/>
      <c r="AV319" s="117"/>
      <c r="AW319" s="117"/>
      <c r="AX319" s="117"/>
      <c r="AY319" s="117"/>
      <c r="AZ319" s="117"/>
      <c r="BA319" s="117"/>
    </row>
    <row r="320" spans="1:53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117"/>
      <c r="AA320" s="117"/>
      <c r="AB320" s="117"/>
      <c r="AC320" s="117"/>
      <c r="AD320" s="117"/>
      <c r="AE320" s="117"/>
      <c r="AF320" s="117"/>
      <c r="AG320" s="117"/>
      <c r="AH320" s="117"/>
      <c r="AI320" s="117"/>
      <c r="AJ320" s="117"/>
      <c r="AK320" s="117"/>
      <c r="AL320" s="117"/>
      <c r="AM320" s="117"/>
      <c r="AN320" s="117"/>
      <c r="AO320" s="117"/>
      <c r="AP320" s="117"/>
      <c r="AQ320" s="117"/>
      <c r="AR320" s="117"/>
      <c r="AS320" s="117"/>
      <c r="AT320" s="117"/>
      <c r="AU320" s="117"/>
      <c r="AV320" s="117"/>
      <c r="AW320" s="117"/>
      <c r="AX320" s="117"/>
      <c r="AY320" s="117"/>
      <c r="AZ320" s="117"/>
      <c r="BA320" s="117"/>
    </row>
    <row r="321" spans="1:53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117"/>
      <c r="AA321" s="117"/>
      <c r="AB321" s="117"/>
      <c r="AC321" s="117"/>
      <c r="AD321" s="117"/>
      <c r="AE321" s="117"/>
      <c r="AF321" s="117"/>
      <c r="AG321" s="117"/>
      <c r="AH321" s="117"/>
      <c r="AI321" s="117"/>
      <c r="AJ321" s="117"/>
      <c r="AK321" s="117"/>
      <c r="AL321" s="117"/>
      <c r="AM321" s="117"/>
      <c r="AN321" s="117"/>
      <c r="AO321" s="117"/>
      <c r="AP321" s="117"/>
      <c r="AQ321" s="117"/>
      <c r="AR321" s="117"/>
      <c r="AS321" s="117"/>
      <c r="AT321" s="117"/>
      <c r="AU321" s="117"/>
      <c r="AV321" s="117"/>
      <c r="AW321" s="117"/>
      <c r="AX321" s="117"/>
      <c r="AY321" s="117"/>
      <c r="AZ321" s="117"/>
      <c r="BA321" s="117"/>
    </row>
    <row r="322" spans="1:53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  <c r="M322" s="117"/>
      <c r="N322" s="117"/>
      <c r="O322" s="117"/>
      <c r="P322" s="117"/>
      <c r="Q322" s="117"/>
      <c r="R322" s="117"/>
      <c r="S322" s="117"/>
      <c r="T322" s="117"/>
      <c r="U322" s="117"/>
      <c r="V322" s="117"/>
      <c r="W322" s="117"/>
      <c r="X322" s="117"/>
      <c r="Y322" s="117"/>
      <c r="Z322" s="117"/>
      <c r="AA322" s="117"/>
      <c r="AB322" s="117"/>
      <c r="AC322" s="117"/>
      <c r="AD322" s="117"/>
      <c r="AE322" s="117"/>
      <c r="AF322" s="117"/>
      <c r="AG322" s="117"/>
      <c r="AH322" s="117"/>
      <c r="AI322" s="117"/>
      <c r="AJ322" s="117"/>
      <c r="AK322" s="117"/>
      <c r="AL322" s="117"/>
      <c r="AM322" s="117"/>
      <c r="AN322" s="117"/>
      <c r="AO322" s="117"/>
      <c r="AP322" s="117"/>
      <c r="AQ322" s="117"/>
      <c r="AR322" s="117"/>
      <c r="AS322" s="117"/>
      <c r="AT322" s="117"/>
      <c r="AU322" s="117"/>
      <c r="AV322" s="117"/>
      <c r="AW322" s="117"/>
      <c r="AX322" s="117"/>
      <c r="AY322" s="117"/>
      <c r="AZ322" s="117"/>
      <c r="BA322" s="117"/>
    </row>
    <row r="323" spans="1:53" x14ac:dyDescent="0.2">
      <c r="A323" s="117"/>
      <c r="B323" s="117"/>
      <c r="C323" s="117"/>
      <c r="D323" s="117"/>
      <c r="E323" s="117"/>
      <c r="F323" s="117"/>
      <c r="G323" s="117"/>
      <c r="H323" s="117"/>
      <c r="I323" s="117"/>
      <c r="J323" s="117"/>
      <c r="K323" s="117"/>
      <c r="L323" s="117"/>
      <c r="M323" s="117"/>
      <c r="N323" s="117"/>
      <c r="O323" s="117"/>
      <c r="P323" s="117"/>
      <c r="Q323" s="117"/>
      <c r="R323" s="117"/>
      <c r="S323" s="117"/>
      <c r="T323" s="117"/>
      <c r="U323" s="117"/>
      <c r="V323" s="117"/>
      <c r="W323" s="117"/>
      <c r="X323" s="117"/>
      <c r="Y323" s="117"/>
      <c r="Z323" s="117"/>
      <c r="AA323" s="117"/>
      <c r="AB323" s="117"/>
      <c r="AC323" s="117"/>
      <c r="AD323" s="117"/>
      <c r="AE323" s="117"/>
      <c r="AF323" s="117"/>
      <c r="AG323" s="117"/>
      <c r="AH323" s="117"/>
      <c r="AI323" s="117"/>
      <c r="AJ323" s="117"/>
      <c r="AK323" s="117"/>
      <c r="AL323" s="117"/>
      <c r="AM323" s="117"/>
      <c r="AN323" s="117"/>
      <c r="AO323" s="117"/>
      <c r="AP323" s="117"/>
      <c r="AQ323" s="117"/>
      <c r="AR323" s="117"/>
      <c r="AS323" s="117"/>
      <c r="AT323" s="117"/>
      <c r="AU323" s="117"/>
      <c r="AV323" s="117"/>
      <c r="AW323" s="117"/>
      <c r="AX323" s="117"/>
      <c r="AY323" s="117"/>
      <c r="AZ323" s="117"/>
      <c r="BA323" s="117"/>
    </row>
    <row r="324" spans="1:53" x14ac:dyDescent="0.2">
      <c r="A324" s="117"/>
      <c r="B324" s="117"/>
      <c r="C324" s="117"/>
      <c r="D324" s="117"/>
      <c r="E324" s="117"/>
      <c r="F324" s="117"/>
      <c r="G324" s="117"/>
      <c r="H324" s="117"/>
      <c r="I324" s="117"/>
      <c r="J324" s="117"/>
      <c r="K324" s="117"/>
      <c r="L324" s="117"/>
      <c r="M324" s="117"/>
      <c r="N324" s="117"/>
      <c r="O324" s="117"/>
      <c r="P324" s="117"/>
      <c r="Q324" s="117"/>
      <c r="R324" s="117"/>
      <c r="S324" s="117"/>
      <c r="T324" s="117"/>
      <c r="U324" s="117"/>
      <c r="V324" s="117"/>
      <c r="W324" s="117"/>
      <c r="X324" s="117"/>
      <c r="Y324" s="117"/>
      <c r="Z324" s="117"/>
      <c r="AA324" s="117"/>
      <c r="AB324" s="117"/>
      <c r="AC324" s="117"/>
      <c r="AD324" s="117"/>
      <c r="AE324" s="117"/>
      <c r="AF324" s="117"/>
      <c r="AG324" s="117"/>
      <c r="AH324" s="117"/>
      <c r="AI324" s="117"/>
      <c r="AJ324" s="117"/>
      <c r="AK324" s="117"/>
      <c r="AL324" s="117"/>
      <c r="AM324" s="117"/>
      <c r="AN324" s="117"/>
      <c r="AO324" s="117"/>
      <c r="AP324" s="117"/>
      <c r="AQ324" s="117"/>
      <c r="AR324" s="117"/>
      <c r="AS324" s="117"/>
      <c r="AT324" s="117"/>
      <c r="AU324" s="117"/>
      <c r="AV324" s="117"/>
      <c r="AW324" s="117"/>
      <c r="AX324" s="117"/>
      <c r="AY324" s="117"/>
      <c r="AZ324" s="117"/>
      <c r="BA324" s="117"/>
    </row>
    <row r="325" spans="1:53" x14ac:dyDescent="0.2">
      <c r="A325" s="117"/>
      <c r="B325" s="117"/>
      <c r="C325" s="117"/>
      <c r="D325" s="117"/>
      <c r="E325" s="117"/>
      <c r="F325" s="117"/>
      <c r="G325" s="117"/>
      <c r="H325" s="117"/>
      <c r="I325" s="117"/>
      <c r="J325" s="117"/>
      <c r="K325" s="117"/>
      <c r="L325" s="117"/>
      <c r="M325" s="117"/>
      <c r="N325" s="117"/>
      <c r="O325" s="117"/>
      <c r="P325" s="117"/>
      <c r="Q325" s="117"/>
      <c r="R325" s="117"/>
      <c r="S325" s="117"/>
      <c r="T325" s="117"/>
      <c r="U325" s="117"/>
      <c r="V325" s="117"/>
      <c r="W325" s="117"/>
      <c r="X325" s="117"/>
      <c r="Y325" s="117"/>
      <c r="Z325" s="117"/>
      <c r="AA325" s="117"/>
      <c r="AB325" s="117"/>
      <c r="AC325" s="117"/>
      <c r="AD325" s="117"/>
      <c r="AE325" s="117"/>
      <c r="AF325" s="117"/>
      <c r="AG325" s="117"/>
      <c r="AH325" s="117"/>
      <c r="AI325" s="117"/>
      <c r="AJ325" s="117"/>
      <c r="AK325" s="117"/>
      <c r="AL325" s="117"/>
      <c r="AM325" s="117"/>
      <c r="AN325" s="117"/>
      <c r="AO325" s="117"/>
      <c r="AP325" s="117"/>
      <c r="AQ325" s="117"/>
      <c r="AR325" s="117"/>
      <c r="AS325" s="117"/>
      <c r="AT325" s="117"/>
      <c r="AU325" s="117"/>
      <c r="AV325" s="117"/>
      <c r="AW325" s="117"/>
      <c r="AX325" s="117"/>
      <c r="AY325" s="117"/>
      <c r="AZ325" s="117"/>
      <c r="BA325" s="117"/>
    </row>
    <row r="326" spans="1:53" x14ac:dyDescent="0.2">
      <c r="A326" s="117"/>
      <c r="B326" s="117"/>
      <c r="C326" s="117"/>
      <c r="D326" s="117"/>
      <c r="E326" s="117"/>
      <c r="F326" s="117"/>
      <c r="G326" s="117"/>
      <c r="H326" s="117"/>
      <c r="I326" s="117"/>
      <c r="J326" s="117"/>
      <c r="K326" s="117"/>
      <c r="L326" s="117"/>
      <c r="M326" s="117"/>
      <c r="N326" s="117"/>
      <c r="O326" s="117"/>
      <c r="P326" s="117"/>
      <c r="Q326" s="117"/>
      <c r="R326" s="117"/>
      <c r="S326" s="117"/>
      <c r="T326" s="117"/>
      <c r="U326" s="117"/>
      <c r="V326" s="117"/>
      <c r="W326" s="117"/>
      <c r="X326" s="117"/>
      <c r="Y326" s="117"/>
      <c r="Z326" s="117"/>
      <c r="AA326" s="117"/>
      <c r="AB326" s="117"/>
      <c r="AC326" s="117"/>
      <c r="AD326" s="117"/>
      <c r="AE326" s="117"/>
      <c r="AF326" s="117"/>
      <c r="AG326" s="117"/>
      <c r="AH326" s="117"/>
      <c r="AI326" s="117"/>
      <c r="AJ326" s="117"/>
      <c r="AK326" s="117"/>
      <c r="AL326" s="117"/>
      <c r="AM326" s="117"/>
      <c r="AN326" s="117"/>
      <c r="AO326" s="117"/>
      <c r="AP326" s="117"/>
      <c r="AQ326" s="117"/>
      <c r="AR326" s="117"/>
      <c r="AS326" s="117"/>
      <c r="AT326" s="117"/>
      <c r="AU326" s="117"/>
      <c r="AV326" s="117"/>
      <c r="AW326" s="117"/>
      <c r="AX326" s="117"/>
      <c r="AY326" s="117"/>
      <c r="AZ326" s="117"/>
      <c r="BA326" s="117"/>
    </row>
    <row r="327" spans="1:53" x14ac:dyDescent="0.2">
      <c r="A327" s="117"/>
      <c r="B327" s="117"/>
      <c r="C327" s="117"/>
      <c r="D327" s="117"/>
      <c r="E327" s="117"/>
      <c r="F327" s="117"/>
      <c r="G327" s="117"/>
      <c r="H327" s="117"/>
      <c r="I327" s="117"/>
      <c r="J327" s="117"/>
      <c r="K327" s="117"/>
      <c r="L327" s="117"/>
      <c r="M327" s="117"/>
      <c r="N327" s="117"/>
      <c r="O327" s="117"/>
      <c r="P327" s="117"/>
      <c r="Q327" s="117"/>
      <c r="R327" s="117"/>
      <c r="S327" s="117"/>
      <c r="T327" s="117"/>
      <c r="U327" s="117"/>
      <c r="V327" s="117"/>
      <c r="W327" s="117"/>
      <c r="X327" s="117"/>
      <c r="Y327" s="117"/>
      <c r="Z327" s="117"/>
      <c r="AA327" s="117"/>
      <c r="AB327" s="117"/>
      <c r="AC327" s="117"/>
      <c r="AD327" s="117"/>
      <c r="AE327" s="117"/>
      <c r="AF327" s="117"/>
      <c r="AG327" s="117"/>
      <c r="AH327" s="117"/>
      <c r="AI327" s="117"/>
      <c r="AJ327" s="117"/>
      <c r="AK327" s="117"/>
      <c r="AL327" s="117"/>
      <c r="AM327" s="117"/>
      <c r="AN327" s="117"/>
      <c r="AO327" s="117"/>
      <c r="AP327" s="117"/>
      <c r="AQ327" s="117"/>
      <c r="AR327" s="117"/>
      <c r="AS327" s="117"/>
      <c r="AT327" s="117"/>
      <c r="AU327" s="117"/>
      <c r="AV327" s="117"/>
      <c r="AW327" s="117"/>
      <c r="AX327" s="117"/>
      <c r="AY327" s="117"/>
      <c r="AZ327" s="117"/>
      <c r="BA327" s="117"/>
    </row>
    <row r="328" spans="1:53" x14ac:dyDescent="0.2">
      <c r="A328" s="117"/>
      <c r="B328" s="117"/>
      <c r="C328" s="117"/>
      <c r="D328" s="117"/>
      <c r="E328" s="117"/>
      <c r="F328" s="117"/>
      <c r="G328" s="117"/>
      <c r="H328" s="117"/>
      <c r="I328" s="117"/>
      <c r="J328" s="117"/>
      <c r="K328" s="117"/>
      <c r="L328" s="117"/>
      <c r="M328" s="117"/>
      <c r="N328" s="117"/>
      <c r="O328" s="117"/>
      <c r="P328" s="117"/>
      <c r="Q328" s="117"/>
      <c r="R328" s="117"/>
      <c r="S328" s="117"/>
      <c r="T328" s="117"/>
      <c r="U328" s="117"/>
      <c r="V328" s="117"/>
      <c r="W328" s="117"/>
      <c r="X328" s="117"/>
      <c r="Y328" s="117"/>
      <c r="Z328" s="117"/>
      <c r="AA328" s="117"/>
      <c r="AB328" s="117"/>
      <c r="AC328" s="117"/>
      <c r="AD328" s="117"/>
      <c r="AE328" s="117"/>
      <c r="AF328" s="117"/>
      <c r="AG328" s="117"/>
      <c r="AH328" s="117"/>
      <c r="AI328" s="117"/>
      <c r="AJ328" s="117"/>
      <c r="AK328" s="117"/>
      <c r="AL328" s="117"/>
      <c r="AM328" s="117"/>
      <c r="AN328" s="117"/>
      <c r="AO328" s="117"/>
      <c r="AP328" s="117"/>
      <c r="AQ328" s="117"/>
      <c r="AR328" s="117"/>
      <c r="AS328" s="117"/>
      <c r="AT328" s="117"/>
      <c r="AU328" s="117"/>
      <c r="AV328" s="117"/>
      <c r="AW328" s="117"/>
      <c r="AX328" s="117"/>
      <c r="AY328" s="117"/>
      <c r="AZ328" s="117"/>
      <c r="BA328" s="117"/>
    </row>
    <row r="329" spans="1:53" x14ac:dyDescent="0.2">
      <c r="A329" s="117"/>
      <c r="B329" s="117"/>
      <c r="C329" s="117"/>
      <c r="D329" s="117"/>
      <c r="E329" s="117"/>
      <c r="F329" s="117"/>
      <c r="G329" s="117"/>
      <c r="H329" s="117"/>
      <c r="I329" s="117"/>
      <c r="J329" s="117"/>
      <c r="K329" s="117"/>
      <c r="L329" s="117"/>
      <c r="M329" s="117"/>
      <c r="N329" s="117"/>
      <c r="O329" s="117"/>
      <c r="P329" s="117"/>
      <c r="Q329" s="117"/>
      <c r="R329" s="117"/>
      <c r="S329" s="117"/>
      <c r="T329" s="117"/>
      <c r="U329" s="117"/>
      <c r="V329" s="117"/>
      <c r="W329" s="117"/>
      <c r="X329" s="117"/>
      <c r="Y329" s="117"/>
      <c r="Z329" s="117"/>
      <c r="AA329" s="117"/>
      <c r="AB329" s="117"/>
      <c r="AC329" s="117"/>
      <c r="AD329" s="117"/>
      <c r="AE329" s="117"/>
      <c r="AF329" s="117"/>
      <c r="AG329" s="117"/>
      <c r="AH329" s="117"/>
      <c r="AI329" s="117"/>
      <c r="AJ329" s="117"/>
      <c r="AK329" s="117"/>
      <c r="AL329" s="117"/>
      <c r="AM329" s="117"/>
      <c r="AN329" s="117"/>
      <c r="AO329" s="117"/>
      <c r="AP329" s="117"/>
      <c r="AQ329" s="117"/>
      <c r="AR329" s="117"/>
      <c r="AS329" s="117"/>
      <c r="AT329" s="117"/>
      <c r="AU329" s="117"/>
      <c r="AV329" s="117"/>
      <c r="AW329" s="117"/>
      <c r="AX329" s="117"/>
      <c r="AY329" s="117"/>
      <c r="AZ329" s="117"/>
      <c r="BA329" s="117"/>
    </row>
    <row r="330" spans="1:53" x14ac:dyDescent="0.2">
      <c r="A330" s="117"/>
      <c r="B330" s="117"/>
      <c r="C330" s="117"/>
      <c r="D330" s="117"/>
      <c r="E330" s="117"/>
      <c r="F330" s="117"/>
      <c r="G330" s="117"/>
      <c r="H330" s="117"/>
      <c r="I330" s="117"/>
      <c r="J330" s="117"/>
      <c r="K330" s="117"/>
      <c r="L330" s="117"/>
      <c r="M330" s="117"/>
      <c r="N330" s="117"/>
      <c r="O330" s="117"/>
      <c r="P330" s="117"/>
      <c r="Q330" s="117"/>
      <c r="R330" s="117"/>
      <c r="S330" s="117"/>
      <c r="T330" s="117"/>
      <c r="U330" s="117"/>
      <c r="V330" s="117"/>
      <c r="W330" s="117"/>
      <c r="X330" s="117"/>
      <c r="Y330" s="117"/>
      <c r="Z330" s="117"/>
      <c r="AA330" s="117"/>
      <c r="AB330" s="117"/>
      <c r="AC330" s="117"/>
      <c r="AD330" s="117"/>
      <c r="AE330" s="117"/>
      <c r="AF330" s="117"/>
      <c r="AG330" s="117"/>
      <c r="AH330" s="117"/>
      <c r="AI330" s="117"/>
      <c r="AJ330" s="117"/>
      <c r="AK330" s="117"/>
      <c r="AL330" s="117"/>
      <c r="AM330" s="117"/>
      <c r="AN330" s="117"/>
      <c r="AO330" s="117"/>
      <c r="AP330" s="117"/>
      <c r="AQ330" s="117"/>
      <c r="AR330" s="117"/>
      <c r="AS330" s="117"/>
      <c r="AT330" s="117"/>
      <c r="AU330" s="117"/>
      <c r="AV330" s="117"/>
      <c r="AW330" s="117"/>
      <c r="AX330" s="117"/>
      <c r="AY330" s="117"/>
      <c r="AZ330" s="117"/>
      <c r="BA330" s="117"/>
    </row>
    <row r="331" spans="1:53" x14ac:dyDescent="0.2">
      <c r="A331" s="117"/>
      <c r="B331" s="117"/>
      <c r="C331" s="117"/>
      <c r="D331" s="117"/>
      <c r="E331" s="117"/>
      <c r="F331" s="117"/>
      <c r="G331" s="117"/>
      <c r="H331" s="117"/>
      <c r="I331" s="117"/>
      <c r="J331" s="117"/>
      <c r="K331" s="117"/>
      <c r="L331" s="117"/>
      <c r="M331" s="117"/>
      <c r="N331" s="117"/>
      <c r="O331" s="117"/>
      <c r="P331" s="117"/>
      <c r="Q331" s="117"/>
      <c r="R331" s="117"/>
      <c r="S331" s="117"/>
      <c r="T331" s="117"/>
      <c r="U331" s="117"/>
      <c r="V331" s="117"/>
      <c r="W331" s="117"/>
      <c r="X331" s="117"/>
      <c r="Y331" s="117"/>
      <c r="Z331" s="117"/>
      <c r="AA331" s="117"/>
      <c r="AB331" s="117"/>
      <c r="AC331" s="117"/>
      <c r="AD331" s="117"/>
      <c r="AE331" s="117"/>
      <c r="AF331" s="117"/>
      <c r="AG331" s="117"/>
      <c r="AH331" s="117"/>
      <c r="AI331" s="117"/>
      <c r="AJ331" s="117"/>
      <c r="AK331" s="117"/>
      <c r="AL331" s="117"/>
      <c r="AM331" s="117"/>
      <c r="AN331" s="117"/>
      <c r="AO331" s="117"/>
      <c r="AP331" s="117"/>
      <c r="AQ331" s="117"/>
      <c r="AR331" s="117"/>
      <c r="AS331" s="117"/>
      <c r="AT331" s="117"/>
      <c r="AU331" s="117"/>
      <c r="AV331" s="117"/>
      <c r="AW331" s="117"/>
      <c r="AX331" s="117"/>
      <c r="AY331" s="117"/>
      <c r="AZ331" s="117"/>
      <c r="BA331" s="117"/>
    </row>
    <row r="332" spans="1:53" x14ac:dyDescent="0.2">
      <c r="A332" s="117"/>
      <c r="B332" s="117"/>
      <c r="C332" s="117"/>
      <c r="D332" s="117"/>
      <c r="E332" s="117"/>
      <c r="F332" s="117"/>
      <c r="G332" s="117"/>
      <c r="H332" s="117"/>
      <c r="I332" s="117"/>
      <c r="J332" s="117"/>
      <c r="K332" s="117"/>
      <c r="L332" s="117"/>
      <c r="M332" s="117"/>
      <c r="N332" s="117"/>
      <c r="O332" s="117"/>
      <c r="P332" s="117"/>
      <c r="Q332" s="117"/>
      <c r="R332" s="117"/>
      <c r="S332" s="117"/>
      <c r="T332" s="117"/>
      <c r="U332" s="117"/>
      <c r="V332" s="117"/>
      <c r="W332" s="117"/>
      <c r="X332" s="117"/>
      <c r="Y332" s="117"/>
      <c r="Z332" s="117"/>
      <c r="AA332" s="117"/>
      <c r="AB332" s="117"/>
      <c r="AC332" s="117"/>
      <c r="AD332" s="117"/>
      <c r="AE332" s="117"/>
      <c r="AF332" s="117"/>
      <c r="AG332" s="117"/>
      <c r="AH332" s="117"/>
      <c r="AI332" s="117"/>
      <c r="AJ332" s="117"/>
      <c r="AK332" s="117"/>
      <c r="AL332" s="117"/>
      <c r="AM332" s="117"/>
      <c r="AN332" s="117"/>
      <c r="AO332" s="117"/>
      <c r="AP332" s="117"/>
      <c r="AQ332" s="117"/>
      <c r="AR332" s="117"/>
      <c r="AS332" s="117"/>
      <c r="AT332" s="117"/>
      <c r="AU332" s="117"/>
      <c r="AV332" s="117"/>
      <c r="AW332" s="117"/>
      <c r="AX332" s="117"/>
      <c r="AY332" s="117"/>
      <c r="AZ332" s="117"/>
      <c r="BA332" s="117"/>
    </row>
    <row r="333" spans="1:53" x14ac:dyDescent="0.2">
      <c r="A333" s="117"/>
      <c r="B333" s="117"/>
      <c r="C333" s="117"/>
      <c r="D333" s="117"/>
      <c r="E333" s="117"/>
      <c r="F333" s="117"/>
      <c r="G333" s="117"/>
      <c r="H333" s="117"/>
      <c r="I333" s="117"/>
      <c r="J333" s="117"/>
      <c r="K333" s="117"/>
      <c r="L333" s="117"/>
      <c r="M333" s="117"/>
      <c r="N333" s="117"/>
      <c r="O333" s="117"/>
      <c r="P333" s="117"/>
      <c r="Q333" s="117"/>
      <c r="R333" s="117"/>
      <c r="S333" s="117"/>
      <c r="T333" s="117"/>
      <c r="U333" s="117"/>
      <c r="V333" s="117"/>
      <c r="W333" s="117"/>
      <c r="X333" s="117"/>
      <c r="Y333" s="117"/>
      <c r="Z333" s="117"/>
      <c r="AA333" s="117"/>
      <c r="AB333" s="117"/>
      <c r="AC333" s="117"/>
      <c r="AD333" s="117"/>
      <c r="AE333" s="117"/>
      <c r="AF333" s="117"/>
      <c r="AG333" s="117"/>
      <c r="AH333" s="117"/>
      <c r="AI333" s="117"/>
      <c r="AJ333" s="117"/>
      <c r="AK333" s="117"/>
      <c r="AL333" s="117"/>
      <c r="AM333" s="117"/>
      <c r="AN333" s="117"/>
      <c r="AO333" s="117"/>
      <c r="AP333" s="117"/>
      <c r="AQ333" s="117"/>
      <c r="AR333" s="117"/>
      <c r="AS333" s="117"/>
      <c r="AT333" s="117"/>
      <c r="AU333" s="117"/>
      <c r="AV333" s="117"/>
      <c r="AW333" s="117"/>
      <c r="AX333" s="117"/>
      <c r="AY333" s="117"/>
      <c r="AZ333" s="117"/>
      <c r="BA333" s="117"/>
    </row>
    <row r="334" spans="1:53" x14ac:dyDescent="0.2">
      <c r="A334" s="117"/>
      <c r="B334" s="117"/>
      <c r="C334" s="117"/>
      <c r="D334" s="117"/>
      <c r="E334" s="117"/>
      <c r="F334" s="117"/>
      <c r="G334" s="117"/>
      <c r="H334" s="117"/>
      <c r="I334" s="117"/>
      <c r="J334" s="117"/>
      <c r="K334" s="117"/>
      <c r="L334" s="117"/>
      <c r="M334" s="117"/>
      <c r="N334" s="117"/>
      <c r="O334" s="117"/>
      <c r="P334" s="117"/>
      <c r="Q334" s="117"/>
      <c r="R334" s="117"/>
      <c r="S334" s="117"/>
      <c r="T334" s="117"/>
      <c r="U334" s="117"/>
      <c r="V334" s="117"/>
      <c r="W334" s="117"/>
      <c r="X334" s="117"/>
      <c r="Y334" s="117"/>
      <c r="Z334" s="117"/>
      <c r="AA334" s="117"/>
      <c r="AB334" s="117"/>
      <c r="AC334" s="117"/>
      <c r="AD334" s="117"/>
      <c r="AE334" s="117"/>
      <c r="AF334" s="117"/>
      <c r="AG334" s="117"/>
      <c r="AH334" s="117"/>
      <c r="AI334" s="117"/>
      <c r="AJ334" s="117"/>
      <c r="AK334" s="117"/>
      <c r="AL334" s="117"/>
      <c r="AM334" s="117"/>
      <c r="AN334" s="117"/>
      <c r="AO334" s="117"/>
      <c r="AP334" s="117"/>
      <c r="AQ334" s="117"/>
      <c r="AR334" s="117"/>
      <c r="AS334" s="117"/>
      <c r="AT334" s="117"/>
      <c r="AU334" s="117"/>
      <c r="AV334" s="117"/>
      <c r="AW334" s="117"/>
      <c r="AX334" s="117"/>
      <c r="AY334" s="117"/>
      <c r="AZ334" s="117"/>
      <c r="BA334" s="117"/>
    </row>
    <row r="335" spans="1:53" x14ac:dyDescent="0.2">
      <c r="A335" s="117"/>
      <c r="B335" s="117"/>
      <c r="C335" s="117"/>
      <c r="D335" s="117"/>
      <c r="E335" s="117"/>
      <c r="F335" s="117"/>
      <c r="G335" s="117"/>
      <c r="H335" s="117"/>
      <c r="I335" s="117"/>
      <c r="J335" s="117"/>
      <c r="K335" s="117"/>
      <c r="L335" s="117"/>
      <c r="M335" s="117"/>
      <c r="N335" s="117"/>
      <c r="O335" s="117"/>
      <c r="P335" s="117"/>
      <c r="Q335" s="117"/>
      <c r="R335" s="117"/>
      <c r="S335" s="117"/>
      <c r="T335" s="117"/>
      <c r="U335" s="117"/>
      <c r="V335" s="117"/>
      <c r="W335" s="117"/>
      <c r="X335" s="117"/>
      <c r="Y335" s="117"/>
      <c r="Z335" s="117"/>
      <c r="AA335" s="117"/>
      <c r="AB335" s="117"/>
      <c r="AC335" s="117"/>
      <c r="AD335" s="117"/>
      <c r="AE335" s="117"/>
      <c r="AF335" s="117"/>
      <c r="AG335" s="117"/>
      <c r="AH335" s="117"/>
      <c r="AI335" s="117"/>
      <c r="AJ335" s="117"/>
      <c r="AK335" s="117"/>
      <c r="AL335" s="117"/>
      <c r="AM335" s="117"/>
      <c r="AN335" s="117"/>
      <c r="AO335" s="117"/>
      <c r="AP335" s="117"/>
      <c r="AQ335" s="117"/>
      <c r="AR335" s="117"/>
      <c r="AS335" s="117"/>
      <c r="AT335" s="117"/>
      <c r="AU335" s="117"/>
      <c r="AV335" s="117"/>
      <c r="AW335" s="117"/>
      <c r="AX335" s="117"/>
      <c r="AY335" s="117"/>
      <c r="AZ335" s="117"/>
      <c r="BA335" s="117"/>
    </row>
    <row r="336" spans="1:53" x14ac:dyDescent="0.2">
      <c r="A336" s="117"/>
      <c r="B336" s="117"/>
      <c r="C336" s="117"/>
      <c r="D336" s="117"/>
      <c r="E336" s="117"/>
      <c r="F336" s="117"/>
      <c r="G336" s="117"/>
      <c r="H336" s="117"/>
      <c r="I336" s="117"/>
      <c r="J336" s="117"/>
      <c r="K336" s="117"/>
      <c r="L336" s="117"/>
      <c r="M336" s="117"/>
      <c r="N336" s="117"/>
      <c r="O336" s="117"/>
      <c r="P336" s="117"/>
      <c r="Q336" s="117"/>
      <c r="R336" s="117"/>
      <c r="S336" s="117"/>
      <c r="T336" s="117"/>
      <c r="U336" s="117"/>
      <c r="V336" s="117"/>
      <c r="W336" s="117"/>
      <c r="X336" s="117"/>
      <c r="Y336" s="117"/>
      <c r="Z336" s="117"/>
      <c r="AA336" s="117"/>
      <c r="AB336" s="117"/>
      <c r="AC336" s="117"/>
      <c r="AD336" s="117"/>
      <c r="AE336" s="117"/>
      <c r="AF336" s="117"/>
      <c r="AG336" s="117"/>
      <c r="AH336" s="117"/>
      <c r="AI336" s="117"/>
      <c r="AJ336" s="117"/>
      <c r="AK336" s="117"/>
      <c r="AL336" s="117"/>
      <c r="AM336" s="117"/>
      <c r="AN336" s="117"/>
      <c r="AO336" s="117"/>
      <c r="AP336" s="117"/>
      <c r="AQ336" s="117"/>
      <c r="AR336" s="117"/>
      <c r="AS336" s="117"/>
      <c r="AT336" s="117"/>
      <c r="AU336" s="117"/>
      <c r="AV336" s="117"/>
      <c r="AW336" s="117"/>
      <c r="AX336" s="117"/>
      <c r="AY336" s="117"/>
      <c r="AZ336" s="117"/>
      <c r="BA336" s="117"/>
    </row>
    <row r="337" spans="1:53" x14ac:dyDescent="0.2">
      <c r="A337" s="117"/>
      <c r="B337" s="117"/>
      <c r="C337" s="117"/>
      <c r="D337" s="117"/>
      <c r="E337" s="117"/>
      <c r="F337" s="117"/>
      <c r="G337" s="117"/>
      <c r="H337" s="117"/>
      <c r="I337" s="117"/>
      <c r="J337" s="117"/>
      <c r="K337" s="117"/>
      <c r="L337" s="117"/>
      <c r="M337" s="117"/>
      <c r="N337" s="117"/>
      <c r="O337" s="117"/>
      <c r="P337" s="117"/>
      <c r="Q337" s="117"/>
      <c r="R337" s="117"/>
      <c r="S337" s="117"/>
      <c r="T337" s="117"/>
      <c r="U337" s="117"/>
      <c r="V337" s="117"/>
      <c r="W337" s="117"/>
      <c r="X337" s="117"/>
      <c r="Y337" s="117"/>
      <c r="Z337" s="117"/>
      <c r="AA337" s="117"/>
      <c r="AB337" s="117"/>
      <c r="AC337" s="117"/>
      <c r="AD337" s="117"/>
      <c r="AE337" s="117"/>
      <c r="AF337" s="117"/>
      <c r="AG337" s="117"/>
      <c r="AH337" s="117"/>
      <c r="AI337" s="117"/>
      <c r="AJ337" s="117"/>
      <c r="AK337" s="117"/>
      <c r="AL337" s="117"/>
      <c r="AM337" s="117"/>
      <c r="AN337" s="117"/>
      <c r="AO337" s="117"/>
      <c r="AP337" s="117"/>
      <c r="AQ337" s="117"/>
      <c r="AR337" s="117"/>
      <c r="AS337" s="117"/>
      <c r="AT337" s="117"/>
      <c r="AU337" s="117"/>
      <c r="AV337" s="117"/>
      <c r="AW337" s="117"/>
      <c r="AX337" s="117"/>
      <c r="AY337" s="117"/>
      <c r="AZ337" s="117"/>
      <c r="BA337" s="117"/>
    </row>
    <row r="338" spans="1:53" x14ac:dyDescent="0.2">
      <c r="A338" s="117"/>
      <c r="B338" s="117"/>
      <c r="C338" s="117"/>
      <c r="D338" s="117"/>
      <c r="E338" s="117"/>
      <c r="F338" s="117"/>
      <c r="G338" s="117"/>
      <c r="H338" s="117"/>
      <c r="I338" s="117"/>
      <c r="J338" s="117"/>
      <c r="K338" s="117"/>
      <c r="L338" s="117"/>
      <c r="M338" s="117"/>
      <c r="N338" s="117"/>
      <c r="O338" s="117"/>
      <c r="P338" s="117"/>
      <c r="Q338" s="117"/>
      <c r="R338" s="117"/>
      <c r="S338" s="117"/>
      <c r="T338" s="117"/>
      <c r="U338" s="117"/>
      <c r="V338" s="117"/>
      <c r="W338" s="117"/>
      <c r="X338" s="117"/>
      <c r="Y338" s="117"/>
      <c r="Z338" s="117"/>
      <c r="AA338" s="117"/>
      <c r="AB338" s="117"/>
      <c r="AC338" s="117"/>
      <c r="AD338" s="117"/>
      <c r="AE338" s="117"/>
      <c r="AF338" s="117"/>
      <c r="AG338" s="117"/>
      <c r="AH338" s="117"/>
      <c r="AI338" s="117"/>
      <c r="AJ338" s="117"/>
      <c r="AK338" s="117"/>
      <c r="AL338" s="117"/>
      <c r="AM338" s="117"/>
      <c r="AN338" s="117"/>
      <c r="AO338" s="117"/>
      <c r="AP338" s="117"/>
      <c r="AQ338" s="117"/>
      <c r="AR338" s="117"/>
      <c r="AS338" s="117"/>
      <c r="AT338" s="117"/>
      <c r="AU338" s="117"/>
      <c r="AV338" s="117"/>
      <c r="AW338" s="117"/>
      <c r="AX338" s="117"/>
      <c r="AY338" s="117"/>
      <c r="AZ338" s="117"/>
      <c r="BA338" s="117"/>
    </row>
    <row r="339" spans="1:53" x14ac:dyDescent="0.2">
      <c r="A339" s="117"/>
      <c r="B339" s="117"/>
      <c r="C339" s="117"/>
      <c r="D339" s="117"/>
      <c r="E339" s="117"/>
      <c r="F339" s="117"/>
      <c r="G339" s="117"/>
      <c r="H339" s="117"/>
      <c r="I339" s="117"/>
      <c r="J339" s="117"/>
      <c r="K339" s="117"/>
      <c r="L339" s="117"/>
      <c r="M339" s="117"/>
      <c r="N339" s="117"/>
      <c r="O339" s="117"/>
      <c r="P339" s="117"/>
      <c r="Q339" s="117"/>
      <c r="R339" s="117"/>
      <c r="S339" s="117"/>
      <c r="T339" s="117"/>
      <c r="U339" s="117"/>
      <c r="V339" s="117"/>
      <c r="W339" s="117"/>
      <c r="X339" s="117"/>
      <c r="Y339" s="117"/>
      <c r="Z339" s="117"/>
      <c r="AA339" s="117"/>
      <c r="AB339" s="117"/>
      <c r="AC339" s="117"/>
      <c r="AD339" s="117"/>
      <c r="AE339" s="117"/>
      <c r="AF339" s="117"/>
      <c r="AG339" s="117"/>
      <c r="AH339" s="117"/>
      <c r="AI339" s="117"/>
      <c r="AJ339" s="117"/>
      <c r="AK339" s="117"/>
      <c r="AL339" s="117"/>
      <c r="AM339" s="117"/>
      <c r="AN339" s="117"/>
      <c r="AO339" s="117"/>
      <c r="AP339" s="117"/>
      <c r="AQ339" s="117"/>
      <c r="AR339" s="117"/>
      <c r="AS339" s="117"/>
      <c r="AT339" s="117"/>
      <c r="AU339" s="117"/>
      <c r="AV339" s="117"/>
      <c r="AW339" s="117"/>
      <c r="AX339" s="117"/>
      <c r="AY339" s="117"/>
      <c r="AZ339" s="117"/>
      <c r="BA339" s="117"/>
    </row>
    <row r="340" spans="1:53" x14ac:dyDescent="0.2">
      <c r="A340" s="117"/>
      <c r="B340" s="117"/>
      <c r="C340" s="117"/>
      <c r="D340" s="117"/>
      <c r="E340" s="117"/>
      <c r="F340" s="117"/>
      <c r="G340" s="117"/>
      <c r="H340" s="117"/>
      <c r="I340" s="117"/>
      <c r="J340" s="117"/>
      <c r="K340" s="117"/>
      <c r="L340" s="117"/>
      <c r="M340" s="117"/>
      <c r="N340" s="117"/>
      <c r="O340" s="117"/>
      <c r="P340" s="117"/>
      <c r="Q340" s="117"/>
      <c r="R340" s="117"/>
      <c r="S340" s="117"/>
      <c r="T340" s="117"/>
      <c r="U340" s="117"/>
      <c r="V340" s="117"/>
      <c r="W340" s="117"/>
      <c r="X340" s="117"/>
      <c r="Y340" s="117"/>
      <c r="Z340" s="117"/>
      <c r="AA340" s="117"/>
      <c r="AB340" s="117"/>
      <c r="AC340" s="117"/>
      <c r="AD340" s="117"/>
      <c r="AE340" s="117"/>
      <c r="AF340" s="117"/>
      <c r="AG340" s="117"/>
      <c r="AH340" s="117"/>
      <c r="AI340" s="117"/>
      <c r="AJ340" s="117"/>
      <c r="AK340" s="117"/>
      <c r="AL340" s="117"/>
      <c r="AM340" s="117"/>
      <c r="AN340" s="117"/>
      <c r="AO340" s="117"/>
      <c r="AP340" s="117"/>
      <c r="AQ340" s="117"/>
      <c r="AR340" s="117"/>
      <c r="AS340" s="117"/>
      <c r="AT340" s="117"/>
      <c r="AU340" s="117"/>
      <c r="AV340" s="117"/>
      <c r="AW340" s="117"/>
      <c r="AX340" s="117"/>
      <c r="AY340" s="117"/>
      <c r="AZ340" s="117"/>
      <c r="BA340" s="117"/>
    </row>
    <row r="341" spans="1:53" x14ac:dyDescent="0.2">
      <c r="A341" s="117"/>
      <c r="B341" s="117"/>
      <c r="C341" s="117"/>
      <c r="D341" s="117"/>
      <c r="E341" s="117"/>
      <c r="F341" s="117"/>
      <c r="G341" s="117"/>
      <c r="H341" s="117"/>
      <c r="I341" s="117"/>
      <c r="J341" s="117"/>
      <c r="K341" s="117"/>
      <c r="L341" s="117"/>
      <c r="M341" s="117"/>
      <c r="N341" s="117"/>
      <c r="O341" s="117"/>
      <c r="P341" s="117"/>
      <c r="Q341" s="117"/>
      <c r="R341" s="117"/>
      <c r="S341" s="117"/>
      <c r="T341" s="117"/>
      <c r="U341" s="117"/>
      <c r="V341" s="117"/>
      <c r="W341" s="117"/>
      <c r="X341" s="117"/>
      <c r="Y341" s="117"/>
      <c r="Z341" s="117"/>
      <c r="AA341" s="117"/>
      <c r="AB341" s="117"/>
      <c r="AC341" s="117"/>
      <c r="AD341" s="117"/>
      <c r="AE341" s="117"/>
      <c r="AF341" s="117"/>
      <c r="AG341" s="117"/>
      <c r="AH341" s="117"/>
      <c r="AI341" s="117"/>
      <c r="AJ341" s="117"/>
      <c r="AK341" s="117"/>
      <c r="AL341" s="117"/>
      <c r="AM341" s="117"/>
      <c r="AN341" s="117"/>
      <c r="AO341" s="117"/>
      <c r="AP341" s="117"/>
      <c r="AQ341" s="117"/>
      <c r="AR341" s="117"/>
      <c r="AS341" s="117"/>
      <c r="AT341" s="117"/>
      <c r="AU341" s="117"/>
      <c r="AV341" s="117"/>
      <c r="AW341" s="117"/>
      <c r="AX341" s="117"/>
      <c r="AY341" s="117"/>
      <c r="AZ341" s="117"/>
      <c r="BA341" s="117"/>
    </row>
    <row r="342" spans="1:53" x14ac:dyDescent="0.2">
      <c r="A342" s="117"/>
      <c r="B342" s="117"/>
      <c r="C342" s="117"/>
      <c r="D342" s="117"/>
      <c r="E342" s="117"/>
      <c r="F342" s="117"/>
      <c r="G342" s="117"/>
      <c r="H342" s="117"/>
      <c r="I342" s="117"/>
      <c r="J342" s="117"/>
      <c r="K342" s="117"/>
      <c r="L342" s="117"/>
      <c r="M342" s="117"/>
      <c r="N342" s="117"/>
      <c r="O342" s="117"/>
      <c r="P342" s="117"/>
      <c r="Q342" s="117"/>
      <c r="R342" s="117"/>
      <c r="S342" s="117"/>
      <c r="T342" s="117"/>
      <c r="U342" s="117"/>
      <c r="V342" s="117"/>
      <c r="W342" s="117"/>
      <c r="X342" s="117"/>
      <c r="Y342" s="117"/>
      <c r="Z342" s="117"/>
      <c r="AA342" s="117"/>
      <c r="AB342" s="117"/>
      <c r="AC342" s="117"/>
      <c r="AD342" s="117"/>
      <c r="AE342" s="117"/>
      <c r="AF342" s="117"/>
      <c r="AG342" s="117"/>
      <c r="AH342" s="117"/>
      <c r="AI342" s="117"/>
      <c r="AJ342" s="117"/>
      <c r="AK342" s="117"/>
      <c r="AL342" s="117"/>
      <c r="AM342" s="117"/>
      <c r="AN342" s="117"/>
      <c r="AO342" s="117"/>
      <c r="AP342" s="117"/>
      <c r="AQ342" s="117"/>
      <c r="AR342" s="117"/>
      <c r="AS342" s="117"/>
      <c r="AT342" s="117"/>
      <c r="AU342" s="117"/>
      <c r="AV342" s="117"/>
      <c r="AW342" s="117"/>
      <c r="AX342" s="117"/>
      <c r="AY342" s="117"/>
      <c r="AZ342" s="117"/>
      <c r="BA342" s="117"/>
    </row>
    <row r="343" spans="1:53" x14ac:dyDescent="0.2">
      <c r="A343" s="117"/>
      <c r="B343" s="117"/>
      <c r="C343" s="117"/>
      <c r="D343" s="117"/>
      <c r="E343" s="117"/>
      <c r="F343" s="117"/>
      <c r="G343" s="117"/>
      <c r="H343" s="117"/>
      <c r="I343" s="117"/>
      <c r="J343" s="117"/>
      <c r="K343" s="117"/>
      <c r="L343" s="117"/>
      <c r="M343" s="117"/>
      <c r="N343" s="117"/>
      <c r="O343" s="117"/>
      <c r="P343" s="117"/>
      <c r="Q343" s="117"/>
      <c r="R343" s="117"/>
      <c r="S343" s="117"/>
      <c r="T343" s="117"/>
      <c r="U343" s="117"/>
      <c r="V343" s="117"/>
      <c r="W343" s="117"/>
      <c r="X343" s="117"/>
      <c r="Y343" s="117"/>
      <c r="Z343" s="117"/>
      <c r="AA343" s="117"/>
      <c r="AB343" s="117"/>
      <c r="AC343" s="117"/>
      <c r="AD343" s="117"/>
      <c r="AE343" s="117"/>
      <c r="AF343" s="117"/>
      <c r="AG343" s="117"/>
      <c r="AH343" s="117"/>
      <c r="AI343" s="117"/>
      <c r="AJ343" s="117"/>
      <c r="AK343" s="117"/>
      <c r="AL343" s="117"/>
      <c r="AM343" s="117"/>
      <c r="AN343" s="117"/>
      <c r="AO343" s="117"/>
      <c r="AP343" s="117"/>
      <c r="AQ343" s="117"/>
      <c r="AR343" s="117"/>
      <c r="AS343" s="117"/>
      <c r="AT343" s="117"/>
      <c r="AU343" s="117"/>
      <c r="AV343" s="117"/>
      <c r="AW343" s="117"/>
      <c r="AX343" s="117"/>
      <c r="AY343" s="117"/>
      <c r="AZ343" s="117"/>
      <c r="BA343" s="117"/>
    </row>
    <row r="344" spans="1:53" x14ac:dyDescent="0.2">
      <c r="A344" s="117"/>
      <c r="B344" s="117"/>
      <c r="C344" s="117"/>
      <c r="D344" s="117"/>
      <c r="E344" s="117"/>
      <c r="F344" s="117"/>
      <c r="G344" s="117"/>
      <c r="H344" s="117"/>
      <c r="I344" s="117"/>
      <c r="J344" s="117"/>
      <c r="K344" s="117"/>
      <c r="L344" s="117"/>
      <c r="M344" s="117"/>
      <c r="N344" s="117"/>
      <c r="O344" s="117"/>
      <c r="P344" s="117"/>
      <c r="Q344" s="117"/>
      <c r="R344" s="117"/>
      <c r="S344" s="117"/>
      <c r="T344" s="117"/>
      <c r="U344" s="117"/>
      <c r="V344" s="117"/>
      <c r="W344" s="117"/>
      <c r="X344" s="117"/>
      <c r="Y344" s="117"/>
      <c r="Z344" s="117"/>
      <c r="AA344" s="117"/>
      <c r="AB344" s="117"/>
      <c r="AC344" s="117"/>
      <c r="AD344" s="117"/>
      <c r="AE344" s="117"/>
      <c r="AF344" s="117"/>
      <c r="AG344" s="117"/>
      <c r="AH344" s="117"/>
      <c r="AI344" s="117"/>
      <c r="AJ344" s="117"/>
      <c r="AK344" s="117"/>
      <c r="AL344" s="117"/>
      <c r="AM344" s="117"/>
      <c r="AN344" s="117"/>
      <c r="AO344" s="117"/>
      <c r="AP344" s="117"/>
      <c r="AQ344" s="117"/>
      <c r="AR344" s="117"/>
      <c r="AS344" s="117"/>
      <c r="AT344" s="117"/>
      <c r="AU344" s="117"/>
      <c r="AV344" s="117"/>
      <c r="AW344" s="117"/>
      <c r="AX344" s="117"/>
      <c r="AY344" s="117"/>
      <c r="AZ344" s="117"/>
      <c r="BA344" s="117"/>
    </row>
    <row r="345" spans="1:53" x14ac:dyDescent="0.2">
      <c r="A345" s="117"/>
      <c r="B345" s="117"/>
      <c r="C345" s="117"/>
      <c r="D345" s="117"/>
      <c r="E345" s="117"/>
      <c r="F345" s="117"/>
      <c r="G345" s="117"/>
      <c r="H345" s="117"/>
      <c r="I345" s="117"/>
      <c r="J345" s="117"/>
      <c r="K345" s="117"/>
      <c r="L345" s="117"/>
      <c r="M345" s="117"/>
      <c r="N345" s="117"/>
      <c r="O345" s="117"/>
      <c r="P345" s="117"/>
      <c r="Q345" s="117"/>
      <c r="R345" s="117"/>
      <c r="S345" s="117"/>
      <c r="T345" s="117"/>
      <c r="U345" s="117"/>
      <c r="V345" s="117"/>
      <c r="W345" s="117"/>
      <c r="X345" s="117"/>
      <c r="Y345" s="117"/>
      <c r="Z345" s="117"/>
      <c r="AA345" s="117"/>
      <c r="AB345" s="117"/>
      <c r="AC345" s="117"/>
      <c r="AD345" s="117"/>
      <c r="AE345" s="117"/>
      <c r="AF345" s="117"/>
      <c r="AG345" s="117"/>
      <c r="AH345" s="117"/>
      <c r="AI345" s="117"/>
      <c r="AJ345" s="117"/>
      <c r="AK345" s="117"/>
      <c r="AL345" s="117"/>
      <c r="AM345" s="117"/>
      <c r="AN345" s="117"/>
      <c r="AO345" s="117"/>
      <c r="AP345" s="117"/>
      <c r="AQ345" s="117"/>
      <c r="AR345" s="117"/>
      <c r="AS345" s="117"/>
      <c r="AT345" s="117"/>
      <c r="AU345" s="117"/>
      <c r="AV345" s="117"/>
      <c r="AW345" s="117"/>
      <c r="AX345" s="117"/>
      <c r="AY345" s="117"/>
      <c r="AZ345" s="117"/>
      <c r="BA345" s="117"/>
    </row>
    <row r="346" spans="1:53" x14ac:dyDescent="0.2">
      <c r="A346" s="117"/>
      <c r="B346" s="117"/>
      <c r="C346" s="117"/>
      <c r="D346" s="117"/>
      <c r="E346" s="117"/>
      <c r="F346" s="117"/>
      <c r="G346" s="117"/>
      <c r="H346" s="117"/>
      <c r="I346" s="117"/>
      <c r="J346" s="117"/>
      <c r="K346" s="117"/>
      <c r="L346" s="117"/>
      <c r="M346" s="117"/>
      <c r="N346" s="117"/>
      <c r="O346" s="117"/>
      <c r="P346" s="117"/>
      <c r="Q346" s="117"/>
      <c r="R346" s="117"/>
      <c r="S346" s="117"/>
      <c r="T346" s="117"/>
      <c r="U346" s="117"/>
      <c r="V346" s="117"/>
      <c r="W346" s="117"/>
      <c r="X346" s="117"/>
      <c r="Y346" s="117"/>
      <c r="Z346" s="117"/>
      <c r="AA346" s="117"/>
      <c r="AB346" s="117"/>
      <c r="AC346" s="117"/>
      <c r="AD346" s="117"/>
      <c r="AE346" s="117"/>
      <c r="AF346" s="117"/>
      <c r="AG346" s="117"/>
      <c r="AH346" s="117"/>
      <c r="AI346" s="117"/>
      <c r="AJ346" s="117"/>
      <c r="AK346" s="117"/>
      <c r="AL346" s="117"/>
      <c r="AM346" s="117"/>
      <c r="AN346" s="117"/>
      <c r="AO346" s="117"/>
      <c r="AP346" s="117"/>
      <c r="AQ346" s="117"/>
      <c r="AR346" s="117"/>
      <c r="AS346" s="117"/>
      <c r="AT346" s="117"/>
      <c r="AU346" s="117"/>
      <c r="AV346" s="117"/>
      <c r="AW346" s="117"/>
      <c r="AX346" s="117"/>
      <c r="AY346" s="117"/>
      <c r="AZ346" s="117"/>
      <c r="BA346" s="117"/>
    </row>
    <row r="347" spans="1:53" x14ac:dyDescent="0.2">
      <c r="A347" s="117"/>
      <c r="B347" s="117"/>
      <c r="C347" s="117"/>
      <c r="D347" s="117"/>
      <c r="E347" s="117"/>
      <c r="F347" s="117"/>
      <c r="G347" s="117"/>
      <c r="H347" s="117"/>
      <c r="I347" s="117"/>
      <c r="J347" s="117"/>
      <c r="K347" s="117"/>
      <c r="L347" s="117"/>
      <c r="M347" s="117"/>
      <c r="N347" s="117"/>
      <c r="O347" s="117"/>
      <c r="P347" s="117"/>
      <c r="Q347" s="117"/>
      <c r="R347" s="117"/>
      <c r="S347" s="117"/>
      <c r="T347" s="117"/>
      <c r="U347" s="117"/>
      <c r="V347" s="117"/>
      <c r="W347" s="117"/>
      <c r="X347" s="117"/>
      <c r="Y347" s="117"/>
      <c r="Z347" s="117"/>
      <c r="AA347" s="117"/>
      <c r="AB347" s="117"/>
      <c r="AC347" s="117"/>
      <c r="AD347" s="117"/>
      <c r="AE347" s="117"/>
      <c r="AF347" s="117"/>
      <c r="AG347" s="117"/>
      <c r="AH347" s="117"/>
      <c r="AI347" s="117"/>
      <c r="AJ347" s="117"/>
      <c r="AK347" s="117"/>
      <c r="AL347" s="117"/>
      <c r="AM347" s="117"/>
      <c r="AN347" s="117"/>
      <c r="AO347" s="117"/>
      <c r="AP347" s="117"/>
      <c r="AQ347" s="117"/>
      <c r="AR347" s="117"/>
      <c r="AS347" s="117"/>
      <c r="AT347" s="117"/>
      <c r="AU347" s="117"/>
      <c r="AV347" s="117"/>
      <c r="AW347" s="117"/>
      <c r="AX347" s="117"/>
      <c r="AY347" s="117"/>
      <c r="AZ347" s="117"/>
      <c r="BA347" s="117"/>
    </row>
    <row r="348" spans="1:53" x14ac:dyDescent="0.2">
      <c r="A348" s="117"/>
      <c r="B348" s="117"/>
      <c r="C348" s="117"/>
      <c r="D348" s="117"/>
      <c r="E348" s="117"/>
      <c r="F348" s="117"/>
      <c r="G348" s="117"/>
      <c r="H348" s="117"/>
      <c r="I348" s="117"/>
      <c r="J348" s="117"/>
      <c r="K348" s="117"/>
      <c r="L348" s="117"/>
      <c r="M348" s="117"/>
      <c r="N348" s="117"/>
      <c r="O348" s="117"/>
      <c r="P348" s="117"/>
      <c r="Q348" s="117"/>
      <c r="R348" s="117"/>
      <c r="S348" s="117"/>
      <c r="T348" s="117"/>
      <c r="U348" s="117"/>
      <c r="V348" s="117"/>
      <c r="W348" s="117"/>
      <c r="X348" s="117"/>
      <c r="Y348" s="117"/>
      <c r="Z348" s="117"/>
      <c r="AA348" s="117"/>
      <c r="AB348" s="117"/>
      <c r="AC348" s="117"/>
      <c r="AD348" s="117"/>
      <c r="AE348" s="117"/>
      <c r="AF348" s="117"/>
      <c r="AG348" s="117"/>
      <c r="AH348" s="117"/>
      <c r="AI348" s="117"/>
      <c r="AJ348" s="117"/>
      <c r="AK348" s="117"/>
      <c r="AL348" s="117"/>
      <c r="AM348" s="117"/>
      <c r="AN348" s="117"/>
      <c r="AO348" s="117"/>
      <c r="AP348" s="117"/>
      <c r="AQ348" s="117"/>
      <c r="AR348" s="117"/>
      <c r="AS348" s="117"/>
      <c r="AT348" s="117"/>
      <c r="AU348" s="117"/>
      <c r="AV348" s="117"/>
      <c r="AW348" s="117"/>
      <c r="AX348" s="117"/>
      <c r="AY348" s="117"/>
      <c r="AZ348" s="117"/>
      <c r="BA348" s="117"/>
    </row>
    <row r="349" spans="1:53" x14ac:dyDescent="0.2">
      <c r="A349" s="117"/>
      <c r="B349" s="117"/>
      <c r="C349" s="117"/>
      <c r="D349" s="117"/>
      <c r="E349" s="117"/>
      <c r="F349" s="117"/>
      <c r="G349" s="117"/>
      <c r="H349" s="117"/>
      <c r="I349" s="117"/>
      <c r="J349" s="117"/>
      <c r="K349" s="117"/>
      <c r="L349" s="117"/>
      <c r="M349" s="117"/>
      <c r="N349" s="117"/>
      <c r="O349" s="117"/>
      <c r="P349" s="117"/>
      <c r="Q349" s="117"/>
      <c r="R349" s="117"/>
      <c r="S349" s="117"/>
      <c r="T349" s="117"/>
      <c r="U349" s="117"/>
      <c r="V349" s="117"/>
      <c r="W349" s="117"/>
      <c r="X349" s="117"/>
      <c r="Y349" s="117"/>
      <c r="Z349" s="117"/>
      <c r="AA349" s="117"/>
      <c r="AB349" s="117"/>
      <c r="AC349" s="117"/>
      <c r="AD349" s="117"/>
      <c r="AE349" s="117"/>
      <c r="AF349" s="117"/>
      <c r="AG349" s="117"/>
      <c r="AH349" s="117"/>
      <c r="AI349" s="117"/>
      <c r="AJ349" s="117"/>
      <c r="AK349" s="117"/>
      <c r="AL349" s="117"/>
      <c r="AM349" s="117"/>
      <c r="AN349" s="117"/>
      <c r="AO349" s="117"/>
      <c r="AP349" s="117"/>
      <c r="AQ349" s="117"/>
      <c r="AR349" s="117"/>
      <c r="AS349" s="117"/>
      <c r="AT349" s="117"/>
      <c r="AU349" s="117"/>
      <c r="AV349" s="117"/>
      <c r="AW349" s="117"/>
      <c r="AX349" s="117"/>
      <c r="AY349" s="117"/>
      <c r="AZ349" s="117"/>
      <c r="BA349" s="117"/>
    </row>
    <row r="350" spans="1:53" x14ac:dyDescent="0.2">
      <c r="A350" s="117"/>
      <c r="B350" s="117"/>
      <c r="C350" s="117"/>
      <c r="D350" s="117"/>
      <c r="E350" s="117"/>
      <c r="F350" s="117"/>
      <c r="G350" s="117"/>
      <c r="H350" s="117"/>
      <c r="I350" s="117"/>
      <c r="J350" s="117"/>
      <c r="K350" s="117"/>
      <c r="L350" s="117"/>
      <c r="M350" s="117"/>
      <c r="N350" s="117"/>
      <c r="O350" s="117"/>
      <c r="P350" s="117"/>
      <c r="Q350" s="117"/>
      <c r="R350" s="117"/>
      <c r="S350" s="117"/>
      <c r="T350" s="117"/>
      <c r="U350" s="117"/>
      <c r="V350" s="117"/>
      <c r="W350" s="117"/>
      <c r="X350" s="117"/>
      <c r="Y350" s="117"/>
      <c r="Z350" s="117"/>
      <c r="AA350" s="117"/>
      <c r="AB350" s="117"/>
      <c r="AC350" s="117"/>
      <c r="AD350" s="117"/>
      <c r="AE350" s="117"/>
      <c r="AF350" s="117"/>
      <c r="AG350" s="117"/>
      <c r="AH350" s="117"/>
      <c r="AI350" s="117"/>
      <c r="AJ350" s="117"/>
      <c r="AK350" s="117"/>
      <c r="AL350" s="117"/>
      <c r="AM350" s="117"/>
      <c r="AN350" s="117"/>
      <c r="AO350" s="117"/>
      <c r="AP350" s="117"/>
      <c r="AQ350" s="117"/>
      <c r="AR350" s="117"/>
      <c r="AS350" s="117"/>
      <c r="AT350" s="117"/>
      <c r="AU350" s="117"/>
      <c r="AV350" s="117"/>
      <c r="AW350" s="117"/>
      <c r="AX350" s="117"/>
      <c r="AY350" s="117"/>
      <c r="AZ350" s="117"/>
      <c r="BA350" s="117"/>
    </row>
    <row r="351" spans="1:53" x14ac:dyDescent="0.2">
      <c r="A351" s="117"/>
      <c r="B351" s="117"/>
      <c r="C351" s="117"/>
      <c r="D351" s="117"/>
      <c r="E351" s="117"/>
      <c r="F351" s="117"/>
      <c r="G351" s="117"/>
      <c r="H351" s="117"/>
      <c r="I351" s="117"/>
      <c r="J351" s="117"/>
      <c r="K351" s="117"/>
      <c r="L351" s="117"/>
      <c r="M351" s="117"/>
      <c r="N351" s="117"/>
      <c r="O351" s="117"/>
      <c r="P351" s="117"/>
      <c r="Q351" s="117"/>
      <c r="R351" s="117"/>
      <c r="S351" s="117"/>
      <c r="T351" s="117"/>
      <c r="U351" s="117"/>
      <c r="V351" s="117"/>
      <c r="W351" s="117"/>
      <c r="X351" s="117"/>
      <c r="Y351" s="117"/>
      <c r="Z351" s="117"/>
      <c r="AA351" s="117"/>
      <c r="AB351" s="117"/>
      <c r="AC351" s="117"/>
      <c r="AD351" s="117"/>
      <c r="AE351" s="117"/>
      <c r="AF351" s="117"/>
      <c r="AG351" s="117"/>
      <c r="AH351" s="117"/>
      <c r="AI351" s="117"/>
      <c r="AJ351" s="117"/>
      <c r="AK351" s="117"/>
      <c r="AL351" s="117"/>
      <c r="AM351" s="117"/>
      <c r="AN351" s="117"/>
      <c r="AO351" s="117"/>
      <c r="AP351" s="117"/>
      <c r="AQ351" s="117"/>
      <c r="AR351" s="117"/>
      <c r="AS351" s="117"/>
      <c r="AT351" s="117"/>
      <c r="AU351" s="117"/>
      <c r="AV351" s="117"/>
      <c r="AW351" s="117"/>
      <c r="AX351" s="117"/>
      <c r="AY351" s="117"/>
      <c r="AZ351" s="117"/>
      <c r="BA351" s="117"/>
    </row>
    <row r="352" spans="1:53" x14ac:dyDescent="0.2">
      <c r="A352" s="117"/>
      <c r="B352" s="117"/>
      <c r="C352" s="117"/>
      <c r="D352" s="117"/>
      <c r="E352" s="117"/>
      <c r="F352" s="117"/>
      <c r="G352" s="117"/>
      <c r="H352" s="117"/>
      <c r="I352" s="117"/>
      <c r="J352" s="117"/>
      <c r="K352" s="117"/>
      <c r="L352" s="117"/>
      <c r="M352" s="117"/>
      <c r="N352" s="117"/>
      <c r="O352" s="117"/>
      <c r="P352" s="117"/>
      <c r="Q352" s="117"/>
      <c r="R352" s="117"/>
      <c r="S352" s="117"/>
      <c r="T352" s="117"/>
      <c r="U352" s="117"/>
      <c r="V352" s="117"/>
      <c r="W352" s="117"/>
      <c r="X352" s="117"/>
      <c r="Y352" s="117"/>
      <c r="Z352" s="117"/>
      <c r="AA352" s="117"/>
      <c r="AB352" s="117"/>
      <c r="AC352" s="117"/>
      <c r="AD352" s="117"/>
      <c r="AE352" s="117"/>
      <c r="AF352" s="117"/>
      <c r="AG352" s="117"/>
      <c r="AH352" s="117"/>
      <c r="AI352" s="117"/>
      <c r="AJ352" s="117"/>
      <c r="AK352" s="117"/>
      <c r="AL352" s="117"/>
      <c r="AM352" s="117"/>
      <c r="AN352" s="117"/>
      <c r="AO352" s="117"/>
      <c r="AP352" s="117"/>
      <c r="AQ352" s="117"/>
      <c r="AR352" s="117"/>
      <c r="AS352" s="117"/>
      <c r="AT352" s="117"/>
      <c r="AU352" s="117"/>
      <c r="AV352" s="117"/>
      <c r="AW352" s="117"/>
      <c r="AX352" s="117"/>
      <c r="AY352" s="117"/>
      <c r="AZ352" s="117"/>
      <c r="BA352" s="117"/>
    </row>
    <row r="353" spans="1:53" x14ac:dyDescent="0.2">
      <c r="A353" s="117"/>
      <c r="B353" s="117"/>
      <c r="C353" s="117"/>
      <c r="D353" s="117"/>
      <c r="E353" s="117"/>
      <c r="F353" s="117"/>
      <c r="G353" s="117"/>
      <c r="H353" s="117"/>
      <c r="I353" s="117"/>
      <c r="J353" s="117"/>
      <c r="K353" s="117"/>
      <c r="L353" s="117"/>
      <c r="M353" s="117"/>
      <c r="N353" s="117"/>
      <c r="O353" s="117"/>
      <c r="P353" s="117"/>
      <c r="Q353" s="117"/>
      <c r="R353" s="117"/>
      <c r="S353" s="117"/>
      <c r="T353" s="117"/>
      <c r="U353" s="117"/>
      <c r="V353" s="117"/>
      <c r="W353" s="117"/>
      <c r="X353" s="117"/>
      <c r="Y353" s="117"/>
      <c r="Z353" s="117"/>
      <c r="AA353" s="117"/>
      <c r="AB353" s="117"/>
      <c r="AC353" s="117"/>
      <c r="AD353" s="117"/>
      <c r="AE353" s="117"/>
      <c r="AF353" s="117"/>
      <c r="AG353" s="117"/>
      <c r="AH353" s="117"/>
      <c r="AI353" s="117"/>
      <c r="AJ353" s="117"/>
      <c r="AK353" s="117"/>
      <c r="AL353" s="117"/>
      <c r="AM353" s="117"/>
      <c r="AN353" s="117"/>
      <c r="AO353" s="117"/>
      <c r="AP353" s="117"/>
      <c r="AQ353" s="117"/>
      <c r="AR353" s="117"/>
      <c r="AS353" s="117"/>
      <c r="AT353" s="117"/>
      <c r="AU353" s="117"/>
      <c r="AV353" s="117"/>
      <c r="AW353" s="117"/>
      <c r="AX353" s="117"/>
      <c r="AY353" s="117"/>
      <c r="AZ353" s="117"/>
      <c r="BA353" s="117"/>
    </row>
    <row r="354" spans="1:53" x14ac:dyDescent="0.2">
      <c r="A354" s="117"/>
      <c r="B354" s="117"/>
      <c r="C354" s="117"/>
      <c r="D354" s="117"/>
      <c r="E354" s="117"/>
      <c r="F354" s="117"/>
      <c r="G354" s="117"/>
      <c r="H354" s="117"/>
      <c r="I354" s="117"/>
      <c r="J354" s="117"/>
      <c r="K354" s="117"/>
      <c r="L354" s="117"/>
      <c r="M354" s="117"/>
      <c r="N354" s="117"/>
      <c r="O354" s="117"/>
      <c r="P354" s="117"/>
      <c r="Q354" s="117"/>
      <c r="R354" s="117"/>
      <c r="S354" s="117"/>
      <c r="T354" s="117"/>
      <c r="U354" s="117"/>
      <c r="V354" s="117"/>
      <c r="W354" s="117"/>
      <c r="X354" s="117"/>
      <c r="Y354" s="117"/>
      <c r="Z354" s="117"/>
      <c r="AA354" s="117"/>
      <c r="AB354" s="117"/>
      <c r="AC354" s="117"/>
      <c r="AD354" s="117"/>
      <c r="AE354" s="117"/>
      <c r="AF354" s="117"/>
      <c r="AG354" s="117"/>
      <c r="AH354" s="117"/>
      <c r="AI354" s="117"/>
      <c r="AJ354" s="117"/>
      <c r="AK354" s="117"/>
      <c r="AL354" s="117"/>
      <c r="AM354" s="117"/>
      <c r="AN354" s="117"/>
      <c r="AO354" s="117"/>
      <c r="AP354" s="117"/>
      <c r="AQ354" s="117"/>
      <c r="AR354" s="117"/>
      <c r="AS354" s="117"/>
      <c r="AT354" s="117"/>
      <c r="AU354" s="117"/>
      <c r="AV354" s="117"/>
      <c r="AW354" s="117"/>
      <c r="AX354" s="117"/>
      <c r="AY354" s="117"/>
      <c r="AZ354" s="117"/>
      <c r="BA354" s="117"/>
    </row>
    <row r="355" spans="1:53" x14ac:dyDescent="0.2">
      <c r="A355" s="117"/>
      <c r="B355" s="117"/>
      <c r="C355" s="117"/>
      <c r="D355" s="117"/>
      <c r="E355" s="117"/>
      <c r="F355" s="117"/>
      <c r="G355" s="117"/>
      <c r="H355" s="117"/>
      <c r="I355" s="117"/>
      <c r="J355" s="117"/>
      <c r="K355" s="117"/>
      <c r="L355" s="117"/>
      <c r="M355" s="117"/>
      <c r="N355" s="117"/>
      <c r="O355" s="117"/>
      <c r="P355" s="117"/>
      <c r="Q355" s="117"/>
      <c r="R355" s="117"/>
      <c r="S355" s="117"/>
      <c r="T355" s="117"/>
      <c r="U355" s="117"/>
      <c r="V355" s="117"/>
      <c r="W355" s="117"/>
      <c r="X355" s="117"/>
      <c r="Y355" s="117"/>
      <c r="Z355" s="117"/>
      <c r="AA355" s="117"/>
      <c r="AB355" s="117"/>
      <c r="AC355" s="117"/>
      <c r="AD355" s="117"/>
      <c r="AE355" s="117"/>
      <c r="AF355" s="117"/>
      <c r="AG355" s="117"/>
      <c r="AH355" s="117"/>
      <c r="AI355" s="117"/>
      <c r="AJ355" s="117"/>
      <c r="AK355" s="117"/>
      <c r="AL355" s="117"/>
      <c r="AM355" s="117"/>
      <c r="AN355" s="117"/>
      <c r="AO355" s="117"/>
      <c r="AP355" s="117"/>
      <c r="AQ355" s="117"/>
      <c r="AR355" s="117"/>
      <c r="AS355" s="117"/>
      <c r="AT355" s="117"/>
      <c r="AU355" s="117"/>
      <c r="AV355" s="117"/>
      <c r="AW355" s="117"/>
      <c r="AX355" s="117"/>
      <c r="AY355" s="117"/>
      <c r="AZ355" s="117"/>
      <c r="BA355" s="117"/>
    </row>
    <row r="356" spans="1:53" x14ac:dyDescent="0.2">
      <c r="A356" s="117"/>
      <c r="B356" s="117"/>
      <c r="C356" s="117"/>
      <c r="D356" s="117"/>
      <c r="E356" s="117"/>
      <c r="F356" s="117"/>
      <c r="G356" s="117"/>
      <c r="H356" s="117"/>
      <c r="I356" s="117"/>
      <c r="J356" s="117"/>
      <c r="K356" s="117"/>
      <c r="L356" s="117"/>
      <c r="M356" s="117"/>
      <c r="N356" s="117"/>
      <c r="O356" s="117"/>
      <c r="P356" s="117"/>
      <c r="Q356" s="117"/>
      <c r="R356" s="117"/>
      <c r="S356" s="117"/>
      <c r="T356" s="117"/>
      <c r="U356" s="117"/>
      <c r="V356" s="117"/>
      <c r="W356" s="117"/>
      <c r="X356" s="117"/>
      <c r="Y356" s="117"/>
      <c r="Z356" s="117"/>
      <c r="AA356" s="117"/>
      <c r="AB356" s="117"/>
      <c r="AC356" s="117"/>
      <c r="AD356" s="117"/>
      <c r="AE356" s="117"/>
      <c r="AF356" s="117"/>
      <c r="AG356" s="117"/>
      <c r="AH356" s="117"/>
      <c r="AI356" s="117"/>
      <c r="AJ356" s="117"/>
      <c r="AK356" s="117"/>
      <c r="AL356" s="117"/>
      <c r="AM356" s="117"/>
      <c r="AN356" s="117"/>
      <c r="AO356" s="117"/>
      <c r="AP356" s="117"/>
      <c r="AQ356" s="117"/>
      <c r="AR356" s="117"/>
      <c r="AS356" s="117"/>
      <c r="AT356" s="117"/>
      <c r="AU356" s="117"/>
      <c r="AV356" s="117"/>
      <c r="AW356" s="117"/>
      <c r="AX356" s="117"/>
      <c r="AY356" s="117"/>
      <c r="AZ356" s="117"/>
      <c r="BA356" s="117"/>
    </row>
    <row r="357" spans="1:53" x14ac:dyDescent="0.2">
      <c r="A357" s="117"/>
      <c r="B357" s="117"/>
      <c r="C357" s="117"/>
      <c r="D357" s="117"/>
      <c r="E357" s="117"/>
      <c r="F357" s="117"/>
      <c r="G357" s="117"/>
      <c r="H357" s="117"/>
      <c r="I357" s="117"/>
      <c r="J357" s="117"/>
      <c r="K357" s="117"/>
      <c r="L357" s="117"/>
      <c r="M357" s="117"/>
      <c r="N357" s="117"/>
      <c r="O357" s="117"/>
      <c r="P357" s="117"/>
      <c r="Q357" s="117"/>
      <c r="R357" s="117"/>
      <c r="S357" s="117"/>
      <c r="T357" s="117"/>
      <c r="U357" s="117"/>
      <c r="V357" s="117"/>
      <c r="W357" s="117"/>
      <c r="X357" s="117"/>
      <c r="Y357" s="117"/>
      <c r="Z357" s="117"/>
      <c r="AA357" s="117"/>
      <c r="AB357" s="117"/>
      <c r="AC357" s="117"/>
      <c r="AD357" s="117"/>
      <c r="AE357" s="117"/>
      <c r="AF357" s="117"/>
      <c r="AG357" s="117"/>
      <c r="AH357" s="117"/>
      <c r="AI357" s="117"/>
      <c r="AJ357" s="117"/>
      <c r="AK357" s="117"/>
      <c r="AL357" s="117"/>
      <c r="AM357" s="117"/>
      <c r="AN357" s="117"/>
      <c r="AO357" s="117"/>
      <c r="AP357" s="117"/>
      <c r="AQ357" s="117"/>
      <c r="AR357" s="117"/>
      <c r="AS357" s="117"/>
      <c r="AT357" s="117"/>
      <c r="AU357" s="117"/>
      <c r="AV357" s="117"/>
      <c r="AW357" s="117"/>
      <c r="AX357" s="117"/>
      <c r="AY357" s="117"/>
      <c r="AZ357" s="117"/>
      <c r="BA357" s="117"/>
    </row>
    <row r="358" spans="1:53" x14ac:dyDescent="0.2">
      <c r="A358" s="117"/>
      <c r="B358" s="117"/>
      <c r="C358" s="117"/>
      <c r="D358" s="117"/>
      <c r="E358" s="117"/>
      <c r="F358" s="117"/>
      <c r="G358" s="117"/>
      <c r="H358" s="117"/>
      <c r="I358" s="117"/>
      <c r="J358" s="117"/>
      <c r="K358" s="117"/>
      <c r="L358" s="117"/>
      <c r="M358" s="117"/>
      <c r="N358" s="117"/>
      <c r="O358" s="117"/>
      <c r="P358" s="117"/>
      <c r="Q358" s="117"/>
      <c r="R358" s="117"/>
      <c r="S358" s="117"/>
      <c r="T358" s="117"/>
      <c r="U358" s="117"/>
      <c r="V358" s="117"/>
      <c r="W358" s="117"/>
      <c r="X358" s="117"/>
      <c r="Y358" s="117"/>
      <c r="Z358" s="117"/>
      <c r="AA358" s="117"/>
      <c r="AB358" s="117"/>
      <c r="AC358" s="117"/>
      <c r="AD358" s="117"/>
      <c r="AE358" s="117"/>
      <c r="AF358" s="117"/>
      <c r="AG358" s="117"/>
      <c r="AH358" s="117"/>
      <c r="AI358" s="117"/>
      <c r="AJ358" s="117"/>
      <c r="AK358" s="117"/>
      <c r="AL358" s="117"/>
      <c r="AM358" s="117"/>
      <c r="AN358" s="117"/>
      <c r="AO358" s="117"/>
      <c r="AP358" s="117"/>
      <c r="AQ358" s="117"/>
      <c r="AR358" s="117"/>
      <c r="AS358" s="117"/>
      <c r="AT358" s="117"/>
      <c r="AU358" s="117"/>
      <c r="AV358" s="117"/>
      <c r="AW358" s="117"/>
      <c r="AX358" s="117"/>
      <c r="AY358" s="117"/>
      <c r="AZ358" s="117"/>
      <c r="BA358" s="117"/>
    </row>
    <row r="359" spans="1:53" x14ac:dyDescent="0.2">
      <c r="A359" s="117"/>
      <c r="B359" s="117"/>
      <c r="C359" s="117"/>
      <c r="D359" s="117"/>
      <c r="E359" s="117"/>
      <c r="F359" s="117"/>
      <c r="G359" s="117"/>
      <c r="H359" s="117"/>
      <c r="I359" s="117"/>
      <c r="J359" s="117"/>
      <c r="K359" s="117"/>
      <c r="L359" s="117"/>
      <c r="M359" s="117"/>
      <c r="N359" s="117"/>
      <c r="O359" s="117"/>
      <c r="P359" s="117"/>
      <c r="Q359" s="117"/>
      <c r="R359" s="117"/>
      <c r="S359" s="117"/>
      <c r="T359" s="117"/>
      <c r="U359" s="117"/>
      <c r="V359" s="117"/>
      <c r="W359" s="117"/>
      <c r="X359" s="117"/>
      <c r="Y359" s="117"/>
      <c r="Z359" s="117"/>
      <c r="AA359" s="117"/>
      <c r="AB359" s="117"/>
      <c r="AC359" s="117"/>
      <c r="AD359" s="117"/>
      <c r="AE359" s="117"/>
      <c r="AF359" s="117"/>
      <c r="AG359" s="117"/>
      <c r="AH359" s="117"/>
      <c r="AI359" s="117"/>
      <c r="AJ359" s="117"/>
      <c r="AK359" s="117"/>
      <c r="AL359" s="117"/>
      <c r="AM359" s="117"/>
      <c r="AN359" s="117"/>
      <c r="AO359" s="117"/>
      <c r="AP359" s="117"/>
      <c r="AQ359" s="117"/>
      <c r="AR359" s="117"/>
      <c r="AS359" s="117"/>
      <c r="AT359" s="117"/>
      <c r="AU359" s="117"/>
      <c r="AV359" s="117"/>
      <c r="AW359" s="117"/>
      <c r="AX359" s="117"/>
      <c r="AY359" s="117"/>
      <c r="AZ359" s="117"/>
      <c r="BA359" s="117"/>
    </row>
    <row r="360" spans="1:53" x14ac:dyDescent="0.2">
      <c r="A360" s="117"/>
      <c r="B360" s="117"/>
      <c r="C360" s="117"/>
      <c r="D360" s="117"/>
      <c r="E360" s="117"/>
      <c r="F360" s="117"/>
      <c r="G360" s="117"/>
      <c r="H360" s="117"/>
      <c r="I360" s="117"/>
      <c r="J360" s="117"/>
      <c r="K360" s="117"/>
      <c r="L360" s="117"/>
      <c r="M360" s="117"/>
      <c r="N360" s="117"/>
      <c r="O360" s="117"/>
      <c r="P360" s="117"/>
      <c r="Q360" s="117"/>
      <c r="R360" s="117"/>
      <c r="S360" s="117"/>
      <c r="T360" s="117"/>
      <c r="U360" s="117"/>
      <c r="V360" s="117"/>
      <c r="W360" s="117"/>
      <c r="X360" s="117"/>
      <c r="Y360" s="117"/>
      <c r="Z360" s="117"/>
      <c r="AA360" s="117"/>
      <c r="AB360" s="117"/>
      <c r="AC360" s="117"/>
      <c r="AD360" s="117"/>
      <c r="AE360" s="117"/>
      <c r="AF360" s="117"/>
      <c r="AG360" s="117"/>
      <c r="AH360" s="117"/>
      <c r="AI360" s="117"/>
      <c r="AJ360" s="117"/>
      <c r="AK360" s="117"/>
      <c r="AL360" s="117"/>
      <c r="AM360" s="117"/>
      <c r="AN360" s="117"/>
      <c r="AO360" s="117"/>
      <c r="AP360" s="117"/>
      <c r="AQ360" s="117"/>
      <c r="AR360" s="117"/>
      <c r="AS360" s="117"/>
      <c r="AT360" s="117"/>
      <c r="AU360" s="117"/>
      <c r="AV360" s="117"/>
      <c r="AW360" s="117"/>
      <c r="AX360" s="117"/>
      <c r="AY360" s="117"/>
      <c r="AZ360" s="117"/>
      <c r="BA360" s="117"/>
    </row>
    <row r="361" spans="1:53" x14ac:dyDescent="0.2">
      <c r="A361" s="117"/>
      <c r="B361" s="117"/>
      <c r="C361" s="117"/>
      <c r="D361" s="117"/>
      <c r="E361" s="117"/>
      <c r="F361" s="117"/>
      <c r="G361" s="117"/>
      <c r="H361" s="117"/>
      <c r="I361" s="117"/>
      <c r="J361" s="117"/>
      <c r="K361" s="117"/>
      <c r="L361" s="117"/>
      <c r="M361" s="117"/>
      <c r="N361" s="117"/>
      <c r="O361" s="117"/>
      <c r="P361" s="117"/>
      <c r="Q361" s="117"/>
      <c r="R361" s="117"/>
      <c r="S361" s="117"/>
      <c r="T361" s="117"/>
      <c r="U361" s="117"/>
      <c r="V361" s="117"/>
      <c r="W361" s="117"/>
      <c r="X361" s="117"/>
      <c r="Y361" s="117"/>
      <c r="Z361" s="117"/>
      <c r="AA361" s="117"/>
      <c r="AB361" s="117"/>
      <c r="AC361" s="117"/>
      <c r="AD361" s="117"/>
      <c r="AE361" s="117"/>
      <c r="AF361" s="117"/>
      <c r="AG361" s="117"/>
      <c r="AH361" s="117"/>
      <c r="AI361" s="117"/>
      <c r="AJ361" s="117"/>
      <c r="AK361" s="117"/>
      <c r="AL361" s="117"/>
      <c r="AM361" s="117"/>
      <c r="AN361" s="117"/>
      <c r="AO361" s="117"/>
      <c r="AP361" s="117"/>
      <c r="AQ361" s="117"/>
      <c r="AR361" s="117"/>
      <c r="AS361" s="117"/>
      <c r="AT361" s="117"/>
      <c r="AU361" s="117"/>
      <c r="AV361" s="117"/>
      <c r="AW361" s="117"/>
      <c r="AX361" s="117"/>
      <c r="AY361" s="117"/>
      <c r="AZ361" s="117"/>
      <c r="BA361" s="117"/>
    </row>
    <row r="362" spans="1:53" x14ac:dyDescent="0.2">
      <c r="A362" s="117"/>
      <c r="B362" s="117"/>
      <c r="C362" s="117"/>
      <c r="D362" s="117"/>
      <c r="E362" s="117"/>
      <c r="F362" s="117"/>
      <c r="G362" s="117"/>
      <c r="H362" s="117"/>
      <c r="I362" s="117"/>
      <c r="J362" s="117"/>
      <c r="K362" s="117"/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117"/>
      <c r="AA362" s="117"/>
      <c r="AB362" s="117"/>
      <c r="AC362" s="117"/>
      <c r="AD362" s="117"/>
      <c r="AE362" s="117"/>
      <c r="AF362" s="117"/>
      <c r="AG362" s="117"/>
      <c r="AH362" s="117"/>
      <c r="AI362" s="117"/>
      <c r="AJ362" s="117"/>
      <c r="AK362" s="117"/>
      <c r="AL362" s="117"/>
      <c r="AM362" s="117"/>
      <c r="AN362" s="117"/>
      <c r="AO362" s="117"/>
      <c r="AP362" s="117"/>
      <c r="AQ362" s="117"/>
      <c r="AR362" s="117"/>
      <c r="AS362" s="117"/>
      <c r="AT362" s="117"/>
      <c r="AU362" s="117"/>
      <c r="AV362" s="117"/>
      <c r="AW362" s="117"/>
      <c r="AX362" s="117"/>
      <c r="AY362" s="117"/>
      <c r="AZ362" s="117"/>
      <c r="BA362" s="117"/>
    </row>
    <row r="363" spans="1:53" x14ac:dyDescent="0.2">
      <c r="A363" s="117"/>
      <c r="B363" s="117"/>
      <c r="C363" s="117"/>
      <c r="D363" s="117"/>
      <c r="E363" s="117"/>
      <c r="F363" s="117"/>
      <c r="G363" s="117"/>
      <c r="H363" s="117"/>
      <c r="I363" s="117"/>
      <c r="J363" s="117"/>
      <c r="K363" s="117"/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117"/>
      <c r="AA363" s="117"/>
      <c r="AB363" s="117"/>
      <c r="AC363" s="117"/>
      <c r="AD363" s="117"/>
      <c r="AE363" s="117"/>
      <c r="AF363" s="117"/>
      <c r="AG363" s="117"/>
      <c r="AH363" s="117"/>
      <c r="AI363" s="117"/>
      <c r="AJ363" s="117"/>
      <c r="AK363" s="117"/>
      <c r="AL363" s="117"/>
      <c r="AM363" s="117"/>
      <c r="AN363" s="117"/>
      <c r="AO363" s="117"/>
      <c r="AP363" s="117"/>
      <c r="AQ363" s="117"/>
      <c r="AR363" s="117"/>
      <c r="AS363" s="117"/>
      <c r="AT363" s="117"/>
      <c r="AU363" s="117"/>
      <c r="AV363" s="117"/>
      <c r="AW363" s="117"/>
      <c r="AX363" s="117"/>
      <c r="AY363" s="117"/>
      <c r="AZ363" s="117"/>
      <c r="BA363" s="117"/>
    </row>
    <row r="364" spans="1:53" x14ac:dyDescent="0.2">
      <c r="A364" s="117"/>
      <c r="B364" s="117"/>
      <c r="C364" s="117"/>
      <c r="D364" s="117"/>
      <c r="E364" s="117"/>
      <c r="F364" s="117"/>
      <c r="G364" s="117"/>
      <c r="H364" s="117"/>
      <c r="I364" s="117"/>
      <c r="J364" s="117"/>
      <c r="K364" s="117"/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117"/>
      <c r="AA364" s="117"/>
      <c r="AB364" s="117"/>
      <c r="AC364" s="117"/>
      <c r="AD364" s="117"/>
      <c r="AE364" s="117"/>
      <c r="AF364" s="117"/>
      <c r="AG364" s="117"/>
      <c r="AH364" s="117"/>
      <c r="AI364" s="117"/>
      <c r="AJ364" s="117"/>
      <c r="AK364" s="117"/>
      <c r="AL364" s="117"/>
      <c r="AM364" s="117"/>
      <c r="AN364" s="117"/>
      <c r="AO364" s="117"/>
      <c r="AP364" s="117"/>
      <c r="AQ364" s="117"/>
      <c r="AR364" s="117"/>
      <c r="AS364" s="117"/>
      <c r="AT364" s="117"/>
      <c r="AU364" s="117"/>
      <c r="AV364" s="117"/>
      <c r="AW364" s="117"/>
      <c r="AX364" s="117"/>
      <c r="AY364" s="117"/>
      <c r="AZ364" s="117"/>
      <c r="BA364" s="117"/>
    </row>
    <row r="365" spans="1:53" x14ac:dyDescent="0.2">
      <c r="A365" s="117"/>
      <c r="B365" s="117"/>
      <c r="C365" s="117"/>
      <c r="D365" s="117"/>
      <c r="E365" s="117"/>
      <c r="F365" s="117"/>
      <c r="G365" s="117"/>
      <c r="H365" s="117"/>
      <c r="I365" s="117"/>
      <c r="J365" s="117"/>
      <c r="K365" s="117"/>
      <c r="L365" s="117"/>
      <c r="M365" s="117"/>
      <c r="N365" s="117"/>
      <c r="O365" s="117"/>
      <c r="P365" s="117"/>
      <c r="Q365" s="117"/>
      <c r="R365" s="117"/>
      <c r="S365" s="117"/>
      <c r="T365" s="117"/>
      <c r="U365" s="117"/>
      <c r="V365" s="117"/>
      <c r="W365" s="117"/>
      <c r="X365" s="117"/>
      <c r="Y365" s="117"/>
      <c r="Z365" s="117"/>
      <c r="AA365" s="117"/>
      <c r="AB365" s="117"/>
      <c r="AC365" s="117"/>
      <c r="AD365" s="117"/>
      <c r="AE365" s="117"/>
      <c r="AF365" s="117"/>
      <c r="AG365" s="117"/>
      <c r="AH365" s="117"/>
      <c r="AI365" s="117"/>
      <c r="AJ365" s="117"/>
      <c r="AK365" s="117"/>
      <c r="AL365" s="117"/>
      <c r="AM365" s="117"/>
      <c r="AN365" s="117"/>
      <c r="AO365" s="117"/>
      <c r="AP365" s="117"/>
      <c r="AQ365" s="117"/>
      <c r="AR365" s="117"/>
      <c r="AS365" s="117"/>
      <c r="AT365" s="117"/>
      <c r="AU365" s="117"/>
      <c r="AV365" s="117"/>
      <c r="AW365" s="117"/>
      <c r="AX365" s="117"/>
      <c r="AY365" s="117"/>
      <c r="AZ365" s="117"/>
      <c r="BA365" s="117"/>
    </row>
    <row r="366" spans="1:53" x14ac:dyDescent="0.2">
      <c r="A366" s="117"/>
      <c r="B366" s="117"/>
      <c r="C366" s="117"/>
      <c r="D366" s="117"/>
      <c r="E366" s="117"/>
      <c r="F366" s="117"/>
      <c r="G366" s="117"/>
      <c r="H366" s="117"/>
      <c r="I366" s="117"/>
      <c r="J366" s="117"/>
      <c r="K366" s="117"/>
      <c r="L366" s="117"/>
      <c r="M366" s="117"/>
      <c r="N366" s="117"/>
      <c r="O366" s="117"/>
      <c r="P366" s="117"/>
      <c r="Q366" s="117"/>
      <c r="R366" s="117"/>
      <c r="S366" s="117"/>
      <c r="T366" s="117"/>
      <c r="U366" s="117"/>
      <c r="V366" s="117"/>
      <c r="W366" s="117"/>
      <c r="X366" s="117"/>
      <c r="Y366" s="117"/>
      <c r="Z366" s="117"/>
      <c r="AA366" s="117"/>
      <c r="AB366" s="117"/>
      <c r="AC366" s="117"/>
      <c r="AD366" s="117"/>
      <c r="AE366" s="117"/>
      <c r="AF366" s="117"/>
      <c r="AG366" s="117"/>
      <c r="AH366" s="117"/>
      <c r="AI366" s="117"/>
      <c r="AJ366" s="117"/>
      <c r="AK366" s="117"/>
      <c r="AL366" s="117"/>
      <c r="AM366" s="117"/>
      <c r="AN366" s="117"/>
      <c r="AO366" s="117"/>
      <c r="AP366" s="117"/>
      <c r="AQ366" s="117"/>
      <c r="AR366" s="117"/>
      <c r="AS366" s="117"/>
      <c r="AT366" s="117"/>
      <c r="AU366" s="117"/>
      <c r="AV366" s="117"/>
      <c r="AW366" s="117"/>
      <c r="AX366" s="117"/>
      <c r="AY366" s="117"/>
      <c r="AZ366" s="117"/>
      <c r="BA366" s="117"/>
    </row>
    <row r="367" spans="1:53" x14ac:dyDescent="0.2">
      <c r="A367" s="117"/>
      <c r="B367" s="117"/>
      <c r="C367" s="117"/>
      <c r="D367" s="117"/>
      <c r="E367" s="117"/>
      <c r="F367" s="117"/>
      <c r="G367" s="117"/>
      <c r="H367" s="117"/>
      <c r="I367" s="117"/>
      <c r="J367" s="117"/>
      <c r="K367" s="117"/>
      <c r="L367" s="117"/>
      <c r="M367" s="117"/>
      <c r="N367" s="117"/>
      <c r="O367" s="117"/>
      <c r="P367" s="117"/>
      <c r="Q367" s="117"/>
      <c r="R367" s="117"/>
      <c r="S367" s="117"/>
      <c r="T367" s="117"/>
      <c r="U367" s="117"/>
      <c r="V367" s="117"/>
      <c r="W367" s="117"/>
      <c r="X367" s="117"/>
      <c r="Y367" s="117"/>
      <c r="Z367" s="117"/>
      <c r="AA367" s="117"/>
      <c r="AB367" s="117"/>
      <c r="AC367" s="117"/>
      <c r="AD367" s="117"/>
      <c r="AE367" s="117"/>
      <c r="AF367" s="117"/>
      <c r="AG367" s="117"/>
      <c r="AH367" s="117"/>
      <c r="AI367" s="117"/>
      <c r="AJ367" s="117"/>
      <c r="AK367" s="117"/>
      <c r="AL367" s="117"/>
      <c r="AM367" s="117"/>
      <c r="AN367" s="117"/>
      <c r="AO367" s="117"/>
      <c r="AP367" s="117"/>
      <c r="AQ367" s="117"/>
      <c r="AR367" s="117"/>
      <c r="AS367" s="117"/>
      <c r="AT367" s="117"/>
      <c r="AU367" s="117"/>
      <c r="AV367" s="117"/>
      <c r="AW367" s="117"/>
      <c r="AX367" s="117"/>
      <c r="AY367" s="117"/>
      <c r="AZ367" s="117"/>
      <c r="BA367" s="117"/>
    </row>
    <row r="368" spans="1:53" x14ac:dyDescent="0.2">
      <c r="A368" s="117"/>
      <c r="B368" s="117"/>
      <c r="C368" s="117"/>
      <c r="D368" s="117"/>
      <c r="E368" s="117"/>
      <c r="F368" s="117"/>
      <c r="G368" s="117"/>
      <c r="H368" s="117"/>
      <c r="I368" s="117"/>
      <c r="J368" s="117"/>
      <c r="K368" s="117"/>
      <c r="L368" s="117"/>
      <c r="M368" s="117"/>
      <c r="N368" s="117"/>
      <c r="O368" s="117"/>
      <c r="P368" s="117"/>
      <c r="Q368" s="117"/>
      <c r="R368" s="117"/>
      <c r="S368" s="117"/>
      <c r="T368" s="117"/>
      <c r="U368" s="117"/>
      <c r="V368" s="117"/>
      <c r="W368" s="117"/>
      <c r="X368" s="117"/>
      <c r="Y368" s="117"/>
      <c r="Z368" s="117"/>
      <c r="AA368" s="117"/>
      <c r="AB368" s="117"/>
      <c r="AC368" s="117"/>
      <c r="AD368" s="117"/>
      <c r="AE368" s="117"/>
      <c r="AF368" s="117"/>
      <c r="AG368" s="117"/>
      <c r="AH368" s="117"/>
      <c r="AI368" s="117"/>
      <c r="AJ368" s="117"/>
      <c r="AK368" s="117"/>
      <c r="AL368" s="117"/>
      <c r="AM368" s="117"/>
      <c r="AN368" s="117"/>
      <c r="AO368" s="117"/>
      <c r="AP368" s="117"/>
      <c r="AQ368" s="117"/>
      <c r="AR368" s="117"/>
      <c r="AS368" s="117"/>
      <c r="AT368" s="117"/>
      <c r="AU368" s="117"/>
      <c r="AV368" s="117"/>
      <c r="AW368" s="117"/>
      <c r="AX368" s="117"/>
      <c r="AY368" s="117"/>
      <c r="AZ368" s="117"/>
      <c r="BA368" s="117"/>
    </row>
    <row r="369" spans="1:53" x14ac:dyDescent="0.2">
      <c r="A369" s="117"/>
      <c r="B369" s="117"/>
      <c r="C369" s="117"/>
      <c r="D369" s="117"/>
      <c r="E369" s="117"/>
      <c r="F369" s="117"/>
      <c r="G369" s="117"/>
      <c r="H369" s="117"/>
      <c r="I369" s="117"/>
      <c r="J369" s="117"/>
      <c r="K369" s="117"/>
      <c r="L369" s="117"/>
      <c r="M369" s="117"/>
      <c r="N369" s="117"/>
      <c r="O369" s="117"/>
      <c r="P369" s="117"/>
      <c r="Q369" s="117"/>
      <c r="R369" s="117"/>
      <c r="S369" s="117"/>
      <c r="T369" s="117"/>
      <c r="U369" s="117"/>
      <c r="V369" s="117"/>
      <c r="W369" s="117"/>
      <c r="X369" s="117"/>
      <c r="Y369" s="117"/>
      <c r="Z369" s="117"/>
      <c r="AA369" s="117"/>
      <c r="AB369" s="117"/>
      <c r="AC369" s="117"/>
      <c r="AD369" s="117"/>
      <c r="AE369" s="117"/>
      <c r="AF369" s="117"/>
      <c r="AG369" s="117"/>
      <c r="AH369" s="117"/>
      <c r="AI369" s="117"/>
      <c r="AJ369" s="117"/>
      <c r="AK369" s="117"/>
      <c r="AL369" s="117"/>
      <c r="AM369" s="117"/>
      <c r="AN369" s="117"/>
      <c r="AO369" s="117"/>
      <c r="AP369" s="117"/>
      <c r="AQ369" s="117"/>
      <c r="AR369" s="117"/>
      <c r="AS369" s="117"/>
      <c r="AT369" s="117"/>
      <c r="AU369" s="117"/>
      <c r="AV369" s="117"/>
      <c r="AW369" s="117"/>
      <c r="AX369" s="117"/>
      <c r="AY369" s="117"/>
      <c r="AZ369" s="117"/>
      <c r="BA369" s="117"/>
    </row>
    <row r="370" spans="1:53" x14ac:dyDescent="0.2">
      <c r="A370" s="117"/>
      <c r="B370" s="117"/>
      <c r="C370" s="117"/>
      <c r="D370" s="117"/>
      <c r="E370" s="117"/>
      <c r="F370" s="117"/>
      <c r="G370" s="117"/>
      <c r="H370" s="117"/>
      <c r="I370" s="117"/>
      <c r="J370" s="117"/>
      <c r="K370" s="117"/>
      <c r="L370" s="117"/>
      <c r="M370" s="117"/>
      <c r="N370" s="117"/>
      <c r="O370" s="117"/>
      <c r="P370" s="117"/>
      <c r="Q370" s="117"/>
      <c r="R370" s="117"/>
      <c r="S370" s="117"/>
      <c r="T370" s="117"/>
      <c r="U370" s="117"/>
      <c r="V370" s="117"/>
      <c r="W370" s="117"/>
      <c r="X370" s="117"/>
      <c r="Y370" s="117"/>
      <c r="Z370" s="117"/>
      <c r="AA370" s="117"/>
      <c r="AB370" s="117"/>
      <c r="AC370" s="117"/>
      <c r="AD370" s="117"/>
      <c r="AE370" s="117"/>
      <c r="AF370" s="117"/>
      <c r="AG370" s="117"/>
      <c r="AH370" s="117"/>
      <c r="AI370" s="117"/>
      <c r="AJ370" s="117"/>
      <c r="AK370" s="117"/>
      <c r="AL370" s="117"/>
      <c r="AM370" s="117"/>
      <c r="AN370" s="117"/>
      <c r="AO370" s="117"/>
      <c r="AP370" s="117"/>
      <c r="AQ370" s="117"/>
      <c r="AR370" s="117"/>
      <c r="AS370" s="117"/>
      <c r="AT370" s="117"/>
      <c r="AU370" s="117"/>
      <c r="AV370" s="117"/>
      <c r="AW370" s="117"/>
      <c r="AX370" s="117"/>
      <c r="AY370" s="117"/>
      <c r="AZ370" s="117"/>
      <c r="BA370" s="117"/>
    </row>
    <row r="371" spans="1:53" x14ac:dyDescent="0.2">
      <c r="A371" s="117"/>
      <c r="B371" s="117"/>
      <c r="C371" s="117"/>
      <c r="D371" s="117"/>
      <c r="E371" s="117"/>
      <c r="F371" s="117"/>
      <c r="G371" s="117"/>
      <c r="H371" s="117"/>
      <c r="I371" s="117"/>
      <c r="J371" s="117"/>
      <c r="K371" s="117"/>
      <c r="L371" s="117"/>
      <c r="M371" s="117"/>
      <c r="N371" s="117"/>
      <c r="O371" s="117"/>
      <c r="P371" s="117"/>
      <c r="Q371" s="117"/>
      <c r="R371" s="117"/>
      <c r="S371" s="117"/>
      <c r="T371" s="117"/>
      <c r="U371" s="117"/>
      <c r="V371" s="117"/>
      <c r="W371" s="117"/>
      <c r="X371" s="117"/>
      <c r="Y371" s="117"/>
      <c r="Z371" s="117"/>
      <c r="AA371" s="117"/>
      <c r="AB371" s="117"/>
      <c r="AC371" s="117"/>
      <c r="AD371" s="117"/>
      <c r="AE371" s="117"/>
      <c r="AF371" s="117"/>
      <c r="AG371" s="117"/>
      <c r="AH371" s="117"/>
      <c r="AI371" s="117"/>
      <c r="AJ371" s="117"/>
      <c r="AK371" s="117"/>
      <c r="AL371" s="117"/>
      <c r="AM371" s="117"/>
      <c r="AN371" s="117"/>
      <c r="AO371" s="117"/>
      <c r="AP371" s="117"/>
      <c r="AQ371" s="117"/>
      <c r="AR371" s="117"/>
      <c r="AS371" s="117"/>
      <c r="AT371" s="117"/>
      <c r="AU371" s="117"/>
      <c r="AV371" s="117"/>
      <c r="AW371" s="117"/>
      <c r="AX371" s="117"/>
      <c r="AY371" s="117"/>
      <c r="AZ371" s="117"/>
      <c r="BA371" s="117"/>
    </row>
    <row r="372" spans="1:53" x14ac:dyDescent="0.2">
      <c r="A372" s="117"/>
      <c r="B372" s="117"/>
      <c r="C372" s="117"/>
      <c r="D372" s="117"/>
      <c r="E372" s="117"/>
      <c r="F372" s="117"/>
      <c r="G372" s="117"/>
      <c r="H372" s="117"/>
      <c r="I372" s="117"/>
      <c r="J372" s="117"/>
      <c r="K372" s="117"/>
      <c r="L372" s="117"/>
      <c r="M372" s="117"/>
      <c r="N372" s="117"/>
      <c r="O372" s="117"/>
      <c r="P372" s="117"/>
      <c r="Q372" s="117"/>
      <c r="R372" s="117"/>
      <c r="S372" s="117"/>
      <c r="T372" s="117"/>
      <c r="U372" s="117"/>
      <c r="V372" s="117"/>
      <c r="W372" s="117"/>
      <c r="X372" s="117"/>
      <c r="Y372" s="117"/>
      <c r="Z372" s="117"/>
      <c r="AA372" s="117"/>
      <c r="AB372" s="117"/>
      <c r="AC372" s="117"/>
      <c r="AD372" s="117"/>
      <c r="AE372" s="117"/>
      <c r="AF372" s="117"/>
      <c r="AG372" s="117"/>
      <c r="AH372" s="117"/>
      <c r="AI372" s="117"/>
      <c r="AJ372" s="117"/>
      <c r="AK372" s="117"/>
      <c r="AL372" s="117"/>
      <c r="AM372" s="117"/>
      <c r="AN372" s="117"/>
      <c r="AO372" s="117"/>
      <c r="AP372" s="117"/>
      <c r="AQ372" s="117"/>
      <c r="AR372" s="117"/>
      <c r="AS372" s="117"/>
      <c r="AT372" s="117"/>
      <c r="AU372" s="117"/>
      <c r="AV372" s="117"/>
      <c r="AW372" s="117"/>
      <c r="AX372" s="117"/>
      <c r="AY372" s="117"/>
      <c r="AZ372" s="117"/>
      <c r="BA372" s="117"/>
    </row>
    <row r="373" spans="1:53" x14ac:dyDescent="0.2">
      <c r="A373" s="117"/>
      <c r="B373" s="117"/>
      <c r="C373" s="117"/>
      <c r="D373" s="117"/>
      <c r="E373" s="117"/>
      <c r="F373" s="117"/>
      <c r="G373" s="117"/>
      <c r="H373" s="117"/>
      <c r="I373" s="117"/>
      <c r="J373" s="117"/>
      <c r="K373" s="117"/>
      <c r="L373" s="117"/>
      <c r="M373" s="117"/>
      <c r="N373" s="117"/>
      <c r="O373" s="117"/>
      <c r="P373" s="117"/>
      <c r="Q373" s="117"/>
      <c r="R373" s="117"/>
      <c r="S373" s="117"/>
      <c r="T373" s="117"/>
      <c r="U373" s="117"/>
      <c r="V373" s="117"/>
      <c r="W373" s="117"/>
      <c r="X373" s="117"/>
      <c r="Y373" s="117"/>
      <c r="Z373" s="117"/>
      <c r="AA373" s="117"/>
      <c r="AB373" s="117"/>
      <c r="AC373" s="117"/>
      <c r="AD373" s="117"/>
      <c r="AE373" s="117"/>
      <c r="AF373" s="117"/>
      <c r="AG373" s="117"/>
      <c r="AH373" s="117"/>
      <c r="AI373" s="117"/>
      <c r="AJ373" s="117"/>
      <c r="AK373" s="117"/>
      <c r="AL373" s="117"/>
      <c r="AM373" s="117"/>
      <c r="AN373" s="117"/>
      <c r="AO373" s="117"/>
      <c r="AP373" s="117"/>
      <c r="AQ373" s="117"/>
      <c r="AR373" s="117"/>
      <c r="AS373" s="117"/>
      <c r="AT373" s="117"/>
      <c r="AU373" s="117"/>
      <c r="AV373" s="117"/>
      <c r="AW373" s="117"/>
      <c r="AX373" s="117"/>
      <c r="AY373" s="117"/>
      <c r="AZ373" s="117"/>
      <c r="BA373" s="117"/>
    </row>
    <row r="374" spans="1:53" x14ac:dyDescent="0.2">
      <c r="A374" s="117"/>
      <c r="B374" s="117"/>
      <c r="C374" s="117"/>
      <c r="D374" s="117"/>
      <c r="E374" s="117"/>
      <c r="F374" s="117"/>
      <c r="G374" s="117"/>
      <c r="H374" s="117"/>
      <c r="I374" s="117"/>
      <c r="J374" s="117"/>
      <c r="K374" s="117"/>
      <c r="L374" s="117"/>
      <c r="M374" s="117"/>
      <c r="N374" s="117"/>
      <c r="O374" s="117"/>
      <c r="P374" s="117"/>
      <c r="Q374" s="117"/>
      <c r="R374" s="117"/>
      <c r="S374" s="117"/>
      <c r="T374" s="117"/>
      <c r="U374" s="117"/>
      <c r="V374" s="117"/>
      <c r="W374" s="117"/>
      <c r="X374" s="117"/>
      <c r="Y374" s="117"/>
      <c r="Z374" s="117"/>
      <c r="AA374" s="117"/>
      <c r="AB374" s="117"/>
      <c r="AC374" s="117"/>
      <c r="AD374" s="117"/>
      <c r="AE374" s="117"/>
      <c r="AF374" s="117"/>
      <c r="AG374" s="117"/>
      <c r="AH374" s="117"/>
      <c r="AI374" s="117"/>
      <c r="AJ374" s="117"/>
      <c r="AK374" s="117"/>
      <c r="AL374" s="117"/>
      <c r="AM374" s="117"/>
      <c r="AN374" s="117"/>
      <c r="AO374" s="117"/>
      <c r="AP374" s="117"/>
      <c r="AQ374" s="117"/>
      <c r="AR374" s="117"/>
      <c r="AS374" s="117"/>
      <c r="AT374" s="117"/>
      <c r="AU374" s="117"/>
      <c r="AV374" s="117"/>
      <c r="AW374" s="117"/>
      <c r="AX374" s="117"/>
      <c r="AY374" s="117"/>
      <c r="AZ374" s="117"/>
      <c r="BA374" s="117"/>
    </row>
    <row r="375" spans="1:53" x14ac:dyDescent="0.2">
      <c r="A375" s="117"/>
      <c r="B375" s="117"/>
      <c r="C375" s="117"/>
      <c r="D375" s="117"/>
      <c r="E375" s="117"/>
      <c r="F375" s="117"/>
      <c r="G375" s="117"/>
      <c r="H375" s="117"/>
      <c r="I375" s="117"/>
      <c r="J375" s="117"/>
      <c r="K375" s="117"/>
      <c r="L375" s="117"/>
      <c r="M375" s="117"/>
      <c r="N375" s="117"/>
      <c r="O375" s="117"/>
      <c r="P375" s="117"/>
      <c r="Q375" s="117"/>
      <c r="R375" s="117"/>
      <c r="S375" s="117"/>
      <c r="T375" s="117"/>
      <c r="U375" s="117"/>
      <c r="V375" s="117"/>
      <c r="W375" s="117"/>
      <c r="X375" s="117"/>
      <c r="Y375" s="117"/>
      <c r="Z375" s="117"/>
      <c r="AA375" s="117"/>
      <c r="AB375" s="117"/>
      <c r="AC375" s="117"/>
      <c r="AD375" s="117"/>
      <c r="AE375" s="117"/>
      <c r="AF375" s="117"/>
      <c r="AG375" s="117"/>
      <c r="AH375" s="117"/>
      <c r="AI375" s="117"/>
      <c r="AJ375" s="117"/>
      <c r="AK375" s="117"/>
      <c r="AL375" s="117"/>
      <c r="AM375" s="117"/>
      <c r="AN375" s="117"/>
      <c r="AO375" s="117"/>
      <c r="AP375" s="117"/>
      <c r="AQ375" s="117"/>
      <c r="AR375" s="117"/>
      <c r="AS375" s="117"/>
      <c r="AT375" s="117"/>
      <c r="AU375" s="117"/>
      <c r="AV375" s="117"/>
      <c r="AW375" s="117"/>
      <c r="AX375" s="117"/>
      <c r="AY375" s="117"/>
      <c r="AZ375" s="117"/>
      <c r="BA375" s="117"/>
    </row>
    <row r="376" spans="1:53" x14ac:dyDescent="0.2">
      <c r="A376" s="117"/>
      <c r="B376" s="117"/>
      <c r="C376" s="117"/>
      <c r="D376" s="117"/>
      <c r="E376" s="117"/>
      <c r="F376" s="117"/>
      <c r="G376" s="117"/>
      <c r="H376" s="117"/>
      <c r="I376" s="117"/>
      <c r="J376" s="117"/>
      <c r="K376" s="117"/>
      <c r="L376" s="117"/>
      <c r="M376" s="117"/>
      <c r="N376" s="117"/>
      <c r="O376" s="117"/>
      <c r="P376" s="117"/>
      <c r="Q376" s="117"/>
      <c r="R376" s="117"/>
      <c r="S376" s="117"/>
      <c r="T376" s="117"/>
      <c r="U376" s="117"/>
      <c r="V376" s="117"/>
      <c r="W376" s="117"/>
      <c r="X376" s="117"/>
      <c r="Y376" s="117"/>
      <c r="Z376" s="117"/>
      <c r="AA376" s="117"/>
      <c r="AB376" s="117"/>
      <c r="AC376" s="117"/>
      <c r="AD376" s="117"/>
      <c r="AE376" s="117"/>
      <c r="AF376" s="117"/>
      <c r="AG376" s="117"/>
      <c r="AH376" s="117"/>
      <c r="AI376" s="117"/>
      <c r="AJ376" s="117"/>
      <c r="AK376" s="117"/>
      <c r="AL376" s="117"/>
      <c r="AM376" s="117"/>
      <c r="AN376" s="117"/>
      <c r="AO376" s="117"/>
      <c r="AP376" s="117"/>
      <c r="AQ376" s="117"/>
      <c r="AR376" s="117"/>
      <c r="AS376" s="117"/>
      <c r="AT376" s="117"/>
      <c r="AU376" s="117"/>
      <c r="AV376" s="117"/>
      <c r="AW376" s="117"/>
      <c r="AX376" s="117"/>
      <c r="AY376" s="117"/>
      <c r="AZ376" s="117"/>
      <c r="BA376" s="117"/>
    </row>
    <row r="377" spans="1:53" x14ac:dyDescent="0.2">
      <c r="A377" s="117"/>
      <c r="B377" s="117"/>
      <c r="C377" s="117"/>
      <c r="D377" s="117"/>
      <c r="E377" s="117"/>
      <c r="F377" s="117"/>
      <c r="G377" s="117"/>
      <c r="H377" s="117"/>
      <c r="I377" s="117"/>
      <c r="J377" s="117"/>
      <c r="K377" s="117"/>
      <c r="L377" s="117"/>
      <c r="M377" s="117"/>
      <c r="N377" s="117"/>
      <c r="O377" s="117"/>
      <c r="P377" s="117"/>
      <c r="Q377" s="117"/>
      <c r="R377" s="117"/>
      <c r="S377" s="117"/>
      <c r="T377" s="117"/>
      <c r="U377" s="117"/>
      <c r="V377" s="117"/>
      <c r="W377" s="117"/>
      <c r="X377" s="117"/>
      <c r="Y377" s="117"/>
      <c r="Z377" s="117"/>
      <c r="AA377" s="117"/>
      <c r="AB377" s="117"/>
      <c r="AC377" s="117"/>
      <c r="AD377" s="117"/>
      <c r="AE377" s="117"/>
      <c r="AF377" s="117"/>
      <c r="AG377" s="117"/>
      <c r="AH377" s="117"/>
      <c r="AI377" s="117"/>
      <c r="AJ377" s="117"/>
      <c r="AK377" s="117"/>
      <c r="AL377" s="117"/>
      <c r="AM377" s="117"/>
      <c r="AN377" s="117"/>
      <c r="AO377" s="117"/>
      <c r="AP377" s="117"/>
      <c r="AQ377" s="117"/>
      <c r="AR377" s="117"/>
      <c r="AS377" s="117"/>
      <c r="AT377" s="117"/>
      <c r="AU377" s="117"/>
      <c r="AV377" s="117"/>
      <c r="AW377" s="117"/>
      <c r="AX377" s="117"/>
      <c r="AY377" s="117"/>
      <c r="AZ377" s="117"/>
      <c r="BA377" s="117"/>
    </row>
    <row r="378" spans="1:53" x14ac:dyDescent="0.2">
      <c r="A378" s="117"/>
      <c r="B378" s="117"/>
      <c r="C378" s="117"/>
      <c r="D378" s="117"/>
      <c r="E378" s="117"/>
      <c r="F378" s="117"/>
      <c r="G378" s="117"/>
      <c r="H378" s="117"/>
      <c r="I378" s="117"/>
      <c r="J378" s="117"/>
      <c r="K378" s="117"/>
      <c r="L378" s="117"/>
      <c r="M378" s="117"/>
      <c r="N378" s="117"/>
      <c r="O378" s="117"/>
      <c r="P378" s="117"/>
      <c r="Q378" s="117"/>
      <c r="R378" s="117"/>
      <c r="S378" s="117"/>
      <c r="T378" s="117"/>
      <c r="U378" s="117"/>
      <c r="V378" s="117"/>
      <c r="W378" s="117"/>
      <c r="X378" s="117"/>
      <c r="Y378" s="117"/>
      <c r="Z378" s="117"/>
      <c r="AA378" s="117"/>
      <c r="AB378" s="117"/>
      <c r="AC378" s="117"/>
      <c r="AD378" s="117"/>
      <c r="AE378" s="117"/>
      <c r="AF378" s="117"/>
      <c r="AG378" s="117"/>
      <c r="AH378" s="117"/>
      <c r="AI378" s="117"/>
      <c r="AJ378" s="117"/>
      <c r="AK378" s="117"/>
      <c r="AL378" s="117"/>
      <c r="AM378" s="117"/>
      <c r="AN378" s="117"/>
      <c r="AO378" s="117"/>
      <c r="AP378" s="117"/>
      <c r="AQ378" s="117"/>
      <c r="AR378" s="117"/>
      <c r="AS378" s="117"/>
      <c r="AT378" s="117"/>
      <c r="AU378" s="117"/>
      <c r="AV378" s="117"/>
      <c r="AW378" s="117"/>
      <c r="AX378" s="117"/>
      <c r="AY378" s="117"/>
      <c r="AZ378" s="117"/>
      <c r="BA378" s="117"/>
    </row>
    <row r="379" spans="1:53" x14ac:dyDescent="0.2">
      <c r="A379" s="117"/>
      <c r="B379" s="117"/>
      <c r="C379" s="117"/>
      <c r="D379" s="117"/>
      <c r="E379" s="117"/>
      <c r="F379" s="117"/>
      <c r="G379" s="117"/>
      <c r="H379" s="117"/>
      <c r="I379" s="117"/>
      <c r="J379" s="117"/>
      <c r="K379" s="117"/>
      <c r="L379" s="117"/>
      <c r="M379" s="117"/>
      <c r="N379" s="117"/>
      <c r="O379" s="117"/>
      <c r="P379" s="117"/>
      <c r="Q379" s="117"/>
      <c r="R379" s="117"/>
      <c r="S379" s="117"/>
      <c r="T379" s="117"/>
      <c r="U379" s="117"/>
      <c r="V379" s="117"/>
      <c r="W379" s="117"/>
      <c r="X379" s="117"/>
      <c r="Y379" s="117"/>
      <c r="Z379" s="117"/>
      <c r="AA379" s="117"/>
      <c r="AB379" s="117"/>
      <c r="AC379" s="117"/>
      <c r="AD379" s="117"/>
      <c r="AE379" s="117"/>
      <c r="AF379" s="117"/>
      <c r="AG379" s="117"/>
      <c r="AH379" s="117"/>
      <c r="AI379" s="117"/>
      <c r="AJ379" s="117"/>
      <c r="AK379" s="117"/>
      <c r="AL379" s="117"/>
      <c r="AM379" s="117"/>
      <c r="AN379" s="117"/>
      <c r="AO379" s="117"/>
      <c r="AP379" s="117"/>
      <c r="AQ379" s="117"/>
      <c r="AR379" s="117"/>
      <c r="AS379" s="117"/>
      <c r="AT379" s="117"/>
      <c r="AU379" s="117"/>
      <c r="AV379" s="117"/>
      <c r="AW379" s="117"/>
      <c r="AX379" s="117"/>
      <c r="AY379" s="117"/>
      <c r="AZ379" s="117"/>
      <c r="BA379" s="117"/>
    </row>
    <row r="380" spans="1:53" x14ac:dyDescent="0.2">
      <c r="A380" s="117"/>
      <c r="B380" s="117"/>
      <c r="C380" s="117"/>
      <c r="D380" s="117"/>
      <c r="E380" s="117"/>
      <c r="F380" s="117"/>
      <c r="G380" s="117"/>
      <c r="H380" s="117"/>
      <c r="I380" s="117"/>
      <c r="J380" s="117"/>
      <c r="K380" s="117"/>
      <c r="L380" s="117"/>
      <c r="M380" s="117"/>
      <c r="N380" s="117"/>
      <c r="O380" s="117"/>
      <c r="P380" s="117"/>
      <c r="Q380" s="117"/>
      <c r="R380" s="117"/>
      <c r="S380" s="117"/>
      <c r="T380" s="117"/>
      <c r="U380" s="117"/>
      <c r="V380" s="117"/>
      <c r="W380" s="117"/>
      <c r="X380" s="117"/>
      <c r="Y380" s="117"/>
      <c r="Z380" s="117"/>
      <c r="AA380" s="117"/>
      <c r="AB380" s="117"/>
      <c r="AC380" s="117"/>
      <c r="AD380" s="117"/>
      <c r="AE380" s="117"/>
      <c r="AF380" s="117"/>
      <c r="AG380" s="117"/>
      <c r="AH380" s="117"/>
      <c r="AI380" s="117"/>
      <c r="AJ380" s="117"/>
      <c r="AK380" s="117"/>
      <c r="AL380" s="117"/>
      <c r="AM380" s="117"/>
      <c r="AN380" s="117"/>
      <c r="AO380" s="117"/>
      <c r="AP380" s="117"/>
      <c r="AQ380" s="117"/>
      <c r="AR380" s="117"/>
      <c r="AS380" s="117"/>
      <c r="AT380" s="117"/>
      <c r="AU380" s="117"/>
      <c r="AV380" s="117"/>
      <c r="AW380" s="117"/>
      <c r="AX380" s="117"/>
      <c r="AY380" s="117"/>
      <c r="AZ380" s="117"/>
      <c r="BA380" s="117"/>
    </row>
    <row r="381" spans="1:53" x14ac:dyDescent="0.2">
      <c r="A381" s="117"/>
      <c r="B381" s="117"/>
      <c r="C381" s="117"/>
      <c r="D381" s="117"/>
      <c r="E381" s="117"/>
      <c r="F381" s="117"/>
      <c r="G381" s="117"/>
      <c r="H381" s="117"/>
      <c r="I381" s="117"/>
      <c r="J381" s="117"/>
      <c r="K381" s="117"/>
      <c r="L381" s="117"/>
      <c r="M381" s="117"/>
      <c r="N381" s="117"/>
      <c r="O381" s="117"/>
      <c r="P381" s="117"/>
      <c r="Q381" s="117"/>
      <c r="R381" s="117"/>
      <c r="S381" s="117"/>
      <c r="T381" s="117"/>
      <c r="U381" s="117"/>
      <c r="V381" s="117"/>
      <c r="W381" s="117"/>
      <c r="X381" s="117"/>
      <c r="Y381" s="117"/>
      <c r="Z381" s="117"/>
      <c r="AA381" s="117"/>
      <c r="AB381" s="117"/>
      <c r="AC381" s="117"/>
      <c r="AD381" s="117"/>
      <c r="AE381" s="117"/>
      <c r="AF381" s="117"/>
      <c r="AG381" s="117"/>
      <c r="AH381" s="117"/>
      <c r="AI381" s="117"/>
      <c r="AJ381" s="117"/>
      <c r="AK381" s="117"/>
      <c r="AL381" s="117"/>
      <c r="AM381" s="117"/>
      <c r="AN381" s="117"/>
      <c r="AO381" s="117"/>
      <c r="AP381" s="117"/>
      <c r="AQ381" s="117"/>
      <c r="AR381" s="117"/>
      <c r="AS381" s="117"/>
      <c r="AT381" s="117"/>
      <c r="AU381" s="117"/>
      <c r="AV381" s="117"/>
      <c r="AW381" s="117"/>
      <c r="AX381" s="117"/>
      <c r="AY381" s="117"/>
      <c r="AZ381" s="117"/>
      <c r="BA381" s="117"/>
    </row>
    <row r="382" spans="1:53" x14ac:dyDescent="0.2">
      <c r="A382" s="117"/>
      <c r="B382" s="117"/>
      <c r="C382" s="117"/>
      <c r="D382" s="117"/>
      <c r="E382" s="117"/>
      <c r="F382" s="117"/>
      <c r="G382" s="117"/>
      <c r="H382" s="117"/>
      <c r="I382" s="117"/>
      <c r="J382" s="117"/>
      <c r="K382" s="117"/>
      <c r="L382" s="117"/>
      <c r="M382" s="117"/>
      <c r="N382" s="117"/>
      <c r="O382" s="117"/>
      <c r="P382" s="117"/>
      <c r="Q382" s="117"/>
      <c r="R382" s="117"/>
      <c r="S382" s="117"/>
      <c r="T382" s="117"/>
      <c r="U382" s="117"/>
      <c r="V382" s="117"/>
      <c r="W382" s="117"/>
      <c r="X382" s="117"/>
      <c r="Y382" s="117"/>
      <c r="Z382" s="117"/>
      <c r="AA382" s="117"/>
      <c r="AB382" s="117"/>
      <c r="AC382" s="117"/>
      <c r="AD382" s="117"/>
      <c r="AE382" s="117"/>
      <c r="AF382" s="117"/>
      <c r="AG382" s="117"/>
      <c r="AH382" s="117"/>
      <c r="AI382" s="117"/>
      <c r="AJ382" s="117"/>
      <c r="AK382" s="117"/>
      <c r="AL382" s="117"/>
      <c r="AM382" s="117"/>
      <c r="AN382" s="117"/>
      <c r="AO382" s="117"/>
      <c r="AP382" s="117"/>
      <c r="AQ382" s="117"/>
      <c r="AR382" s="117"/>
      <c r="AS382" s="117"/>
      <c r="AT382" s="117"/>
      <c r="AU382" s="117"/>
      <c r="AV382" s="117"/>
      <c r="AW382" s="117"/>
      <c r="AX382" s="117"/>
      <c r="AY382" s="117"/>
      <c r="AZ382" s="117"/>
      <c r="BA382" s="117"/>
    </row>
    <row r="383" spans="1:53" x14ac:dyDescent="0.2">
      <c r="A383" s="117"/>
      <c r="B383" s="117"/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7"/>
      <c r="V383" s="117"/>
      <c r="W383" s="117"/>
      <c r="X383" s="117"/>
      <c r="Y383" s="117"/>
      <c r="Z383" s="117"/>
      <c r="AA383" s="117"/>
      <c r="AB383" s="117"/>
      <c r="AC383" s="117"/>
      <c r="AD383" s="117"/>
      <c r="AE383" s="117"/>
      <c r="AF383" s="117"/>
      <c r="AG383" s="117"/>
      <c r="AH383" s="117"/>
      <c r="AI383" s="117"/>
      <c r="AJ383" s="117"/>
      <c r="AK383" s="117"/>
      <c r="AL383" s="117"/>
      <c r="AM383" s="117"/>
      <c r="AN383" s="117"/>
      <c r="AO383" s="117"/>
      <c r="AP383" s="117"/>
      <c r="AQ383" s="117"/>
      <c r="AR383" s="117"/>
      <c r="AS383" s="117"/>
      <c r="AT383" s="117"/>
      <c r="AU383" s="117"/>
      <c r="AV383" s="117"/>
      <c r="AW383" s="117"/>
      <c r="AX383" s="117"/>
      <c r="AY383" s="117"/>
      <c r="AZ383" s="117"/>
      <c r="BA383" s="117"/>
    </row>
    <row r="384" spans="1:53" x14ac:dyDescent="0.2">
      <c r="A384" s="117"/>
      <c r="B384" s="117"/>
      <c r="C384" s="117"/>
      <c r="D384" s="117"/>
      <c r="E384" s="117"/>
      <c r="F384" s="117"/>
      <c r="G384" s="117"/>
      <c r="H384" s="117"/>
      <c r="I384" s="117"/>
      <c r="J384" s="117"/>
      <c r="K384" s="117"/>
      <c r="L384" s="117"/>
      <c r="M384" s="117"/>
      <c r="N384" s="117"/>
      <c r="O384" s="117"/>
      <c r="P384" s="117"/>
      <c r="Q384" s="117"/>
      <c r="R384" s="117"/>
      <c r="S384" s="117"/>
      <c r="T384" s="117"/>
      <c r="U384" s="117"/>
      <c r="V384" s="117"/>
      <c r="W384" s="117"/>
      <c r="X384" s="117"/>
      <c r="Y384" s="117"/>
      <c r="Z384" s="117"/>
      <c r="AA384" s="117"/>
      <c r="AB384" s="117"/>
      <c r="AC384" s="117"/>
      <c r="AD384" s="117"/>
      <c r="AE384" s="117"/>
      <c r="AF384" s="117"/>
      <c r="AG384" s="117"/>
      <c r="AH384" s="117"/>
      <c r="AI384" s="117"/>
      <c r="AJ384" s="117"/>
      <c r="AK384" s="117"/>
      <c r="AL384" s="117"/>
      <c r="AM384" s="117"/>
      <c r="AN384" s="117"/>
      <c r="AO384" s="117"/>
      <c r="AP384" s="117"/>
      <c r="AQ384" s="117"/>
      <c r="AR384" s="117"/>
      <c r="AS384" s="117"/>
      <c r="AT384" s="117"/>
      <c r="AU384" s="117"/>
      <c r="AV384" s="117"/>
      <c r="AW384" s="117"/>
      <c r="AX384" s="117"/>
      <c r="AY384" s="117"/>
      <c r="AZ384" s="117"/>
      <c r="BA384" s="117"/>
    </row>
    <row r="385" spans="1:53" x14ac:dyDescent="0.2">
      <c r="A385" s="117"/>
      <c r="B385" s="117"/>
      <c r="C385" s="117"/>
      <c r="D385" s="117"/>
      <c r="E385" s="117"/>
      <c r="F385" s="117"/>
      <c r="G385" s="117"/>
      <c r="H385" s="117"/>
      <c r="I385" s="117"/>
      <c r="J385" s="117"/>
      <c r="K385" s="117"/>
      <c r="L385" s="117"/>
      <c r="M385" s="117"/>
      <c r="N385" s="117"/>
      <c r="O385" s="117"/>
      <c r="P385" s="117"/>
      <c r="Q385" s="117"/>
      <c r="R385" s="117"/>
      <c r="S385" s="117"/>
      <c r="T385" s="117"/>
      <c r="U385" s="117"/>
      <c r="V385" s="117"/>
      <c r="W385" s="117"/>
      <c r="X385" s="117"/>
      <c r="Y385" s="117"/>
      <c r="Z385" s="117"/>
      <c r="AA385" s="117"/>
      <c r="AB385" s="117"/>
      <c r="AC385" s="117"/>
      <c r="AD385" s="117"/>
      <c r="AE385" s="117"/>
      <c r="AF385" s="117"/>
      <c r="AG385" s="117"/>
      <c r="AH385" s="117"/>
      <c r="AI385" s="117"/>
      <c r="AJ385" s="117"/>
      <c r="AK385" s="117"/>
      <c r="AL385" s="117"/>
      <c r="AM385" s="117"/>
      <c r="AN385" s="117"/>
      <c r="AO385" s="117"/>
      <c r="AP385" s="117"/>
      <c r="AQ385" s="117"/>
      <c r="AR385" s="117"/>
      <c r="AS385" s="117"/>
      <c r="AT385" s="117"/>
      <c r="AU385" s="117"/>
      <c r="AV385" s="117"/>
      <c r="AW385" s="117"/>
      <c r="AX385" s="117"/>
      <c r="AY385" s="117"/>
      <c r="AZ385" s="117"/>
      <c r="BA385" s="117"/>
    </row>
    <row r="386" spans="1:53" x14ac:dyDescent="0.2">
      <c r="A386" s="117"/>
      <c r="B386" s="117"/>
      <c r="C386" s="117"/>
      <c r="D386" s="117"/>
      <c r="E386" s="117"/>
      <c r="F386" s="117"/>
      <c r="G386" s="117"/>
      <c r="H386" s="117"/>
      <c r="I386" s="117"/>
      <c r="J386" s="117"/>
      <c r="K386" s="117"/>
      <c r="L386" s="117"/>
      <c r="M386" s="117"/>
      <c r="N386" s="117"/>
      <c r="O386" s="117"/>
      <c r="P386" s="117"/>
      <c r="Q386" s="117"/>
      <c r="R386" s="117"/>
      <c r="S386" s="117"/>
      <c r="T386" s="117"/>
      <c r="U386" s="117"/>
      <c r="V386" s="117"/>
      <c r="W386" s="117"/>
      <c r="X386" s="117"/>
      <c r="Y386" s="117"/>
      <c r="Z386" s="117"/>
      <c r="AA386" s="117"/>
      <c r="AB386" s="117"/>
      <c r="AC386" s="117"/>
      <c r="AD386" s="117"/>
      <c r="AE386" s="117"/>
      <c r="AF386" s="117"/>
      <c r="AG386" s="117"/>
      <c r="AH386" s="117"/>
      <c r="AI386" s="117"/>
      <c r="AJ386" s="117"/>
      <c r="AK386" s="117"/>
      <c r="AL386" s="117"/>
      <c r="AM386" s="117"/>
      <c r="AN386" s="117"/>
      <c r="AO386" s="117"/>
      <c r="AP386" s="117"/>
      <c r="AQ386" s="117"/>
      <c r="AR386" s="117"/>
      <c r="AS386" s="117"/>
      <c r="AT386" s="117"/>
      <c r="AU386" s="117"/>
      <c r="AV386" s="117"/>
      <c r="AW386" s="117"/>
      <c r="AX386" s="117"/>
      <c r="AY386" s="117"/>
      <c r="AZ386" s="117"/>
      <c r="BA386" s="117"/>
    </row>
    <row r="387" spans="1:53" x14ac:dyDescent="0.2">
      <c r="A387" s="117"/>
      <c r="B387" s="117"/>
      <c r="C387" s="117"/>
      <c r="D387" s="117"/>
      <c r="E387" s="117"/>
      <c r="F387" s="117"/>
      <c r="G387" s="117"/>
      <c r="H387" s="117"/>
      <c r="I387" s="117"/>
      <c r="J387" s="117"/>
      <c r="K387" s="117"/>
      <c r="L387" s="117"/>
      <c r="M387" s="117"/>
      <c r="N387" s="117"/>
      <c r="O387" s="117"/>
      <c r="P387" s="117"/>
      <c r="Q387" s="117"/>
      <c r="R387" s="117"/>
      <c r="S387" s="117"/>
      <c r="T387" s="117"/>
      <c r="U387" s="117"/>
      <c r="V387" s="117"/>
      <c r="W387" s="117"/>
      <c r="X387" s="117"/>
      <c r="Y387" s="117"/>
      <c r="Z387" s="117"/>
      <c r="AA387" s="117"/>
      <c r="AB387" s="117"/>
      <c r="AC387" s="117"/>
      <c r="AD387" s="117"/>
      <c r="AE387" s="117"/>
      <c r="AF387" s="117"/>
      <c r="AG387" s="117"/>
      <c r="AH387" s="117"/>
      <c r="AI387" s="117"/>
      <c r="AJ387" s="117"/>
      <c r="AK387" s="117"/>
      <c r="AL387" s="117"/>
      <c r="AM387" s="117"/>
      <c r="AN387" s="117"/>
      <c r="AO387" s="117"/>
      <c r="AP387" s="117"/>
      <c r="AQ387" s="117"/>
      <c r="AR387" s="117"/>
      <c r="AS387" s="117"/>
      <c r="AT387" s="117"/>
      <c r="AU387" s="117"/>
      <c r="AV387" s="117"/>
      <c r="AW387" s="117"/>
      <c r="AX387" s="117"/>
      <c r="AY387" s="117"/>
      <c r="AZ387" s="117"/>
      <c r="BA387" s="117"/>
    </row>
    <row r="388" spans="1:53" x14ac:dyDescent="0.2">
      <c r="A388" s="117"/>
      <c r="B388" s="117"/>
      <c r="C388" s="117"/>
      <c r="D388" s="117"/>
      <c r="E388" s="117"/>
      <c r="F388" s="117"/>
      <c r="G388" s="117"/>
      <c r="H388" s="117"/>
      <c r="I388" s="117"/>
      <c r="J388" s="117"/>
      <c r="K388" s="117"/>
      <c r="L388" s="117"/>
      <c r="M388" s="117"/>
      <c r="N388" s="117"/>
      <c r="O388" s="117"/>
      <c r="P388" s="117"/>
      <c r="Q388" s="117"/>
      <c r="R388" s="117"/>
      <c r="S388" s="117"/>
      <c r="T388" s="117"/>
      <c r="U388" s="117"/>
      <c r="V388" s="117"/>
      <c r="W388" s="117"/>
      <c r="X388" s="117"/>
      <c r="Y388" s="117"/>
      <c r="Z388" s="117"/>
      <c r="AA388" s="117"/>
      <c r="AB388" s="117"/>
      <c r="AC388" s="117"/>
      <c r="AD388" s="117"/>
      <c r="AE388" s="117"/>
      <c r="AF388" s="117"/>
      <c r="AG388" s="117"/>
      <c r="AH388" s="117"/>
      <c r="AI388" s="117"/>
      <c r="AJ388" s="117"/>
      <c r="AK388" s="117"/>
      <c r="AL388" s="117"/>
      <c r="AM388" s="117"/>
      <c r="AN388" s="117"/>
      <c r="AO388" s="117"/>
      <c r="AP388" s="117"/>
      <c r="AQ388" s="117"/>
      <c r="AR388" s="117"/>
      <c r="AS388" s="117"/>
      <c r="AT388" s="117"/>
      <c r="AU388" s="117"/>
      <c r="AV388" s="117"/>
      <c r="AW388" s="117"/>
      <c r="AX388" s="117"/>
      <c r="AY388" s="117"/>
      <c r="AZ388" s="117"/>
      <c r="BA388" s="117"/>
    </row>
    <row r="389" spans="1:53" x14ac:dyDescent="0.2">
      <c r="A389" s="117"/>
      <c r="B389" s="117"/>
      <c r="C389" s="117"/>
      <c r="D389" s="117"/>
      <c r="E389" s="117"/>
      <c r="F389" s="117"/>
      <c r="G389" s="117"/>
      <c r="H389" s="117"/>
      <c r="I389" s="117"/>
      <c r="J389" s="117"/>
      <c r="K389" s="117"/>
      <c r="L389" s="117"/>
      <c r="M389" s="117"/>
      <c r="N389" s="117"/>
      <c r="O389" s="117"/>
      <c r="P389" s="117"/>
      <c r="Q389" s="117"/>
      <c r="R389" s="117"/>
      <c r="S389" s="117"/>
      <c r="T389" s="117"/>
      <c r="U389" s="117"/>
      <c r="V389" s="117"/>
      <c r="W389" s="117"/>
      <c r="X389" s="117"/>
      <c r="Y389" s="117"/>
      <c r="Z389" s="117"/>
      <c r="AA389" s="117"/>
      <c r="AB389" s="117"/>
      <c r="AC389" s="117"/>
      <c r="AD389" s="117"/>
      <c r="AE389" s="117"/>
      <c r="AF389" s="117"/>
      <c r="AG389" s="117"/>
      <c r="AH389" s="117"/>
      <c r="AI389" s="117"/>
      <c r="AJ389" s="117"/>
      <c r="AK389" s="117"/>
      <c r="AL389" s="117"/>
      <c r="AM389" s="117"/>
      <c r="AN389" s="117"/>
      <c r="AO389" s="117"/>
      <c r="AP389" s="117"/>
      <c r="AQ389" s="117"/>
      <c r="AR389" s="117"/>
      <c r="AS389" s="117"/>
      <c r="AT389" s="117"/>
      <c r="AU389" s="117"/>
      <c r="AV389" s="117"/>
      <c r="AW389" s="117"/>
      <c r="AX389" s="117"/>
      <c r="AY389" s="117"/>
      <c r="AZ389" s="117"/>
      <c r="BA389" s="117"/>
    </row>
    <row r="390" spans="1:53" x14ac:dyDescent="0.2">
      <c r="A390" s="117"/>
      <c r="B390" s="117"/>
      <c r="C390" s="117"/>
      <c r="D390" s="117"/>
      <c r="E390" s="117"/>
      <c r="F390" s="117"/>
      <c r="G390" s="117"/>
      <c r="H390" s="117"/>
      <c r="I390" s="117"/>
      <c r="J390" s="117"/>
      <c r="K390" s="117"/>
      <c r="L390" s="117"/>
      <c r="M390" s="117"/>
      <c r="N390" s="117"/>
      <c r="O390" s="117"/>
      <c r="P390" s="117"/>
      <c r="Q390" s="117"/>
      <c r="R390" s="117"/>
      <c r="S390" s="117"/>
      <c r="T390" s="117"/>
      <c r="U390" s="117"/>
      <c r="V390" s="117"/>
      <c r="W390" s="117"/>
      <c r="X390" s="117"/>
      <c r="Y390" s="117"/>
      <c r="Z390" s="117"/>
      <c r="AA390" s="117"/>
      <c r="AB390" s="117"/>
      <c r="AC390" s="117"/>
      <c r="AD390" s="117"/>
      <c r="AE390" s="117"/>
      <c r="AF390" s="117"/>
      <c r="AG390" s="117"/>
      <c r="AH390" s="117"/>
      <c r="AI390" s="117"/>
      <c r="AJ390" s="117"/>
      <c r="AK390" s="117"/>
      <c r="AL390" s="117"/>
      <c r="AM390" s="117"/>
      <c r="AN390" s="117"/>
      <c r="AO390" s="117"/>
      <c r="AP390" s="117"/>
      <c r="AQ390" s="117"/>
      <c r="AR390" s="117"/>
      <c r="AS390" s="117"/>
      <c r="AT390" s="117"/>
      <c r="AU390" s="117"/>
      <c r="AV390" s="117"/>
      <c r="AW390" s="117"/>
      <c r="AX390" s="117"/>
      <c r="AY390" s="117"/>
      <c r="AZ390" s="117"/>
      <c r="BA390" s="117"/>
    </row>
    <row r="391" spans="1:53" x14ac:dyDescent="0.2">
      <c r="A391" s="117"/>
      <c r="B391" s="117"/>
      <c r="C391" s="117"/>
      <c r="D391" s="117"/>
      <c r="E391" s="117"/>
      <c r="F391" s="117"/>
      <c r="G391" s="117"/>
      <c r="H391" s="117"/>
      <c r="I391" s="117"/>
      <c r="J391" s="117"/>
      <c r="K391" s="117"/>
      <c r="L391" s="117"/>
      <c r="M391" s="117"/>
      <c r="N391" s="117"/>
      <c r="O391" s="117"/>
      <c r="P391" s="117"/>
      <c r="Q391" s="117"/>
      <c r="R391" s="117"/>
      <c r="S391" s="117"/>
      <c r="T391" s="117"/>
      <c r="U391" s="117"/>
      <c r="V391" s="117"/>
      <c r="W391" s="117"/>
      <c r="X391" s="117"/>
      <c r="Y391" s="117"/>
      <c r="Z391" s="117"/>
      <c r="AA391" s="117"/>
      <c r="AB391" s="117"/>
      <c r="AC391" s="117"/>
      <c r="AD391" s="117"/>
      <c r="AE391" s="117"/>
      <c r="AF391" s="117"/>
      <c r="AG391" s="117"/>
      <c r="AH391" s="117"/>
      <c r="AI391" s="117"/>
      <c r="AJ391" s="117"/>
      <c r="AK391" s="117"/>
      <c r="AL391" s="117"/>
      <c r="AM391" s="117"/>
      <c r="AN391" s="117"/>
      <c r="AO391" s="117"/>
      <c r="AP391" s="117"/>
      <c r="AQ391" s="117"/>
      <c r="AR391" s="117"/>
      <c r="AS391" s="117"/>
      <c r="AT391" s="117"/>
      <c r="AU391" s="117"/>
      <c r="AV391" s="117"/>
      <c r="AW391" s="117"/>
      <c r="AX391" s="117"/>
      <c r="AY391" s="117"/>
      <c r="AZ391" s="117"/>
      <c r="BA391" s="117"/>
    </row>
    <row r="392" spans="1:53" x14ac:dyDescent="0.2">
      <c r="A392" s="117"/>
      <c r="B392" s="117"/>
      <c r="C392" s="117"/>
      <c r="D392" s="117"/>
      <c r="E392" s="117"/>
      <c r="F392" s="117"/>
      <c r="G392" s="117"/>
      <c r="H392" s="117"/>
      <c r="I392" s="117"/>
      <c r="J392" s="117"/>
      <c r="K392" s="117"/>
      <c r="L392" s="117"/>
      <c r="M392" s="117"/>
      <c r="N392" s="117"/>
      <c r="O392" s="117"/>
      <c r="P392" s="117"/>
      <c r="Q392" s="117"/>
      <c r="R392" s="117"/>
      <c r="S392" s="117"/>
      <c r="T392" s="117"/>
      <c r="U392" s="117"/>
      <c r="V392" s="117"/>
      <c r="W392" s="117"/>
      <c r="X392" s="117"/>
      <c r="Y392" s="117"/>
      <c r="Z392" s="117"/>
      <c r="AA392" s="117"/>
      <c r="AB392" s="117"/>
      <c r="AC392" s="117"/>
      <c r="AD392" s="117"/>
      <c r="AE392" s="117"/>
      <c r="AF392" s="117"/>
      <c r="AG392" s="117"/>
      <c r="AH392" s="117"/>
      <c r="AI392" s="117"/>
      <c r="AJ392" s="117"/>
      <c r="AK392" s="117"/>
      <c r="AL392" s="117"/>
      <c r="AM392" s="117"/>
      <c r="AN392" s="117"/>
      <c r="AO392" s="117"/>
      <c r="AP392" s="117"/>
      <c r="AQ392" s="117"/>
      <c r="AR392" s="117"/>
      <c r="AS392" s="117"/>
      <c r="AT392" s="117"/>
      <c r="AU392" s="117"/>
      <c r="AV392" s="117"/>
      <c r="AW392" s="117"/>
      <c r="AX392" s="117"/>
      <c r="AY392" s="117"/>
      <c r="AZ392" s="117"/>
      <c r="BA392" s="117"/>
    </row>
    <row r="393" spans="1:53" x14ac:dyDescent="0.2">
      <c r="A393" s="117"/>
      <c r="B393" s="117"/>
      <c r="C393" s="117"/>
      <c r="D393" s="117"/>
      <c r="E393" s="117"/>
      <c r="F393" s="117"/>
      <c r="G393" s="117"/>
      <c r="H393" s="117"/>
      <c r="I393" s="117"/>
      <c r="J393" s="117"/>
      <c r="K393" s="117"/>
      <c r="L393" s="117"/>
      <c r="M393" s="117"/>
      <c r="N393" s="117"/>
      <c r="O393" s="117"/>
      <c r="P393" s="117"/>
      <c r="Q393" s="117"/>
      <c r="R393" s="117"/>
      <c r="S393" s="117"/>
      <c r="T393" s="117"/>
      <c r="U393" s="117"/>
      <c r="V393" s="117"/>
      <c r="W393" s="117"/>
      <c r="X393" s="117"/>
      <c r="Y393" s="117"/>
      <c r="Z393" s="117"/>
      <c r="AA393" s="117"/>
      <c r="AB393" s="117"/>
      <c r="AC393" s="117"/>
      <c r="AD393" s="117"/>
      <c r="AE393" s="117"/>
      <c r="AF393" s="117"/>
      <c r="AG393" s="117"/>
      <c r="AH393" s="117"/>
      <c r="AI393" s="117"/>
      <c r="AJ393" s="117"/>
      <c r="AK393" s="117"/>
      <c r="AL393" s="117"/>
      <c r="AM393" s="117"/>
      <c r="AN393" s="117"/>
      <c r="AO393" s="117"/>
      <c r="AP393" s="117"/>
      <c r="AQ393" s="117"/>
      <c r="AR393" s="117"/>
      <c r="AS393" s="117"/>
      <c r="AT393" s="117"/>
      <c r="AU393" s="117"/>
      <c r="AV393" s="117"/>
      <c r="AW393" s="117"/>
      <c r="AX393" s="117"/>
      <c r="AY393" s="117"/>
      <c r="AZ393" s="117"/>
      <c r="BA393" s="117"/>
    </row>
    <row r="394" spans="1:53" x14ac:dyDescent="0.2">
      <c r="A394" s="117"/>
      <c r="B394" s="117"/>
      <c r="C394" s="117"/>
      <c r="D394" s="117"/>
      <c r="E394" s="117"/>
      <c r="F394" s="117"/>
      <c r="G394" s="117"/>
      <c r="H394" s="117"/>
      <c r="I394" s="117"/>
      <c r="J394" s="117"/>
      <c r="K394" s="117"/>
      <c r="L394" s="117"/>
      <c r="M394" s="117"/>
      <c r="N394" s="117"/>
      <c r="O394" s="117"/>
      <c r="P394" s="117"/>
      <c r="Q394" s="117"/>
      <c r="R394" s="117"/>
      <c r="S394" s="117"/>
      <c r="T394" s="117"/>
      <c r="U394" s="117"/>
      <c r="V394" s="117"/>
      <c r="W394" s="117"/>
      <c r="X394" s="117"/>
      <c r="Y394" s="117"/>
      <c r="Z394" s="117"/>
      <c r="AA394" s="117"/>
      <c r="AB394" s="117"/>
      <c r="AC394" s="117"/>
      <c r="AD394" s="117"/>
      <c r="AE394" s="117"/>
      <c r="AF394" s="117"/>
      <c r="AG394" s="117"/>
      <c r="AH394" s="117"/>
      <c r="AI394" s="117"/>
      <c r="AJ394" s="117"/>
      <c r="AK394" s="117"/>
      <c r="AL394" s="117"/>
      <c r="AM394" s="117"/>
      <c r="AN394" s="117"/>
      <c r="AO394" s="117"/>
      <c r="AP394" s="117"/>
      <c r="AQ394" s="117"/>
      <c r="AR394" s="117"/>
      <c r="AS394" s="117"/>
      <c r="AT394" s="117"/>
      <c r="AU394" s="117"/>
      <c r="AV394" s="117"/>
      <c r="AW394" s="117"/>
      <c r="AX394" s="117"/>
      <c r="AY394" s="117"/>
      <c r="AZ394" s="117"/>
      <c r="BA394" s="117"/>
    </row>
    <row r="395" spans="1:53" x14ac:dyDescent="0.2">
      <c r="A395" s="117"/>
      <c r="B395" s="117"/>
      <c r="C395" s="117"/>
      <c r="D395" s="117"/>
      <c r="E395" s="117"/>
      <c r="F395" s="117"/>
      <c r="G395" s="117"/>
      <c r="H395" s="117"/>
      <c r="I395" s="117"/>
      <c r="J395" s="117"/>
      <c r="K395" s="117"/>
      <c r="L395" s="117"/>
      <c r="M395" s="117"/>
      <c r="N395" s="117"/>
      <c r="O395" s="117"/>
      <c r="P395" s="117"/>
      <c r="Q395" s="117"/>
      <c r="R395" s="117"/>
      <c r="S395" s="117"/>
      <c r="T395" s="117"/>
      <c r="U395" s="117"/>
      <c r="V395" s="117"/>
      <c r="W395" s="117"/>
      <c r="X395" s="117"/>
      <c r="Y395" s="117"/>
      <c r="Z395" s="117"/>
      <c r="AA395" s="117"/>
      <c r="AB395" s="117"/>
      <c r="AC395" s="117"/>
      <c r="AD395" s="117"/>
      <c r="AE395" s="117"/>
      <c r="AF395" s="117"/>
      <c r="AG395" s="117"/>
      <c r="AH395" s="117"/>
      <c r="AI395" s="117"/>
      <c r="AJ395" s="117"/>
      <c r="AK395" s="117"/>
      <c r="AL395" s="117"/>
      <c r="AM395" s="117"/>
      <c r="AN395" s="117"/>
      <c r="AO395" s="117"/>
      <c r="AP395" s="117"/>
      <c r="AQ395" s="117"/>
      <c r="AR395" s="117"/>
      <c r="AS395" s="117"/>
      <c r="AT395" s="117"/>
      <c r="AU395" s="117"/>
      <c r="AV395" s="117"/>
      <c r="AW395" s="117"/>
      <c r="AX395" s="117"/>
      <c r="AY395" s="117"/>
      <c r="AZ395" s="117"/>
      <c r="BA395" s="117"/>
    </row>
    <row r="396" spans="1:53" x14ac:dyDescent="0.2">
      <c r="A396" s="117"/>
      <c r="B396" s="117"/>
      <c r="C396" s="117"/>
      <c r="D396" s="117"/>
      <c r="E396" s="117"/>
      <c r="F396" s="117"/>
      <c r="G396" s="117"/>
      <c r="H396" s="117"/>
      <c r="I396" s="117"/>
      <c r="J396" s="117"/>
      <c r="K396" s="117"/>
      <c r="L396" s="117"/>
      <c r="M396" s="117"/>
      <c r="N396" s="117"/>
      <c r="O396" s="117"/>
      <c r="P396" s="117"/>
      <c r="Q396" s="117"/>
      <c r="R396" s="117"/>
      <c r="S396" s="117"/>
      <c r="T396" s="117"/>
      <c r="U396" s="117"/>
      <c r="V396" s="117"/>
      <c r="W396" s="117"/>
      <c r="X396" s="117"/>
      <c r="Y396" s="117"/>
      <c r="Z396" s="117"/>
      <c r="AA396" s="117"/>
      <c r="AB396" s="117"/>
      <c r="AC396" s="117"/>
      <c r="AD396" s="117"/>
      <c r="AE396" s="117"/>
      <c r="AF396" s="117"/>
      <c r="AG396" s="117"/>
      <c r="AH396" s="117"/>
      <c r="AI396" s="117"/>
      <c r="AJ396" s="117"/>
      <c r="AK396" s="117"/>
      <c r="AL396" s="117"/>
      <c r="AM396" s="117"/>
      <c r="AN396" s="117"/>
      <c r="AO396" s="117"/>
      <c r="AP396" s="117"/>
      <c r="AQ396" s="117"/>
      <c r="AR396" s="117"/>
      <c r="AS396" s="117"/>
      <c r="AT396" s="117"/>
      <c r="AU396" s="117"/>
      <c r="AV396" s="117"/>
      <c r="AW396" s="117"/>
      <c r="AX396" s="117"/>
      <c r="AY396" s="117"/>
      <c r="AZ396" s="117"/>
      <c r="BA396" s="117"/>
    </row>
    <row r="397" spans="1:53" x14ac:dyDescent="0.2">
      <c r="A397" s="117"/>
      <c r="B397" s="117"/>
      <c r="C397" s="117"/>
      <c r="D397" s="117"/>
      <c r="E397" s="117"/>
      <c r="F397" s="117"/>
      <c r="G397" s="117"/>
      <c r="H397" s="117"/>
      <c r="I397" s="117"/>
      <c r="J397" s="117"/>
      <c r="K397" s="117"/>
      <c r="L397" s="117"/>
      <c r="M397" s="117"/>
      <c r="N397" s="117"/>
      <c r="O397" s="117"/>
      <c r="P397" s="117"/>
      <c r="Q397" s="117"/>
      <c r="R397" s="117"/>
      <c r="S397" s="117"/>
      <c r="T397" s="117"/>
      <c r="U397" s="117"/>
      <c r="V397" s="117"/>
      <c r="W397" s="117"/>
      <c r="X397" s="117"/>
      <c r="Y397" s="117"/>
      <c r="Z397" s="117"/>
      <c r="AA397" s="117"/>
      <c r="AB397" s="117"/>
      <c r="AC397" s="117"/>
      <c r="AD397" s="117"/>
      <c r="AE397" s="117"/>
      <c r="AF397" s="117"/>
      <c r="AG397" s="117"/>
      <c r="AH397" s="117"/>
      <c r="AI397" s="117"/>
      <c r="AJ397" s="117"/>
      <c r="AK397" s="117"/>
      <c r="AL397" s="117"/>
      <c r="AM397" s="117"/>
      <c r="AN397" s="117"/>
      <c r="AO397" s="117"/>
      <c r="AP397" s="117"/>
      <c r="AQ397" s="117"/>
      <c r="AR397" s="117"/>
      <c r="AS397" s="117"/>
      <c r="AT397" s="117"/>
      <c r="AU397" s="117"/>
      <c r="AV397" s="117"/>
      <c r="AW397" s="117"/>
      <c r="AX397" s="117"/>
      <c r="AY397" s="117"/>
      <c r="AZ397" s="117"/>
      <c r="BA397" s="117"/>
    </row>
    <row r="398" spans="1:53" x14ac:dyDescent="0.2">
      <c r="A398" s="117"/>
      <c r="B398" s="117"/>
      <c r="C398" s="117"/>
      <c r="D398" s="117"/>
      <c r="E398" s="117"/>
      <c r="F398" s="117"/>
      <c r="G398" s="117"/>
      <c r="H398" s="117"/>
      <c r="I398" s="117"/>
      <c r="J398" s="117"/>
      <c r="K398" s="117"/>
      <c r="L398" s="117"/>
      <c r="M398" s="117"/>
      <c r="N398" s="117"/>
      <c r="O398" s="117"/>
      <c r="P398" s="117"/>
      <c r="Q398" s="117"/>
      <c r="R398" s="117"/>
      <c r="S398" s="117"/>
      <c r="T398" s="117"/>
      <c r="U398" s="117"/>
      <c r="V398" s="117"/>
      <c r="W398" s="117"/>
      <c r="X398" s="117"/>
      <c r="Y398" s="117"/>
      <c r="Z398" s="117"/>
      <c r="AA398" s="117"/>
      <c r="AB398" s="117"/>
      <c r="AC398" s="117"/>
      <c r="AD398" s="117"/>
      <c r="AE398" s="117"/>
      <c r="AF398" s="117"/>
      <c r="AG398" s="117"/>
      <c r="AH398" s="117"/>
      <c r="AI398" s="117"/>
      <c r="AJ398" s="117"/>
      <c r="AK398" s="117"/>
      <c r="AL398" s="117"/>
      <c r="AM398" s="117"/>
      <c r="AN398" s="117"/>
      <c r="AO398" s="117"/>
      <c r="AP398" s="117"/>
      <c r="AQ398" s="117"/>
      <c r="AR398" s="117"/>
      <c r="AS398" s="117"/>
      <c r="AT398" s="117"/>
      <c r="AU398" s="117"/>
      <c r="AV398" s="117"/>
      <c r="AW398" s="117"/>
      <c r="AX398" s="117"/>
      <c r="AY398" s="117"/>
      <c r="AZ398" s="117"/>
      <c r="BA398" s="117"/>
    </row>
    <row r="399" spans="1:53" x14ac:dyDescent="0.2">
      <c r="A399" s="117"/>
      <c r="B399" s="117"/>
      <c r="C399" s="117"/>
      <c r="D399" s="117"/>
      <c r="E399" s="117"/>
      <c r="F399" s="117"/>
      <c r="G399" s="117"/>
      <c r="H399" s="117"/>
      <c r="I399" s="117"/>
      <c r="J399" s="117"/>
      <c r="K399" s="117"/>
      <c r="L399" s="117"/>
      <c r="M399" s="117"/>
      <c r="N399" s="117"/>
      <c r="O399" s="117"/>
      <c r="P399" s="117"/>
      <c r="Q399" s="117"/>
      <c r="R399" s="117"/>
      <c r="S399" s="117"/>
      <c r="T399" s="117"/>
      <c r="U399" s="117"/>
      <c r="V399" s="117"/>
      <c r="W399" s="117"/>
      <c r="X399" s="117"/>
      <c r="Y399" s="117"/>
      <c r="Z399" s="117"/>
      <c r="AA399" s="117"/>
      <c r="AB399" s="117"/>
      <c r="AC399" s="117"/>
      <c r="AD399" s="117"/>
      <c r="AE399" s="117"/>
      <c r="AF399" s="117"/>
      <c r="AG399" s="117"/>
      <c r="AH399" s="117"/>
      <c r="AI399" s="117"/>
      <c r="AJ399" s="117"/>
      <c r="AK399" s="117"/>
      <c r="AL399" s="117"/>
      <c r="AM399" s="117"/>
      <c r="AN399" s="117"/>
      <c r="AO399" s="117"/>
      <c r="AP399" s="117"/>
      <c r="AQ399" s="117"/>
      <c r="AR399" s="117"/>
      <c r="AS399" s="117"/>
      <c r="AT399" s="117"/>
      <c r="AU399" s="117"/>
      <c r="AV399" s="117"/>
      <c r="AW399" s="117"/>
      <c r="AX399" s="117"/>
      <c r="AY399" s="117"/>
      <c r="AZ399" s="117"/>
      <c r="BA399" s="117"/>
    </row>
    <row r="400" spans="1:53" x14ac:dyDescent="0.2">
      <c r="A400" s="117"/>
      <c r="B400" s="117"/>
      <c r="C400" s="117"/>
      <c r="D400" s="117"/>
      <c r="E400" s="117"/>
      <c r="F400" s="117"/>
      <c r="G400" s="117"/>
      <c r="H400" s="117"/>
      <c r="I400" s="117"/>
      <c r="J400" s="117"/>
      <c r="K400" s="117"/>
      <c r="L400" s="117"/>
      <c r="M400" s="117"/>
      <c r="N400" s="117"/>
      <c r="O400" s="117"/>
      <c r="P400" s="117"/>
      <c r="Q400" s="117"/>
      <c r="R400" s="117"/>
      <c r="S400" s="117"/>
      <c r="T400" s="117"/>
      <c r="U400" s="117"/>
      <c r="V400" s="117"/>
      <c r="W400" s="117"/>
      <c r="X400" s="117"/>
      <c r="Y400" s="117"/>
      <c r="Z400" s="117"/>
      <c r="AA400" s="117"/>
      <c r="AB400" s="117"/>
      <c r="AC400" s="117"/>
      <c r="AD400" s="117"/>
      <c r="AE400" s="117"/>
      <c r="AF400" s="117"/>
      <c r="AG400" s="117"/>
      <c r="AH400" s="117"/>
      <c r="AI400" s="117"/>
      <c r="AJ400" s="117"/>
      <c r="AK400" s="117"/>
      <c r="AL400" s="117"/>
      <c r="AM400" s="117"/>
      <c r="AN400" s="117"/>
      <c r="AO400" s="117"/>
      <c r="AP400" s="117"/>
      <c r="AQ400" s="117"/>
      <c r="AR400" s="117"/>
      <c r="AS400" s="117"/>
      <c r="AT400" s="117"/>
      <c r="AU400" s="117"/>
      <c r="AV400" s="117"/>
      <c r="AW400" s="117"/>
      <c r="AX400" s="117"/>
      <c r="AY400" s="117"/>
      <c r="AZ400" s="117"/>
      <c r="BA400" s="117"/>
    </row>
    <row r="401" spans="1:53" x14ac:dyDescent="0.2">
      <c r="A401" s="117"/>
      <c r="B401" s="117"/>
      <c r="C401" s="117"/>
      <c r="D401" s="117"/>
      <c r="E401" s="117"/>
      <c r="F401" s="117"/>
      <c r="G401" s="117"/>
      <c r="H401" s="117"/>
      <c r="I401" s="117"/>
      <c r="J401" s="117"/>
      <c r="K401" s="117"/>
      <c r="L401" s="117"/>
      <c r="M401" s="117"/>
      <c r="N401" s="117"/>
      <c r="O401" s="117"/>
      <c r="P401" s="117"/>
      <c r="Q401" s="117"/>
      <c r="R401" s="117"/>
      <c r="S401" s="117"/>
      <c r="T401" s="117"/>
      <c r="U401" s="117"/>
      <c r="V401" s="117"/>
      <c r="W401" s="117"/>
      <c r="X401" s="117"/>
      <c r="Y401" s="117"/>
      <c r="Z401" s="117"/>
      <c r="AA401" s="117"/>
      <c r="AB401" s="117"/>
      <c r="AC401" s="117"/>
      <c r="AD401" s="117"/>
      <c r="AE401" s="117"/>
      <c r="AF401" s="117"/>
      <c r="AG401" s="117"/>
      <c r="AH401" s="117"/>
      <c r="AI401" s="117"/>
      <c r="AJ401" s="117"/>
      <c r="AK401" s="117"/>
      <c r="AL401" s="117"/>
      <c r="AM401" s="117"/>
      <c r="AN401" s="117"/>
      <c r="AO401" s="117"/>
      <c r="AP401" s="117"/>
      <c r="AQ401" s="117"/>
      <c r="AR401" s="117"/>
      <c r="AS401" s="117"/>
      <c r="AT401" s="117"/>
      <c r="AU401" s="117"/>
      <c r="AV401" s="117"/>
      <c r="AW401" s="117"/>
      <c r="AX401" s="117"/>
      <c r="AY401" s="117"/>
      <c r="AZ401" s="117"/>
      <c r="BA401" s="117"/>
    </row>
    <row r="402" spans="1:53" x14ac:dyDescent="0.2">
      <c r="A402" s="117"/>
      <c r="B402" s="117"/>
      <c r="C402" s="117"/>
      <c r="D402" s="117"/>
      <c r="E402" s="117"/>
      <c r="F402" s="117"/>
      <c r="G402" s="117"/>
      <c r="H402" s="117"/>
      <c r="I402" s="117"/>
      <c r="J402" s="117"/>
      <c r="K402" s="117"/>
      <c r="L402" s="117"/>
      <c r="M402" s="117"/>
      <c r="N402" s="117"/>
      <c r="O402" s="117"/>
      <c r="P402" s="117"/>
      <c r="Q402" s="117"/>
      <c r="R402" s="117"/>
      <c r="S402" s="117"/>
      <c r="T402" s="117"/>
      <c r="U402" s="117"/>
      <c r="V402" s="117"/>
      <c r="W402" s="117"/>
      <c r="X402" s="117"/>
      <c r="Y402" s="117"/>
      <c r="Z402" s="117"/>
      <c r="AA402" s="117"/>
      <c r="AB402" s="117"/>
      <c r="AC402" s="117"/>
      <c r="AD402" s="117"/>
      <c r="AE402" s="117"/>
      <c r="AF402" s="117"/>
      <c r="AG402" s="117"/>
      <c r="AH402" s="117"/>
      <c r="AI402" s="117"/>
      <c r="AJ402" s="117"/>
      <c r="AK402" s="117"/>
      <c r="AL402" s="117"/>
      <c r="AM402" s="117"/>
      <c r="AN402" s="117"/>
      <c r="AO402" s="117"/>
      <c r="AP402" s="117"/>
      <c r="AQ402" s="117"/>
      <c r="AR402" s="117"/>
      <c r="AS402" s="117"/>
      <c r="AT402" s="117"/>
      <c r="AU402" s="117"/>
      <c r="AV402" s="117"/>
      <c r="AW402" s="117"/>
      <c r="AX402" s="117"/>
      <c r="AY402" s="117"/>
      <c r="AZ402" s="117"/>
      <c r="BA402" s="117"/>
    </row>
    <row r="403" spans="1:53" x14ac:dyDescent="0.2">
      <c r="A403" s="117"/>
      <c r="B403" s="117"/>
      <c r="C403" s="117"/>
      <c r="D403" s="117"/>
      <c r="E403" s="117"/>
      <c r="F403" s="117"/>
      <c r="G403" s="117"/>
      <c r="H403" s="117"/>
      <c r="I403" s="117"/>
      <c r="J403" s="117"/>
      <c r="K403" s="117"/>
      <c r="L403" s="117"/>
      <c r="M403" s="117"/>
      <c r="N403" s="117"/>
      <c r="O403" s="117"/>
      <c r="P403" s="117"/>
      <c r="Q403" s="117"/>
      <c r="R403" s="117"/>
      <c r="S403" s="117"/>
      <c r="T403" s="117"/>
      <c r="U403" s="117"/>
      <c r="V403" s="117"/>
      <c r="W403" s="117"/>
      <c r="X403" s="117"/>
      <c r="Y403" s="117"/>
      <c r="Z403" s="117"/>
      <c r="AA403" s="117"/>
      <c r="AB403" s="117"/>
      <c r="AC403" s="117"/>
      <c r="AD403" s="117"/>
      <c r="AE403" s="117"/>
      <c r="AF403" s="117"/>
      <c r="AG403" s="117"/>
      <c r="AH403" s="117"/>
      <c r="AI403" s="117"/>
      <c r="AJ403" s="117"/>
      <c r="AK403" s="117"/>
      <c r="AL403" s="117"/>
      <c r="AM403" s="117"/>
      <c r="AN403" s="117"/>
      <c r="AO403" s="117"/>
      <c r="AP403" s="117"/>
      <c r="AQ403" s="117"/>
      <c r="AR403" s="117"/>
      <c r="AS403" s="117"/>
      <c r="AT403" s="117"/>
      <c r="AU403" s="117"/>
      <c r="AV403" s="117"/>
      <c r="AW403" s="117"/>
      <c r="AX403" s="117"/>
      <c r="AY403" s="117"/>
      <c r="AZ403" s="117"/>
      <c r="BA403" s="117"/>
    </row>
    <row r="404" spans="1:53" x14ac:dyDescent="0.2">
      <c r="A404" s="117"/>
      <c r="B404" s="117"/>
      <c r="C404" s="117"/>
      <c r="D404" s="117"/>
      <c r="E404" s="117"/>
      <c r="F404" s="117"/>
      <c r="G404" s="117"/>
      <c r="H404" s="117"/>
      <c r="I404" s="117"/>
      <c r="J404" s="117"/>
      <c r="K404" s="117"/>
      <c r="L404" s="117"/>
      <c r="M404" s="117"/>
      <c r="N404" s="117"/>
      <c r="O404" s="117"/>
      <c r="P404" s="117"/>
      <c r="Q404" s="117"/>
      <c r="R404" s="117"/>
      <c r="S404" s="117"/>
      <c r="T404" s="117"/>
      <c r="U404" s="117"/>
      <c r="V404" s="117"/>
      <c r="W404" s="117"/>
      <c r="X404" s="117"/>
      <c r="Y404" s="117"/>
      <c r="Z404" s="117"/>
      <c r="AA404" s="117"/>
      <c r="AB404" s="117"/>
      <c r="AC404" s="117"/>
      <c r="AD404" s="117"/>
      <c r="AE404" s="117"/>
      <c r="AF404" s="117"/>
      <c r="AG404" s="117"/>
      <c r="AH404" s="117"/>
      <c r="AI404" s="117"/>
      <c r="AJ404" s="117"/>
      <c r="AK404" s="117"/>
      <c r="AL404" s="117"/>
      <c r="AM404" s="117"/>
      <c r="AN404" s="117"/>
      <c r="AO404" s="117"/>
      <c r="AP404" s="117"/>
      <c r="AQ404" s="117"/>
      <c r="AR404" s="117"/>
      <c r="AS404" s="117"/>
      <c r="AT404" s="117"/>
      <c r="AU404" s="117"/>
      <c r="AV404" s="117"/>
      <c r="AW404" s="117"/>
      <c r="AX404" s="117"/>
      <c r="AY404" s="117"/>
      <c r="AZ404" s="117"/>
      <c r="BA404" s="117"/>
    </row>
    <row r="405" spans="1:53" x14ac:dyDescent="0.2">
      <c r="A405" s="117"/>
      <c r="B405" s="117"/>
      <c r="C405" s="117"/>
      <c r="D405" s="117"/>
      <c r="E405" s="117"/>
      <c r="F405" s="117"/>
      <c r="G405" s="117"/>
      <c r="H405" s="117"/>
      <c r="I405" s="117"/>
      <c r="J405" s="117"/>
      <c r="K405" s="117"/>
      <c r="L405" s="117"/>
      <c r="M405" s="117"/>
      <c r="N405" s="117"/>
      <c r="O405" s="117"/>
      <c r="P405" s="117"/>
      <c r="Q405" s="117"/>
      <c r="R405" s="117"/>
      <c r="S405" s="117"/>
      <c r="T405" s="117"/>
      <c r="U405" s="117"/>
      <c r="V405" s="117"/>
      <c r="W405" s="117"/>
      <c r="X405" s="117"/>
      <c r="Y405" s="117"/>
      <c r="Z405" s="117"/>
      <c r="AA405" s="117"/>
      <c r="AB405" s="117"/>
      <c r="AC405" s="117"/>
      <c r="AD405" s="117"/>
      <c r="AE405" s="117"/>
      <c r="AF405" s="117"/>
      <c r="AG405" s="117"/>
      <c r="AH405" s="117"/>
      <c r="AI405" s="117"/>
      <c r="AJ405" s="117"/>
      <c r="AK405" s="117"/>
      <c r="AL405" s="117"/>
      <c r="AM405" s="117"/>
      <c r="AN405" s="117"/>
      <c r="AO405" s="117"/>
      <c r="AP405" s="117"/>
      <c r="AQ405" s="117"/>
      <c r="AR405" s="117"/>
      <c r="AS405" s="117"/>
      <c r="AT405" s="117"/>
      <c r="AU405" s="117"/>
      <c r="AV405" s="117"/>
      <c r="AW405" s="117"/>
      <c r="AX405" s="117"/>
      <c r="AY405" s="117"/>
      <c r="AZ405" s="117"/>
      <c r="BA405" s="117"/>
    </row>
    <row r="406" spans="1:53" x14ac:dyDescent="0.2">
      <c r="A406" s="117"/>
      <c r="B406" s="117"/>
      <c r="C406" s="117"/>
      <c r="D406" s="117"/>
      <c r="E406" s="117"/>
      <c r="F406" s="117"/>
      <c r="G406" s="117"/>
      <c r="H406" s="117"/>
      <c r="I406" s="117"/>
      <c r="J406" s="117"/>
      <c r="K406" s="117"/>
      <c r="L406" s="117"/>
      <c r="M406" s="117"/>
      <c r="N406" s="117"/>
      <c r="O406" s="117"/>
      <c r="P406" s="117"/>
      <c r="Q406" s="117"/>
      <c r="R406" s="117"/>
      <c r="S406" s="117"/>
      <c r="T406" s="117"/>
      <c r="U406" s="117"/>
      <c r="V406" s="117"/>
      <c r="W406" s="117"/>
      <c r="X406" s="117"/>
      <c r="Y406" s="117"/>
      <c r="Z406" s="117"/>
      <c r="AA406" s="117"/>
      <c r="AB406" s="117"/>
      <c r="AC406" s="117"/>
      <c r="AD406" s="117"/>
      <c r="AE406" s="117"/>
      <c r="AF406" s="117"/>
      <c r="AG406" s="117"/>
      <c r="AH406" s="117"/>
      <c r="AI406" s="117"/>
      <c r="AJ406" s="117"/>
      <c r="AK406" s="117"/>
      <c r="AL406" s="117"/>
      <c r="AM406" s="117"/>
      <c r="AN406" s="117"/>
      <c r="AO406" s="117"/>
      <c r="AP406" s="117"/>
      <c r="AQ406" s="117"/>
      <c r="AR406" s="117"/>
      <c r="AS406" s="117"/>
      <c r="AT406" s="117"/>
      <c r="AU406" s="117"/>
      <c r="AV406" s="117"/>
      <c r="AW406" s="117"/>
      <c r="AX406" s="117"/>
      <c r="AY406" s="117"/>
      <c r="AZ406" s="117"/>
      <c r="BA406" s="117"/>
    </row>
    <row r="407" spans="1:53" x14ac:dyDescent="0.2">
      <c r="A407" s="117"/>
      <c r="B407" s="117"/>
      <c r="C407" s="117"/>
      <c r="D407" s="117"/>
      <c r="E407" s="117"/>
      <c r="F407" s="117"/>
      <c r="G407" s="117"/>
      <c r="H407" s="117"/>
      <c r="I407" s="117"/>
      <c r="J407" s="117"/>
      <c r="K407" s="117"/>
      <c r="L407" s="117"/>
      <c r="M407" s="117"/>
      <c r="N407" s="117"/>
      <c r="O407" s="117"/>
      <c r="P407" s="117"/>
      <c r="Q407" s="117"/>
      <c r="R407" s="117"/>
      <c r="S407" s="117"/>
      <c r="T407" s="117"/>
      <c r="U407" s="117"/>
      <c r="V407" s="117"/>
      <c r="W407" s="117"/>
      <c r="X407" s="117"/>
      <c r="Y407" s="117"/>
      <c r="Z407" s="117"/>
      <c r="AA407" s="117"/>
      <c r="AB407" s="117"/>
      <c r="AC407" s="117"/>
      <c r="AD407" s="117"/>
      <c r="AE407" s="117"/>
      <c r="AF407" s="117"/>
      <c r="AG407" s="117"/>
      <c r="AH407" s="117"/>
      <c r="AI407" s="117"/>
      <c r="AJ407" s="117"/>
      <c r="AK407" s="117"/>
      <c r="AL407" s="117"/>
      <c r="AM407" s="117"/>
      <c r="AN407" s="117"/>
      <c r="AO407" s="117"/>
      <c r="AP407" s="117"/>
      <c r="AQ407" s="117"/>
      <c r="AR407" s="117"/>
      <c r="AS407" s="117"/>
      <c r="AT407" s="117"/>
      <c r="AU407" s="117"/>
      <c r="AV407" s="117"/>
      <c r="AW407" s="117"/>
      <c r="AX407" s="117"/>
      <c r="AY407" s="117"/>
      <c r="AZ407" s="117"/>
      <c r="BA407" s="117"/>
    </row>
    <row r="408" spans="1:53" x14ac:dyDescent="0.2">
      <c r="A408" s="117"/>
      <c r="B408" s="117"/>
      <c r="C408" s="117"/>
      <c r="D408" s="117"/>
      <c r="E408" s="117"/>
      <c r="F408" s="117"/>
      <c r="G408" s="117"/>
      <c r="H408" s="117"/>
      <c r="I408" s="117"/>
      <c r="J408" s="117"/>
      <c r="K408" s="117"/>
      <c r="L408" s="117"/>
      <c r="M408" s="117"/>
      <c r="N408" s="117"/>
      <c r="O408" s="117"/>
      <c r="P408" s="117"/>
      <c r="Q408" s="117"/>
      <c r="R408" s="117"/>
      <c r="S408" s="117"/>
      <c r="T408" s="117"/>
      <c r="U408" s="117"/>
      <c r="V408" s="117"/>
      <c r="W408" s="117"/>
      <c r="X408" s="117"/>
      <c r="Y408" s="117"/>
      <c r="Z408" s="117"/>
      <c r="AA408" s="117"/>
      <c r="AB408" s="117"/>
      <c r="AC408" s="117"/>
      <c r="AD408" s="117"/>
      <c r="AE408" s="117"/>
      <c r="AF408" s="117"/>
      <c r="AG408" s="117"/>
      <c r="AH408" s="117"/>
      <c r="AI408" s="117"/>
      <c r="AJ408" s="117"/>
      <c r="AK408" s="117"/>
      <c r="AL408" s="117"/>
      <c r="AM408" s="117"/>
      <c r="AN408" s="117"/>
      <c r="AO408" s="117"/>
      <c r="AP408" s="117"/>
      <c r="AQ408" s="117"/>
      <c r="AR408" s="117"/>
      <c r="AS408" s="117"/>
      <c r="AT408" s="117"/>
      <c r="AU408" s="117"/>
      <c r="AV408" s="117"/>
      <c r="AW408" s="117"/>
      <c r="AX408" s="117"/>
      <c r="AY408" s="117"/>
      <c r="AZ408" s="117"/>
      <c r="BA408" s="117"/>
    </row>
    <row r="409" spans="1:53" x14ac:dyDescent="0.2">
      <c r="A409" s="117"/>
      <c r="B409" s="117"/>
      <c r="C409" s="117"/>
      <c r="D409" s="117"/>
      <c r="E409" s="117"/>
      <c r="F409" s="117"/>
      <c r="G409" s="117"/>
      <c r="H409" s="117"/>
      <c r="I409" s="117"/>
      <c r="J409" s="117"/>
      <c r="K409" s="117"/>
      <c r="L409" s="117"/>
      <c r="M409" s="117"/>
      <c r="N409" s="117"/>
      <c r="O409" s="117"/>
      <c r="P409" s="117"/>
      <c r="Q409" s="117"/>
      <c r="R409" s="117"/>
      <c r="S409" s="117"/>
      <c r="T409" s="117"/>
      <c r="U409" s="117"/>
      <c r="V409" s="117"/>
      <c r="W409" s="117"/>
      <c r="X409" s="117"/>
      <c r="Y409" s="117"/>
      <c r="Z409" s="117"/>
      <c r="AA409" s="117"/>
      <c r="AB409" s="117"/>
      <c r="AC409" s="117"/>
      <c r="AD409" s="117"/>
      <c r="AE409" s="117"/>
      <c r="AF409" s="117"/>
      <c r="AG409" s="117"/>
      <c r="AH409" s="117"/>
      <c r="AI409" s="117"/>
      <c r="AJ409" s="117"/>
      <c r="AK409" s="117"/>
      <c r="AL409" s="117"/>
      <c r="AM409" s="117"/>
      <c r="AN409" s="117"/>
      <c r="AO409" s="117"/>
      <c r="AP409" s="117"/>
      <c r="AQ409" s="117"/>
      <c r="AR409" s="117"/>
      <c r="AS409" s="117"/>
      <c r="AT409" s="117"/>
      <c r="AU409" s="117"/>
      <c r="AV409" s="117"/>
      <c r="AW409" s="117"/>
      <c r="AX409" s="117"/>
      <c r="AY409" s="117"/>
      <c r="AZ409" s="117"/>
      <c r="BA409" s="117"/>
    </row>
    <row r="410" spans="1:53" x14ac:dyDescent="0.2">
      <c r="A410" s="117"/>
      <c r="B410" s="117"/>
      <c r="C410" s="117"/>
      <c r="D410" s="117"/>
      <c r="E410" s="117"/>
      <c r="F410" s="117"/>
      <c r="G410" s="117"/>
      <c r="H410" s="117"/>
      <c r="I410" s="117"/>
      <c r="J410" s="117"/>
      <c r="K410" s="117"/>
      <c r="L410" s="117"/>
      <c r="M410" s="117"/>
      <c r="N410" s="117"/>
      <c r="O410" s="117"/>
      <c r="P410" s="117"/>
      <c r="Q410" s="117"/>
      <c r="R410" s="117"/>
      <c r="S410" s="117"/>
      <c r="T410" s="117"/>
      <c r="U410" s="117"/>
      <c r="V410" s="117"/>
      <c r="W410" s="117"/>
      <c r="X410" s="117"/>
      <c r="Y410" s="117"/>
      <c r="Z410" s="117"/>
      <c r="AA410" s="117"/>
      <c r="AB410" s="117"/>
      <c r="AC410" s="117"/>
      <c r="AD410" s="117"/>
      <c r="AE410" s="117"/>
      <c r="AF410" s="117"/>
      <c r="AG410" s="117"/>
      <c r="AH410" s="117"/>
      <c r="AI410" s="117"/>
      <c r="AJ410" s="117"/>
      <c r="AK410" s="117"/>
      <c r="AL410" s="117"/>
      <c r="AM410" s="117"/>
      <c r="AN410" s="117"/>
      <c r="AO410" s="117"/>
      <c r="AP410" s="117"/>
      <c r="AQ410" s="117"/>
      <c r="AR410" s="117"/>
      <c r="AS410" s="117"/>
      <c r="AT410" s="117"/>
      <c r="AU410" s="117"/>
      <c r="AV410" s="117"/>
      <c r="AW410" s="117"/>
      <c r="AX410" s="117"/>
      <c r="AY410" s="117"/>
      <c r="AZ410" s="117"/>
      <c r="BA410" s="117"/>
    </row>
    <row r="411" spans="1:53" x14ac:dyDescent="0.2">
      <c r="A411" s="117"/>
      <c r="B411" s="117"/>
      <c r="C411" s="117"/>
      <c r="D411" s="117"/>
      <c r="E411" s="117"/>
      <c r="F411" s="117"/>
      <c r="G411" s="117"/>
      <c r="H411" s="117"/>
      <c r="I411" s="117"/>
      <c r="J411" s="117"/>
      <c r="K411" s="117"/>
      <c r="L411" s="117"/>
      <c r="M411" s="117"/>
      <c r="N411" s="117"/>
      <c r="O411" s="117"/>
      <c r="P411" s="117"/>
      <c r="Q411" s="117"/>
      <c r="R411" s="117"/>
      <c r="S411" s="117"/>
      <c r="T411" s="117"/>
      <c r="U411" s="117"/>
      <c r="V411" s="117"/>
      <c r="W411" s="117"/>
      <c r="X411" s="117"/>
      <c r="Y411" s="117"/>
      <c r="Z411" s="117"/>
      <c r="AA411" s="117"/>
      <c r="AB411" s="117"/>
      <c r="AC411" s="117"/>
      <c r="AD411" s="117"/>
      <c r="AE411" s="117"/>
      <c r="AF411" s="117"/>
      <c r="AG411" s="117"/>
      <c r="AH411" s="117"/>
      <c r="AI411" s="117"/>
      <c r="AJ411" s="117"/>
      <c r="AK411" s="117"/>
      <c r="AL411" s="117"/>
      <c r="AM411" s="117"/>
      <c r="AN411" s="117"/>
      <c r="AO411" s="117"/>
      <c r="AP411" s="117"/>
      <c r="AQ411" s="117"/>
      <c r="AR411" s="117"/>
      <c r="AS411" s="117"/>
      <c r="AT411" s="117"/>
      <c r="AU411" s="117"/>
      <c r="AV411" s="117"/>
      <c r="AW411" s="117"/>
      <c r="AX411" s="117"/>
      <c r="AY411" s="117"/>
      <c r="AZ411" s="117"/>
      <c r="BA411" s="117"/>
    </row>
    <row r="412" spans="1:53" x14ac:dyDescent="0.2">
      <c r="A412" s="117"/>
      <c r="B412" s="117"/>
      <c r="C412" s="117"/>
      <c r="D412" s="117"/>
      <c r="E412" s="117"/>
      <c r="F412" s="117"/>
      <c r="G412" s="117"/>
      <c r="H412" s="117"/>
      <c r="I412" s="117"/>
      <c r="J412" s="117"/>
      <c r="K412" s="117"/>
      <c r="L412" s="117"/>
      <c r="M412" s="117"/>
      <c r="N412" s="117"/>
      <c r="O412" s="117"/>
      <c r="P412" s="117"/>
      <c r="Q412" s="117"/>
      <c r="R412" s="117"/>
      <c r="S412" s="117"/>
      <c r="T412" s="117"/>
      <c r="U412" s="117"/>
      <c r="V412" s="117"/>
      <c r="W412" s="117"/>
      <c r="X412" s="117"/>
      <c r="Y412" s="117"/>
      <c r="Z412" s="117"/>
      <c r="AA412" s="117"/>
      <c r="AB412" s="117"/>
      <c r="AC412" s="117"/>
      <c r="AD412" s="117"/>
      <c r="AE412" s="117"/>
      <c r="AF412" s="117"/>
      <c r="AG412" s="117"/>
      <c r="AH412" s="117"/>
      <c r="AI412" s="117"/>
      <c r="AJ412" s="117"/>
      <c r="AK412" s="117"/>
      <c r="AL412" s="117"/>
      <c r="AM412" s="117"/>
      <c r="AN412" s="117"/>
      <c r="AO412" s="117"/>
      <c r="AP412" s="117"/>
      <c r="AQ412" s="117"/>
      <c r="AR412" s="117"/>
      <c r="AS412" s="117"/>
      <c r="AT412" s="117"/>
      <c r="AU412" s="117"/>
      <c r="AV412" s="117"/>
      <c r="AW412" s="117"/>
      <c r="AX412" s="117"/>
      <c r="AY412" s="117"/>
      <c r="AZ412" s="117"/>
      <c r="BA412" s="117"/>
    </row>
    <row r="413" spans="1:53" x14ac:dyDescent="0.2">
      <c r="A413" s="117"/>
      <c r="B413" s="117"/>
      <c r="C413" s="117"/>
      <c r="D413" s="117"/>
      <c r="E413" s="117"/>
      <c r="F413" s="117"/>
      <c r="G413" s="117"/>
      <c r="H413" s="117"/>
      <c r="I413" s="117"/>
      <c r="J413" s="117"/>
      <c r="K413" s="117"/>
      <c r="L413" s="117"/>
      <c r="M413" s="117"/>
      <c r="N413" s="117"/>
      <c r="O413" s="117"/>
      <c r="P413" s="117"/>
      <c r="Q413" s="117"/>
      <c r="R413" s="117"/>
      <c r="S413" s="117"/>
      <c r="T413" s="117"/>
      <c r="U413" s="117"/>
      <c r="V413" s="117"/>
      <c r="W413" s="117"/>
      <c r="X413" s="117"/>
      <c r="Y413" s="117"/>
      <c r="Z413" s="117"/>
      <c r="AA413" s="117"/>
      <c r="AB413" s="117"/>
      <c r="AC413" s="117"/>
      <c r="AD413" s="117"/>
      <c r="AE413" s="117"/>
      <c r="AF413" s="117"/>
      <c r="AG413" s="117"/>
      <c r="AH413" s="117"/>
      <c r="AI413" s="117"/>
      <c r="AJ413" s="117"/>
      <c r="AK413" s="117"/>
      <c r="AL413" s="117"/>
      <c r="AM413" s="117"/>
      <c r="AN413" s="117"/>
      <c r="AO413" s="117"/>
      <c r="AP413" s="117"/>
      <c r="AQ413" s="117"/>
      <c r="AR413" s="117"/>
      <c r="AS413" s="117"/>
      <c r="AT413" s="117"/>
      <c r="AU413" s="117"/>
      <c r="AV413" s="117"/>
      <c r="AW413" s="117"/>
      <c r="AX413" s="117"/>
      <c r="AY413" s="117"/>
      <c r="AZ413" s="117"/>
      <c r="BA413" s="117"/>
    </row>
    <row r="414" spans="1:53" x14ac:dyDescent="0.2">
      <c r="A414" s="117"/>
      <c r="B414" s="117"/>
      <c r="C414" s="117"/>
      <c r="D414" s="117"/>
      <c r="E414" s="117"/>
      <c r="F414" s="117"/>
      <c r="G414" s="117"/>
      <c r="H414" s="117"/>
      <c r="I414" s="117"/>
      <c r="J414" s="117"/>
      <c r="K414" s="117"/>
      <c r="L414" s="117"/>
      <c r="M414" s="117"/>
      <c r="N414" s="117"/>
      <c r="O414" s="117"/>
      <c r="P414" s="117"/>
      <c r="Q414" s="117"/>
      <c r="R414" s="117"/>
      <c r="S414" s="117"/>
      <c r="T414" s="117"/>
      <c r="U414" s="117"/>
      <c r="V414" s="117"/>
      <c r="W414" s="117"/>
      <c r="X414" s="117"/>
      <c r="Y414" s="117"/>
      <c r="Z414" s="117"/>
      <c r="AA414" s="117"/>
      <c r="AB414" s="117"/>
      <c r="AC414" s="117"/>
      <c r="AD414" s="117"/>
      <c r="AE414" s="117"/>
      <c r="AF414" s="117"/>
      <c r="AG414" s="117"/>
      <c r="AH414" s="117"/>
      <c r="AI414" s="117"/>
      <c r="AJ414" s="117"/>
      <c r="AK414" s="117"/>
      <c r="AL414" s="117"/>
      <c r="AM414" s="117"/>
      <c r="AN414" s="117"/>
      <c r="AO414" s="117"/>
      <c r="AP414" s="117"/>
      <c r="AQ414" s="117"/>
      <c r="AR414" s="117"/>
      <c r="AS414" s="117"/>
      <c r="AT414" s="117"/>
      <c r="AU414" s="117"/>
      <c r="AV414" s="117"/>
      <c r="AW414" s="117"/>
      <c r="AX414" s="117"/>
      <c r="AY414" s="117"/>
      <c r="AZ414" s="117"/>
      <c r="BA414" s="117"/>
    </row>
    <row r="415" spans="1:53" x14ac:dyDescent="0.2">
      <c r="A415" s="117"/>
      <c r="B415" s="117"/>
      <c r="C415" s="117"/>
      <c r="D415" s="117"/>
      <c r="E415" s="117"/>
      <c r="F415" s="117"/>
      <c r="G415" s="117"/>
      <c r="H415" s="117"/>
      <c r="I415" s="117"/>
      <c r="J415" s="117"/>
      <c r="K415" s="117"/>
      <c r="L415" s="117"/>
      <c r="M415" s="117"/>
      <c r="N415" s="117"/>
      <c r="O415" s="117"/>
      <c r="P415" s="117"/>
      <c r="Q415" s="117"/>
      <c r="R415" s="117"/>
      <c r="S415" s="117"/>
      <c r="T415" s="117"/>
      <c r="U415" s="117"/>
      <c r="V415" s="117"/>
      <c r="W415" s="117"/>
      <c r="X415" s="117"/>
      <c r="Y415" s="117"/>
      <c r="Z415" s="117"/>
      <c r="AA415" s="117"/>
      <c r="AB415" s="117"/>
      <c r="AC415" s="117"/>
      <c r="AD415" s="117"/>
      <c r="AE415" s="117"/>
      <c r="AF415" s="117"/>
      <c r="AG415" s="117"/>
      <c r="AH415" s="117"/>
      <c r="AI415" s="117"/>
      <c r="AJ415" s="117"/>
      <c r="AK415" s="117"/>
      <c r="AL415" s="117"/>
      <c r="AM415" s="117"/>
      <c r="AN415" s="117"/>
      <c r="AO415" s="117"/>
      <c r="AP415" s="117"/>
      <c r="AQ415" s="117"/>
      <c r="AR415" s="117"/>
      <c r="AS415" s="117"/>
      <c r="AT415" s="117"/>
      <c r="AU415" s="117"/>
      <c r="AV415" s="117"/>
      <c r="AW415" s="117"/>
      <c r="AX415" s="117"/>
      <c r="AY415" s="117"/>
      <c r="AZ415" s="117"/>
      <c r="BA415" s="117"/>
    </row>
    <row r="416" spans="1:53" x14ac:dyDescent="0.2">
      <c r="A416" s="117"/>
      <c r="B416" s="117"/>
      <c r="C416" s="117"/>
      <c r="D416" s="117"/>
      <c r="E416" s="117"/>
      <c r="F416" s="117"/>
      <c r="G416" s="117"/>
      <c r="H416" s="117"/>
      <c r="I416" s="117"/>
      <c r="J416" s="117"/>
      <c r="K416" s="117"/>
      <c r="L416" s="117"/>
      <c r="M416" s="117"/>
      <c r="N416" s="117"/>
      <c r="O416" s="117"/>
      <c r="P416" s="117"/>
      <c r="Q416" s="117"/>
      <c r="R416" s="117"/>
      <c r="S416" s="117"/>
      <c r="T416" s="117"/>
      <c r="U416" s="117"/>
      <c r="V416" s="117"/>
      <c r="W416" s="117"/>
      <c r="X416" s="117"/>
      <c r="Y416" s="117"/>
      <c r="Z416" s="117"/>
      <c r="AA416" s="117"/>
      <c r="AB416" s="117"/>
      <c r="AC416" s="117"/>
      <c r="AD416" s="117"/>
      <c r="AE416" s="117"/>
      <c r="AF416" s="117"/>
      <c r="AG416" s="117"/>
      <c r="AH416" s="117"/>
      <c r="AI416" s="117"/>
      <c r="AJ416" s="117"/>
      <c r="AK416" s="117"/>
      <c r="AL416" s="117"/>
      <c r="AM416" s="117"/>
      <c r="AN416" s="117"/>
      <c r="AO416" s="117"/>
      <c r="AP416" s="117"/>
      <c r="AQ416" s="117"/>
      <c r="AR416" s="117"/>
      <c r="AS416" s="117"/>
      <c r="AT416" s="117"/>
      <c r="AU416" s="117"/>
      <c r="AV416" s="117"/>
      <c r="AW416" s="117"/>
      <c r="AX416" s="117"/>
      <c r="AY416" s="117"/>
      <c r="AZ416" s="117"/>
      <c r="BA416" s="117"/>
    </row>
    <row r="417" spans="1:53" x14ac:dyDescent="0.2">
      <c r="A417" s="117"/>
      <c r="B417" s="117"/>
      <c r="C417" s="117"/>
      <c r="D417" s="117"/>
      <c r="E417" s="117"/>
      <c r="F417" s="117"/>
      <c r="G417" s="117"/>
      <c r="H417" s="117"/>
      <c r="I417" s="117"/>
      <c r="J417" s="117"/>
      <c r="K417" s="117"/>
      <c r="L417" s="117"/>
      <c r="M417" s="117"/>
      <c r="N417" s="117"/>
      <c r="O417" s="117"/>
      <c r="P417" s="117"/>
      <c r="Q417" s="117"/>
      <c r="R417" s="117"/>
      <c r="S417" s="117"/>
      <c r="T417" s="117"/>
      <c r="U417" s="117"/>
      <c r="V417" s="117"/>
      <c r="W417" s="117"/>
      <c r="X417" s="117"/>
      <c r="Y417" s="117"/>
      <c r="Z417" s="117"/>
      <c r="AA417" s="117"/>
      <c r="AB417" s="117"/>
      <c r="AC417" s="117"/>
      <c r="AD417" s="117"/>
      <c r="AE417" s="117"/>
      <c r="AF417" s="117"/>
      <c r="AG417" s="117"/>
      <c r="AH417" s="117"/>
      <c r="AI417" s="117"/>
      <c r="AJ417" s="117"/>
      <c r="AK417" s="117"/>
      <c r="AL417" s="117"/>
      <c r="AM417" s="117"/>
      <c r="AN417" s="117"/>
      <c r="AO417" s="117"/>
      <c r="AP417" s="117"/>
      <c r="AQ417" s="117"/>
      <c r="AR417" s="117"/>
      <c r="AS417" s="117"/>
      <c r="AT417" s="117"/>
      <c r="AU417" s="117"/>
      <c r="AV417" s="117"/>
      <c r="AW417" s="117"/>
      <c r="AX417" s="117"/>
      <c r="AY417" s="117"/>
      <c r="AZ417" s="117"/>
      <c r="BA417" s="117"/>
    </row>
    <row r="418" spans="1:53" x14ac:dyDescent="0.2">
      <c r="A418" s="117"/>
      <c r="B418" s="117"/>
      <c r="C418" s="117"/>
      <c r="D418" s="117"/>
      <c r="E418" s="117"/>
      <c r="F418" s="117"/>
      <c r="G418" s="117"/>
      <c r="H418" s="117"/>
      <c r="I418" s="117"/>
      <c r="J418" s="117"/>
      <c r="K418" s="117"/>
      <c r="L418" s="117"/>
      <c r="M418" s="117"/>
      <c r="N418" s="117"/>
      <c r="O418" s="117"/>
      <c r="P418" s="117"/>
      <c r="Q418" s="117"/>
      <c r="R418" s="117"/>
      <c r="S418" s="117"/>
      <c r="T418" s="117"/>
      <c r="U418" s="117"/>
      <c r="V418" s="117"/>
      <c r="W418" s="117"/>
      <c r="X418" s="117"/>
      <c r="Y418" s="117"/>
      <c r="Z418" s="117"/>
      <c r="AA418" s="117"/>
      <c r="AB418" s="117"/>
      <c r="AC418" s="117"/>
      <c r="AD418" s="117"/>
      <c r="AE418" s="117"/>
      <c r="AF418" s="117"/>
      <c r="AG418" s="117"/>
      <c r="AH418" s="117"/>
      <c r="AI418" s="117"/>
      <c r="AJ418" s="117"/>
      <c r="AK418" s="117"/>
      <c r="AL418" s="117"/>
      <c r="AM418" s="117"/>
      <c r="AN418" s="117"/>
      <c r="AO418" s="117"/>
      <c r="AP418" s="117"/>
      <c r="AQ418" s="117"/>
      <c r="AR418" s="117"/>
      <c r="AS418" s="117"/>
      <c r="AT418" s="117"/>
      <c r="AU418" s="117"/>
      <c r="AV418" s="117"/>
      <c r="AW418" s="117"/>
      <c r="AX418" s="117"/>
      <c r="AY418" s="117"/>
      <c r="AZ418" s="117"/>
      <c r="BA418" s="117"/>
    </row>
    <row r="419" spans="1:53" x14ac:dyDescent="0.2">
      <c r="A419" s="117"/>
      <c r="B419" s="117"/>
      <c r="C419" s="117"/>
      <c r="D419" s="117"/>
      <c r="E419" s="117"/>
      <c r="F419" s="117"/>
      <c r="G419" s="117"/>
      <c r="H419" s="117"/>
      <c r="I419" s="117"/>
      <c r="J419" s="117"/>
      <c r="K419" s="117"/>
      <c r="L419" s="117"/>
      <c r="M419" s="117"/>
      <c r="N419" s="117"/>
      <c r="O419" s="117"/>
      <c r="P419" s="117"/>
      <c r="Q419" s="117"/>
      <c r="R419" s="117"/>
      <c r="S419" s="117"/>
      <c r="T419" s="117"/>
      <c r="U419" s="117"/>
      <c r="V419" s="117"/>
      <c r="W419" s="117"/>
      <c r="X419" s="117"/>
      <c r="Y419" s="117"/>
      <c r="Z419" s="117"/>
      <c r="AA419" s="117"/>
      <c r="AB419" s="117"/>
      <c r="AC419" s="117"/>
      <c r="AD419" s="117"/>
      <c r="AE419" s="117"/>
      <c r="AF419" s="117"/>
      <c r="AG419" s="117"/>
      <c r="AH419" s="117"/>
      <c r="AI419" s="117"/>
      <c r="AJ419" s="117"/>
      <c r="AK419" s="117"/>
      <c r="AL419" s="117"/>
      <c r="AM419" s="117"/>
      <c r="AN419" s="117"/>
      <c r="AO419" s="117"/>
      <c r="AP419" s="117"/>
      <c r="AQ419" s="117"/>
      <c r="AR419" s="117"/>
      <c r="AS419" s="117"/>
      <c r="AT419" s="117"/>
      <c r="AU419" s="117"/>
      <c r="AV419" s="117"/>
      <c r="AW419" s="117"/>
      <c r="AX419" s="117"/>
      <c r="AY419" s="117"/>
      <c r="AZ419" s="117"/>
      <c r="BA419" s="117"/>
    </row>
    <row r="420" spans="1:53" x14ac:dyDescent="0.2">
      <c r="A420" s="117"/>
      <c r="B420" s="117"/>
      <c r="C420" s="117"/>
      <c r="D420" s="117"/>
      <c r="E420" s="117"/>
      <c r="F420" s="117"/>
      <c r="G420" s="117"/>
      <c r="H420" s="117"/>
      <c r="I420" s="117"/>
      <c r="J420" s="117"/>
      <c r="K420" s="117"/>
      <c r="L420" s="117"/>
      <c r="M420" s="117"/>
      <c r="N420" s="117"/>
      <c r="O420" s="117"/>
      <c r="P420" s="117"/>
      <c r="Q420" s="117"/>
      <c r="R420" s="117"/>
      <c r="S420" s="117"/>
      <c r="T420" s="117"/>
      <c r="U420" s="117"/>
      <c r="V420" s="117"/>
      <c r="W420" s="117"/>
      <c r="X420" s="117"/>
      <c r="Y420" s="117"/>
      <c r="Z420" s="117"/>
      <c r="AA420" s="117"/>
      <c r="AB420" s="117"/>
      <c r="AC420" s="117"/>
      <c r="AD420" s="117"/>
      <c r="AE420" s="117"/>
      <c r="AF420" s="117"/>
      <c r="AG420" s="117"/>
      <c r="AH420" s="117"/>
      <c r="AI420" s="117"/>
      <c r="AJ420" s="117"/>
      <c r="AK420" s="117"/>
      <c r="AL420" s="117"/>
      <c r="AM420" s="117"/>
      <c r="AN420" s="117"/>
      <c r="AO420" s="117"/>
      <c r="AP420" s="117"/>
      <c r="AQ420" s="117"/>
      <c r="AR420" s="117"/>
      <c r="AS420" s="117"/>
      <c r="AT420" s="117"/>
      <c r="AU420" s="117"/>
      <c r="AV420" s="117"/>
      <c r="AW420" s="117"/>
      <c r="AX420" s="117"/>
      <c r="AY420" s="117"/>
      <c r="AZ420" s="117"/>
      <c r="BA420" s="117"/>
    </row>
    <row r="421" spans="1:53" x14ac:dyDescent="0.2">
      <c r="A421" s="117"/>
      <c r="B421" s="117"/>
      <c r="C421" s="117"/>
      <c r="D421" s="117"/>
      <c r="E421" s="117"/>
      <c r="F421" s="117"/>
      <c r="G421" s="117"/>
      <c r="H421" s="117"/>
      <c r="I421" s="117"/>
      <c r="J421" s="117"/>
      <c r="K421" s="117"/>
      <c r="L421" s="117"/>
      <c r="M421" s="117"/>
      <c r="N421" s="117"/>
      <c r="O421" s="117"/>
      <c r="P421" s="117"/>
      <c r="Q421" s="117"/>
      <c r="R421" s="117"/>
      <c r="S421" s="117"/>
      <c r="T421" s="117"/>
      <c r="U421" s="117"/>
      <c r="V421" s="117"/>
      <c r="W421" s="117"/>
      <c r="X421" s="117"/>
      <c r="Y421" s="117"/>
      <c r="Z421" s="117"/>
      <c r="AA421" s="117"/>
      <c r="AB421" s="117"/>
      <c r="AC421" s="117"/>
      <c r="AD421" s="117"/>
      <c r="AE421" s="117"/>
      <c r="AF421" s="117"/>
      <c r="AG421" s="117"/>
      <c r="AH421" s="117"/>
      <c r="AI421" s="117"/>
      <c r="AJ421" s="117"/>
      <c r="AK421" s="117"/>
      <c r="AL421" s="117"/>
      <c r="AM421" s="117"/>
      <c r="AN421" s="117"/>
      <c r="AO421" s="117"/>
      <c r="AP421" s="117"/>
      <c r="AQ421" s="117"/>
      <c r="AR421" s="117"/>
      <c r="AS421" s="117"/>
      <c r="AT421" s="117"/>
      <c r="AU421" s="117"/>
      <c r="AV421" s="117"/>
      <c r="AW421" s="117"/>
      <c r="AX421" s="117"/>
      <c r="AY421" s="117"/>
      <c r="AZ421" s="117"/>
      <c r="BA421" s="117"/>
    </row>
    <row r="422" spans="1:53" x14ac:dyDescent="0.2">
      <c r="A422" s="117"/>
      <c r="B422" s="117"/>
      <c r="C422" s="117"/>
      <c r="D422" s="117"/>
      <c r="E422" s="117"/>
      <c r="F422" s="117"/>
      <c r="G422" s="117"/>
      <c r="H422" s="117"/>
      <c r="I422" s="117"/>
      <c r="J422" s="117"/>
      <c r="K422" s="117"/>
      <c r="L422" s="117"/>
      <c r="M422" s="117"/>
      <c r="N422" s="117"/>
      <c r="O422" s="117"/>
      <c r="P422" s="117"/>
      <c r="Q422" s="117"/>
      <c r="R422" s="117"/>
      <c r="S422" s="117"/>
      <c r="T422" s="117"/>
      <c r="U422" s="117"/>
      <c r="V422" s="117"/>
      <c r="W422" s="117"/>
      <c r="X422" s="117"/>
      <c r="Y422" s="117"/>
      <c r="Z422" s="117"/>
      <c r="AA422" s="117"/>
      <c r="AB422" s="117"/>
      <c r="AC422" s="117"/>
      <c r="AD422" s="117"/>
      <c r="AE422" s="117"/>
      <c r="AF422" s="117"/>
      <c r="AG422" s="117"/>
      <c r="AH422" s="117"/>
      <c r="AI422" s="117"/>
      <c r="AJ422" s="117"/>
      <c r="AK422" s="117"/>
      <c r="AL422" s="117"/>
      <c r="AM422" s="117"/>
      <c r="AN422" s="117"/>
      <c r="AO422" s="117"/>
      <c r="AP422" s="117"/>
      <c r="AQ422" s="117"/>
      <c r="AR422" s="117"/>
      <c r="AS422" s="117"/>
      <c r="AT422" s="117"/>
      <c r="AU422" s="117"/>
      <c r="AV422" s="117"/>
      <c r="AW422" s="117"/>
      <c r="AX422" s="117"/>
      <c r="AY422" s="117"/>
      <c r="AZ422" s="117"/>
      <c r="BA422" s="117"/>
    </row>
    <row r="423" spans="1:53" x14ac:dyDescent="0.2">
      <c r="A423" s="117"/>
      <c r="B423" s="117"/>
      <c r="C423" s="117"/>
      <c r="D423" s="117"/>
      <c r="E423" s="117"/>
      <c r="F423" s="117"/>
      <c r="G423" s="117"/>
      <c r="H423" s="117"/>
      <c r="I423" s="117"/>
      <c r="J423" s="117"/>
      <c r="K423" s="117"/>
      <c r="L423" s="117"/>
      <c r="M423" s="117"/>
      <c r="N423" s="117"/>
      <c r="O423" s="117"/>
      <c r="P423" s="117"/>
      <c r="Q423" s="117"/>
      <c r="R423" s="117"/>
      <c r="S423" s="117"/>
      <c r="T423" s="117"/>
      <c r="U423" s="117"/>
      <c r="V423" s="117"/>
      <c r="W423" s="117"/>
      <c r="X423" s="117"/>
      <c r="Y423" s="117"/>
      <c r="Z423" s="117"/>
      <c r="AA423" s="117"/>
      <c r="AB423" s="117"/>
      <c r="AC423" s="117"/>
      <c r="AD423" s="117"/>
      <c r="AE423" s="117"/>
      <c r="AF423" s="117"/>
      <c r="AG423" s="117"/>
      <c r="AH423" s="117"/>
      <c r="AI423" s="117"/>
      <c r="AJ423" s="117"/>
      <c r="AK423" s="117"/>
      <c r="AL423" s="117"/>
      <c r="AM423" s="117"/>
      <c r="AN423" s="117"/>
      <c r="AO423" s="117"/>
      <c r="AP423" s="117"/>
      <c r="AQ423" s="117"/>
      <c r="AR423" s="117"/>
      <c r="AS423" s="117"/>
      <c r="AT423" s="117"/>
      <c r="AU423" s="117"/>
      <c r="AV423" s="117"/>
      <c r="AW423" s="117"/>
      <c r="AX423" s="117"/>
      <c r="AY423" s="117"/>
      <c r="AZ423" s="117"/>
      <c r="BA423" s="117"/>
    </row>
    <row r="424" spans="1:53" x14ac:dyDescent="0.2">
      <c r="A424" s="117"/>
      <c r="B424" s="117"/>
      <c r="C424" s="117"/>
      <c r="D424" s="117"/>
      <c r="E424" s="117"/>
      <c r="F424" s="117"/>
      <c r="G424" s="117"/>
      <c r="H424" s="117"/>
      <c r="I424" s="117"/>
      <c r="J424" s="117"/>
      <c r="K424" s="117"/>
      <c r="L424" s="117"/>
      <c r="M424" s="117"/>
      <c r="N424" s="117"/>
      <c r="O424" s="117"/>
      <c r="P424" s="117"/>
      <c r="Q424" s="117"/>
      <c r="R424" s="117"/>
      <c r="S424" s="117"/>
      <c r="T424" s="117"/>
      <c r="U424" s="117"/>
      <c r="V424" s="117"/>
      <c r="W424" s="117"/>
      <c r="X424" s="117"/>
      <c r="Y424" s="117"/>
      <c r="Z424" s="117"/>
      <c r="AA424" s="117"/>
      <c r="AB424" s="117"/>
      <c r="AC424" s="117"/>
      <c r="AD424" s="117"/>
      <c r="AE424" s="117"/>
      <c r="AF424" s="117"/>
      <c r="AG424" s="117"/>
      <c r="AH424" s="117"/>
      <c r="AI424" s="117"/>
      <c r="AJ424" s="117"/>
      <c r="AK424" s="117"/>
      <c r="AL424" s="117"/>
      <c r="AM424" s="117"/>
      <c r="AN424" s="117"/>
      <c r="AO424" s="117"/>
      <c r="AP424" s="117"/>
      <c r="AQ424" s="117"/>
      <c r="AR424" s="117"/>
      <c r="AS424" s="117"/>
      <c r="AT424" s="117"/>
      <c r="AU424" s="117"/>
      <c r="AV424" s="117"/>
      <c r="AW424" s="117"/>
      <c r="AX424" s="117"/>
      <c r="AY424" s="117"/>
      <c r="AZ424" s="117"/>
      <c r="BA424" s="117"/>
    </row>
    <row r="425" spans="1:53" x14ac:dyDescent="0.2">
      <c r="A425" s="117"/>
      <c r="B425" s="117"/>
      <c r="C425" s="117"/>
      <c r="D425" s="117"/>
      <c r="E425" s="117"/>
      <c r="F425" s="117"/>
      <c r="G425" s="117"/>
      <c r="H425" s="117"/>
      <c r="I425" s="117"/>
      <c r="J425" s="117"/>
      <c r="K425" s="117"/>
      <c r="L425" s="117"/>
      <c r="M425" s="117"/>
      <c r="N425" s="117"/>
      <c r="O425" s="117"/>
      <c r="P425" s="117"/>
      <c r="Q425" s="117"/>
      <c r="R425" s="117"/>
      <c r="S425" s="117"/>
      <c r="T425" s="117"/>
      <c r="U425" s="117"/>
      <c r="V425" s="117"/>
      <c r="W425" s="117"/>
      <c r="X425" s="117"/>
      <c r="Y425" s="117"/>
      <c r="Z425" s="117"/>
      <c r="AA425" s="117"/>
      <c r="AB425" s="117"/>
      <c r="AC425" s="117"/>
      <c r="AD425" s="117"/>
      <c r="AE425" s="117"/>
      <c r="AF425" s="117"/>
      <c r="AG425" s="117"/>
      <c r="AH425" s="117"/>
      <c r="AI425" s="117"/>
      <c r="AJ425" s="117"/>
      <c r="AK425" s="117"/>
      <c r="AL425" s="117"/>
      <c r="AM425" s="117"/>
      <c r="AN425" s="117"/>
      <c r="AO425" s="117"/>
      <c r="AP425" s="117"/>
      <c r="AQ425" s="117"/>
      <c r="AR425" s="117"/>
      <c r="AS425" s="117"/>
      <c r="AT425" s="117"/>
      <c r="AU425" s="117"/>
      <c r="AV425" s="117"/>
      <c r="AW425" s="117"/>
      <c r="AX425" s="117"/>
      <c r="AY425" s="117"/>
      <c r="AZ425" s="117"/>
      <c r="BA425" s="117"/>
    </row>
    <row r="426" spans="1:53" x14ac:dyDescent="0.2">
      <c r="A426" s="117"/>
      <c r="B426" s="117"/>
      <c r="C426" s="117"/>
      <c r="D426" s="117"/>
      <c r="E426" s="117"/>
      <c r="F426" s="117"/>
      <c r="G426" s="117"/>
      <c r="H426" s="117"/>
      <c r="I426" s="117"/>
      <c r="J426" s="117"/>
      <c r="K426" s="117"/>
      <c r="L426" s="117"/>
      <c r="M426" s="117"/>
      <c r="N426" s="117"/>
      <c r="O426" s="117"/>
      <c r="P426" s="117"/>
      <c r="Q426" s="117"/>
      <c r="R426" s="117"/>
      <c r="S426" s="117"/>
      <c r="T426" s="117"/>
      <c r="U426" s="117"/>
      <c r="V426" s="117"/>
      <c r="W426" s="117"/>
      <c r="X426" s="117"/>
      <c r="Y426" s="117"/>
      <c r="Z426" s="117"/>
      <c r="AA426" s="117"/>
      <c r="AB426" s="117"/>
      <c r="AC426" s="117"/>
      <c r="AD426" s="117"/>
      <c r="AE426" s="117"/>
      <c r="AF426" s="117"/>
      <c r="AG426" s="117"/>
      <c r="AH426" s="117"/>
      <c r="AI426" s="117"/>
      <c r="AJ426" s="117"/>
      <c r="AK426" s="117"/>
      <c r="AL426" s="117"/>
      <c r="AM426" s="117"/>
      <c r="AN426" s="117"/>
      <c r="AO426" s="117"/>
      <c r="AP426" s="117"/>
      <c r="AQ426" s="117"/>
      <c r="AR426" s="117"/>
      <c r="AS426" s="117"/>
      <c r="AT426" s="117"/>
      <c r="AU426" s="117"/>
      <c r="AV426" s="117"/>
      <c r="AW426" s="117"/>
      <c r="AX426" s="117"/>
      <c r="AY426" s="117"/>
      <c r="AZ426" s="117"/>
      <c r="BA426" s="117"/>
    </row>
    <row r="427" spans="1:53" x14ac:dyDescent="0.2">
      <c r="A427" s="117"/>
      <c r="B427" s="117"/>
      <c r="C427" s="117"/>
      <c r="D427" s="117"/>
      <c r="E427" s="117"/>
      <c r="F427" s="117"/>
      <c r="G427" s="117"/>
      <c r="H427" s="117"/>
      <c r="I427" s="117"/>
      <c r="J427" s="117"/>
      <c r="K427" s="117"/>
      <c r="L427" s="117"/>
      <c r="M427" s="117"/>
      <c r="N427" s="117"/>
      <c r="O427" s="117"/>
      <c r="P427" s="117"/>
      <c r="Q427" s="117"/>
      <c r="R427" s="117"/>
      <c r="S427" s="117"/>
      <c r="T427" s="117"/>
      <c r="U427" s="117"/>
      <c r="V427" s="117"/>
      <c r="W427" s="117"/>
      <c r="X427" s="117"/>
      <c r="Y427" s="117"/>
      <c r="Z427" s="117"/>
      <c r="AA427" s="117"/>
      <c r="AB427" s="117"/>
      <c r="AC427" s="117"/>
      <c r="AD427" s="117"/>
      <c r="AE427" s="117"/>
      <c r="AF427" s="117"/>
      <c r="AG427" s="117"/>
      <c r="AH427" s="117"/>
      <c r="AI427" s="117"/>
      <c r="AJ427" s="117"/>
      <c r="AK427" s="117"/>
      <c r="AL427" s="117"/>
      <c r="AM427" s="117"/>
      <c r="AN427" s="117"/>
      <c r="AO427" s="117"/>
      <c r="AP427" s="117"/>
      <c r="AQ427" s="117"/>
      <c r="AR427" s="117"/>
      <c r="AS427" s="117"/>
      <c r="AT427" s="117"/>
      <c r="AU427" s="117"/>
      <c r="AV427" s="117"/>
      <c r="AW427" s="117"/>
      <c r="AX427" s="117"/>
      <c r="AY427" s="117"/>
      <c r="AZ427" s="117"/>
      <c r="BA427" s="117"/>
    </row>
    <row r="428" spans="1:53" x14ac:dyDescent="0.2">
      <c r="A428" s="117"/>
      <c r="B428" s="117"/>
      <c r="C428" s="117"/>
      <c r="D428" s="117"/>
      <c r="E428" s="117"/>
      <c r="F428" s="117"/>
      <c r="G428" s="117"/>
      <c r="H428" s="117"/>
      <c r="I428" s="117"/>
      <c r="J428" s="117"/>
      <c r="K428" s="117"/>
      <c r="L428" s="117"/>
      <c r="M428" s="117"/>
      <c r="N428" s="117"/>
      <c r="O428" s="117"/>
      <c r="P428" s="117"/>
      <c r="Q428" s="117"/>
      <c r="R428" s="117"/>
      <c r="S428" s="117"/>
      <c r="T428" s="117"/>
      <c r="U428" s="117"/>
      <c r="V428" s="117"/>
      <c r="W428" s="117"/>
      <c r="X428" s="117"/>
      <c r="Y428" s="117"/>
      <c r="Z428" s="117"/>
      <c r="AA428" s="117"/>
      <c r="AB428" s="117"/>
      <c r="AC428" s="117"/>
      <c r="AD428" s="117"/>
      <c r="AE428" s="117"/>
      <c r="AF428" s="117"/>
      <c r="AG428" s="117"/>
      <c r="AH428" s="117"/>
      <c r="AI428" s="117"/>
      <c r="AJ428" s="117"/>
      <c r="AK428" s="117"/>
      <c r="AL428" s="117"/>
      <c r="AM428" s="117"/>
      <c r="AN428" s="117"/>
      <c r="AO428" s="117"/>
      <c r="AP428" s="117"/>
      <c r="AQ428" s="117"/>
      <c r="AR428" s="117"/>
      <c r="AS428" s="117"/>
      <c r="AT428" s="117"/>
      <c r="AU428" s="117"/>
      <c r="AV428" s="117"/>
      <c r="AW428" s="117"/>
      <c r="AX428" s="117"/>
      <c r="AY428" s="117"/>
      <c r="AZ428" s="117"/>
      <c r="BA428" s="117"/>
    </row>
    <row r="429" spans="1:53" x14ac:dyDescent="0.2">
      <c r="A429" s="117"/>
      <c r="B429" s="117"/>
      <c r="C429" s="117"/>
      <c r="D429" s="117"/>
      <c r="E429" s="117"/>
      <c r="F429" s="117"/>
      <c r="G429" s="117"/>
      <c r="H429" s="117"/>
      <c r="I429" s="117"/>
      <c r="J429" s="117"/>
      <c r="K429" s="117"/>
      <c r="L429" s="117"/>
      <c r="M429" s="117"/>
      <c r="N429" s="117"/>
      <c r="O429" s="117"/>
      <c r="P429" s="117"/>
      <c r="Q429" s="117"/>
      <c r="R429" s="117"/>
      <c r="S429" s="117"/>
      <c r="T429" s="117"/>
      <c r="U429" s="117"/>
      <c r="V429" s="117"/>
      <c r="W429" s="117"/>
      <c r="X429" s="117"/>
      <c r="Y429" s="117"/>
      <c r="Z429" s="117"/>
      <c r="AA429" s="117"/>
      <c r="AB429" s="117"/>
      <c r="AC429" s="117"/>
      <c r="AD429" s="117"/>
      <c r="AE429" s="117"/>
      <c r="AF429" s="117"/>
      <c r="AG429" s="117"/>
      <c r="AH429" s="117"/>
      <c r="AI429" s="117"/>
      <c r="AJ429" s="117"/>
      <c r="AK429" s="117"/>
      <c r="AL429" s="117"/>
      <c r="AM429" s="117"/>
      <c r="AN429" s="117"/>
      <c r="AO429" s="117"/>
      <c r="AP429" s="117"/>
      <c r="AQ429" s="117"/>
      <c r="AR429" s="117"/>
      <c r="AS429" s="117"/>
      <c r="AT429" s="117"/>
      <c r="AU429" s="117"/>
      <c r="AV429" s="117"/>
      <c r="AW429" s="117"/>
      <c r="AX429" s="117"/>
      <c r="AY429" s="117"/>
      <c r="AZ429" s="117"/>
      <c r="BA429" s="117"/>
    </row>
    <row r="430" spans="1:53" x14ac:dyDescent="0.2">
      <c r="A430" s="117"/>
      <c r="B430" s="117"/>
      <c r="C430" s="117"/>
      <c r="D430" s="117"/>
      <c r="E430" s="117"/>
      <c r="F430" s="117"/>
      <c r="G430" s="117"/>
      <c r="H430" s="117"/>
      <c r="I430" s="117"/>
      <c r="J430" s="117"/>
      <c r="K430" s="117"/>
      <c r="L430" s="117"/>
      <c r="M430" s="117"/>
      <c r="N430" s="117"/>
      <c r="O430" s="117"/>
      <c r="P430" s="117"/>
      <c r="Q430" s="117"/>
      <c r="R430" s="117"/>
      <c r="S430" s="117"/>
      <c r="T430" s="117"/>
      <c r="U430" s="117"/>
      <c r="V430" s="117"/>
      <c r="W430" s="117"/>
      <c r="X430" s="117"/>
      <c r="Y430" s="117"/>
      <c r="Z430" s="117"/>
      <c r="AA430" s="117"/>
      <c r="AB430" s="117"/>
      <c r="AC430" s="117"/>
      <c r="AD430" s="117"/>
      <c r="AE430" s="117"/>
      <c r="AF430" s="117"/>
      <c r="AG430" s="117"/>
      <c r="AH430" s="117"/>
      <c r="AI430" s="117"/>
      <c r="AJ430" s="117"/>
      <c r="AK430" s="117"/>
      <c r="AL430" s="117"/>
      <c r="AM430" s="117"/>
      <c r="AN430" s="117"/>
      <c r="AO430" s="117"/>
      <c r="AP430" s="117"/>
      <c r="AQ430" s="117"/>
      <c r="AR430" s="117"/>
      <c r="AS430" s="117"/>
      <c r="AT430" s="117"/>
      <c r="AU430" s="117"/>
      <c r="AV430" s="117"/>
      <c r="AW430" s="117"/>
      <c r="AX430" s="117"/>
      <c r="AY430" s="117"/>
      <c r="AZ430" s="117"/>
      <c r="BA430" s="117"/>
    </row>
    <row r="431" spans="1:53" x14ac:dyDescent="0.2">
      <c r="A431" s="117"/>
      <c r="B431" s="117"/>
      <c r="C431" s="117"/>
      <c r="D431" s="117"/>
      <c r="E431" s="117"/>
      <c r="F431" s="117"/>
      <c r="G431" s="117"/>
      <c r="H431" s="117"/>
      <c r="I431" s="117"/>
      <c r="J431" s="117"/>
      <c r="K431" s="117"/>
      <c r="L431" s="117"/>
      <c r="M431" s="117"/>
      <c r="N431" s="117"/>
      <c r="O431" s="117"/>
      <c r="P431" s="117"/>
      <c r="Q431" s="117"/>
      <c r="R431" s="117"/>
      <c r="S431" s="117"/>
      <c r="T431" s="117"/>
      <c r="U431" s="117"/>
      <c r="V431" s="117"/>
      <c r="W431" s="117"/>
      <c r="X431" s="117"/>
      <c r="Y431" s="117"/>
      <c r="Z431" s="117"/>
      <c r="AA431" s="117"/>
      <c r="AB431" s="117"/>
      <c r="AC431" s="117"/>
      <c r="AD431" s="117"/>
      <c r="AE431" s="117"/>
      <c r="AF431" s="117"/>
      <c r="AG431" s="117"/>
      <c r="AH431" s="117"/>
      <c r="AI431" s="117"/>
      <c r="AJ431" s="117"/>
      <c r="AK431" s="117"/>
      <c r="AL431" s="117"/>
      <c r="AM431" s="117"/>
      <c r="AN431" s="117"/>
      <c r="AO431" s="117"/>
      <c r="AP431" s="117"/>
      <c r="AQ431" s="117"/>
      <c r="AR431" s="117"/>
      <c r="AS431" s="117"/>
      <c r="AT431" s="117"/>
      <c r="AU431" s="117"/>
      <c r="AV431" s="117"/>
      <c r="AW431" s="117"/>
      <c r="AX431" s="117"/>
      <c r="AY431" s="117"/>
      <c r="AZ431" s="117"/>
      <c r="BA431" s="117"/>
    </row>
    <row r="432" spans="1:53" x14ac:dyDescent="0.2">
      <c r="A432" s="117"/>
      <c r="B432" s="117"/>
      <c r="C432" s="117"/>
      <c r="D432" s="117"/>
      <c r="E432" s="117"/>
      <c r="F432" s="117"/>
      <c r="G432" s="117"/>
      <c r="H432" s="117"/>
      <c r="I432" s="117"/>
      <c r="J432" s="117"/>
      <c r="K432" s="117"/>
      <c r="L432" s="117"/>
      <c r="M432" s="117"/>
      <c r="N432" s="117"/>
      <c r="O432" s="117"/>
      <c r="P432" s="117"/>
      <c r="Q432" s="117"/>
      <c r="R432" s="117"/>
      <c r="S432" s="117"/>
      <c r="T432" s="117"/>
      <c r="U432" s="117"/>
      <c r="V432" s="117"/>
      <c r="W432" s="117"/>
      <c r="X432" s="117"/>
      <c r="Y432" s="117"/>
      <c r="Z432" s="117"/>
      <c r="AA432" s="117"/>
      <c r="AB432" s="117"/>
      <c r="AC432" s="117"/>
      <c r="AD432" s="117"/>
      <c r="AE432" s="117"/>
      <c r="AF432" s="117"/>
      <c r="AG432" s="117"/>
      <c r="AH432" s="117"/>
      <c r="AI432" s="117"/>
      <c r="AJ432" s="117"/>
      <c r="AK432" s="117"/>
      <c r="AL432" s="117"/>
      <c r="AM432" s="117"/>
      <c r="AN432" s="117"/>
      <c r="AO432" s="117"/>
      <c r="AP432" s="117"/>
      <c r="AQ432" s="117"/>
      <c r="AR432" s="117"/>
      <c r="AS432" s="117"/>
      <c r="AT432" s="117"/>
      <c r="AU432" s="117"/>
      <c r="AV432" s="117"/>
      <c r="AW432" s="117"/>
      <c r="AX432" s="117"/>
      <c r="AY432" s="117"/>
      <c r="AZ432" s="117"/>
      <c r="BA432" s="117"/>
    </row>
    <row r="433" spans="1:53" x14ac:dyDescent="0.2">
      <c r="A433" s="117"/>
      <c r="B433" s="117"/>
      <c r="C433" s="117"/>
      <c r="D433" s="117"/>
      <c r="E433" s="117"/>
      <c r="F433" s="117"/>
      <c r="G433" s="117"/>
      <c r="H433" s="117"/>
      <c r="I433" s="117"/>
      <c r="J433" s="117"/>
      <c r="K433" s="117"/>
      <c r="L433" s="117"/>
      <c r="M433" s="117"/>
      <c r="N433" s="117"/>
      <c r="O433" s="117"/>
      <c r="P433" s="117"/>
      <c r="Q433" s="117"/>
      <c r="R433" s="117"/>
      <c r="S433" s="117"/>
      <c r="T433" s="117"/>
      <c r="U433" s="117"/>
      <c r="V433" s="117"/>
      <c r="W433" s="117"/>
      <c r="X433" s="117"/>
      <c r="Y433" s="117"/>
      <c r="Z433" s="117"/>
      <c r="AA433" s="117"/>
      <c r="AB433" s="117"/>
      <c r="AC433" s="117"/>
      <c r="AD433" s="117"/>
      <c r="AE433" s="117"/>
      <c r="AF433" s="117"/>
      <c r="AG433" s="117"/>
      <c r="AH433" s="117"/>
      <c r="AI433" s="117"/>
      <c r="AJ433" s="117"/>
      <c r="AK433" s="117"/>
      <c r="AL433" s="117"/>
      <c r="AM433" s="117"/>
      <c r="AN433" s="117"/>
      <c r="AO433" s="117"/>
      <c r="AP433" s="117"/>
      <c r="AQ433" s="117"/>
      <c r="AR433" s="117"/>
      <c r="AS433" s="117"/>
      <c r="AT433" s="117"/>
      <c r="AU433" s="117"/>
      <c r="AV433" s="117"/>
      <c r="AW433" s="117"/>
      <c r="AX433" s="117"/>
      <c r="AY433" s="117"/>
      <c r="AZ433" s="117"/>
      <c r="BA433" s="117"/>
    </row>
    <row r="434" spans="1:53" x14ac:dyDescent="0.2">
      <c r="A434" s="117"/>
      <c r="B434" s="117"/>
      <c r="C434" s="117"/>
      <c r="D434" s="117"/>
      <c r="E434" s="117"/>
      <c r="F434" s="117"/>
      <c r="G434" s="117"/>
      <c r="H434" s="117"/>
      <c r="I434" s="117"/>
      <c r="J434" s="117"/>
      <c r="K434" s="117"/>
      <c r="L434" s="117"/>
      <c r="M434" s="117"/>
      <c r="N434" s="117"/>
      <c r="O434" s="117"/>
      <c r="P434" s="117"/>
      <c r="Q434" s="117"/>
      <c r="R434" s="117"/>
      <c r="S434" s="117"/>
      <c r="T434" s="117"/>
      <c r="U434" s="117"/>
      <c r="V434" s="117"/>
      <c r="W434" s="117"/>
      <c r="X434" s="117"/>
      <c r="Y434" s="117"/>
      <c r="Z434" s="117"/>
      <c r="AA434" s="117"/>
      <c r="AB434" s="117"/>
      <c r="AC434" s="117"/>
      <c r="AD434" s="117"/>
      <c r="AE434" s="117"/>
      <c r="AF434" s="117"/>
      <c r="AG434" s="117"/>
      <c r="AH434" s="117"/>
      <c r="AI434" s="117"/>
      <c r="AJ434" s="117"/>
      <c r="AK434" s="117"/>
      <c r="AL434" s="117"/>
      <c r="AM434" s="117"/>
      <c r="AN434" s="117"/>
      <c r="AO434" s="117"/>
      <c r="AP434" s="117"/>
      <c r="AQ434" s="117"/>
      <c r="AR434" s="117"/>
      <c r="AS434" s="117"/>
      <c r="AT434" s="117"/>
      <c r="AU434" s="117"/>
      <c r="AV434" s="117"/>
      <c r="AW434" s="117"/>
      <c r="AX434" s="117"/>
      <c r="AY434" s="117"/>
      <c r="AZ434" s="117"/>
      <c r="BA434" s="117"/>
    </row>
    <row r="435" spans="1:53" x14ac:dyDescent="0.2">
      <c r="A435" s="117"/>
      <c r="B435" s="117"/>
      <c r="C435" s="117"/>
      <c r="D435" s="117"/>
      <c r="E435" s="117"/>
      <c r="F435" s="117"/>
      <c r="G435" s="117"/>
      <c r="H435" s="117"/>
      <c r="I435" s="117"/>
      <c r="J435" s="117"/>
      <c r="K435" s="117"/>
      <c r="L435" s="117"/>
      <c r="M435" s="117"/>
      <c r="N435" s="117"/>
      <c r="O435" s="117"/>
      <c r="P435" s="117"/>
      <c r="Q435" s="117"/>
      <c r="R435" s="117"/>
      <c r="S435" s="117"/>
      <c r="T435" s="117"/>
      <c r="U435" s="117"/>
      <c r="V435" s="117"/>
      <c r="W435" s="117"/>
      <c r="X435" s="117"/>
      <c r="Y435" s="117"/>
      <c r="Z435" s="117"/>
      <c r="AA435" s="117"/>
      <c r="AB435" s="117"/>
      <c r="AC435" s="117"/>
      <c r="AD435" s="117"/>
      <c r="AE435" s="117"/>
      <c r="AF435" s="117"/>
      <c r="AG435" s="117"/>
      <c r="AH435" s="117"/>
      <c r="AI435" s="117"/>
      <c r="AJ435" s="117"/>
      <c r="AK435" s="117"/>
      <c r="AL435" s="117"/>
      <c r="AM435" s="117"/>
      <c r="AN435" s="117"/>
      <c r="AO435" s="117"/>
      <c r="AP435" s="117"/>
      <c r="AQ435" s="117"/>
      <c r="AR435" s="117"/>
      <c r="AS435" s="117"/>
      <c r="AT435" s="117"/>
      <c r="AU435" s="117"/>
      <c r="AV435" s="117"/>
      <c r="AW435" s="117"/>
      <c r="AX435" s="117"/>
      <c r="AY435" s="117"/>
      <c r="AZ435" s="117"/>
      <c r="BA435" s="117"/>
    </row>
    <row r="436" spans="1:53" x14ac:dyDescent="0.2">
      <c r="A436" s="117"/>
      <c r="B436" s="117"/>
      <c r="C436" s="117"/>
      <c r="D436" s="117"/>
      <c r="E436" s="117"/>
      <c r="F436" s="117"/>
      <c r="G436" s="117"/>
      <c r="H436" s="117"/>
      <c r="I436" s="117"/>
      <c r="J436" s="117"/>
      <c r="K436" s="117"/>
      <c r="L436" s="117"/>
      <c r="M436" s="117"/>
      <c r="N436" s="117"/>
      <c r="O436" s="117"/>
      <c r="P436" s="117"/>
      <c r="Q436" s="117"/>
      <c r="R436" s="117"/>
      <c r="S436" s="117"/>
      <c r="T436" s="117"/>
      <c r="U436" s="117"/>
      <c r="V436" s="117"/>
      <c r="W436" s="117"/>
      <c r="X436" s="117"/>
      <c r="Y436" s="117"/>
      <c r="Z436" s="117"/>
      <c r="AA436" s="117"/>
      <c r="AB436" s="117"/>
      <c r="AC436" s="117"/>
      <c r="AD436" s="117"/>
      <c r="AE436" s="117"/>
      <c r="AF436" s="117"/>
      <c r="AG436" s="117"/>
      <c r="AH436" s="117"/>
      <c r="AI436" s="117"/>
      <c r="AJ436" s="117"/>
      <c r="AK436" s="117"/>
      <c r="AL436" s="117"/>
      <c r="AM436" s="117"/>
      <c r="AN436" s="117"/>
      <c r="AO436" s="117"/>
      <c r="AP436" s="117"/>
      <c r="AQ436" s="117"/>
      <c r="AR436" s="117"/>
      <c r="AS436" s="117"/>
      <c r="AT436" s="117"/>
      <c r="AU436" s="117"/>
      <c r="AV436" s="117"/>
      <c r="AW436" s="117"/>
      <c r="AX436" s="117"/>
      <c r="AY436" s="117"/>
      <c r="AZ436" s="117"/>
      <c r="BA436" s="117"/>
    </row>
    <row r="437" spans="1:53" x14ac:dyDescent="0.2">
      <c r="A437" s="117"/>
      <c r="B437" s="117"/>
      <c r="C437" s="117"/>
      <c r="D437" s="117"/>
      <c r="E437" s="117"/>
      <c r="F437" s="117"/>
      <c r="G437" s="117"/>
      <c r="H437" s="117"/>
      <c r="I437" s="117"/>
      <c r="J437" s="117"/>
      <c r="K437" s="117"/>
      <c r="L437" s="117"/>
      <c r="M437" s="117"/>
      <c r="N437" s="117"/>
      <c r="O437" s="117"/>
      <c r="P437" s="117"/>
      <c r="Q437" s="117"/>
      <c r="R437" s="117"/>
      <c r="S437" s="117"/>
      <c r="T437" s="117"/>
      <c r="U437" s="117"/>
      <c r="V437" s="117"/>
      <c r="W437" s="117"/>
      <c r="X437" s="117"/>
      <c r="Y437" s="117"/>
      <c r="Z437" s="117"/>
      <c r="AA437" s="117"/>
      <c r="AB437" s="117"/>
      <c r="AC437" s="117"/>
      <c r="AD437" s="117"/>
      <c r="AE437" s="117"/>
      <c r="AF437" s="117"/>
      <c r="AG437" s="117"/>
      <c r="AH437" s="117"/>
      <c r="AI437" s="117"/>
      <c r="AJ437" s="117"/>
      <c r="AK437" s="117"/>
      <c r="AL437" s="117"/>
      <c r="AM437" s="117"/>
      <c r="AN437" s="117"/>
      <c r="AO437" s="117"/>
      <c r="AP437" s="117"/>
      <c r="AQ437" s="117"/>
      <c r="AR437" s="117"/>
      <c r="AS437" s="117"/>
      <c r="AT437" s="117"/>
      <c r="AU437" s="117"/>
      <c r="AV437" s="117"/>
      <c r="AW437" s="117"/>
      <c r="AX437" s="117"/>
      <c r="AY437" s="117"/>
      <c r="AZ437" s="117"/>
      <c r="BA437" s="117"/>
    </row>
    <row r="438" spans="1:53" x14ac:dyDescent="0.2">
      <c r="A438" s="117"/>
      <c r="B438" s="117"/>
      <c r="C438" s="117"/>
      <c r="D438" s="117"/>
      <c r="E438" s="117"/>
      <c r="F438" s="117"/>
      <c r="G438" s="117"/>
      <c r="H438" s="117"/>
      <c r="I438" s="117"/>
      <c r="J438" s="117"/>
      <c r="K438" s="117"/>
      <c r="L438" s="117"/>
      <c r="M438" s="117"/>
      <c r="N438" s="117"/>
      <c r="O438" s="117"/>
      <c r="P438" s="117"/>
      <c r="Q438" s="117"/>
      <c r="R438" s="117"/>
      <c r="S438" s="117"/>
      <c r="T438" s="117"/>
      <c r="U438" s="117"/>
      <c r="V438" s="117"/>
      <c r="W438" s="117"/>
      <c r="X438" s="117"/>
      <c r="Y438" s="117"/>
      <c r="Z438" s="117"/>
      <c r="AA438" s="117"/>
      <c r="AB438" s="117"/>
      <c r="AC438" s="117"/>
      <c r="AD438" s="117"/>
      <c r="AE438" s="117"/>
      <c r="AF438" s="117"/>
      <c r="AG438" s="117"/>
      <c r="AH438" s="117"/>
      <c r="AI438" s="117"/>
      <c r="AJ438" s="117"/>
      <c r="AK438" s="117"/>
      <c r="AL438" s="117"/>
      <c r="AM438" s="117"/>
      <c r="AN438" s="117"/>
      <c r="AO438" s="117"/>
      <c r="AP438" s="117"/>
      <c r="AQ438" s="117"/>
      <c r="AR438" s="117"/>
      <c r="AS438" s="117"/>
      <c r="AT438" s="117"/>
      <c r="AU438" s="117"/>
      <c r="AV438" s="117"/>
      <c r="AW438" s="117"/>
      <c r="AX438" s="117"/>
      <c r="AY438" s="117"/>
      <c r="AZ438" s="117"/>
      <c r="BA438" s="117"/>
    </row>
    <row r="439" spans="1:53" x14ac:dyDescent="0.2">
      <c r="A439" s="117"/>
      <c r="B439" s="117"/>
      <c r="C439" s="117"/>
      <c r="D439" s="117"/>
      <c r="E439" s="117"/>
      <c r="F439" s="117"/>
      <c r="G439" s="117"/>
      <c r="H439" s="117"/>
      <c r="I439" s="117"/>
      <c r="J439" s="117"/>
      <c r="K439" s="117"/>
      <c r="L439" s="117"/>
      <c r="M439" s="117"/>
      <c r="N439" s="117"/>
      <c r="O439" s="117"/>
      <c r="P439" s="117"/>
      <c r="Q439" s="117"/>
      <c r="R439" s="117"/>
      <c r="S439" s="117"/>
      <c r="T439" s="117"/>
      <c r="U439" s="117"/>
      <c r="V439" s="117"/>
      <c r="W439" s="117"/>
      <c r="X439" s="117"/>
      <c r="Y439" s="117"/>
      <c r="Z439" s="117"/>
      <c r="AA439" s="117"/>
      <c r="AB439" s="117"/>
      <c r="AC439" s="117"/>
      <c r="AD439" s="117"/>
      <c r="AE439" s="117"/>
      <c r="AF439" s="117"/>
      <c r="AG439" s="117"/>
      <c r="AH439" s="117"/>
      <c r="AI439" s="117"/>
      <c r="AJ439" s="117"/>
      <c r="AK439" s="117"/>
      <c r="AL439" s="117"/>
      <c r="AM439" s="117"/>
      <c r="AN439" s="117"/>
      <c r="AO439" s="117"/>
      <c r="AP439" s="117"/>
      <c r="AQ439" s="117"/>
      <c r="AR439" s="117"/>
      <c r="AS439" s="117"/>
      <c r="AT439" s="117"/>
      <c r="AU439" s="117"/>
      <c r="AV439" s="117"/>
      <c r="AW439" s="117"/>
      <c r="AX439" s="117"/>
      <c r="AY439" s="117"/>
      <c r="AZ439" s="117"/>
      <c r="BA439" s="117"/>
    </row>
    <row r="440" spans="1:53" x14ac:dyDescent="0.2">
      <c r="A440" s="117"/>
      <c r="B440" s="117"/>
      <c r="C440" s="117"/>
      <c r="D440" s="117"/>
      <c r="E440" s="117"/>
      <c r="F440" s="117"/>
      <c r="G440" s="117"/>
      <c r="H440" s="117"/>
      <c r="I440" s="117"/>
      <c r="J440" s="117"/>
      <c r="K440" s="117"/>
      <c r="L440" s="117"/>
      <c r="M440" s="117"/>
      <c r="N440" s="117"/>
      <c r="O440" s="117"/>
      <c r="P440" s="117"/>
      <c r="Q440" s="117"/>
      <c r="R440" s="117"/>
      <c r="S440" s="117"/>
      <c r="T440" s="117"/>
      <c r="U440" s="117"/>
      <c r="V440" s="117"/>
      <c r="W440" s="117"/>
      <c r="X440" s="117"/>
      <c r="Y440" s="117"/>
      <c r="Z440" s="117"/>
      <c r="AA440" s="117"/>
      <c r="AB440" s="117"/>
      <c r="AC440" s="117"/>
      <c r="AD440" s="117"/>
      <c r="AE440" s="117"/>
      <c r="AF440" s="117"/>
      <c r="AG440" s="117"/>
      <c r="AH440" s="117"/>
      <c r="AI440" s="117"/>
      <c r="AJ440" s="117"/>
      <c r="AK440" s="117"/>
      <c r="AL440" s="117"/>
      <c r="AM440" s="117"/>
      <c r="AN440" s="117"/>
      <c r="AO440" s="117"/>
      <c r="AP440" s="117"/>
      <c r="AQ440" s="117"/>
      <c r="AR440" s="117"/>
      <c r="AS440" s="117"/>
      <c r="AT440" s="117"/>
      <c r="AU440" s="117"/>
      <c r="AV440" s="117"/>
      <c r="AW440" s="117"/>
      <c r="AX440" s="117"/>
      <c r="AY440" s="117"/>
      <c r="AZ440" s="117"/>
      <c r="BA440" s="117"/>
    </row>
    <row r="441" spans="1:53" x14ac:dyDescent="0.2">
      <c r="A441" s="117"/>
      <c r="B441" s="117"/>
      <c r="C441" s="117"/>
      <c r="D441" s="117"/>
      <c r="E441" s="117"/>
      <c r="F441" s="117"/>
      <c r="G441" s="117"/>
      <c r="H441" s="117"/>
      <c r="I441" s="117"/>
      <c r="J441" s="117"/>
      <c r="K441" s="117"/>
      <c r="L441" s="117"/>
      <c r="M441" s="117"/>
      <c r="N441" s="117"/>
      <c r="O441" s="117"/>
      <c r="P441" s="117"/>
      <c r="Q441" s="117"/>
      <c r="R441" s="117"/>
      <c r="S441" s="117"/>
      <c r="T441" s="117"/>
      <c r="U441" s="117"/>
      <c r="V441" s="117"/>
      <c r="W441" s="117"/>
      <c r="X441" s="117"/>
      <c r="Y441" s="117"/>
      <c r="Z441" s="117"/>
      <c r="AA441" s="117"/>
      <c r="AB441" s="117"/>
      <c r="AC441" s="117"/>
      <c r="AD441" s="117"/>
      <c r="AE441" s="117"/>
      <c r="AF441" s="117"/>
      <c r="AG441" s="117"/>
      <c r="AH441" s="117"/>
      <c r="AI441" s="117"/>
      <c r="AJ441" s="117"/>
      <c r="AK441" s="117"/>
      <c r="AL441" s="117"/>
      <c r="AM441" s="117"/>
      <c r="AN441" s="117"/>
      <c r="AO441" s="117"/>
      <c r="AP441" s="117"/>
      <c r="AQ441" s="117"/>
      <c r="AR441" s="117"/>
      <c r="AS441" s="117"/>
      <c r="AT441" s="117"/>
      <c r="AU441" s="117"/>
      <c r="AV441" s="117"/>
      <c r="AW441" s="117"/>
      <c r="AX441" s="117"/>
      <c r="AY441" s="117"/>
      <c r="AZ441" s="117"/>
      <c r="BA441" s="117"/>
    </row>
    <row r="442" spans="1:53" x14ac:dyDescent="0.2">
      <c r="A442" s="117"/>
      <c r="B442" s="117"/>
      <c r="C442" s="117"/>
      <c r="D442" s="117"/>
      <c r="E442" s="117"/>
      <c r="F442" s="117"/>
      <c r="G442" s="117"/>
      <c r="H442" s="117"/>
      <c r="I442" s="117"/>
      <c r="J442" s="117"/>
      <c r="K442" s="117"/>
      <c r="L442" s="117"/>
      <c r="M442" s="117"/>
      <c r="N442" s="117"/>
      <c r="O442" s="117"/>
      <c r="P442" s="117"/>
      <c r="Q442" s="117"/>
      <c r="R442" s="117"/>
      <c r="S442" s="117"/>
      <c r="T442" s="117"/>
      <c r="U442" s="117"/>
      <c r="V442" s="117"/>
      <c r="W442" s="117"/>
      <c r="X442" s="117"/>
      <c r="Y442" s="117"/>
      <c r="Z442" s="117"/>
      <c r="AA442" s="117"/>
      <c r="AB442" s="117"/>
      <c r="AC442" s="117"/>
      <c r="AD442" s="117"/>
      <c r="AE442" s="117"/>
      <c r="AF442" s="117"/>
      <c r="AG442" s="117"/>
      <c r="AH442" s="117"/>
      <c r="AI442" s="117"/>
      <c r="AJ442" s="117"/>
      <c r="AK442" s="117"/>
      <c r="AL442" s="117"/>
      <c r="AM442" s="117"/>
      <c r="AN442" s="117"/>
      <c r="AO442" s="117"/>
      <c r="AP442" s="117"/>
      <c r="AQ442" s="117"/>
      <c r="AR442" s="117"/>
      <c r="AS442" s="117"/>
      <c r="AT442" s="117"/>
      <c r="AU442" s="117"/>
      <c r="AV442" s="117"/>
      <c r="AW442" s="117"/>
      <c r="AX442" s="117"/>
      <c r="AY442" s="117"/>
      <c r="AZ442" s="117"/>
      <c r="BA442" s="117"/>
    </row>
    <row r="443" spans="1:53" x14ac:dyDescent="0.2">
      <c r="A443" s="117"/>
      <c r="B443" s="117"/>
      <c r="C443" s="117"/>
      <c r="D443" s="117"/>
      <c r="E443" s="117"/>
      <c r="F443" s="117"/>
      <c r="G443" s="117"/>
      <c r="H443" s="117"/>
      <c r="I443" s="117"/>
      <c r="J443" s="117"/>
      <c r="K443" s="117"/>
      <c r="L443" s="117"/>
      <c r="M443" s="117"/>
      <c r="N443" s="117"/>
      <c r="O443" s="117"/>
      <c r="P443" s="117"/>
      <c r="Q443" s="117"/>
      <c r="R443" s="117"/>
      <c r="S443" s="117"/>
      <c r="T443" s="117"/>
      <c r="U443" s="117"/>
      <c r="V443" s="117"/>
      <c r="W443" s="117"/>
      <c r="X443" s="117"/>
      <c r="Y443" s="117"/>
      <c r="Z443" s="117"/>
      <c r="AA443" s="117"/>
      <c r="AB443" s="117"/>
      <c r="AC443" s="117"/>
      <c r="AD443" s="117"/>
      <c r="AE443" s="117"/>
      <c r="AF443" s="117"/>
      <c r="AG443" s="117"/>
      <c r="AH443" s="117"/>
      <c r="AI443" s="117"/>
      <c r="AJ443" s="117"/>
      <c r="AK443" s="117"/>
      <c r="AL443" s="117"/>
      <c r="AM443" s="117"/>
      <c r="AN443" s="117"/>
      <c r="AO443" s="117"/>
      <c r="AP443" s="117"/>
      <c r="AQ443" s="117"/>
      <c r="AR443" s="117"/>
      <c r="AS443" s="117"/>
      <c r="AT443" s="117"/>
      <c r="AU443" s="117"/>
      <c r="AV443" s="117"/>
      <c r="AW443" s="117"/>
      <c r="AX443" s="117"/>
      <c r="AY443" s="117"/>
      <c r="AZ443" s="117"/>
      <c r="BA443" s="117"/>
    </row>
    <row r="444" spans="1:53" x14ac:dyDescent="0.2">
      <c r="A444" s="117"/>
      <c r="B444" s="117"/>
      <c r="C444" s="117"/>
      <c r="D444" s="117"/>
      <c r="E444" s="117"/>
      <c r="F444" s="117"/>
      <c r="G444" s="117"/>
      <c r="H444" s="117"/>
      <c r="I444" s="117"/>
      <c r="J444" s="117"/>
      <c r="K444" s="117"/>
      <c r="L444" s="117"/>
      <c r="M444" s="117"/>
      <c r="N444" s="117"/>
      <c r="O444" s="117"/>
      <c r="P444" s="117"/>
      <c r="Q444" s="117"/>
      <c r="R444" s="117"/>
      <c r="S444" s="117"/>
      <c r="T444" s="117"/>
      <c r="U444" s="117"/>
      <c r="V444" s="117"/>
      <c r="W444" s="117"/>
      <c r="X444" s="117"/>
      <c r="Y444" s="117"/>
      <c r="Z444" s="117"/>
      <c r="AA444" s="117"/>
      <c r="AB444" s="117"/>
      <c r="AC444" s="117"/>
      <c r="AD444" s="117"/>
      <c r="AE444" s="117"/>
      <c r="AF444" s="117"/>
      <c r="AG444" s="117"/>
      <c r="AH444" s="117"/>
      <c r="AI444" s="117"/>
      <c r="AJ444" s="117"/>
      <c r="AK444" s="117"/>
      <c r="AL444" s="117"/>
      <c r="AM444" s="117"/>
      <c r="AN444" s="117"/>
      <c r="AO444" s="117"/>
      <c r="AP444" s="117"/>
      <c r="AQ444" s="117"/>
      <c r="AR444" s="117"/>
      <c r="AS444" s="117"/>
      <c r="AT444" s="117"/>
      <c r="AU444" s="117"/>
      <c r="AV444" s="117"/>
      <c r="AW444" s="117"/>
      <c r="AX444" s="117"/>
      <c r="AY444" s="117"/>
      <c r="AZ444" s="117"/>
      <c r="BA444" s="117"/>
    </row>
    <row r="445" spans="1:53" x14ac:dyDescent="0.2">
      <c r="A445" s="117"/>
      <c r="B445" s="117"/>
      <c r="C445" s="117"/>
      <c r="D445" s="117"/>
      <c r="E445" s="117"/>
      <c r="F445" s="117"/>
      <c r="G445" s="117"/>
      <c r="H445" s="117"/>
      <c r="I445" s="117"/>
      <c r="J445" s="117"/>
      <c r="K445" s="117"/>
      <c r="L445" s="117"/>
      <c r="M445" s="117"/>
      <c r="N445" s="117"/>
      <c r="O445" s="117"/>
      <c r="P445" s="117"/>
      <c r="Q445" s="117"/>
      <c r="R445" s="117"/>
      <c r="S445" s="117"/>
      <c r="T445" s="117"/>
      <c r="U445" s="117"/>
      <c r="V445" s="117"/>
      <c r="W445" s="117"/>
      <c r="X445" s="117"/>
      <c r="Y445" s="117"/>
      <c r="Z445" s="117"/>
      <c r="AA445" s="117"/>
      <c r="AB445" s="117"/>
      <c r="AC445" s="117"/>
      <c r="AD445" s="117"/>
      <c r="AE445" s="117"/>
      <c r="AF445" s="117"/>
      <c r="AG445" s="117"/>
      <c r="AH445" s="117"/>
      <c r="AI445" s="117"/>
      <c r="AJ445" s="117"/>
      <c r="AK445" s="117"/>
      <c r="AL445" s="117"/>
      <c r="AM445" s="117"/>
      <c r="AN445" s="117"/>
      <c r="AO445" s="117"/>
      <c r="AP445" s="117"/>
      <c r="AQ445" s="117"/>
      <c r="AR445" s="117"/>
      <c r="AS445" s="117"/>
      <c r="AT445" s="117"/>
      <c r="AU445" s="117"/>
      <c r="AV445" s="117"/>
      <c r="AW445" s="117"/>
      <c r="AX445" s="117"/>
      <c r="AY445" s="117"/>
      <c r="AZ445" s="117"/>
      <c r="BA445" s="117"/>
    </row>
    <row r="446" spans="1:53" x14ac:dyDescent="0.2">
      <c r="A446" s="117"/>
      <c r="B446" s="117"/>
      <c r="C446" s="117"/>
      <c r="D446" s="117"/>
      <c r="E446" s="117"/>
      <c r="F446" s="117"/>
      <c r="G446" s="117"/>
      <c r="H446" s="117"/>
      <c r="I446" s="117"/>
      <c r="J446" s="117"/>
      <c r="K446" s="117"/>
      <c r="L446" s="117"/>
      <c r="M446" s="117"/>
      <c r="N446" s="117"/>
      <c r="O446" s="117"/>
      <c r="P446" s="117"/>
      <c r="Q446" s="117"/>
      <c r="R446" s="117"/>
      <c r="S446" s="117"/>
      <c r="T446" s="117"/>
      <c r="U446" s="117"/>
      <c r="V446" s="117"/>
      <c r="W446" s="117"/>
      <c r="X446" s="117"/>
      <c r="Y446" s="117"/>
      <c r="Z446" s="117"/>
      <c r="AA446" s="117"/>
      <c r="AB446" s="117"/>
      <c r="AC446" s="117"/>
      <c r="AD446" s="117"/>
      <c r="AE446" s="117"/>
      <c r="AF446" s="117"/>
      <c r="AG446" s="117"/>
      <c r="AH446" s="117"/>
      <c r="AI446" s="117"/>
      <c r="AJ446" s="117"/>
      <c r="AK446" s="117"/>
      <c r="AL446" s="117"/>
      <c r="AM446" s="117"/>
      <c r="AN446" s="117"/>
      <c r="AO446" s="117"/>
      <c r="AP446" s="117"/>
      <c r="AQ446" s="117"/>
      <c r="AR446" s="117"/>
      <c r="AS446" s="117"/>
      <c r="AT446" s="117"/>
      <c r="AU446" s="117"/>
      <c r="AV446" s="117"/>
      <c r="AW446" s="117"/>
      <c r="AX446" s="117"/>
      <c r="AY446" s="117"/>
      <c r="AZ446" s="117"/>
      <c r="BA446" s="117"/>
    </row>
    <row r="447" spans="1:53" x14ac:dyDescent="0.2">
      <c r="A447" s="117"/>
      <c r="B447" s="117"/>
      <c r="C447" s="117"/>
      <c r="D447" s="117"/>
      <c r="E447" s="117"/>
      <c r="F447" s="117"/>
      <c r="G447" s="117"/>
      <c r="H447" s="117"/>
      <c r="I447" s="117"/>
      <c r="J447" s="117"/>
      <c r="K447" s="117"/>
      <c r="L447" s="117"/>
      <c r="M447" s="117"/>
      <c r="N447" s="117"/>
      <c r="O447" s="117"/>
      <c r="P447" s="117"/>
      <c r="Q447" s="117"/>
      <c r="R447" s="117"/>
      <c r="S447" s="117"/>
      <c r="T447" s="117"/>
      <c r="U447" s="117"/>
      <c r="V447" s="117"/>
      <c r="W447" s="117"/>
      <c r="X447" s="117"/>
      <c r="Y447" s="117"/>
      <c r="Z447" s="117"/>
      <c r="AA447" s="117"/>
      <c r="AB447" s="117"/>
      <c r="AC447" s="117"/>
      <c r="AD447" s="117"/>
      <c r="AE447" s="117"/>
      <c r="AF447" s="117"/>
      <c r="AG447" s="117"/>
      <c r="AH447" s="117"/>
      <c r="AI447" s="117"/>
      <c r="AJ447" s="117"/>
      <c r="AK447" s="117"/>
      <c r="AL447" s="117"/>
      <c r="AM447" s="117"/>
      <c r="AN447" s="117"/>
      <c r="AO447" s="117"/>
      <c r="AP447" s="117"/>
      <c r="AQ447" s="117"/>
      <c r="AR447" s="117"/>
      <c r="AS447" s="117"/>
      <c r="AT447" s="117"/>
      <c r="AU447" s="117"/>
      <c r="AV447" s="117"/>
      <c r="AW447" s="117"/>
      <c r="AX447" s="117"/>
      <c r="AY447" s="117"/>
      <c r="AZ447" s="117"/>
      <c r="BA447" s="117"/>
    </row>
    <row r="448" spans="1:53" x14ac:dyDescent="0.2">
      <c r="A448" s="117"/>
      <c r="B448" s="117"/>
      <c r="C448" s="117"/>
      <c r="D448" s="117"/>
      <c r="E448" s="117"/>
      <c r="F448" s="117"/>
      <c r="G448" s="117"/>
      <c r="H448" s="117"/>
      <c r="I448" s="117"/>
      <c r="J448" s="117"/>
      <c r="K448" s="117"/>
      <c r="L448" s="117"/>
      <c r="M448" s="117"/>
      <c r="N448" s="117"/>
      <c r="O448" s="117"/>
      <c r="P448" s="117"/>
      <c r="Q448" s="117"/>
      <c r="R448" s="117"/>
      <c r="S448" s="117"/>
      <c r="T448" s="117"/>
      <c r="U448" s="117"/>
      <c r="V448" s="117"/>
      <c r="W448" s="117"/>
      <c r="X448" s="117"/>
      <c r="Y448" s="117"/>
      <c r="Z448" s="117"/>
      <c r="AA448" s="117"/>
      <c r="AB448" s="117"/>
      <c r="AC448" s="117"/>
      <c r="AD448" s="117"/>
      <c r="AE448" s="117"/>
      <c r="AF448" s="117"/>
      <c r="AG448" s="117"/>
      <c r="AH448" s="117"/>
      <c r="AI448" s="117"/>
      <c r="AJ448" s="117"/>
      <c r="AK448" s="117"/>
      <c r="AL448" s="117"/>
      <c r="AM448" s="117"/>
      <c r="AN448" s="117"/>
      <c r="AO448" s="117"/>
      <c r="AP448" s="117"/>
      <c r="AQ448" s="117"/>
      <c r="AR448" s="117"/>
      <c r="AS448" s="117"/>
      <c r="AT448" s="117"/>
      <c r="AU448" s="117"/>
      <c r="AV448" s="117"/>
      <c r="AW448" s="117"/>
      <c r="AX448" s="117"/>
      <c r="AY448" s="117"/>
      <c r="AZ448" s="117"/>
      <c r="BA448" s="117"/>
    </row>
    <row r="449" spans="1:53" x14ac:dyDescent="0.2">
      <c r="A449" s="117"/>
      <c r="B449" s="117"/>
      <c r="C449" s="117"/>
      <c r="D449" s="117"/>
      <c r="E449" s="117"/>
      <c r="F449" s="117"/>
      <c r="G449" s="117"/>
      <c r="H449" s="117"/>
      <c r="I449" s="117"/>
      <c r="J449" s="117"/>
      <c r="K449" s="117"/>
      <c r="L449" s="117"/>
      <c r="M449" s="117"/>
      <c r="N449" s="117"/>
      <c r="O449" s="117"/>
      <c r="P449" s="117"/>
      <c r="Q449" s="117"/>
      <c r="R449" s="117"/>
      <c r="S449" s="117"/>
      <c r="T449" s="117"/>
      <c r="U449" s="117"/>
      <c r="V449" s="117"/>
      <c r="W449" s="117"/>
      <c r="X449" s="117"/>
      <c r="Y449" s="117"/>
      <c r="Z449" s="117"/>
      <c r="AA449" s="117"/>
      <c r="AB449" s="117"/>
      <c r="AC449" s="117"/>
      <c r="AD449" s="117"/>
      <c r="AE449" s="117"/>
      <c r="AF449" s="117"/>
      <c r="AG449" s="117"/>
      <c r="AH449" s="117"/>
      <c r="AI449" s="117"/>
      <c r="AJ449" s="117"/>
      <c r="AK449" s="117"/>
      <c r="AL449" s="117"/>
      <c r="AM449" s="117"/>
      <c r="AN449" s="117"/>
      <c r="AO449" s="117"/>
      <c r="AP449" s="117"/>
      <c r="AQ449" s="117"/>
      <c r="AR449" s="117"/>
      <c r="AS449" s="117"/>
      <c r="AT449" s="117"/>
      <c r="AU449" s="117"/>
      <c r="AV449" s="117"/>
      <c r="AW449" s="117"/>
      <c r="AX449" s="117"/>
      <c r="AY449" s="117"/>
      <c r="AZ449" s="117"/>
      <c r="BA449" s="117"/>
    </row>
    <row r="450" spans="1:53" x14ac:dyDescent="0.2">
      <c r="A450" s="117"/>
      <c r="B450" s="117"/>
      <c r="C450" s="117"/>
      <c r="D450" s="117"/>
      <c r="E450" s="117"/>
      <c r="F450" s="117"/>
      <c r="G450" s="117"/>
      <c r="H450" s="117"/>
      <c r="I450" s="117"/>
      <c r="J450" s="117"/>
      <c r="K450" s="117"/>
      <c r="L450" s="117"/>
      <c r="M450" s="117"/>
      <c r="N450" s="117"/>
      <c r="O450" s="117"/>
      <c r="P450" s="117"/>
      <c r="Q450" s="117"/>
      <c r="R450" s="117"/>
      <c r="S450" s="117"/>
      <c r="T450" s="117"/>
      <c r="U450" s="117"/>
      <c r="V450" s="117"/>
      <c r="W450" s="117"/>
      <c r="X450" s="117"/>
      <c r="Y450" s="117"/>
      <c r="Z450" s="117"/>
      <c r="AA450" s="117"/>
      <c r="AB450" s="117"/>
      <c r="AC450" s="117"/>
      <c r="AD450" s="117"/>
      <c r="AE450" s="117"/>
      <c r="AF450" s="117"/>
      <c r="AG450" s="117"/>
      <c r="AH450" s="117"/>
      <c r="AI450" s="117"/>
      <c r="AJ450" s="117"/>
      <c r="AK450" s="117"/>
      <c r="AL450" s="117"/>
      <c r="AM450" s="117"/>
      <c r="AN450" s="117"/>
      <c r="AO450" s="117"/>
      <c r="AP450" s="117"/>
      <c r="AQ450" s="117"/>
      <c r="AR450" s="117"/>
      <c r="AS450" s="117"/>
      <c r="AT450" s="117"/>
      <c r="AU450" s="117"/>
      <c r="AV450" s="117"/>
      <c r="AW450" s="117"/>
      <c r="AX450" s="117"/>
      <c r="AY450" s="117"/>
      <c r="AZ450" s="117"/>
      <c r="BA450" s="117"/>
    </row>
    <row r="451" spans="1:53" x14ac:dyDescent="0.2">
      <c r="A451" s="117"/>
      <c r="B451" s="117"/>
      <c r="C451" s="117"/>
      <c r="D451" s="117"/>
      <c r="E451" s="117"/>
      <c r="F451" s="117"/>
      <c r="G451" s="117"/>
      <c r="H451" s="117"/>
      <c r="I451" s="117"/>
      <c r="J451" s="117"/>
      <c r="K451" s="117"/>
      <c r="L451" s="117"/>
      <c r="M451" s="117"/>
      <c r="N451" s="117"/>
      <c r="O451" s="117"/>
      <c r="P451" s="117"/>
      <c r="Q451" s="117"/>
      <c r="R451" s="117"/>
      <c r="S451" s="117"/>
      <c r="T451" s="117"/>
      <c r="U451" s="117"/>
      <c r="V451" s="117"/>
      <c r="W451" s="117"/>
      <c r="X451" s="117"/>
      <c r="Y451" s="117"/>
      <c r="Z451" s="117"/>
      <c r="AA451" s="117"/>
      <c r="AB451" s="117"/>
      <c r="AC451" s="117"/>
      <c r="AD451" s="117"/>
      <c r="AE451" s="117"/>
      <c r="AF451" s="117"/>
      <c r="AG451" s="117"/>
      <c r="AH451" s="117"/>
      <c r="AI451" s="117"/>
      <c r="AJ451" s="117"/>
      <c r="AK451" s="117"/>
      <c r="AL451" s="117"/>
      <c r="AM451" s="117"/>
      <c r="AN451" s="117"/>
      <c r="AO451" s="117"/>
      <c r="AP451" s="117"/>
      <c r="AQ451" s="117"/>
      <c r="AR451" s="117"/>
      <c r="AS451" s="117"/>
      <c r="AT451" s="117"/>
      <c r="AU451" s="117"/>
      <c r="AV451" s="117"/>
      <c r="AW451" s="117"/>
      <c r="AX451" s="117"/>
      <c r="AY451" s="117"/>
      <c r="AZ451" s="117"/>
      <c r="BA451" s="117"/>
    </row>
    <row r="452" spans="1:53" x14ac:dyDescent="0.2">
      <c r="A452" s="117"/>
      <c r="B452" s="117"/>
      <c r="C452" s="117"/>
      <c r="D452" s="117"/>
      <c r="E452" s="117"/>
      <c r="F452" s="117"/>
      <c r="G452" s="117"/>
      <c r="H452" s="117"/>
      <c r="I452" s="117"/>
      <c r="J452" s="117"/>
      <c r="K452" s="117"/>
      <c r="L452" s="117"/>
      <c r="M452" s="117"/>
      <c r="N452" s="117"/>
      <c r="O452" s="117"/>
      <c r="P452" s="117"/>
      <c r="Q452" s="117"/>
      <c r="R452" s="117"/>
      <c r="S452" s="117"/>
      <c r="T452" s="117"/>
      <c r="U452" s="117"/>
      <c r="V452" s="117"/>
      <c r="W452" s="117"/>
      <c r="X452" s="117"/>
      <c r="Y452" s="117"/>
      <c r="Z452" s="117"/>
      <c r="AA452" s="117"/>
      <c r="AB452" s="117"/>
      <c r="AC452" s="117"/>
      <c r="AD452" s="117"/>
      <c r="AE452" s="117"/>
      <c r="AF452" s="117"/>
      <c r="AG452" s="117"/>
      <c r="AH452" s="117"/>
      <c r="AI452" s="117"/>
      <c r="AJ452" s="117"/>
      <c r="AK452" s="117"/>
      <c r="AL452" s="117"/>
      <c r="AM452" s="117"/>
      <c r="AN452" s="117"/>
      <c r="AO452" s="117"/>
      <c r="AP452" s="117"/>
      <c r="AQ452" s="117"/>
      <c r="AR452" s="117"/>
      <c r="AS452" s="117"/>
      <c r="AT452" s="117"/>
      <c r="AU452" s="117"/>
      <c r="AV452" s="117"/>
      <c r="AW452" s="117"/>
      <c r="AX452" s="117"/>
      <c r="AY452" s="117"/>
      <c r="AZ452" s="117"/>
      <c r="BA452" s="117"/>
    </row>
    <row r="453" spans="1:53" x14ac:dyDescent="0.2">
      <c r="A453" s="117"/>
      <c r="B453" s="117"/>
      <c r="C453" s="117"/>
      <c r="D453" s="117"/>
      <c r="E453" s="117"/>
      <c r="F453" s="117"/>
      <c r="G453" s="117"/>
      <c r="H453" s="117"/>
      <c r="I453" s="117"/>
      <c r="J453" s="117"/>
      <c r="K453" s="117"/>
      <c r="L453" s="117"/>
      <c r="M453" s="117"/>
      <c r="N453" s="117"/>
      <c r="O453" s="117"/>
      <c r="P453" s="117"/>
      <c r="Q453" s="117"/>
      <c r="R453" s="117"/>
      <c r="S453" s="117"/>
      <c r="T453" s="117"/>
      <c r="U453" s="117"/>
      <c r="V453" s="117"/>
      <c r="W453" s="117"/>
      <c r="X453" s="117"/>
      <c r="Y453" s="117"/>
      <c r="Z453" s="117"/>
      <c r="AA453" s="117"/>
      <c r="AB453" s="117"/>
      <c r="AC453" s="117"/>
      <c r="AD453" s="117"/>
      <c r="AE453" s="117"/>
      <c r="AF453" s="117"/>
      <c r="AG453" s="117"/>
      <c r="AH453" s="117"/>
      <c r="AI453" s="117"/>
      <c r="AJ453" s="117"/>
      <c r="AK453" s="117"/>
      <c r="AL453" s="117"/>
      <c r="AM453" s="117"/>
      <c r="AN453" s="117"/>
      <c r="AO453" s="117"/>
      <c r="AP453" s="117"/>
      <c r="AQ453" s="117"/>
      <c r="AR453" s="117"/>
      <c r="AS453" s="117"/>
      <c r="AT453" s="117"/>
      <c r="AU453" s="117"/>
      <c r="AV453" s="117"/>
      <c r="AW453" s="117"/>
      <c r="AX453" s="117"/>
      <c r="AY453" s="117"/>
      <c r="AZ453" s="117"/>
      <c r="BA453" s="117"/>
    </row>
    <row r="454" spans="1:53" x14ac:dyDescent="0.2">
      <c r="A454" s="117"/>
      <c r="B454" s="117"/>
      <c r="C454" s="117"/>
      <c r="D454" s="117"/>
      <c r="E454" s="117"/>
      <c r="F454" s="117"/>
      <c r="G454" s="117"/>
      <c r="H454" s="117"/>
      <c r="I454" s="117"/>
      <c r="J454" s="117"/>
      <c r="K454" s="117"/>
      <c r="L454" s="117"/>
      <c r="M454" s="117"/>
      <c r="N454" s="117"/>
      <c r="O454" s="117"/>
      <c r="P454" s="117"/>
      <c r="Q454" s="117"/>
      <c r="R454" s="117"/>
      <c r="S454" s="117"/>
      <c r="T454" s="117"/>
      <c r="U454" s="117"/>
      <c r="V454" s="117"/>
      <c r="W454" s="117"/>
      <c r="X454" s="117"/>
      <c r="Y454" s="117"/>
      <c r="Z454" s="117"/>
      <c r="AA454" s="117"/>
      <c r="AB454" s="117"/>
      <c r="AC454" s="117"/>
      <c r="AD454" s="117"/>
      <c r="AE454" s="117"/>
      <c r="AF454" s="117"/>
      <c r="AG454" s="117"/>
      <c r="AH454" s="117"/>
      <c r="AI454" s="117"/>
      <c r="AJ454" s="117"/>
      <c r="AK454" s="117"/>
      <c r="AL454" s="117"/>
      <c r="AM454" s="117"/>
      <c r="AN454" s="117"/>
      <c r="AO454" s="117"/>
      <c r="AP454" s="117"/>
      <c r="AQ454" s="117"/>
      <c r="AR454" s="117"/>
      <c r="AS454" s="117"/>
      <c r="AT454" s="117"/>
      <c r="AU454" s="117"/>
      <c r="AV454" s="117"/>
      <c r="AW454" s="117"/>
      <c r="AX454" s="117"/>
      <c r="AY454" s="117"/>
      <c r="AZ454" s="117"/>
      <c r="BA454" s="117"/>
    </row>
    <row r="455" spans="1:53" x14ac:dyDescent="0.2">
      <c r="A455" s="117"/>
      <c r="B455" s="117"/>
      <c r="C455" s="117"/>
      <c r="D455" s="117"/>
      <c r="E455" s="117"/>
      <c r="F455" s="117"/>
      <c r="G455" s="117"/>
      <c r="H455" s="117"/>
      <c r="I455" s="117"/>
      <c r="J455" s="117"/>
      <c r="K455" s="117"/>
      <c r="L455" s="117"/>
      <c r="M455" s="117"/>
      <c r="N455" s="117"/>
      <c r="O455" s="117"/>
      <c r="P455" s="117"/>
      <c r="Q455" s="117"/>
      <c r="R455" s="117"/>
      <c r="S455" s="117"/>
      <c r="T455" s="117"/>
      <c r="U455" s="117"/>
      <c r="V455" s="117"/>
      <c r="W455" s="117"/>
      <c r="X455" s="117"/>
      <c r="Y455" s="117"/>
      <c r="Z455" s="117"/>
      <c r="AA455" s="117"/>
      <c r="AB455" s="117"/>
      <c r="AC455" s="117"/>
      <c r="AD455" s="117"/>
      <c r="AE455" s="117"/>
      <c r="AF455" s="117"/>
      <c r="AG455" s="117"/>
      <c r="AH455" s="117"/>
      <c r="AI455" s="117"/>
      <c r="AJ455" s="117"/>
      <c r="AK455" s="117"/>
      <c r="AL455" s="117"/>
      <c r="AM455" s="117"/>
      <c r="AN455" s="117"/>
      <c r="AO455" s="117"/>
      <c r="AP455" s="117"/>
      <c r="AQ455" s="117"/>
      <c r="AR455" s="117"/>
      <c r="AS455" s="117"/>
      <c r="AT455" s="117"/>
      <c r="AU455" s="117"/>
      <c r="AV455" s="117"/>
      <c r="AW455" s="117"/>
      <c r="AX455" s="117"/>
      <c r="AY455" s="117"/>
      <c r="AZ455" s="117"/>
      <c r="BA455" s="117"/>
    </row>
    <row r="456" spans="1:53" x14ac:dyDescent="0.2">
      <c r="A456" s="117"/>
      <c r="B456" s="117"/>
      <c r="C456" s="117"/>
      <c r="D456" s="117"/>
      <c r="E456" s="117"/>
      <c r="F456" s="117"/>
      <c r="G456" s="117"/>
      <c r="H456" s="117"/>
      <c r="I456" s="117"/>
      <c r="J456" s="117"/>
      <c r="K456" s="117"/>
      <c r="L456" s="117"/>
      <c r="M456" s="117"/>
      <c r="N456" s="117"/>
      <c r="O456" s="117"/>
      <c r="P456" s="117"/>
      <c r="Q456" s="117"/>
      <c r="R456" s="117"/>
      <c r="S456" s="117"/>
      <c r="T456" s="117"/>
      <c r="U456" s="117"/>
      <c r="V456" s="117"/>
      <c r="W456" s="117"/>
      <c r="X456" s="117"/>
      <c r="Y456" s="117"/>
      <c r="Z456" s="117"/>
      <c r="AA456" s="117"/>
      <c r="AB456" s="117"/>
      <c r="AC456" s="117"/>
      <c r="AD456" s="117"/>
      <c r="AE456" s="117"/>
      <c r="AF456" s="117"/>
      <c r="AG456" s="117"/>
      <c r="AH456" s="117"/>
      <c r="AI456" s="117"/>
      <c r="AJ456" s="117"/>
      <c r="AK456" s="117"/>
      <c r="AL456" s="117"/>
      <c r="AM456" s="117"/>
      <c r="AN456" s="117"/>
      <c r="AO456" s="117"/>
      <c r="AP456" s="117"/>
      <c r="AQ456" s="117"/>
      <c r="AR456" s="117"/>
      <c r="AS456" s="117"/>
      <c r="AT456" s="117"/>
      <c r="AU456" s="117"/>
      <c r="AV456" s="117"/>
      <c r="AW456" s="117"/>
      <c r="AX456" s="117"/>
      <c r="AY456" s="117"/>
      <c r="AZ456" s="117"/>
      <c r="BA456" s="117"/>
    </row>
    <row r="457" spans="1:53" x14ac:dyDescent="0.2">
      <c r="A457" s="117"/>
      <c r="B457" s="117"/>
      <c r="C457" s="117"/>
      <c r="D457" s="117"/>
      <c r="E457" s="117"/>
      <c r="F457" s="117"/>
      <c r="G457" s="117"/>
      <c r="H457" s="117"/>
      <c r="I457" s="117"/>
      <c r="J457" s="117"/>
      <c r="K457" s="117"/>
      <c r="L457" s="117"/>
      <c r="M457" s="117"/>
      <c r="N457" s="117"/>
      <c r="O457" s="117"/>
      <c r="P457" s="117"/>
      <c r="Q457" s="117"/>
      <c r="R457" s="117"/>
      <c r="S457" s="117"/>
      <c r="T457" s="117"/>
      <c r="U457" s="117"/>
      <c r="V457" s="117"/>
      <c r="W457" s="117"/>
      <c r="X457" s="117"/>
      <c r="Y457" s="117"/>
      <c r="Z457" s="117"/>
      <c r="AA457" s="117"/>
      <c r="AB457" s="117"/>
      <c r="AC457" s="117"/>
      <c r="AD457" s="117"/>
      <c r="AE457" s="117"/>
      <c r="AF457" s="117"/>
      <c r="AG457" s="117"/>
      <c r="AH457" s="117"/>
      <c r="AI457" s="117"/>
      <c r="AJ457" s="117"/>
      <c r="AK457" s="117"/>
      <c r="AL457" s="117"/>
      <c r="AM457" s="117"/>
      <c r="AN457" s="117"/>
      <c r="AO457" s="117"/>
      <c r="AP457" s="117"/>
      <c r="AQ457" s="117"/>
      <c r="AR457" s="117"/>
      <c r="AS457" s="117"/>
      <c r="AT457" s="117"/>
      <c r="AU457" s="117"/>
      <c r="AV457" s="117"/>
      <c r="AW457" s="117"/>
      <c r="AX457" s="117"/>
      <c r="AY457" s="117"/>
      <c r="AZ457" s="117"/>
      <c r="BA457" s="117"/>
    </row>
    <row r="458" spans="1:53" x14ac:dyDescent="0.2">
      <c r="A458" s="117"/>
      <c r="B458" s="117"/>
      <c r="C458" s="117"/>
      <c r="D458" s="117"/>
      <c r="E458" s="117"/>
      <c r="F458" s="117"/>
      <c r="G458" s="117"/>
      <c r="H458" s="117"/>
      <c r="I458" s="117"/>
      <c r="J458" s="117"/>
      <c r="K458" s="117"/>
      <c r="L458" s="117"/>
      <c r="M458" s="117"/>
      <c r="N458" s="117"/>
      <c r="O458" s="117"/>
      <c r="P458" s="117"/>
      <c r="Q458" s="117"/>
      <c r="R458" s="117"/>
      <c r="S458" s="117"/>
      <c r="T458" s="117"/>
      <c r="U458" s="117"/>
      <c r="V458" s="117"/>
      <c r="W458" s="117"/>
      <c r="X458" s="117"/>
      <c r="Y458" s="117"/>
      <c r="Z458" s="117"/>
      <c r="AA458" s="117"/>
      <c r="AB458" s="117"/>
      <c r="AC458" s="117"/>
      <c r="AD458" s="117"/>
      <c r="AE458" s="117"/>
      <c r="AF458" s="117"/>
      <c r="AG458" s="117"/>
      <c r="AH458" s="117"/>
      <c r="AI458" s="117"/>
      <c r="AJ458" s="117"/>
      <c r="AK458" s="117"/>
      <c r="AL458" s="117"/>
      <c r="AM458" s="117"/>
      <c r="AN458" s="117"/>
      <c r="AO458" s="117"/>
      <c r="AP458" s="117"/>
      <c r="AQ458" s="117"/>
      <c r="AR458" s="117"/>
      <c r="AS458" s="117"/>
      <c r="AT458" s="117"/>
      <c r="AU458" s="117"/>
      <c r="AV458" s="117"/>
      <c r="AW458" s="117"/>
      <c r="AX458" s="117"/>
      <c r="AY458" s="117"/>
      <c r="AZ458" s="117"/>
      <c r="BA458" s="117"/>
    </row>
    <row r="459" spans="1:53" x14ac:dyDescent="0.2">
      <c r="A459" s="117"/>
      <c r="B459" s="117"/>
      <c r="C459" s="117"/>
      <c r="D459" s="117"/>
      <c r="E459" s="117"/>
      <c r="F459" s="117"/>
      <c r="G459" s="117"/>
      <c r="H459" s="117"/>
      <c r="I459" s="117"/>
      <c r="J459" s="117"/>
      <c r="K459" s="117"/>
      <c r="L459" s="117"/>
      <c r="M459" s="117"/>
      <c r="N459" s="117"/>
      <c r="O459" s="117"/>
      <c r="P459" s="117"/>
      <c r="Q459" s="117"/>
      <c r="R459" s="117"/>
      <c r="S459" s="117"/>
      <c r="T459" s="117"/>
      <c r="U459" s="117"/>
      <c r="V459" s="117"/>
      <c r="W459" s="117"/>
      <c r="X459" s="117"/>
      <c r="Y459" s="117"/>
      <c r="Z459" s="117"/>
      <c r="AA459" s="117"/>
      <c r="AB459" s="117"/>
      <c r="AC459" s="117"/>
      <c r="AD459" s="117"/>
      <c r="AE459" s="117"/>
      <c r="AF459" s="117"/>
      <c r="AG459" s="117"/>
      <c r="AH459" s="117"/>
      <c r="AI459" s="117"/>
      <c r="AJ459" s="117"/>
      <c r="AK459" s="117"/>
      <c r="AL459" s="117"/>
      <c r="AM459" s="117"/>
      <c r="AN459" s="117"/>
      <c r="AO459" s="117"/>
      <c r="AP459" s="117"/>
      <c r="AQ459" s="117"/>
      <c r="AR459" s="117"/>
      <c r="AS459" s="117"/>
      <c r="AT459" s="117"/>
      <c r="AU459" s="117"/>
      <c r="AV459" s="117"/>
      <c r="AW459" s="117"/>
      <c r="AX459" s="117"/>
      <c r="AY459" s="117"/>
      <c r="AZ459" s="117"/>
      <c r="BA459" s="117"/>
    </row>
    <row r="460" spans="1:53" x14ac:dyDescent="0.2">
      <c r="A460" s="117"/>
      <c r="B460" s="117"/>
      <c r="C460" s="117"/>
      <c r="D460" s="117"/>
      <c r="E460" s="117"/>
      <c r="F460" s="117"/>
      <c r="G460" s="117"/>
      <c r="H460" s="117"/>
      <c r="I460" s="117"/>
      <c r="J460" s="117"/>
      <c r="K460" s="117"/>
      <c r="L460" s="117"/>
      <c r="M460" s="117"/>
      <c r="N460" s="117"/>
      <c r="O460" s="117"/>
      <c r="P460" s="117"/>
      <c r="Q460" s="117"/>
      <c r="R460" s="117"/>
      <c r="S460" s="117"/>
      <c r="T460" s="117"/>
      <c r="U460" s="117"/>
      <c r="V460" s="117"/>
      <c r="W460" s="117"/>
      <c r="X460" s="117"/>
      <c r="Y460" s="117"/>
      <c r="Z460" s="117"/>
      <c r="AA460" s="117"/>
      <c r="AB460" s="117"/>
      <c r="AC460" s="117"/>
      <c r="AD460" s="117"/>
      <c r="AE460" s="117"/>
      <c r="AF460" s="117"/>
      <c r="AG460" s="117"/>
      <c r="AH460" s="117"/>
      <c r="AI460" s="117"/>
      <c r="AJ460" s="117"/>
      <c r="AK460" s="117"/>
      <c r="AL460" s="117"/>
      <c r="AM460" s="117"/>
      <c r="AN460" s="117"/>
      <c r="AO460" s="117"/>
      <c r="AP460" s="117"/>
      <c r="AQ460" s="117"/>
      <c r="AR460" s="117"/>
      <c r="AS460" s="117"/>
      <c r="AT460" s="117"/>
      <c r="AU460" s="117"/>
      <c r="AV460" s="117"/>
      <c r="AW460" s="117"/>
      <c r="AX460" s="117"/>
      <c r="AY460" s="117"/>
      <c r="AZ460" s="117"/>
      <c r="BA460" s="117"/>
    </row>
    <row r="461" spans="1:53" x14ac:dyDescent="0.2">
      <c r="A461" s="117"/>
      <c r="B461" s="117"/>
      <c r="C461" s="117"/>
      <c r="D461" s="117"/>
      <c r="E461" s="117"/>
      <c r="F461" s="117"/>
      <c r="G461" s="117"/>
      <c r="H461" s="117"/>
      <c r="I461" s="117"/>
      <c r="J461" s="117"/>
      <c r="K461" s="117"/>
      <c r="L461" s="117"/>
      <c r="M461" s="117"/>
      <c r="N461" s="117"/>
      <c r="O461" s="117"/>
      <c r="P461" s="117"/>
      <c r="Q461" s="117"/>
      <c r="R461" s="117"/>
      <c r="S461" s="117"/>
      <c r="T461" s="117"/>
      <c r="U461" s="117"/>
      <c r="V461" s="117"/>
      <c r="W461" s="117"/>
      <c r="X461" s="117"/>
      <c r="Y461" s="117"/>
      <c r="Z461" s="117"/>
      <c r="AA461" s="117"/>
      <c r="AB461" s="117"/>
      <c r="AC461" s="117"/>
      <c r="AD461" s="117"/>
      <c r="AE461" s="117"/>
      <c r="AF461" s="117"/>
      <c r="AG461" s="117"/>
      <c r="AH461" s="117"/>
      <c r="AI461" s="117"/>
      <c r="AJ461" s="117"/>
      <c r="AK461" s="117"/>
      <c r="AL461" s="117"/>
      <c r="AM461" s="117"/>
      <c r="AN461" s="117"/>
      <c r="AO461" s="117"/>
      <c r="AP461" s="117"/>
      <c r="AQ461" s="117"/>
      <c r="AR461" s="117"/>
      <c r="AS461" s="117"/>
      <c r="AT461" s="117"/>
      <c r="AU461" s="117"/>
      <c r="AV461" s="117"/>
      <c r="AW461" s="117"/>
      <c r="AX461" s="117"/>
      <c r="AY461" s="117"/>
      <c r="AZ461" s="117"/>
      <c r="BA461" s="117"/>
    </row>
    <row r="462" spans="1:53" x14ac:dyDescent="0.2">
      <c r="A462" s="117"/>
      <c r="B462" s="117"/>
      <c r="C462" s="117"/>
      <c r="D462" s="117"/>
      <c r="E462" s="117"/>
      <c r="F462" s="117"/>
      <c r="G462" s="117"/>
      <c r="H462" s="117"/>
      <c r="I462" s="117"/>
      <c r="J462" s="117"/>
      <c r="K462" s="117"/>
      <c r="L462" s="117"/>
      <c r="M462" s="117"/>
      <c r="N462" s="117"/>
      <c r="O462" s="117"/>
      <c r="P462" s="117"/>
      <c r="Q462" s="117"/>
      <c r="R462" s="117"/>
      <c r="S462" s="117"/>
      <c r="T462" s="117"/>
      <c r="U462" s="117"/>
      <c r="V462" s="117"/>
      <c r="W462" s="117"/>
      <c r="X462" s="117"/>
      <c r="Y462" s="117"/>
      <c r="Z462" s="117"/>
      <c r="AA462" s="117"/>
      <c r="AB462" s="117"/>
      <c r="AC462" s="117"/>
      <c r="AD462" s="117"/>
      <c r="AE462" s="117"/>
      <c r="AF462" s="117"/>
      <c r="AG462" s="117"/>
      <c r="AH462" s="117"/>
      <c r="AI462" s="117"/>
      <c r="AJ462" s="117"/>
      <c r="AK462" s="117"/>
      <c r="AL462" s="117"/>
      <c r="AM462" s="117"/>
      <c r="AN462" s="117"/>
      <c r="AO462" s="117"/>
      <c r="AP462" s="117"/>
      <c r="AQ462" s="117"/>
      <c r="AR462" s="117"/>
      <c r="AS462" s="117"/>
      <c r="AT462" s="117"/>
      <c r="AU462" s="117"/>
      <c r="AV462" s="117"/>
      <c r="AW462" s="117"/>
      <c r="AX462" s="117"/>
      <c r="AY462" s="117"/>
      <c r="AZ462" s="117"/>
      <c r="BA462" s="117"/>
    </row>
    <row r="463" spans="1:53" x14ac:dyDescent="0.2">
      <c r="A463" s="117"/>
      <c r="B463" s="117"/>
      <c r="C463" s="117"/>
      <c r="D463" s="117"/>
      <c r="E463" s="117"/>
      <c r="F463" s="117"/>
      <c r="G463" s="117"/>
      <c r="H463" s="117"/>
      <c r="I463" s="117"/>
      <c r="J463" s="117"/>
      <c r="K463" s="117"/>
      <c r="L463" s="117"/>
      <c r="M463" s="117"/>
      <c r="N463" s="117"/>
      <c r="O463" s="117"/>
      <c r="P463" s="117"/>
      <c r="Q463" s="117"/>
      <c r="R463" s="117"/>
      <c r="S463" s="117"/>
      <c r="T463" s="117"/>
      <c r="U463" s="117"/>
      <c r="V463" s="117"/>
      <c r="W463" s="117"/>
      <c r="X463" s="117"/>
      <c r="Y463" s="117"/>
      <c r="Z463" s="117"/>
      <c r="AA463" s="117"/>
      <c r="AB463" s="117"/>
      <c r="AC463" s="117"/>
      <c r="AD463" s="117"/>
      <c r="AE463" s="117"/>
      <c r="AF463" s="117"/>
      <c r="AG463" s="117"/>
      <c r="AH463" s="117"/>
      <c r="AI463" s="117"/>
      <c r="AJ463" s="117"/>
      <c r="AK463" s="117"/>
      <c r="AL463" s="117"/>
      <c r="AM463" s="117"/>
      <c r="AN463" s="117"/>
      <c r="AO463" s="117"/>
      <c r="AP463" s="117"/>
      <c r="AQ463" s="117"/>
      <c r="AR463" s="117"/>
      <c r="AS463" s="117"/>
      <c r="AT463" s="117"/>
      <c r="AU463" s="117"/>
      <c r="AV463" s="117"/>
      <c r="AW463" s="117"/>
      <c r="AX463" s="117"/>
      <c r="AY463" s="117"/>
      <c r="AZ463" s="117"/>
      <c r="BA463" s="117"/>
    </row>
    <row r="464" spans="1:53" x14ac:dyDescent="0.2">
      <c r="A464" s="117"/>
      <c r="B464" s="117"/>
      <c r="C464" s="117"/>
      <c r="D464" s="117"/>
      <c r="E464" s="117"/>
      <c r="F464" s="117"/>
      <c r="G464" s="117"/>
      <c r="H464" s="117"/>
      <c r="I464" s="117"/>
      <c r="J464" s="117"/>
      <c r="K464" s="117"/>
      <c r="L464" s="117"/>
      <c r="M464" s="117"/>
      <c r="N464" s="117"/>
      <c r="O464" s="117"/>
      <c r="P464" s="117"/>
      <c r="Q464" s="117"/>
      <c r="R464" s="117"/>
      <c r="S464" s="117"/>
      <c r="T464" s="117"/>
      <c r="U464" s="117"/>
      <c r="V464" s="117"/>
      <c r="W464" s="117"/>
      <c r="X464" s="117"/>
      <c r="Y464" s="117"/>
      <c r="Z464" s="117"/>
      <c r="AA464" s="117"/>
      <c r="AB464" s="117"/>
      <c r="AC464" s="117"/>
      <c r="AD464" s="117"/>
      <c r="AE464" s="117"/>
      <c r="AF464" s="117"/>
      <c r="AG464" s="117"/>
      <c r="AH464" s="117"/>
      <c r="AI464" s="117"/>
      <c r="AJ464" s="117"/>
      <c r="AK464" s="117"/>
      <c r="AL464" s="117"/>
      <c r="AM464" s="117"/>
      <c r="AN464" s="117"/>
      <c r="AO464" s="117"/>
      <c r="AP464" s="117"/>
      <c r="AQ464" s="117"/>
      <c r="AR464" s="117"/>
      <c r="AS464" s="117"/>
      <c r="AT464" s="117"/>
      <c r="AU464" s="117"/>
      <c r="AV464" s="117"/>
      <c r="AW464" s="117"/>
      <c r="AX464" s="117"/>
      <c r="AY464" s="117"/>
      <c r="AZ464" s="117"/>
      <c r="BA464" s="117"/>
    </row>
    <row r="465" spans="1:53" x14ac:dyDescent="0.2">
      <c r="A465" s="117"/>
      <c r="B465" s="117"/>
      <c r="C465" s="117"/>
      <c r="D465" s="117"/>
      <c r="E465" s="117"/>
      <c r="F465" s="117"/>
      <c r="G465" s="117"/>
      <c r="H465" s="117"/>
      <c r="I465" s="117"/>
      <c r="J465" s="117"/>
      <c r="K465" s="117"/>
      <c r="L465" s="117"/>
      <c r="M465" s="117"/>
      <c r="N465" s="117"/>
      <c r="O465" s="117"/>
      <c r="P465" s="117"/>
      <c r="Q465" s="117"/>
      <c r="R465" s="117"/>
      <c r="S465" s="117"/>
      <c r="T465" s="117"/>
      <c r="U465" s="117"/>
      <c r="V465" s="117"/>
      <c r="W465" s="117"/>
      <c r="X465" s="117"/>
      <c r="Y465" s="117"/>
      <c r="Z465" s="117"/>
      <c r="AA465" s="117"/>
      <c r="AB465" s="117"/>
      <c r="AC465" s="117"/>
      <c r="AD465" s="117"/>
      <c r="AE465" s="117"/>
      <c r="AF465" s="117"/>
      <c r="AG465" s="117"/>
      <c r="AH465" s="117"/>
      <c r="AI465" s="117"/>
      <c r="AJ465" s="117"/>
      <c r="AK465" s="117"/>
      <c r="AL465" s="117"/>
      <c r="AM465" s="117"/>
      <c r="AN465" s="117"/>
      <c r="AO465" s="117"/>
      <c r="AP465" s="117"/>
      <c r="AQ465" s="117"/>
      <c r="AR465" s="117"/>
      <c r="AS465" s="117"/>
      <c r="AT465" s="117"/>
      <c r="AU465" s="117"/>
      <c r="AV465" s="117"/>
      <c r="AW465" s="117"/>
      <c r="AX465" s="117"/>
      <c r="AY465" s="117"/>
      <c r="AZ465" s="117"/>
      <c r="BA465" s="117"/>
    </row>
    <row r="466" spans="1:53" x14ac:dyDescent="0.2">
      <c r="A466" s="117"/>
      <c r="B466" s="117"/>
      <c r="C466" s="117"/>
      <c r="D466" s="117"/>
      <c r="E466" s="117"/>
      <c r="F466" s="117"/>
      <c r="G466" s="117"/>
      <c r="H466" s="117"/>
      <c r="I466" s="117"/>
      <c r="J466" s="117"/>
      <c r="K466" s="117"/>
      <c r="L466" s="117"/>
      <c r="M466" s="117"/>
      <c r="N466" s="117"/>
      <c r="O466" s="117"/>
      <c r="P466" s="117"/>
      <c r="Q466" s="117"/>
      <c r="R466" s="117"/>
      <c r="S466" s="117"/>
      <c r="T466" s="117"/>
      <c r="U466" s="117"/>
      <c r="V466" s="117"/>
      <c r="W466" s="117"/>
      <c r="X466" s="117"/>
      <c r="Y466" s="117"/>
      <c r="Z466" s="117"/>
      <c r="AA466" s="117"/>
      <c r="AB466" s="117"/>
      <c r="AC466" s="117"/>
      <c r="AD466" s="117"/>
      <c r="AE466" s="117"/>
      <c r="AF466" s="117"/>
      <c r="AG466" s="117"/>
      <c r="AH466" s="117"/>
      <c r="AI466" s="117"/>
      <c r="AJ466" s="117"/>
      <c r="AK466" s="117"/>
      <c r="AL466" s="117"/>
      <c r="AM466" s="117"/>
      <c r="AN466" s="117"/>
      <c r="AO466" s="117"/>
      <c r="AP466" s="117"/>
      <c r="AQ466" s="117"/>
      <c r="AR466" s="117"/>
      <c r="AS466" s="117"/>
      <c r="AT466" s="117"/>
      <c r="AU466" s="117"/>
      <c r="AV466" s="117"/>
      <c r="AW466" s="117"/>
      <c r="AX466" s="117"/>
      <c r="AY466" s="117"/>
      <c r="AZ466" s="117"/>
      <c r="BA466" s="117"/>
    </row>
    <row r="467" spans="1:53" x14ac:dyDescent="0.2">
      <c r="A467" s="117"/>
      <c r="B467" s="117"/>
      <c r="C467" s="117"/>
      <c r="D467" s="117"/>
      <c r="E467" s="117"/>
      <c r="F467" s="117"/>
      <c r="G467" s="117"/>
      <c r="H467" s="117"/>
      <c r="I467" s="117"/>
      <c r="J467" s="117"/>
      <c r="K467" s="117"/>
      <c r="L467" s="117"/>
      <c r="M467" s="117"/>
      <c r="N467" s="117"/>
      <c r="O467" s="117"/>
      <c r="P467" s="117"/>
      <c r="Q467" s="117"/>
      <c r="R467" s="117"/>
      <c r="S467" s="117"/>
      <c r="T467" s="117"/>
      <c r="U467" s="117"/>
      <c r="V467" s="117"/>
      <c r="W467" s="117"/>
      <c r="X467" s="117"/>
      <c r="Y467" s="117"/>
      <c r="Z467" s="117"/>
      <c r="AA467" s="117"/>
      <c r="AB467" s="117"/>
      <c r="AC467" s="117"/>
      <c r="AD467" s="117"/>
      <c r="AE467" s="117"/>
      <c r="AF467" s="117"/>
      <c r="AG467" s="117"/>
      <c r="AH467" s="117"/>
      <c r="AI467" s="117"/>
      <c r="AJ467" s="117"/>
      <c r="AK467" s="117"/>
      <c r="AL467" s="117"/>
      <c r="AM467" s="117"/>
      <c r="AN467" s="117"/>
      <c r="AO467" s="117"/>
      <c r="AP467" s="117"/>
      <c r="AQ467" s="117"/>
      <c r="AR467" s="117"/>
      <c r="AS467" s="117"/>
      <c r="AT467" s="117"/>
      <c r="AU467" s="117"/>
      <c r="AV467" s="117"/>
      <c r="AW467" s="117"/>
      <c r="AX467" s="117"/>
      <c r="AY467" s="117"/>
      <c r="AZ467" s="117"/>
      <c r="BA467" s="117"/>
    </row>
    <row r="468" spans="1:53" x14ac:dyDescent="0.2">
      <c r="A468" s="117"/>
      <c r="B468" s="117"/>
      <c r="C468" s="117"/>
      <c r="D468" s="117"/>
      <c r="E468" s="117"/>
      <c r="F468" s="117"/>
      <c r="G468" s="117"/>
      <c r="H468" s="117"/>
      <c r="I468" s="117"/>
      <c r="J468" s="117"/>
      <c r="K468" s="117"/>
      <c r="L468" s="117"/>
      <c r="M468" s="117"/>
      <c r="N468" s="117"/>
      <c r="O468" s="117"/>
      <c r="P468" s="117"/>
      <c r="Q468" s="117"/>
      <c r="R468" s="117"/>
      <c r="S468" s="117"/>
      <c r="T468" s="117"/>
      <c r="U468" s="117"/>
      <c r="V468" s="117"/>
      <c r="W468" s="117"/>
      <c r="X468" s="117"/>
      <c r="Y468" s="117"/>
      <c r="Z468" s="117"/>
      <c r="AA468" s="117"/>
      <c r="AB468" s="117"/>
      <c r="AC468" s="117"/>
      <c r="AD468" s="117"/>
      <c r="AE468" s="117"/>
      <c r="AF468" s="117"/>
      <c r="AG468" s="117"/>
      <c r="AH468" s="117"/>
      <c r="AI468" s="117"/>
      <c r="AJ468" s="117"/>
      <c r="AK468" s="117"/>
      <c r="AL468" s="117"/>
      <c r="AM468" s="117"/>
      <c r="AN468" s="117"/>
      <c r="AO468" s="117"/>
      <c r="AP468" s="117"/>
      <c r="AQ468" s="117"/>
      <c r="AR468" s="117"/>
      <c r="AS468" s="117"/>
      <c r="AT468" s="117"/>
      <c r="AU468" s="117"/>
      <c r="AV468" s="117"/>
      <c r="AW468" s="117"/>
      <c r="AX468" s="117"/>
      <c r="AY468" s="117"/>
      <c r="AZ468" s="117"/>
      <c r="BA468" s="117"/>
    </row>
    <row r="469" spans="1:53" x14ac:dyDescent="0.2">
      <c r="A469" s="117"/>
      <c r="B469" s="117"/>
      <c r="C469" s="117"/>
      <c r="D469" s="117"/>
      <c r="E469" s="117"/>
      <c r="F469" s="117"/>
      <c r="G469" s="117"/>
      <c r="H469" s="117"/>
      <c r="I469" s="117"/>
      <c r="J469" s="117"/>
      <c r="K469" s="117"/>
      <c r="L469" s="117"/>
      <c r="M469" s="117"/>
      <c r="N469" s="117"/>
      <c r="O469" s="117"/>
      <c r="P469" s="117"/>
      <c r="Q469" s="117"/>
      <c r="R469" s="117"/>
      <c r="S469" s="117"/>
      <c r="T469" s="117"/>
      <c r="U469" s="117"/>
      <c r="V469" s="117"/>
      <c r="W469" s="117"/>
      <c r="X469" s="117"/>
      <c r="Y469" s="117"/>
      <c r="Z469" s="117"/>
      <c r="AA469" s="117"/>
      <c r="AB469" s="117"/>
      <c r="AC469" s="117"/>
      <c r="AD469" s="117"/>
      <c r="AE469" s="117"/>
      <c r="AF469" s="117"/>
      <c r="AG469" s="117"/>
      <c r="AH469" s="117"/>
      <c r="AI469" s="117"/>
      <c r="AJ469" s="117"/>
      <c r="AK469" s="117"/>
      <c r="AL469" s="117"/>
      <c r="AM469" s="117"/>
      <c r="AN469" s="117"/>
      <c r="AO469" s="117"/>
      <c r="AP469" s="117"/>
      <c r="AQ469" s="117"/>
      <c r="AR469" s="117"/>
      <c r="AS469" s="117"/>
      <c r="AT469" s="117"/>
      <c r="AU469" s="117"/>
      <c r="AV469" s="117"/>
      <c r="AW469" s="117"/>
      <c r="AX469" s="117"/>
      <c r="AY469" s="117"/>
      <c r="AZ469" s="117"/>
      <c r="BA469" s="117"/>
    </row>
    <row r="470" spans="1:53" x14ac:dyDescent="0.2">
      <c r="A470" s="117"/>
      <c r="B470" s="117"/>
      <c r="C470" s="117"/>
      <c r="D470" s="117"/>
      <c r="E470" s="117"/>
      <c r="F470" s="117"/>
      <c r="G470" s="117"/>
      <c r="H470" s="117"/>
      <c r="I470" s="117"/>
      <c r="J470" s="117"/>
      <c r="K470" s="117"/>
      <c r="L470" s="117"/>
      <c r="M470" s="117"/>
      <c r="N470" s="117"/>
      <c r="O470" s="117"/>
      <c r="P470" s="117"/>
      <c r="Q470" s="117"/>
      <c r="R470" s="117"/>
      <c r="S470" s="117"/>
      <c r="T470" s="117"/>
      <c r="U470" s="117"/>
      <c r="V470" s="117"/>
      <c r="W470" s="117"/>
      <c r="X470" s="117"/>
      <c r="Y470" s="117"/>
      <c r="Z470" s="117"/>
      <c r="AA470" s="117"/>
      <c r="AB470" s="117"/>
      <c r="AC470" s="117"/>
      <c r="AD470" s="117"/>
      <c r="AE470" s="117"/>
      <c r="AF470" s="117"/>
      <c r="AG470" s="117"/>
      <c r="AH470" s="117"/>
      <c r="AI470" s="117"/>
      <c r="AJ470" s="117"/>
      <c r="AK470" s="117"/>
      <c r="AL470" s="117"/>
      <c r="AM470" s="117"/>
      <c r="AN470" s="117"/>
      <c r="AO470" s="117"/>
      <c r="AP470" s="117"/>
      <c r="AQ470" s="117"/>
      <c r="AR470" s="117"/>
      <c r="AS470" s="117"/>
      <c r="AT470" s="117"/>
      <c r="AU470" s="117"/>
      <c r="AV470" s="117"/>
      <c r="AW470" s="117"/>
      <c r="AX470" s="117"/>
      <c r="AY470" s="117"/>
      <c r="AZ470" s="117"/>
      <c r="BA470" s="117"/>
    </row>
    <row r="471" spans="1:53" x14ac:dyDescent="0.2">
      <c r="A471" s="117"/>
      <c r="B471" s="117"/>
      <c r="C471" s="117"/>
      <c r="D471" s="117"/>
      <c r="E471" s="117"/>
      <c r="F471" s="117"/>
      <c r="G471" s="117"/>
      <c r="H471" s="117"/>
      <c r="I471" s="117"/>
      <c r="J471" s="117"/>
      <c r="K471" s="117"/>
      <c r="L471" s="117"/>
      <c r="M471" s="117"/>
      <c r="N471" s="117"/>
      <c r="O471" s="117"/>
      <c r="P471" s="117"/>
      <c r="Q471" s="117"/>
      <c r="R471" s="117"/>
      <c r="S471" s="117"/>
      <c r="T471" s="117"/>
      <c r="U471" s="117"/>
      <c r="V471" s="117"/>
      <c r="W471" s="117"/>
      <c r="X471" s="117"/>
      <c r="Y471" s="117"/>
      <c r="Z471" s="117"/>
      <c r="AA471" s="117"/>
      <c r="AB471" s="117"/>
      <c r="AC471" s="117"/>
      <c r="AD471" s="117"/>
      <c r="AE471" s="117"/>
      <c r="AF471" s="117"/>
      <c r="AG471" s="117"/>
      <c r="AH471" s="117"/>
      <c r="AI471" s="117"/>
      <c r="AJ471" s="117"/>
      <c r="AK471" s="117"/>
      <c r="AL471" s="117"/>
      <c r="AM471" s="117"/>
      <c r="AN471" s="117"/>
      <c r="AO471" s="117"/>
      <c r="AP471" s="117"/>
      <c r="AQ471" s="117"/>
      <c r="AR471" s="117"/>
      <c r="AS471" s="117"/>
      <c r="AT471" s="117"/>
      <c r="AU471" s="117"/>
      <c r="AV471" s="117"/>
      <c r="AW471" s="117"/>
      <c r="AX471" s="117"/>
      <c r="AY471" s="117"/>
      <c r="AZ471" s="117"/>
      <c r="BA471" s="117"/>
    </row>
    <row r="472" spans="1:53" x14ac:dyDescent="0.2">
      <c r="A472" s="117"/>
      <c r="B472" s="117"/>
      <c r="C472" s="117"/>
      <c r="D472" s="117"/>
      <c r="E472" s="117"/>
      <c r="F472" s="117"/>
      <c r="G472" s="117"/>
      <c r="H472" s="117"/>
      <c r="I472" s="117"/>
      <c r="J472" s="117"/>
      <c r="K472" s="117"/>
      <c r="L472" s="117"/>
      <c r="M472" s="117"/>
      <c r="N472" s="117"/>
      <c r="O472" s="117"/>
      <c r="P472" s="117"/>
      <c r="Q472" s="117"/>
      <c r="R472" s="117"/>
      <c r="S472" s="117"/>
      <c r="T472" s="117"/>
      <c r="U472" s="117"/>
      <c r="V472" s="117"/>
      <c r="W472" s="117"/>
      <c r="X472" s="117"/>
      <c r="Y472" s="117"/>
      <c r="Z472" s="117"/>
      <c r="AA472" s="117"/>
      <c r="AB472" s="117"/>
      <c r="AC472" s="117"/>
      <c r="AD472" s="117"/>
      <c r="AE472" s="117"/>
      <c r="AF472" s="117"/>
      <c r="AG472" s="117"/>
      <c r="AH472" s="117"/>
      <c r="AI472" s="117"/>
      <c r="AJ472" s="117"/>
      <c r="AK472" s="117"/>
      <c r="AL472" s="117"/>
      <c r="AM472" s="117"/>
      <c r="AN472" s="117"/>
      <c r="AO472" s="117"/>
      <c r="AP472" s="117"/>
      <c r="AQ472" s="117"/>
      <c r="AR472" s="117"/>
      <c r="AS472" s="117"/>
      <c r="AT472" s="117"/>
      <c r="AU472" s="117"/>
      <c r="AV472" s="117"/>
      <c r="AW472" s="117"/>
      <c r="AX472" s="117"/>
      <c r="AY472" s="117"/>
      <c r="AZ472" s="117"/>
      <c r="BA472" s="117"/>
    </row>
    <row r="473" spans="1:53" x14ac:dyDescent="0.2">
      <c r="A473" s="117"/>
      <c r="B473" s="117"/>
      <c r="C473" s="117"/>
      <c r="D473" s="117"/>
      <c r="E473" s="117"/>
      <c r="F473" s="117"/>
      <c r="G473" s="117"/>
      <c r="H473" s="117"/>
      <c r="I473" s="117"/>
      <c r="J473" s="117"/>
      <c r="K473" s="117"/>
      <c r="L473" s="117"/>
      <c r="M473" s="117"/>
      <c r="N473" s="117"/>
      <c r="O473" s="117"/>
      <c r="P473" s="117"/>
      <c r="Q473" s="117"/>
      <c r="R473" s="117"/>
      <c r="S473" s="117"/>
      <c r="T473" s="117"/>
      <c r="U473" s="117"/>
      <c r="V473" s="117"/>
      <c r="W473" s="117"/>
      <c r="X473" s="117"/>
      <c r="Y473" s="117"/>
      <c r="Z473" s="117"/>
      <c r="AA473" s="117"/>
      <c r="AB473" s="117"/>
      <c r="AC473" s="117"/>
      <c r="AD473" s="117"/>
      <c r="AE473" s="117"/>
      <c r="AF473" s="117"/>
      <c r="AG473" s="117"/>
      <c r="AH473" s="117"/>
      <c r="AI473" s="117"/>
      <c r="AJ473" s="117"/>
      <c r="AK473" s="117"/>
      <c r="AL473" s="117"/>
      <c r="AM473" s="117"/>
      <c r="AN473" s="117"/>
      <c r="AO473" s="117"/>
      <c r="AP473" s="117"/>
      <c r="AQ473" s="117"/>
      <c r="AR473" s="117"/>
      <c r="AS473" s="117"/>
      <c r="AT473" s="117"/>
      <c r="AU473" s="117"/>
      <c r="AV473" s="117"/>
      <c r="AW473" s="117"/>
      <c r="AX473" s="117"/>
      <c r="AY473" s="117"/>
      <c r="AZ473" s="117"/>
      <c r="BA473" s="117"/>
    </row>
    <row r="474" spans="1:53" x14ac:dyDescent="0.2">
      <c r="A474" s="117"/>
      <c r="B474" s="117"/>
      <c r="C474" s="117"/>
      <c r="D474" s="117"/>
      <c r="E474" s="117"/>
      <c r="F474" s="117"/>
      <c r="G474" s="117"/>
      <c r="H474" s="117"/>
      <c r="I474" s="117"/>
      <c r="J474" s="117"/>
      <c r="K474" s="117"/>
      <c r="L474" s="117"/>
      <c r="M474" s="117"/>
      <c r="N474" s="117"/>
      <c r="O474" s="117"/>
      <c r="P474" s="117"/>
      <c r="Q474" s="117"/>
      <c r="R474" s="117"/>
      <c r="S474" s="117"/>
      <c r="T474" s="117"/>
      <c r="U474" s="117"/>
      <c r="V474" s="117"/>
      <c r="W474" s="117"/>
      <c r="X474" s="117"/>
      <c r="Y474" s="117"/>
      <c r="Z474" s="117"/>
      <c r="AA474" s="117"/>
      <c r="AB474" s="117"/>
      <c r="AC474" s="117"/>
      <c r="AD474" s="117"/>
      <c r="AE474" s="117"/>
      <c r="AF474" s="117"/>
      <c r="AG474" s="117"/>
      <c r="AH474" s="117"/>
      <c r="AI474" s="117"/>
      <c r="AJ474" s="117"/>
      <c r="AK474" s="117"/>
      <c r="AL474" s="117"/>
      <c r="AM474" s="117"/>
      <c r="AN474" s="117"/>
      <c r="AO474" s="117"/>
      <c r="AP474" s="117"/>
      <c r="AQ474" s="117"/>
      <c r="AR474" s="117"/>
      <c r="AS474" s="117"/>
      <c r="AT474" s="117"/>
      <c r="AU474" s="117"/>
      <c r="AV474" s="117"/>
      <c r="AW474" s="117"/>
      <c r="AX474" s="117"/>
      <c r="AY474" s="117"/>
      <c r="AZ474" s="117"/>
      <c r="BA474" s="117"/>
    </row>
    <row r="475" spans="1:53" x14ac:dyDescent="0.2">
      <c r="A475" s="117"/>
      <c r="B475" s="117"/>
      <c r="C475" s="117"/>
      <c r="D475" s="117"/>
      <c r="E475" s="117"/>
      <c r="F475" s="117"/>
      <c r="G475" s="117"/>
      <c r="H475" s="117"/>
      <c r="I475" s="117"/>
      <c r="J475" s="117"/>
      <c r="K475" s="117"/>
      <c r="L475" s="117"/>
      <c r="M475" s="117"/>
      <c r="N475" s="117"/>
      <c r="O475" s="117"/>
      <c r="P475" s="117"/>
      <c r="Q475" s="117"/>
      <c r="R475" s="117"/>
      <c r="S475" s="117"/>
      <c r="T475" s="117"/>
      <c r="U475" s="117"/>
      <c r="V475" s="117"/>
      <c r="W475" s="117"/>
      <c r="X475" s="117"/>
      <c r="Y475" s="117"/>
      <c r="Z475" s="117"/>
      <c r="AA475" s="117"/>
      <c r="AB475" s="117"/>
      <c r="AC475" s="117"/>
      <c r="AD475" s="117"/>
      <c r="AE475" s="117"/>
      <c r="AF475" s="117"/>
      <c r="AG475" s="117"/>
      <c r="AH475" s="117"/>
      <c r="AI475" s="117"/>
      <c r="AJ475" s="117"/>
      <c r="AK475" s="117"/>
      <c r="AL475" s="117"/>
      <c r="AM475" s="117"/>
      <c r="AN475" s="117"/>
      <c r="AO475" s="117"/>
      <c r="AP475" s="117"/>
      <c r="AQ475" s="117"/>
      <c r="AR475" s="117"/>
      <c r="AS475" s="117"/>
      <c r="AT475" s="117"/>
      <c r="AU475" s="117"/>
      <c r="AV475" s="117"/>
      <c r="AW475" s="117"/>
      <c r="AX475" s="117"/>
      <c r="AY475" s="117"/>
      <c r="AZ475" s="117"/>
      <c r="BA475" s="117"/>
    </row>
    <row r="476" spans="1:53" x14ac:dyDescent="0.2">
      <c r="A476" s="117"/>
      <c r="B476" s="117"/>
      <c r="C476" s="117"/>
      <c r="D476" s="117"/>
      <c r="E476" s="117"/>
      <c r="F476" s="117"/>
      <c r="G476" s="117"/>
      <c r="H476" s="117"/>
      <c r="I476" s="117"/>
      <c r="J476" s="117"/>
      <c r="K476" s="117"/>
      <c r="L476" s="117"/>
      <c r="M476" s="117"/>
      <c r="N476" s="117"/>
      <c r="O476" s="117"/>
      <c r="P476" s="117"/>
      <c r="Q476" s="117"/>
      <c r="R476" s="117"/>
      <c r="S476" s="117"/>
      <c r="T476" s="117"/>
      <c r="U476" s="117"/>
      <c r="V476" s="117"/>
      <c r="W476" s="117"/>
      <c r="X476" s="117"/>
      <c r="Y476" s="117"/>
      <c r="Z476" s="117"/>
      <c r="AA476" s="117"/>
      <c r="AB476" s="117"/>
      <c r="AC476" s="117"/>
      <c r="AD476" s="117"/>
      <c r="AE476" s="117"/>
      <c r="AF476" s="117"/>
      <c r="AG476" s="117"/>
      <c r="AH476" s="117"/>
      <c r="AI476" s="117"/>
      <c r="AJ476" s="117"/>
      <c r="AK476" s="117"/>
      <c r="AL476" s="117"/>
      <c r="AM476" s="117"/>
      <c r="AN476" s="117"/>
      <c r="AO476" s="117"/>
      <c r="AP476" s="117"/>
      <c r="AQ476" s="117"/>
      <c r="AR476" s="117"/>
      <c r="AS476" s="117"/>
      <c r="AT476" s="117"/>
      <c r="AU476" s="117"/>
      <c r="AV476" s="117"/>
      <c r="AW476" s="117"/>
      <c r="AX476" s="117"/>
      <c r="AY476" s="117"/>
      <c r="AZ476" s="117"/>
      <c r="BA476" s="117"/>
    </row>
    <row r="477" spans="1:53" x14ac:dyDescent="0.2">
      <c r="A477" s="117"/>
      <c r="B477" s="117"/>
      <c r="C477" s="117"/>
      <c r="D477" s="117"/>
      <c r="E477" s="117"/>
      <c r="F477" s="117"/>
      <c r="G477" s="117"/>
      <c r="H477" s="117"/>
      <c r="I477" s="117"/>
      <c r="J477" s="117"/>
      <c r="K477" s="117"/>
      <c r="L477" s="117"/>
      <c r="M477" s="117"/>
      <c r="N477" s="117"/>
      <c r="O477" s="117"/>
      <c r="P477" s="117"/>
      <c r="Q477" s="117"/>
      <c r="R477" s="117"/>
      <c r="S477" s="117"/>
      <c r="T477" s="117"/>
      <c r="U477" s="117"/>
      <c r="V477" s="117"/>
      <c r="W477" s="117"/>
      <c r="X477" s="117"/>
      <c r="Y477" s="117"/>
      <c r="Z477" s="117"/>
      <c r="AA477" s="117"/>
      <c r="AB477" s="117"/>
      <c r="AC477" s="117"/>
      <c r="AD477" s="117"/>
      <c r="AE477" s="117"/>
      <c r="AF477" s="117"/>
      <c r="AG477" s="117"/>
      <c r="AH477" s="117"/>
      <c r="AI477" s="117"/>
      <c r="AJ477" s="117"/>
      <c r="AK477" s="117"/>
      <c r="AL477" s="117"/>
      <c r="AM477" s="117"/>
      <c r="AN477" s="117"/>
      <c r="AO477" s="117"/>
      <c r="AP477" s="117"/>
      <c r="AQ477" s="117"/>
      <c r="AR477" s="117"/>
      <c r="AS477" s="117"/>
      <c r="AT477" s="117"/>
      <c r="AU477" s="117"/>
      <c r="AV477" s="117"/>
      <c r="AW477" s="117"/>
      <c r="AX477" s="117"/>
      <c r="AY477" s="117"/>
      <c r="AZ477" s="117"/>
      <c r="BA477" s="117"/>
    </row>
    <row r="478" spans="1:53" x14ac:dyDescent="0.2">
      <c r="A478" s="117"/>
      <c r="B478" s="117"/>
      <c r="C478" s="117"/>
      <c r="D478" s="117"/>
      <c r="E478" s="117"/>
      <c r="F478" s="117"/>
      <c r="G478" s="117"/>
      <c r="H478" s="117"/>
      <c r="I478" s="117"/>
      <c r="J478" s="117"/>
      <c r="K478" s="117"/>
      <c r="L478" s="117"/>
      <c r="M478" s="117"/>
      <c r="N478" s="117"/>
      <c r="O478" s="117"/>
      <c r="P478" s="117"/>
      <c r="Q478" s="117"/>
      <c r="R478" s="117"/>
      <c r="S478" s="117"/>
      <c r="T478" s="117"/>
      <c r="U478" s="117"/>
      <c r="V478" s="117"/>
      <c r="W478" s="117"/>
      <c r="X478" s="117"/>
      <c r="Y478" s="117"/>
      <c r="Z478" s="117"/>
      <c r="AA478" s="117"/>
      <c r="AB478" s="117"/>
      <c r="AC478" s="117"/>
      <c r="AD478" s="117"/>
      <c r="AE478" s="117"/>
      <c r="AF478" s="117"/>
      <c r="AG478" s="117"/>
      <c r="AH478" s="117"/>
      <c r="AI478" s="117"/>
      <c r="AJ478" s="117"/>
      <c r="AK478" s="117"/>
      <c r="AL478" s="117"/>
      <c r="AM478" s="117"/>
      <c r="AN478" s="117"/>
      <c r="AO478" s="117"/>
      <c r="AP478" s="117"/>
      <c r="AQ478" s="117"/>
      <c r="AR478" s="117"/>
      <c r="AS478" s="117"/>
      <c r="AT478" s="117"/>
      <c r="AU478" s="117"/>
      <c r="AV478" s="117"/>
      <c r="AW478" s="117"/>
      <c r="AX478" s="117"/>
      <c r="AY478" s="117"/>
      <c r="AZ478" s="117"/>
      <c r="BA478" s="117"/>
    </row>
    <row r="479" spans="1:53" x14ac:dyDescent="0.2">
      <c r="A479" s="117"/>
      <c r="B479" s="117"/>
      <c r="C479" s="117"/>
      <c r="D479" s="117"/>
      <c r="E479" s="117"/>
      <c r="F479" s="117"/>
      <c r="G479" s="117"/>
      <c r="H479" s="117"/>
      <c r="I479" s="117"/>
      <c r="J479" s="117"/>
      <c r="K479" s="117"/>
      <c r="L479" s="117"/>
      <c r="M479" s="117"/>
      <c r="N479" s="117"/>
      <c r="O479" s="117"/>
      <c r="P479" s="117"/>
      <c r="Q479" s="117"/>
      <c r="R479" s="117"/>
      <c r="S479" s="117"/>
      <c r="T479" s="117"/>
      <c r="U479" s="117"/>
      <c r="V479" s="117"/>
      <c r="W479" s="117"/>
      <c r="X479" s="117"/>
      <c r="Y479" s="117"/>
      <c r="Z479" s="117"/>
      <c r="AA479" s="117"/>
      <c r="AB479" s="117"/>
      <c r="AC479" s="117"/>
      <c r="AD479" s="117"/>
      <c r="AE479" s="117"/>
      <c r="AF479" s="117"/>
      <c r="AG479" s="117"/>
      <c r="AH479" s="117"/>
      <c r="AI479" s="117"/>
      <c r="AJ479" s="117"/>
      <c r="AK479" s="117"/>
      <c r="AL479" s="117"/>
      <c r="AM479" s="117"/>
      <c r="AN479" s="117"/>
      <c r="AO479" s="117"/>
      <c r="AP479" s="117"/>
      <c r="AQ479" s="117"/>
      <c r="AR479" s="117"/>
      <c r="AS479" s="117"/>
      <c r="AT479" s="117"/>
      <c r="AU479" s="117"/>
      <c r="AV479" s="117"/>
      <c r="AW479" s="117"/>
      <c r="AX479" s="117"/>
      <c r="AY479" s="117"/>
      <c r="AZ479" s="117"/>
      <c r="BA479" s="117"/>
    </row>
    <row r="480" spans="1:53" x14ac:dyDescent="0.2">
      <c r="A480" s="117"/>
      <c r="B480" s="117"/>
      <c r="C480" s="117"/>
      <c r="D480" s="117"/>
      <c r="E480" s="117"/>
      <c r="F480" s="117"/>
      <c r="G480" s="117"/>
      <c r="H480" s="117"/>
      <c r="I480" s="117"/>
      <c r="J480" s="117"/>
      <c r="K480" s="117"/>
      <c r="L480" s="117"/>
      <c r="M480" s="117"/>
      <c r="N480" s="117"/>
      <c r="O480" s="117"/>
      <c r="P480" s="117"/>
      <c r="Q480" s="117"/>
      <c r="R480" s="117"/>
      <c r="S480" s="117"/>
      <c r="T480" s="117"/>
      <c r="U480" s="117"/>
      <c r="V480" s="117"/>
      <c r="W480" s="117"/>
      <c r="X480" s="117"/>
      <c r="Y480" s="117"/>
      <c r="Z480" s="117"/>
      <c r="AA480" s="117"/>
      <c r="AB480" s="117"/>
      <c r="AC480" s="117"/>
      <c r="AD480" s="117"/>
      <c r="AE480" s="117"/>
      <c r="AF480" s="117"/>
      <c r="AG480" s="117"/>
      <c r="AH480" s="117"/>
      <c r="AI480" s="117"/>
      <c r="AJ480" s="117"/>
      <c r="AK480" s="117"/>
      <c r="AL480" s="117"/>
      <c r="AM480" s="117"/>
      <c r="AN480" s="117"/>
      <c r="AO480" s="117"/>
      <c r="AP480" s="117"/>
      <c r="AQ480" s="117"/>
      <c r="AR480" s="117"/>
      <c r="AS480" s="117"/>
      <c r="AT480" s="117"/>
      <c r="AU480" s="117"/>
      <c r="AV480" s="117"/>
      <c r="AW480" s="117"/>
      <c r="AX480" s="117"/>
      <c r="AY480" s="117"/>
      <c r="AZ480" s="117"/>
      <c r="BA480" s="117"/>
    </row>
    <row r="481" spans="1:53" x14ac:dyDescent="0.2">
      <c r="A481" s="117"/>
      <c r="B481" s="117"/>
      <c r="C481" s="117"/>
      <c r="D481" s="117"/>
      <c r="E481" s="117"/>
      <c r="F481" s="117"/>
      <c r="G481" s="117"/>
      <c r="H481" s="117"/>
      <c r="I481" s="117"/>
      <c r="J481" s="117"/>
      <c r="K481" s="117"/>
      <c r="L481" s="117"/>
      <c r="M481" s="117"/>
      <c r="N481" s="117"/>
      <c r="O481" s="117"/>
      <c r="P481" s="117"/>
      <c r="Q481" s="117"/>
      <c r="R481" s="117"/>
      <c r="S481" s="117"/>
      <c r="T481" s="117"/>
      <c r="U481" s="117"/>
      <c r="V481" s="117"/>
      <c r="W481" s="117"/>
      <c r="X481" s="117"/>
      <c r="Y481" s="117"/>
      <c r="Z481" s="117"/>
      <c r="AA481" s="117"/>
      <c r="AB481" s="117"/>
      <c r="AC481" s="117"/>
      <c r="AD481" s="117"/>
      <c r="AE481" s="117"/>
      <c r="AF481" s="117"/>
      <c r="AG481" s="117"/>
      <c r="AH481" s="117"/>
      <c r="AI481" s="117"/>
      <c r="AJ481" s="117"/>
      <c r="AK481" s="117"/>
      <c r="AL481" s="117"/>
      <c r="AM481" s="117"/>
      <c r="AN481" s="117"/>
      <c r="AO481" s="117"/>
      <c r="AP481" s="117"/>
      <c r="AQ481" s="117"/>
      <c r="AR481" s="117"/>
      <c r="AS481" s="117"/>
      <c r="AT481" s="117"/>
      <c r="AU481" s="117"/>
      <c r="AV481" s="117"/>
      <c r="AW481" s="117"/>
      <c r="AX481" s="117"/>
      <c r="AY481" s="117"/>
      <c r="AZ481" s="117"/>
      <c r="BA481" s="117"/>
    </row>
    <row r="482" spans="1:53" x14ac:dyDescent="0.2">
      <c r="A482" s="117"/>
      <c r="B482" s="117"/>
      <c r="C482" s="117"/>
      <c r="D482" s="117"/>
      <c r="E482" s="117"/>
      <c r="F482" s="117"/>
      <c r="G482" s="117"/>
      <c r="H482" s="117"/>
      <c r="I482" s="117"/>
      <c r="J482" s="117"/>
      <c r="K482" s="117"/>
      <c r="L482" s="117"/>
      <c r="M482" s="117"/>
      <c r="N482" s="117"/>
      <c r="O482" s="117"/>
      <c r="P482" s="117"/>
      <c r="Q482" s="117"/>
      <c r="R482" s="117"/>
      <c r="S482" s="117"/>
      <c r="T482" s="117"/>
      <c r="U482" s="117"/>
      <c r="V482" s="117"/>
      <c r="W482" s="117"/>
      <c r="X482" s="117"/>
      <c r="Y482" s="117"/>
      <c r="Z482" s="117"/>
      <c r="AA482" s="117"/>
      <c r="AB482" s="117"/>
      <c r="AC482" s="117"/>
      <c r="AD482" s="117"/>
      <c r="AE482" s="117"/>
      <c r="AF482" s="117"/>
      <c r="AG482" s="117"/>
      <c r="AH482" s="117"/>
      <c r="AI482" s="117"/>
      <c r="AJ482" s="117"/>
      <c r="AK482" s="117"/>
      <c r="AL482" s="117"/>
      <c r="AM482" s="117"/>
      <c r="AN482" s="117"/>
      <c r="AO482" s="117"/>
      <c r="AP482" s="117"/>
      <c r="AQ482" s="117"/>
      <c r="AR482" s="117"/>
      <c r="AS482" s="117"/>
      <c r="AT482" s="117"/>
      <c r="AU482" s="117"/>
      <c r="AV482" s="117"/>
      <c r="AW482" s="117"/>
      <c r="AX482" s="117"/>
      <c r="AY482" s="117"/>
      <c r="AZ482" s="117"/>
      <c r="BA482" s="117"/>
    </row>
    <row r="483" spans="1:53" x14ac:dyDescent="0.2">
      <c r="A483" s="117"/>
      <c r="B483" s="117"/>
      <c r="C483" s="117"/>
      <c r="D483" s="117"/>
      <c r="E483" s="117"/>
      <c r="F483" s="117"/>
      <c r="G483" s="117"/>
      <c r="H483" s="117"/>
      <c r="I483" s="117"/>
      <c r="J483" s="117"/>
      <c r="K483" s="117"/>
      <c r="L483" s="117"/>
      <c r="M483" s="117"/>
      <c r="N483" s="117"/>
      <c r="O483" s="117"/>
      <c r="P483" s="117"/>
      <c r="Q483" s="117"/>
      <c r="R483" s="117"/>
      <c r="S483" s="117"/>
      <c r="T483" s="117"/>
      <c r="U483" s="117"/>
      <c r="V483" s="117"/>
      <c r="W483" s="117"/>
      <c r="X483" s="117"/>
      <c r="Y483" s="117"/>
      <c r="Z483" s="117"/>
      <c r="AA483" s="117"/>
      <c r="AB483" s="117"/>
      <c r="AC483" s="117"/>
      <c r="AD483" s="117"/>
      <c r="AE483" s="117"/>
      <c r="AF483" s="117"/>
      <c r="AG483" s="117"/>
      <c r="AH483" s="117"/>
      <c r="AI483" s="117"/>
      <c r="AJ483" s="117"/>
      <c r="AK483" s="117"/>
      <c r="AL483" s="117"/>
      <c r="AM483" s="117"/>
      <c r="AN483" s="117"/>
      <c r="AO483" s="117"/>
      <c r="AP483" s="117"/>
      <c r="AQ483" s="117"/>
      <c r="AR483" s="117"/>
      <c r="AS483" s="117"/>
      <c r="AT483" s="117"/>
      <c r="AU483" s="117"/>
      <c r="AV483" s="117"/>
      <c r="AW483" s="117"/>
      <c r="AX483" s="117"/>
      <c r="AY483" s="117"/>
      <c r="AZ483" s="117"/>
      <c r="BA483" s="117"/>
    </row>
    <row r="484" spans="1:53" x14ac:dyDescent="0.2">
      <c r="A484" s="117"/>
      <c r="B484" s="117"/>
      <c r="C484" s="117"/>
      <c r="D484" s="117"/>
      <c r="E484" s="117"/>
      <c r="F484" s="117"/>
      <c r="G484" s="117"/>
      <c r="H484" s="117"/>
      <c r="I484" s="117"/>
      <c r="J484" s="117"/>
      <c r="K484" s="117"/>
      <c r="L484" s="117"/>
      <c r="M484" s="117"/>
      <c r="N484" s="117"/>
      <c r="O484" s="117"/>
      <c r="P484" s="117"/>
      <c r="Q484" s="117"/>
      <c r="R484" s="117"/>
      <c r="S484" s="117"/>
      <c r="T484" s="117"/>
      <c r="U484" s="117"/>
      <c r="V484" s="117"/>
      <c r="W484" s="117"/>
      <c r="X484" s="117"/>
      <c r="Y484" s="117"/>
      <c r="Z484" s="117"/>
      <c r="AA484" s="117"/>
      <c r="AB484" s="117"/>
      <c r="AC484" s="117"/>
      <c r="AD484" s="117"/>
      <c r="AE484" s="117"/>
      <c r="AF484" s="117"/>
      <c r="AG484" s="117"/>
      <c r="AH484" s="117"/>
      <c r="AI484" s="117"/>
      <c r="AJ484" s="117"/>
      <c r="AK484" s="117"/>
      <c r="AL484" s="117"/>
      <c r="AM484" s="117"/>
      <c r="AN484" s="117"/>
      <c r="AO484" s="117"/>
      <c r="AP484" s="117"/>
      <c r="AQ484" s="117"/>
      <c r="AR484" s="117"/>
      <c r="AS484" s="117"/>
      <c r="AT484" s="117"/>
      <c r="AU484" s="117"/>
      <c r="AV484" s="117"/>
      <c r="AW484" s="117"/>
      <c r="AX484" s="117"/>
      <c r="AY484" s="117"/>
      <c r="AZ484" s="117"/>
      <c r="BA484" s="117"/>
    </row>
    <row r="485" spans="1:53" x14ac:dyDescent="0.2">
      <c r="A485" s="117"/>
      <c r="B485" s="117"/>
      <c r="C485" s="117"/>
      <c r="D485" s="117"/>
      <c r="E485" s="117"/>
      <c r="F485" s="117"/>
      <c r="G485" s="117"/>
      <c r="H485" s="117"/>
      <c r="I485" s="117"/>
      <c r="J485" s="117"/>
      <c r="K485" s="117"/>
      <c r="L485" s="117"/>
      <c r="M485" s="117"/>
      <c r="N485" s="117"/>
      <c r="O485" s="117"/>
      <c r="P485" s="117"/>
      <c r="Q485" s="117"/>
      <c r="R485" s="117"/>
      <c r="S485" s="117"/>
      <c r="T485" s="117"/>
      <c r="U485" s="117"/>
      <c r="V485" s="117"/>
      <c r="W485" s="117"/>
      <c r="X485" s="117"/>
      <c r="Y485" s="117"/>
      <c r="Z485" s="117"/>
      <c r="AA485" s="117"/>
      <c r="AB485" s="117"/>
      <c r="AC485" s="117"/>
      <c r="AD485" s="117"/>
      <c r="AE485" s="117"/>
      <c r="AF485" s="117"/>
      <c r="AG485" s="117"/>
      <c r="AH485" s="117"/>
      <c r="AI485" s="117"/>
      <c r="AJ485" s="117"/>
      <c r="AK485" s="117"/>
      <c r="AL485" s="117"/>
      <c r="AM485" s="117"/>
      <c r="AN485" s="117"/>
      <c r="AO485" s="117"/>
      <c r="AP485" s="117"/>
      <c r="AQ485" s="117"/>
      <c r="AR485" s="117"/>
      <c r="AS485" s="117"/>
      <c r="AT485" s="117"/>
      <c r="AU485" s="117"/>
      <c r="AV485" s="117"/>
      <c r="AW485" s="117"/>
      <c r="AX485" s="117"/>
      <c r="AY485" s="117"/>
      <c r="AZ485" s="117"/>
      <c r="BA485" s="117"/>
    </row>
    <row r="486" spans="1:53" x14ac:dyDescent="0.2">
      <c r="A486" s="117"/>
      <c r="B486" s="117"/>
      <c r="C486" s="117"/>
      <c r="D486" s="117"/>
      <c r="E486" s="117"/>
      <c r="F486" s="117"/>
      <c r="G486" s="117"/>
      <c r="H486" s="117"/>
      <c r="I486" s="117"/>
      <c r="J486" s="117"/>
      <c r="K486" s="117"/>
      <c r="L486" s="117"/>
      <c r="M486" s="117"/>
      <c r="N486" s="117"/>
      <c r="O486" s="117"/>
      <c r="P486" s="117"/>
      <c r="Q486" s="117"/>
      <c r="R486" s="117"/>
      <c r="S486" s="117"/>
      <c r="T486" s="117"/>
      <c r="U486" s="117"/>
      <c r="V486" s="117"/>
      <c r="W486" s="117"/>
      <c r="X486" s="117"/>
      <c r="Y486" s="117"/>
      <c r="Z486" s="117"/>
      <c r="AA486" s="117"/>
      <c r="AB486" s="117"/>
      <c r="AC486" s="117"/>
      <c r="AD486" s="117"/>
      <c r="AE486" s="117"/>
      <c r="AF486" s="117"/>
      <c r="AG486" s="117"/>
      <c r="AH486" s="117"/>
      <c r="AI486" s="117"/>
      <c r="AJ486" s="117"/>
      <c r="AK486" s="117"/>
      <c r="AL486" s="117"/>
      <c r="AM486" s="117"/>
      <c r="AN486" s="117"/>
      <c r="AO486" s="117"/>
      <c r="AP486" s="117"/>
      <c r="AQ486" s="117"/>
      <c r="AR486" s="117"/>
      <c r="AS486" s="117"/>
      <c r="AT486" s="117"/>
      <c r="AU486" s="117"/>
      <c r="AV486" s="117"/>
      <c r="AW486" s="117"/>
      <c r="AX486" s="117"/>
      <c r="AY486" s="117"/>
      <c r="AZ486" s="117"/>
      <c r="BA486" s="117"/>
    </row>
    <row r="487" spans="1:53" x14ac:dyDescent="0.2">
      <c r="A487" s="117"/>
      <c r="B487" s="117"/>
      <c r="C487" s="117"/>
      <c r="D487" s="117"/>
      <c r="E487" s="117"/>
      <c r="F487" s="117"/>
      <c r="G487" s="117"/>
      <c r="H487" s="117"/>
      <c r="I487" s="117"/>
      <c r="J487" s="117"/>
      <c r="K487" s="117"/>
      <c r="L487" s="117"/>
      <c r="M487" s="117"/>
      <c r="N487" s="117"/>
      <c r="O487" s="117"/>
      <c r="P487" s="117"/>
      <c r="Q487" s="117"/>
      <c r="R487" s="117"/>
      <c r="S487" s="117"/>
      <c r="T487" s="117"/>
      <c r="U487" s="117"/>
      <c r="V487" s="117"/>
      <c r="W487" s="117"/>
      <c r="X487" s="117"/>
      <c r="Y487" s="117"/>
      <c r="Z487" s="117"/>
      <c r="AA487" s="117"/>
      <c r="AB487" s="117"/>
      <c r="AC487" s="117"/>
      <c r="AD487" s="117"/>
      <c r="AE487" s="117"/>
      <c r="AF487" s="117"/>
      <c r="AG487" s="117"/>
      <c r="AH487" s="117"/>
      <c r="AI487" s="117"/>
      <c r="AJ487" s="117"/>
      <c r="AK487" s="117"/>
      <c r="AL487" s="117"/>
      <c r="AM487" s="117"/>
      <c r="AN487" s="117"/>
      <c r="AO487" s="117"/>
      <c r="AP487" s="117"/>
      <c r="AQ487" s="117"/>
      <c r="AR487" s="117"/>
      <c r="AS487" s="117"/>
      <c r="AT487" s="117"/>
      <c r="AU487" s="117"/>
      <c r="AV487" s="117"/>
      <c r="AW487" s="117"/>
      <c r="AX487" s="117"/>
      <c r="AY487" s="117"/>
      <c r="AZ487" s="117"/>
      <c r="BA487" s="117"/>
    </row>
    <row r="488" spans="1:53" x14ac:dyDescent="0.2">
      <c r="A488" s="117"/>
      <c r="B488" s="117"/>
      <c r="C488" s="117"/>
      <c r="D488" s="117"/>
      <c r="E488" s="117"/>
      <c r="F488" s="117"/>
      <c r="G488" s="117"/>
      <c r="H488" s="117"/>
      <c r="I488" s="117"/>
      <c r="J488" s="117"/>
      <c r="K488" s="117"/>
      <c r="L488" s="117"/>
      <c r="M488" s="117"/>
      <c r="N488" s="117"/>
      <c r="O488" s="117"/>
      <c r="P488" s="117"/>
      <c r="Q488" s="117"/>
      <c r="R488" s="117"/>
      <c r="S488" s="117"/>
      <c r="T488" s="117"/>
      <c r="U488" s="117"/>
      <c r="V488" s="117"/>
      <c r="W488" s="117"/>
      <c r="X488" s="117"/>
      <c r="Y488" s="117"/>
      <c r="Z488" s="117"/>
      <c r="AA488" s="117"/>
      <c r="AB488" s="117"/>
      <c r="AC488" s="117"/>
      <c r="AD488" s="117"/>
      <c r="AE488" s="117"/>
      <c r="AF488" s="117"/>
      <c r="AG488" s="117"/>
      <c r="AH488" s="117"/>
      <c r="AI488" s="117"/>
      <c r="AJ488" s="117"/>
      <c r="AK488" s="117"/>
      <c r="AL488" s="117"/>
      <c r="AM488" s="117"/>
      <c r="AN488" s="117"/>
      <c r="AO488" s="117"/>
      <c r="AP488" s="117"/>
      <c r="AQ488" s="117"/>
      <c r="AR488" s="117"/>
      <c r="AS488" s="117"/>
      <c r="AT488" s="117"/>
      <c r="AU488" s="117"/>
      <c r="AV488" s="117"/>
      <c r="AW488" s="117"/>
      <c r="AX488" s="117"/>
      <c r="AY488" s="117"/>
      <c r="AZ488" s="117"/>
      <c r="BA488" s="117"/>
    </row>
    <row r="489" spans="1:53" x14ac:dyDescent="0.2">
      <c r="A489" s="117"/>
      <c r="B489" s="117"/>
      <c r="C489" s="117"/>
      <c r="D489" s="117"/>
      <c r="E489" s="117"/>
      <c r="F489" s="117"/>
      <c r="G489" s="117"/>
      <c r="H489" s="117"/>
      <c r="I489" s="117"/>
      <c r="J489" s="117"/>
      <c r="K489" s="117"/>
      <c r="L489" s="117"/>
      <c r="M489" s="117"/>
      <c r="N489" s="117"/>
      <c r="O489" s="117"/>
      <c r="P489" s="117"/>
      <c r="Q489" s="117"/>
      <c r="R489" s="117"/>
      <c r="S489" s="117"/>
      <c r="T489" s="117"/>
      <c r="U489" s="117"/>
      <c r="V489" s="117"/>
      <c r="W489" s="117"/>
      <c r="X489" s="117"/>
      <c r="Y489" s="117"/>
      <c r="Z489" s="117"/>
      <c r="AA489" s="117"/>
      <c r="AB489" s="117"/>
      <c r="AC489" s="117"/>
      <c r="AD489" s="117"/>
      <c r="AE489" s="117"/>
      <c r="AF489" s="117"/>
      <c r="AG489" s="117"/>
      <c r="AH489" s="117"/>
      <c r="AI489" s="117"/>
      <c r="AJ489" s="117"/>
      <c r="AK489" s="117"/>
      <c r="AL489" s="117"/>
      <c r="AM489" s="117"/>
      <c r="AN489" s="117"/>
      <c r="AO489" s="117"/>
      <c r="AP489" s="117"/>
      <c r="AQ489" s="117"/>
      <c r="AR489" s="117"/>
      <c r="AS489" s="117"/>
      <c r="AT489" s="117"/>
      <c r="AU489" s="117"/>
      <c r="AV489" s="117"/>
      <c r="AW489" s="117"/>
      <c r="AX489" s="117"/>
      <c r="AY489" s="117"/>
      <c r="AZ489" s="117"/>
      <c r="BA489" s="117"/>
    </row>
    <row r="490" spans="1:53" x14ac:dyDescent="0.2">
      <c r="A490" s="117"/>
      <c r="B490" s="117"/>
      <c r="C490" s="117"/>
      <c r="D490" s="117"/>
      <c r="E490" s="117"/>
      <c r="F490" s="117"/>
      <c r="G490" s="117"/>
      <c r="H490" s="117"/>
      <c r="I490" s="117"/>
      <c r="J490" s="117"/>
      <c r="K490" s="117"/>
      <c r="L490" s="117"/>
      <c r="M490" s="117"/>
      <c r="N490" s="117"/>
      <c r="O490" s="117"/>
      <c r="P490" s="117"/>
      <c r="Q490" s="117"/>
      <c r="R490" s="117"/>
      <c r="S490" s="117"/>
      <c r="T490" s="117"/>
      <c r="U490" s="117"/>
      <c r="V490" s="117"/>
      <c r="W490" s="117"/>
      <c r="X490" s="117"/>
      <c r="Y490" s="117"/>
      <c r="Z490" s="117"/>
      <c r="AA490" s="117"/>
      <c r="AB490" s="117"/>
      <c r="AC490" s="117"/>
      <c r="AD490" s="117"/>
      <c r="AE490" s="117"/>
      <c r="AF490" s="117"/>
      <c r="AG490" s="117"/>
      <c r="AH490" s="117"/>
      <c r="AI490" s="117"/>
      <c r="AJ490" s="117"/>
      <c r="AK490" s="117"/>
      <c r="AL490" s="117"/>
      <c r="AM490" s="117"/>
      <c r="AN490" s="117"/>
      <c r="AO490" s="117"/>
      <c r="AP490" s="117"/>
      <c r="AQ490" s="117"/>
      <c r="AR490" s="117"/>
      <c r="AS490" s="117"/>
      <c r="AT490" s="117"/>
      <c r="AU490" s="117"/>
      <c r="AV490" s="117"/>
      <c r="AW490" s="117"/>
      <c r="AX490" s="117"/>
      <c r="AY490" s="117"/>
      <c r="AZ490" s="117"/>
      <c r="BA490" s="117"/>
    </row>
    <row r="491" spans="1:53" x14ac:dyDescent="0.2">
      <c r="A491" s="117"/>
      <c r="B491" s="117"/>
      <c r="C491" s="117"/>
      <c r="D491" s="117"/>
      <c r="E491" s="117"/>
      <c r="F491" s="117"/>
      <c r="G491" s="117"/>
      <c r="H491" s="117"/>
      <c r="I491" s="117"/>
      <c r="J491" s="117"/>
      <c r="K491" s="117"/>
      <c r="L491" s="117"/>
      <c r="M491" s="117"/>
      <c r="N491" s="117"/>
      <c r="O491" s="117"/>
      <c r="P491" s="117"/>
      <c r="Q491" s="117"/>
      <c r="R491" s="117"/>
      <c r="S491" s="117"/>
      <c r="T491" s="117"/>
      <c r="U491" s="117"/>
      <c r="V491" s="117"/>
      <c r="W491" s="117"/>
      <c r="X491" s="117"/>
      <c r="Y491" s="117"/>
      <c r="Z491" s="117"/>
      <c r="AA491" s="117"/>
      <c r="AB491" s="117"/>
      <c r="AC491" s="117"/>
      <c r="AD491" s="117"/>
      <c r="AE491" s="117"/>
      <c r="AF491" s="117"/>
      <c r="AG491" s="117"/>
      <c r="AH491" s="117"/>
      <c r="AI491" s="117"/>
      <c r="AJ491" s="117"/>
      <c r="AK491" s="117"/>
      <c r="AL491" s="117"/>
      <c r="AM491" s="117"/>
      <c r="AN491" s="117"/>
      <c r="AO491" s="117"/>
      <c r="AP491" s="117"/>
      <c r="AQ491" s="117"/>
      <c r="AR491" s="117"/>
      <c r="AS491" s="117"/>
      <c r="AT491" s="117"/>
      <c r="AU491" s="117"/>
      <c r="AV491" s="117"/>
      <c r="AW491" s="117"/>
      <c r="AX491" s="117"/>
      <c r="AY491" s="117"/>
      <c r="AZ491" s="117"/>
      <c r="BA491" s="117"/>
    </row>
    <row r="492" spans="1:53" x14ac:dyDescent="0.2">
      <c r="A492" s="117"/>
      <c r="B492" s="117"/>
      <c r="C492" s="117"/>
      <c r="D492" s="117"/>
      <c r="E492" s="117"/>
      <c r="F492" s="117"/>
      <c r="G492" s="117"/>
      <c r="H492" s="117"/>
      <c r="I492" s="117"/>
      <c r="J492" s="117"/>
      <c r="K492" s="117"/>
      <c r="L492" s="117"/>
      <c r="M492" s="117"/>
      <c r="N492" s="117"/>
      <c r="O492" s="117"/>
      <c r="P492" s="117"/>
      <c r="Q492" s="117"/>
      <c r="R492" s="117"/>
      <c r="S492" s="117"/>
      <c r="T492" s="117"/>
      <c r="U492" s="117"/>
      <c r="V492" s="117"/>
      <c r="W492" s="117"/>
      <c r="X492" s="117"/>
      <c r="Y492" s="117"/>
      <c r="Z492" s="117"/>
      <c r="AA492" s="117"/>
      <c r="AB492" s="117"/>
      <c r="AC492" s="117"/>
      <c r="AD492" s="117"/>
      <c r="AE492" s="117"/>
      <c r="AF492" s="117"/>
      <c r="AG492" s="117"/>
      <c r="AH492" s="117"/>
      <c r="AI492" s="117"/>
      <c r="AJ492" s="117"/>
      <c r="AK492" s="117"/>
      <c r="AL492" s="117"/>
      <c r="AM492" s="117"/>
      <c r="AN492" s="117"/>
      <c r="AO492" s="117"/>
      <c r="AP492" s="117"/>
      <c r="AQ492" s="117"/>
      <c r="AR492" s="117"/>
      <c r="AS492" s="117"/>
      <c r="AT492" s="117"/>
      <c r="AU492" s="117"/>
      <c r="AV492" s="117"/>
      <c r="AW492" s="117"/>
      <c r="AX492" s="117"/>
      <c r="AY492" s="117"/>
      <c r="AZ492" s="117"/>
      <c r="BA492" s="117"/>
    </row>
    <row r="493" spans="1:53" x14ac:dyDescent="0.2">
      <c r="A493" s="117"/>
      <c r="B493" s="117"/>
      <c r="C493" s="117"/>
      <c r="D493" s="117"/>
      <c r="E493" s="117"/>
      <c r="F493" s="117"/>
      <c r="G493" s="117"/>
      <c r="H493" s="117"/>
      <c r="I493" s="117"/>
      <c r="J493" s="117"/>
      <c r="K493" s="117"/>
      <c r="L493" s="117"/>
      <c r="M493" s="117"/>
      <c r="N493" s="117"/>
      <c r="O493" s="117"/>
      <c r="P493" s="117"/>
      <c r="Q493" s="117"/>
      <c r="R493" s="117"/>
      <c r="S493" s="117"/>
      <c r="T493" s="117"/>
      <c r="U493" s="117"/>
      <c r="V493" s="117"/>
      <c r="W493" s="117"/>
      <c r="X493" s="117"/>
      <c r="Y493" s="117"/>
      <c r="Z493" s="117"/>
      <c r="AA493" s="117"/>
      <c r="AB493" s="117"/>
      <c r="AC493" s="117"/>
      <c r="AD493" s="117"/>
      <c r="AE493" s="117"/>
      <c r="AF493" s="117"/>
      <c r="AG493" s="117"/>
      <c r="AH493" s="117"/>
      <c r="AI493" s="117"/>
      <c r="AJ493" s="117"/>
      <c r="AK493" s="117"/>
      <c r="AL493" s="117"/>
      <c r="AM493" s="117"/>
      <c r="AN493" s="117"/>
      <c r="AO493" s="117"/>
      <c r="AP493" s="117"/>
      <c r="AQ493" s="117"/>
      <c r="AR493" s="117"/>
      <c r="AS493" s="117"/>
      <c r="AT493" s="117"/>
      <c r="AU493" s="117"/>
      <c r="AV493" s="117"/>
      <c r="AW493" s="117"/>
      <c r="AX493" s="117"/>
      <c r="AY493" s="117"/>
      <c r="AZ493" s="117"/>
      <c r="BA493" s="117"/>
    </row>
    <row r="494" spans="1:53" x14ac:dyDescent="0.2">
      <c r="A494" s="117"/>
      <c r="B494" s="117"/>
      <c r="C494" s="117"/>
      <c r="D494" s="117"/>
      <c r="E494" s="117"/>
      <c r="F494" s="117"/>
      <c r="G494" s="117"/>
      <c r="H494" s="117"/>
      <c r="I494" s="117"/>
      <c r="J494" s="117"/>
      <c r="K494" s="117"/>
      <c r="L494" s="117"/>
      <c r="M494" s="117"/>
      <c r="N494" s="117"/>
      <c r="O494" s="117"/>
      <c r="P494" s="117"/>
      <c r="Q494" s="117"/>
      <c r="R494" s="117"/>
      <c r="S494" s="117"/>
      <c r="T494" s="117"/>
      <c r="U494" s="117"/>
      <c r="V494" s="117"/>
      <c r="W494" s="117"/>
      <c r="X494" s="117"/>
      <c r="Y494" s="117"/>
      <c r="Z494" s="117"/>
      <c r="AA494" s="117"/>
      <c r="AB494" s="117"/>
      <c r="AC494" s="117"/>
      <c r="AD494" s="117"/>
      <c r="AE494" s="117"/>
      <c r="AF494" s="117"/>
      <c r="AG494" s="117"/>
      <c r="AH494" s="117"/>
      <c r="AI494" s="117"/>
      <c r="AJ494" s="117"/>
      <c r="AK494" s="117"/>
      <c r="AL494" s="117"/>
      <c r="AM494" s="117"/>
      <c r="AN494" s="117"/>
      <c r="AO494" s="117"/>
      <c r="AP494" s="117"/>
      <c r="AQ494" s="117"/>
      <c r="AR494" s="117"/>
      <c r="AS494" s="117"/>
      <c r="AT494" s="117"/>
      <c r="AU494" s="117"/>
      <c r="AV494" s="117"/>
      <c r="AW494" s="117"/>
      <c r="AX494" s="117"/>
      <c r="AY494" s="117"/>
      <c r="AZ494" s="117"/>
      <c r="BA494" s="117"/>
    </row>
    <row r="495" spans="1:53" x14ac:dyDescent="0.2">
      <c r="A495" s="117"/>
      <c r="B495" s="117"/>
      <c r="C495" s="117"/>
      <c r="D495" s="117"/>
      <c r="E495" s="117"/>
      <c r="F495" s="117"/>
      <c r="G495" s="117"/>
      <c r="H495" s="117"/>
      <c r="I495" s="117"/>
      <c r="J495" s="117"/>
      <c r="K495" s="117"/>
      <c r="L495" s="117"/>
      <c r="M495" s="117"/>
      <c r="N495" s="117"/>
      <c r="O495" s="117"/>
      <c r="P495" s="117"/>
      <c r="Q495" s="117"/>
      <c r="R495" s="117"/>
      <c r="S495" s="117"/>
      <c r="T495" s="117"/>
      <c r="U495" s="117"/>
      <c r="V495" s="117"/>
      <c r="W495" s="117"/>
      <c r="X495" s="117"/>
      <c r="Y495" s="117"/>
      <c r="Z495" s="117"/>
      <c r="AA495" s="117"/>
      <c r="AB495" s="117"/>
      <c r="AC495" s="117"/>
      <c r="AD495" s="117"/>
      <c r="AE495" s="117"/>
      <c r="AF495" s="117"/>
      <c r="AG495" s="117"/>
      <c r="AH495" s="117"/>
      <c r="AI495" s="117"/>
      <c r="AJ495" s="117"/>
      <c r="AK495" s="117"/>
      <c r="AL495" s="117"/>
      <c r="AM495" s="117"/>
      <c r="AN495" s="117"/>
      <c r="AO495" s="117"/>
      <c r="AP495" s="117"/>
      <c r="AQ495" s="117"/>
      <c r="AR495" s="117"/>
      <c r="AS495" s="117"/>
      <c r="AT495" s="117"/>
      <c r="AU495" s="117"/>
      <c r="AV495" s="117"/>
      <c r="AW495" s="117"/>
      <c r="AX495" s="117"/>
      <c r="AY495" s="117"/>
      <c r="AZ495" s="117"/>
      <c r="BA495" s="117"/>
    </row>
    <row r="496" spans="1:53" x14ac:dyDescent="0.2">
      <c r="A496" s="117"/>
      <c r="B496" s="117"/>
      <c r="C496" s="117"/>
      <c r="D496" s="117"/>
      <c r="E496" s="117"/>
      <c r="F496" s="117"/>
      <c r="G496" s="117"/>
      <c r="H496" s="117"/>
      <c r="I496" s="117"/>
      <c r="J496" s="117"/>
      <c r="K496" s="117"/>
      <c r="L496" s="117"/>
      <c r="M496" s="117"/>
      <c r="N496" s="117"/>
      <c r="O496" s="117"/>
      <c r="P496" s="117"/>
      <c r="Q496" s="117"/>
      <c r="R496" s="117"/>
      <c r="S496" s="117"/>
      <c r="T496" s="117"/>
      <c r="U496" s="117"/>
      <c r="V496" s="117"/>
      <c r="W496" s="117"/>
      <c r="X496" s="117"/>
      <c r="Y496" s="117"/>
      <c r="Z496" s="117"/>
      <c r="AA496" s="117"/>
      <c r="AB496" s="117"/>
      <c r="AC496" s="117"/>
      <c r="AD496" s="117"/>
      <c r="AE496" s="117"/>
      <c r="AF496" s="117"/>
      <c r="AG496" s="117"/>
      <c r="AH496" s="117"/>
      <c r="AI496" s="117"/>
      <c r="AJ496" s="117"/>
      <c r="AK496" s="117"/>
      <c r="AL496" s="117"/>
      <c r="AM496" s="117"/>
      <c r="AN496" s="117"/>
      <c r="AO496" s="117"/>
      <c r="AP496" s="117"/>
      <c r="AQ496" s="117"/>
      <c r="AR496" s="117"/>
      <c r="AS496" s="117"/>
      <c r="AT496" s="117"/>
      <c r="AU496" s="117"/>
      <c r="AV496" s="117"/>
      <c r="AW496" s="117"/>
      <c r="AX496" s="117"/>
      <c r="AY496" s="117"/>
      <c r="AZ496" s="117"/>
      <c r="BA496" s="117"/>
    </row>
    <row r="497" spans="1:53" x14ac:dyDescent="0.2">
      <c r="A497" s="117"/>
      <c r="B497" s="117"/>
      <c r="C497" s="117"/>
      <c r="D497" s="117"/>
      <c r="E497" s="117"/>
      <c r="F497" s="117"/>
      <c r="G497" s="117"/>
      <c r="H497" s="117"/>
      <c r="I497" s="117"/>
      <c r="J497" s="117"/>
      <c r="K497" s="117"/>
      <c r="L497" s="117"/>
      <c r="M497" s="117"/>
      <c r="N497" s="117"/>
      <c r="O497" s="117"/>
      <c r="P497" s="117"/>
      <c r="Q497" s="117"/>
      <c r="R497" s="117"/>
      <c r="S497" s="117"/>
      <c r="T497" s="117"/>
      <c r="U497" s="117"/>
      <c r="V497" s="117"/>
      <c r="W497" s="117"/>
      <c r="X497" s="117"/>
      <c r="Y497" s="117"/>
      <c r="Z497" s="117"/>
      <c r="AA497" s="117"/>
      <c r="AB497" s="117"/>
      <c r="AC497" s="117"/>
      <c r="AD497" s="117"/>
      <c r="AE497" s="117"/>
      <c r="AF497" s="117"/>
      <c r="AG497" s="117"/>
      <c r="AH497" s="117"/>
      <c r="AI497" s="117"/>
      <c r="AJ497" s="117"/>
      <c r="AK497" s="117"/>
      <c r="AL497" s="117"/>
      <c r="AM497" s="117"/>
      <c r="AN497" s="117"/>
      <c r="AO497" s="117"/>
      <c r="AP497" s="117"/>
      <c r="AQ497" s="117"/>
      <c r="AR497" s="117"/>
      <c r="AS497" s="117"/>
      <c r="AT497" s="117"/>
      <c r="AU497" s="117"/>
      <c r="AV497" s="117"/>
      <c r="AW497" s="117"/>
      <c r="AX497" s="117"/>
      <c r="AY497" s="117"/>
      <c r="AZ497" s="117"/>
      <c r="BA497" s="117"/>
    </row>
    <row r="498" spans="1:53" x14ac:dyDescent="0.2">
      <c r="A498" s="117"/>
      <c r="B498" s="117"/>
      <c r="C498" s="117"/>
      <c r="D498" s="117"/>
      <c r="E498" s="117"/>
      <c r="F498" s="117"/>
      <c r="G498" s="117"/>
      <c r="H498" s="117"/>
      <c r="I498" s="117"/>
      <c r="J498" s="117"/>
      <c r="K498" s="117"/>
      <c r="L498" s="117"/>
      <c r="M498" s="117"/>
      <c r="N498" s="117"/>
      <c r="O498" s="117"/>
      <c r="P498" s="117"/>
      <c r="Q498" s="117"/>
      <c r="R498" s="117"/>
      <c r="S498" s="117"/>
      <c r="T498" s="117"/>
      <c r="U498" s="117"/>
      <c r="V498" s="117"/>
      <c r="W498" s="117"/>
      <c r="X498" s="117"/>
      <c r="Y498" s="117"/>
      <c r="Z498" s="117"/>
      <c r="AA498" s="117"/>
      <c r="AB498" s="117"/>
      <c r="AC498" s="117"/>
      <c r="AD498" s="117"/>
      <c r="AE498" s="117"/>
      <c r="AF498" s="117"/>
      <c r="AG498" s="117"/>
      <c r="AH498" s="117"/>
      <c r="AI498" s="117"/>
      <c r="AJ498" s="117"/>
      <c r="AK498" s="117"/>
      <c r="AL498" s="117"/>
      <c r="AM498" s="117"/>
      <c r="AN498" s="117"/>
      <c r="AO498" s="117"/>
      <c r="AP498" s="117"/>
      <c r="AQ498" s="117"/>
      <c r="AR498" s="117"/>
      <c r="AS498" s="117"/>
      <c r="AT498" s="117"/>
      <c r="AU498" s="117"/>
      <c r="AV498" s="117"/>
      <c r="AW498" s="117"/>
      <c r="AX498" s="117"/>
      <c r="AY498" s="117"/>
      <c r="AZ498" s="117"/>
      <c r="BA498" s="117"/>
    </row>
    <row r="499" spans="1:53" x14ac:dyDescent="0.2">
      <c r="A499" s="117"/>
      <c r="B499" s="117"/>
      <c r="C499" s="117"/>
      <c r="D499" s="117"/>
      <c r="E499" s="117"/>
      <c r="F499" s="117"/>
      <c r="G499" s="117"/>
      <c r="H499" s="117"/>
      <c r="I499" s="117"/>
      <c r="J499" s="117"/>
      <c r="K499" s="117"/>
      <c r="L499" s="117"/>
      <c r="M499" s="117"/>
      <c r="N499" s="117"/>
      <c r="O499" s="117"/>
      <c r="P499" s="117"/>
      <c r="Q499" s="117"/>
      <c r="R499" s="117"/>
      <c r="S499" s="117"/>
      <c r="T499" s="117"/>
      <c r="U499" s="117"/>
      <c r="V499" s="117"/>
      <c r="W499" s="117"/>
      <c r="X499" s="117"/>
      <c r="Y499" s="117"/>
      <c r="Z499" s="117"/>
      <c r="AA499" s="117"/>
      <c r="AB499" s="117"/>
      <c r="AC499" s="117"/>
      <c r="AD499" s="117"/>
      <c r="AE499" s="117"/>
      <c r="AF499" s="117"/>
      <c r="AG499" s="117"/>
      <c r="AH499" s="117"/>
      <c r="AI499" s="117"/>
      <c r="AJ499" s="117"/>
      <c r="AK499" s="117"/>
      <c r="AL499" s="117"/>
      <c r="AM499" s="117"/>
      <c r="AN499" s="117"/>
      <c r="AO499" s="117"/>
      <c r="AP499" s="117"/>
      <c r="AQ499" s="117"/>
      <c r="AR499" s="117"/>
      <c r="AS499" s="117"/>
      <c r="AT499" s="117"/>
      <c r="AU499" s="117"/>
      <c r="AV499" s="117"/>
      <c r="AW499" s="117"/>
      <c r="AX499" s="117"/>
      <c r="AY499" s="117"/>
      <c r="AZ499" s="117"/>
      <c r="BA499" s="117"/>
    </row>
    <row r="500" spans="1:53" x14ac:dyDescent="0.2">
      <c r="A500" s="117"/>
      <c r="B500" s="117"/>
      <c r="C500" s="117"/>
      <c r="D500" s="117"/>
      <c r="E500" s="117"/>
      <c r="F500" s="117"/>
      <c r="G500" s="117"/>
      <c r="H500" s="117"/>
      <c r="I500" s="117"/>
      <c r="J500" s="117"/>
      <c r="K500" s="117"/>
      <c r="L500" s="117"/>
      <c r="M500" s="117"/>
      <c r="N500" s="117"/>
      <c r="O500" s="117"/>
      <c r="P500" s="117"/>
      <c r="Q500" s="117"/>
      <c r="R500" s="117"/>
      <c r="S500" s="117"/>
      <c r="T500" s="117"/>
      <c r="U500" s="117"/>
      <c r="V500" s="117"/>
      <c r="W500" s="117"/>
      <c r="X500" s="117"/>
      <c r="Y500" s="117"/>
      <c r="Z500" s="117"/>
      <c r="AA500" s="117"/>
      <c r="AB500" s="117"/>
      <c r="AC500" s="117"/>
      <c r="AD500" s="117"/>
      <c r="AE500" s="117"/>
      <c r="AF500" s="117"/>
      <c r="AG500" s="117"/>
      <c r="AH500" s="117"/>
      <c r="AI500" s="117"/>
      <c r="AJ500" s="117"/>
      <c r="AK500" s="117"/>
      <c r="AL500" s="117"/>
      <c r="AM500" s="117"/>
      <c r="AN500" s="117"/>
      <c r="AO500" s="117"/>
      <c r="AP500" s="117"/>
      <c r="AQ500" s="117"/>
      <c r="AR500" s="117"/>
      <c r="AS500" s="117"/>
      <c r="AT500" s="117"/>
      <c r="AU500" s="117"/>
      <c r="AV500" s="117"/>
      <c r="AW500" s="117"/>
      <c r="AX500" s="117"/>
      <c r="AY500" s="117"/>
      <c r="AZ500" s="117"/>
      <c r="BA500" s="11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AB444-9383-454E-87B6-468FA3AFA5D6}">
  <dimension ref="A1:H501"/>
  <sheetViews>
    <sheetView view="pageLayout" zoomScaleNormal="100" workbookViewId="0">
      <selection activeCell="D10" sqref="D10"/>
    </sheetView>
  </sheetViews>
  <sheetFormatPr defaultColWidth="8.75" defaultRowHeight="15" x14ac:dyDescent="0.25"/>
  <cols>
    <col min="1" max="1" width="5.375" style="1" customWidth="1"/>
    <col min="2" max="2" width="20.875" style="1" customWidth="1"/>
    <col min="3" max="7" width="7.875" style="121" customWidth="1"/>
    <col min="8" max="8" width="9.375" style="127" customWidth="1"/>
  </cols>
  <sheetData>
    <row r="1" spans="1:8" ht="14.25" x14ac:dyDescent="0.2">
      <c r="A1" s="183" t="s">
        <v>284</v>
      </c>
      <c r="B1" s="183"/>
      <c r="C1" s="183"/>
      <c r="D1" s="183"/>
      <c r="E1" s="183"/>
      <c r="F1" s="183"/>
      <c r="G1" s="183"/>
      <c r="H1" s="183"/>
    </row>
    <row r="2" spans="1:8" s="139" customFormat="1" ht="14.25" x14ac:dyDescent="0.2">
      <c r="A2" s="137" t="s">
        <v>285</v>
      </c>
      <c r="B2" s="137" t="s">
        <v>286</v>
      </c>
      <c r="C2" s="138" t="str">
        <f ca="1">OFFSET(Расчет!$K$174,COLUMN()-COLUMN($C$2),ROW()-ROW($C$2))</f>
        <v>Газы</v>
      </c>
      <c r="D2" s="138" t="str">
        <f ca="1">OFFSET(Расчет!$K$174,COLUMN()-COLUMN($C$2),ROW()-ROW($C$2))</f>
        <v>ВВ</v>
      </c>
      <c r="E2" s="138" t="str">
        <f ca="1">OFFSET(Расчет!$K$174,COLUMN()-COLUMN($C$2),ROW()-ROW($C$2))</f>
        <v>ДВС</v>
      </c>
      <c r="F2" s="138" t="str">
        <f ca="1">OFFSET(Расчет!$K$174,COLUMN()-COLUMN($C$2),ROW()-ROW($C$2))</f>
        <v>Мин. скор.</v>
      </c>
      <c r="G2" s="138" t="str">
        <f ca="1">OFFSET(Расчет!$K$174,COLUMN()-COLUMN($C$2),ROW()-ROW($C$2))</f>
        <v>Горнораб.</v>
      </c>
      <c r="H2" s="138" t="str">
        <f ca="1">OFFSET(Расчет!$K$174,COLUMN()-COLUMN($C$2),ROW()-ROW($C$2))</f>
        <v>Принимаем</v>
      </c>
    </row>
    <row r="3" spans="1:8" ht="14.25" x14ac:dyDescent="0.2">
      <c r="A3" s="41" t="str">
        <f ca="1">IF(A2="","",IF(MOD(ROW()-1,53)&lt;&gt;0,OFFSET(Расчет!$L$173,COLUMN()-COLUMN($A$3),ROW()-ROW($A$3)-COUNTIF($A$2:A2,"id")+1),$A$2))</f>
        <v/>
      </c>
      <c r="B3" s="41" t="str">
        <f ca="1">IF(A3="","",IF(MOD(ROW()-1,53),IFERROR(INDEX(Id:Структура,ROW(INDIRECT($A3)),COLUMN(INDIRECT($A3))),""),$B$2))</f>
        <v/>
      </c>
      <c r="C3" s="125" t="str">
        <f ca="1">IF($A3="","",IF(MOD(ROW()-1,53),OFFSET(Расчет!$K$174,COLUMN()-COLUMN($C$2),ROW()-ROW($C$2)-COUNTIF($A$2:A2,"id")+1),C$2))</f>
        <v/>
      </c>
      <c r="D3" s="125" t="str">
        <f ca="1">IF($A3="","",IF(MOD(ROW()-1,53),OFFSET(Расчет!$K$174,COLUMN()-COLUMN($C$2),ROW()-ROW($C$2)-COUNTIF($A$2:B2,"id")+1),D$2))</f>
        <v/>
      </c>
      <c r="E3" s="125" t="str">
        <f ca="1">IF($A3="","",IF(MOD(ROW()-1,53),OFFSET(Расчет!$K$174,COLUMN()-COLUMN($C$2),ROW()-ROW($C$2)-COUNTIF($A$2:C2,"id")+1),E$2))</f>
        <v/>
      </c>
      <c r="F3" s="125" t="str">
        <f ca="1">IF($A3="","",IF(MOD(ROW()-1,53),OFFSET(Расчет!$K$174,COLUMN()-COLUMN($C$2),ROW()-ROW($C$2)-COUNTIF($A$2:D2,"id")+1),F$2))</f>
        <v/>
      </c>
      <c r="G3" s="125" t="str">
        <f ca="1">IF($A3="","",IF(MOD(ROW()-1,53),OFFSET(Расчет!$K$174,COLUMN()-COLUMN($C$2),ROW()-ROW($C$2)-COUNTIF($A$2:E2,"id")+1),G$2))</f>
        <v/>
      </c>
      <c r="H3" s="126" t="str">
        <f ca="1">IF($A3="","",IF(MOD(ROW()-1,53),OFFSET(Расчет!$K$174,COLUMN()-COLUMN($C$2),ROW()-ROW($C$2)-COUNTIF($A$2:F2,"id")+1),H$2))</f>
        <v/>
      </c>
    </row>
    <row r="4" spans="1:8" ht="14.25" x14ac:dyDescent="0.2">
      <c r="A4" s="41" t="str">
        <f ca="1">IF(A3="","",IF(MOD(ROW()-1,53)&lt;&gt;0,OFFSET(Расчет!$L$173,COLUMN()-COLUMN($A$3),ROW()-ROW($A$3)-COUNTIF($A$2:A3,"id")+1),$A$2))</f>
        <v/>
      </c>
      <c r="B4" s="41" t="str">
        <f ca="1">IF(A4="","",IF(MOD(ROW()-1,53),IFERROR(INDEX(Id:Структура,ROW(INDIRECT($A4)),COLUMN(INDIRECT($A4))),""),$B$2))</f>
        <v/>
      </c>
      <c r="C4" s="125" t="str">
        <f ca="1">IF($A4="","",IF(MOD(ROW()-1,53),OFFSET(Расчет!$K$174,COLUMN()-COLUMN($C$2),ROW()-ROW($C$2)-COUNTIF($A$2:A3,"id")+1),C$2))</f>
        <v/>
      </c>
      <c r="D4" s="125" t="str">
        <f ca="1">IF($A4="","",IF(MOD(ROW()-1,53),OFFSET(Расчет!$K$174,COLUMN()-COLUMN($C$2),ROW()-ROW($C$2)-COUNTIF($A$2:B3,"id")+1),D$2))</f>
        <v/>
      </c>
      <c r="E4" s="125" t="str">
        <f ca="1">IF($A4="","",IF(MOD(ROW()-1,53),OFFSET(Расчет!$K$174,COLUMN()-COLUMN($C$2),ROW()-ROW($C$2)-COUNTIF($A$2:C3,"id")+1),E$2))</f>
        <v/>
      </c>
      <c r="F4" s="125" t="str">
        <f ca="1">IF($A4="","",IF(MOD(ROW()-1,53),OFFSET(Расчет!$K$174,COLUMN()-COLUMN($C$2),ROW()-ROW($C$2)-COUNTIF($A$2:D3,"id")+1),F$2))</f>
        <v/>
      </c>
      <c r="G4" s="125" t="str">
        <f ca="1">IF($A4="","",IF(MOD(ROW()-1,53),OFFSET(Расчет!$K$174,COLUMN()-COLUMN($C$2),ROW()-ROW($C$2)-COUNTIF($A$2:E3,"id")+1),G$2))</f>
        <v/>
      </c>
      <c r="H4" s="126" t="str">
        <f ca="1">IF($A4="","",IF(MOD(ROW()-1,53),OFFSET(Расчет!$K$174,COLUMN()-COLUMN($C$2),ROW()-ROW($C$2)-COUNTIF($A$2:F3,"id")+1),H$2))</f>
        <v/>
      </c>
    </row>
    <row r="5" spans="1:8" ht="14.25" x14ac:dyDescent="0.2">
      <c r="A5" s="41" t="str">
        <f ca="1">IF(A4="","",IF(MOD(ROW()-1,53)&lt;&gt;0,OFFSET(Расчет!$L$173,COLUMN()-COLUMN($A$3),ROW()-ROW($A$3)-COUNTIF($A$2:A4,"id")+1),$A$2))</f>
        <v/>
      </c>
      <c r="B5" s="41" t="str">
        <f ca="1">IF(A5="","",IF(MOD(ROW()-1,53),IFERROR(INDEX(Id:Структура,ROW(INDIRECT($A5)),COLUMN(INDIRECT($A5))),""),$B$2))</f>
        <v/>
      </c>
      <c r="C5" s="125" t="str">
        <f ca="1">IF($A5="","",IF(MOD(ROW()-1,53),OFFSET(Расчет!$K$174,COLUMN()-COLUMN($C$2),ROW()-ROW($C$2)-COUNTIF($A$2:A4,"id")+1),C$2))</f>
        <v/>
      </c>
      <c r="D5" s="125" t="str">
        <f ca="1">IF($A5="","",IF(MOD(ROW()-1,53),OFFSET(Расчет!$K$174,COLUMN()-COLUMN($C$2),ROW()-ROW($C$2)-COUNTIF($A$2:B4,"id")+1),D$2))</f>
        <v/>
      </c>
      <c r="E5" s="125" t="str">
        <f ca="1">IF($A5="","",IF(MOD(ROW()-1,53),OFFSET(Расчет!$K$174,COLUMN()-COLUMN($C$2),ROW()-ROW($C$2)-COUNTIF($A$2:C4,"id")+1),E$2))</f>
        <v/>
      </c>
      <c r="F5" s="125" t="str">
        <f ca="1">IF($A5="","",IF(MOD(ROW()-1,53),OFFSET(Расчет!$K$174,COLUMN()-COLUMN($C$2),ROW()-ROW($C$2)-COUNTIF($A$2:D4,"id")+1),F$2))</f>
        <v/>
      </c>
      <c r="G5" s="125" t="str">
        <f ca="1">IF($A5="","",IF(MOD(ROW()-1,53),OFFSET(Расчет!$K$174,COLUMN()-COLUMN($C$2),ROW()-ROW($C$2)-COUNTIF($A$2:E4,"id")+1),G$2))</f>
        <v/>
      </c>
      <c r="H5" s="126" t="str">
        <f ca="1">IF($A5="","",IF(MOD(ROW()-1,53),OFFSET(Расчет!$K$174,COLUMN()-COLUMN($C$2),ROW()-ROW($C$2)-COUNTIF($A$2:F4,"id")+1),H$2))</f>
        <v/>
      </c>
    </row>
    <row r="6" spans="1:8" ht="14.25" x14ac:dyDescent="0.2">
      <c r="A6" s="41" t="str">
        <f ca="1">IF(A5="","",IF(MOD(ROW()-1,53)&lt;&gt;0,OFFSET(Расчет!$L$173,COLUMN()-COLUMN($A$3),ROW()-ROW($A$3)-COUNTIF($A$2:A5,"id")+1),$A$2))</f>
        <v/>
      </c>
      <c r="B6" s="41" t="str">
        <f ca="1">IF(A6="","",IF(MOD(ROW()-1,53),IFERROR(INDEX(Id:Структура,ROW(INDIRECT($A6)),COLUMN(INDIRECT($A6))),""),$B$2))</f>
        <v/>
      </c>
      <c r="C6" s="125" t="str">
        <f ca="1">IF($A6="","",IF(MOD(ROW()-1,53),OFFSET(Расчет!$K$174,COLUMN()-COLUMN($C$2),ROW()-ROW($C$2)-COUNTIF($A$2:A5,"id")+1),C$2))</f>
        <v/>
      </c>
      <c r="D6" s="125" t="str">
        <f ca="1">IF($A6="","",IF(MOD(ROW()-1,53),OFFSET(Расчет!$K$174,COLUMN()-COLUMN($C$2),ROW()-ROW($C$2)-COUNTIF($A$2:B5,"id")+1),D$2))</f>
        <v/>
      </c>
      <c r="E6" s="125" t="str">
        <f ca="1">IF($A6="","",IF(MOD(ROW()-1,53),OFFSET(Расчет!$K$174,COLUMN()-COLUMN($C$2),ROW()-ROW($C$2)-COUNTIF($A$2:C5,"id")+1),E$2))</f>
        <v/>
      </c>
      <c r="F6" s="125" t="str">
        <f ca="1">IF($A6="","",IF(MOD(ROW()-1,53),OFFSET(Расчет!$K$174,COLUMN()-COLUMN($C$2),ROW()-ROW($C$2)-COUNTIF($A$2:D5,"id")+1),F$2))</f>
        <v/>
      </c>
      <c r="G6" s="125" t="str">
        <f ca="1">IF($A6="","",IF(MOD(ROW()-1,53),OFFSET(Расчет!$K$174,COLUMN()-COLUMN($C$2),ROW()-ROW($C$2)-COUNTIF($A$2:E5,"id")+1),G$2))</f>
        <v/>
      </c>
      <c r="H6" s="126" t="str">
        <f ca="1">IF($A6="","",IF(MOD(ROW()-1,53),OFFSET(Расчет!$K$174,COLUMN()-COLUMN($C$2),ROW()-ROW($C$2)-COUNTIF($A$2:F5,"id")+1),H$2))</f>
        <v/>
      </c>
    </row>
    <row r="7" spans="1:8" ht="14.25" x14ac:dyDescent="0.2">
      <c r="A7" s="41" t="str">
        <f ca="1">IF(A6="","",IF(MOD(ROW()-1,53)&lt;&gt;0,OFFSET(Расчет!$L$173,COLUMN()-COLUMN($A$3),ROW()-ROW($A$3)-COUNTIF($A$2:A6,"id")+1),$A$2))</f>
        <v/>
      </c>
      <c r="B7" s="41" t="str">
        <f ca="1">IF(A7="","",IF(MOD(ROW()-1,53),IFERROR(INDEX(Id:Структура,ROW(INDIRECT($A7)),COLUMN(INDIRECT($A7))),""),$B$2))</f>
        <v/>
      </c>
      <c r="C7" s="125" t="str">
        <f ca="1">IF($A7="","",IF(MOD(ROW()-1,53),OFFSET(Расчет!$K$174,COLUMN()-COLUMN($C$2),ROW()-ROW($C$2)-COUNTIF($A$2:A6,"id")+1),C$2))</f>
        <v/>
      </c>
      <c r="D7" s="125" t="str">
        <f ca="1">IF($A7="","",IF(MOD(ROW()-1,53),OFFSET(Расчет!$K$174,COLUMN()-COLUMN($C$2),ROW()-ROW($C$2)-COUNTIF($A$2:B6,"id")+1),D$2))</f>
        <v/>
      </c>
      <c r="E7" s="125" t="str">
        <f ca="1">IF($A7="","",IF(MOD(ROW()-1,53),OFFSET(Расчет!$K$174,COLUMN()-COLUMN($C$2),ROW()-ROW($C$2)-COUNTIF($A$2:C6,"id")+1),E$2))</f>
        <v/>
      </c>
      <c r="F7" s="125" t="str">
        <f ca="1">IF($A7="","",IF(MOD(ROW()-1,53),OFFSET(Расчет!$K$174,COLUMN()-COLUMN($C$2),ROW()-ROW($C$2)-COUNTIF($A$2:D6,"id")+1),F$2))</f>
        <v/>
      </c>
      <c r="G7" s="125" t="str">
        <f ca="1">IF($A7="","",IF(MOD(ROW()-1,53),OFFSET(Расчет!$K$174,COLUMN()-COLUMN($C$2),ROW()-ROW($C$2)-COUNTIF($A$2:E6,"id")+1),G$2))</f>
        <v/>
      </c>
      <c r="H7" s="126" t="str">
        <f ca="1">IF($A7="","",IF(MOD(ROW()-1,53),OFFSET(Расчет!$K$174,COLUMN()-COLUMN($C$2),ROW()-ROW($C$2)-COUNTIF($A$2:F6,"id")+1),H$2))</f>
        <v/>
      </c>
    </row>
    <row r="8" spans="1:8" ht="14.25" x14ac:dyDescent="0.2">
      <c r="A8" s="41" t="str">
        <f ca="1">IF(A7="","",IF(MOD(ROW()-1,53)&lt;&gt;0,OFFSET(Расчет!$L$173,COLUMN()-COLUMN($A$3),ROW()-ROW($A$3)-COUNTIF($A$2:A7,"id")+1),$A$2))</f>
        <v/>
      </c>
      <c r="B8" s="41" t="str">
        <f ca="1">IF(A8="","",IF(MOD(ROW()-1,53),IFERROR(INDEX(Id:Структура,ROW(INDIRECT($A8)),COLUMN(INDIRECT($A8))),""),$B$2))</f>
        <v/>
      </c>
      <c r="C8" s="125" t="str">
        <f ca="1">IF($A8="","",IF(MOD(ROW()-1,53),OFFSET(Расчет!$K$174,COLUMN()-COLUMN($C$2),ROW()-ROW($C$2)-COUNTIF($A$2:A7,"id")+1),C$2))</f>
        <v/>
      </c>
      <c r="D8" s="125" t="str">
        <f ca="1">IF($A8="","",IF(MOD(ROW()-1,53),OFFSET(Расчет!$K$174,COLUMN()-COLUMN($C$2),ROW()-ROW($C$2)-COUNTIF($A$2:B7,"id")+1),D$2))</f>
        <v/>
      </c>
      <c r="E8" s="125" t="str">
        <f ca="1">IF($A8="","",IF(MOD(ROW()-1,53),OFFSET(Расчет!$K$174,COLUMN()-COLUMN($C$2),ROW()-ROW($C$2)-COUNTIF($A$2:C7,"id")+1),E$2))</f>
        <v/>
      </c>
      <c r="F8" s="125" t="str">
        <f ca="1">IF($A8="","",IF(MOD(ROW()-1,53),OFFSET(Расчет!$K$174,COLUMN()-COLUMN($C$2),ROW()-ROW($C$2)-COUNTIF($A$2:D7,"id")+1),F$2))</f>
        <v/>
      </c>
      <c r="G8" s="125" t="str">
        <f ca="1">IF($A8="","",IF(MOD(ROW()-1,53),OFFSET(Расчет!$K$174,COLUMN()-COLUMN($C$2),ROW()-ROW($C$2)-COUNTIF($A$2:E7,"id")+1),G$2))</f>
        <v/>
      </c>
      <c r="H8" s="126" t="str">
        <f ca="1">IF($A8="","",IF(MOD(ROW()-1,53),OFFSET(Расчет!$K$174,COLUMN()-COLUMN($C$2),ROW()-ROW($C$2)-COUNTIF($A$2:F7,"id")+1),H$2))</f>
        <v/>
      </c>
    </row>
    <row r="9" spans="1:8" ht="14.25" x14ac:dyDescent="0.2">
      <c r="A9" s="41" t="str">
        <f ca="1">IF(A8="","",IF(MOD(ROW()-1,53)&lt;&gt;0,OFFSET(Расчет!$L$173,COLUMN()-COLUMN($A$3),ROW()-ROW($A$3)-COUNTIF($A$2:A8,"id")+1),$A$2))</f>
        <v/>
      </c>
      <c r="B9" s="41" t="str">
        <f ca="1">IF(A9="","",IF(MOD(ROW()-1,53),IFERROR(INDEX(Id:Структура,ROW(INDIRECT($A9)),COLUMN(INDIRECT($A9))),""),$B$2))</f>
        <v/>
      </c>
      <c r="C9" s="125" t="str">
        <f ca="1">IF($A9="","",IF(MOD(ROW()-1,53),OFFSET(Расчет!$K$174,COLUMN()-COLUMN($C$2),ROW()-ROW($C$2)-COUNTIF($A$2:A8,"id")+1),C$2))</f>
        <v/>
      </c>
      <c r="D9" s="125" t="str">
        <f ca="1">IF($A9="","",IF(MOD(ROW()-1,53),OFFSET(Расчет!$K$174,COLUMN()-COLUMN($C$2),ROW()-ROW($C$2)-COUNTIF($A$2:B8,"id")+1),D$2))</f>
        <v/>
      </c>
      <c r="E9" s="125" t="str">
        <f ca="1">IF($A9="","",IF(MOD(ROW()-1,53),OFFSET(Расчет!$K$174,COLUMN()-COLUMN($C$2),ROW()-ROW($C$2)-COUNTIF($A$2:C8,"id")+1),E$2))</f>
        <v/>
      </c>
      <c r="F9" s="125" t="str">
        <f ca="1">IF($A9="","",IF(MOD(ROW()-1,53),OFFSET(Расчет!$K$174,COLUMN()-COLUMN($C$2),ROW()-ROW($C$2)-COUNTIF($A$2:D8,"id")+1),F$2))</f>
        <v/>
      </c>
      <c r="G9" s="125" t="str">
        <f ca="1">IF($A9="","",IF(MOD(ROW()-1,53),OFFSET(Расчет!$K$174,COLUMN()-COLUMN($C$2),ROW()-ROW($C$2)-COUNTIF($A$2:E8,"id")+1),G$2))</f>
        <v/>
      </c>
      <c r="H9" s="126" t="str">
        <f ca="1">IF($A9="","",IF(MOD(ROW()-1,53),OFFSET(Расчет!$K$174,COLUMN()-COLUMN($C$2),ROW()-ROW($C$2)-COUNTIF($A$2:F8,"id")+1),H$2))</f>
        <v/>
      </c>
    </row>
    <row r="10" spans="1:8" ht="14.25" x14ac:dyDescent="0.2">
      <c r="A10" s="41" t="str">
        <f ca="1">IF(A9="","",IF(MOD(ROW()-1,53)&lt;&gt;0,OFFSET(Расчет!$L$173,COLUMN()-COLUMN($A$3),ROW()-ROW($A$3)-COUNTIF($A$2:A9,"id")+1),$A$2))</f>
        <v/>
      </c>
      <c r="B10" s="41" t="str">
        <f ca="1">IF(A10="","",IF(MOD(ROW()-1,53),IFERROR(INDEX(Id:Структура,ROW(INDIRECT($A10)),COLUMN(INDIRECT($A10))),""),$B$2))</f>
        <v/>
      </c>
      <c r="C10" s="125" t="str">
        <f ca="1">IF($A10="","",IF(MOD(ROW()-1,53),OFFSET(Расчет!$K$174,COLUMN()-COLUMN($C$2),ROW()-ROW($C$2)-COUNTIF($A$2:A9,"id")+1),C$2))</f>
        <v/>
      </c>
      <c r="D10" s="125" t="str">
        <f ca="1">IF($A10="","",IF(MOD(ROW()-1,53),OFFSET(Расчет!$K$174,COLUMN()-COLUMN($C$2),ROW()-ROW($C$2)-COUNTIF($A$2:B9,"id")+1),D$2))</f>
        <v/>
      </c>
      <c r="E10" s="125" t="str">
        <f ca="1">IF($A10="","",IF(MOD(ROW()-1,53),OFFSET(Расчет!$K$174,COLUMN()-COLUMN($C$2),ROW()-ROW($C$2)-COUNTIF($A$2:C9,"id")+1),E$2))</f>
        <v/>
      </c>
      <c r="F10" s="125" t="str">
        <f ca="1">IF($A10="","",IF(MOD(ROW()-1,53),OFFSET(Расчет!$K$174,COLUMN()-COLUMN($C$2),ROW()-ROW($C$2)-COUNTIF($A$2:D9,"id")+1),F$2))</f>
        <v/>
      </c>
      <c r="G10" s="125" t="str">
        <f ca="1">IF($A10="","",IF(MOD(ROW()-1,53),OFFSET(Расчет!$K$174,COLUMN()-COLUMN($C$2),ROW()-ROW($C$2)-COUNTIF($A$2:E9,"id")+1),G$2))</f>
        <v/>
      </c>
      <c r="H10" s="126" t="str">
        <f ca="1">IF($A10="","",IF(MOD(ROW()-1,53),OFFSET(Расчет!$K$174,COLUMN()-COLUMN($C$2),ROW()-ROW($C$2)-COUNTIF($A$2:F9,"id")+1),H$2))</f>
        <v/>
      </c>
    </row>
    <row r="11" spans="1:8" ht="14.25" x14ac:dyDescent="0.2">
      <c r="A11" s="41" t="str">
        <f ca="1">IF(A10="","",IF(MOD(ROW()-1,53)&lt;&gt;0,OFFSET(Расчет!$L$173,COLUMN()-COLUMN($A$3),ROW()-ROW($A$3)-COUNTIF($A$2:A10,"id")+1),$A$2))</f>
        <v/>
      </c>
      <c r="B11" s="41" t="str">
        <f ca="1">IF(A11="","",IF(MOD(ROW()-1,53),IFERROR(INDEX(Id:Структура,ROW(INDIRECT($A11)),COLUMN(INDIRECT($A11))),""),$B$2))</f>
        <v/>
      </c>
      <c r="C11" s="125" t="str">
        <f ca="1">IF($A11="","",IF(MOD(ROW()-1,53),OFFSET(Расчет!$K$174,COLUMN()-COLUMN($C$2),ROW()-ROW($C$2)-COUNTIF($A$2:A10,"id")+1),C$2))</f>
        <v/>
      </c>
      <c r="D11" s="125" t="str">
        <f ca="1">IF($A11="","",IF(MOD(ROW()-1,53),OFFSET(Расчет!$K$174,COLUMN()-COLUMN($C$2),ROW()-ROW($C$2)-COUNTIF($A$2:B10,"id")+1),D$2))</f>
        <v/>
      </c>
      <c r="E11" s="125" t="str">
        <f ca="1">IF($A11="","",IF(MOD(ROW()-1,53),OFFSET(Расчет!$K$174,COLUMN()-COLUMN($C$2),ROW()-ROW($C$2)-COUNTIF($A$2:C10,"id")+1),E$2))</f>
        <v/>
      </c>
      <c r="F11" s="125" t="str">
        <f ca="1">IF($A11="","",IF(MOD(ROW()-1,53),OFFSET(Расчет!$K$174,COLUMN()-COLUMN($C$2),ROW()-ROW($C$2)-COUNTIF($A$2:D10,"id")+1),F$2))</f>
        <v/>
      </c>
      <c r="G11" s="125" t="str">
        <f ca="1">IF($A11="","",IF(MOD(ROW()-1,53),OFFSET(Расчет!$K$174,COLUMN()-COLUMN($C$2),ROW()-ROW($C$2)-COUNTIF($A$2:E10,"id")+1),G$2))</f>
        <v/>
      </c>
      <c r="H11" s="126" t="str">
        <f ca="1">IF($A11="","",IF(MOD(ROW()-1,53),OFFSET(Расчет!$K$174,COLUMN()-COLUMN($C$2),ROW()-ROW($C$2)-COUNTIF($A$2:F10,"id")+1),H$2))</f>
        <v/>
      </c>
    </row>
    <row r="12" spans="1:8" ht="14.25" x14ac:dyDescent="0.2">
      <c r="A12" s="41" t="str">
        <f ca="1">IF(A11="","",IF(MOD(ROW()-1,53)&lt;&gt;0,OFFSET(Расчет!$L$173,COLUMN()-COLUMN($A$3),ROW()-ROW($A$3)-COUNTIF($A$2:A11,"id")+1),$A$2))</f>
        <v/>
      </c>
      <c r="B12" s="41" t="str">
        <f ca="1">IF(A12="","",IF(MOD(ROW()-1,53),IFERROR(INDEX(Id:Структура,ROW(INDIRECT($A12)),COLUMN(INDIRECT($A12))),""),$B$2))</f>
        <v/>
      </c>
      <c r="C12" s="125" t="str">
        <f ca="1">IF($A12="","",IF(MOD(ROW()-1,53),OFFSET(Расчет!$K$174,COLUMN()-COLUMN($C$2),ROW()-ROW($C$2)-COUNTIF($A$2:A11,"id")+1),C$2))</f>
        <v/>
      </c>
      <c r="D12" s="125" t="str">
        <f ca="1">IF($A12="","",IF(MOD(ROW()-1,53),OFFSET(Расчет!$K$174,COLUMN()-COLUMN($C$2),ROW()-ROW($C$2)-COUNTIF($A$2:B11,"id")+1),D$2))</f>
        <v/>
      </c>
      <c r="E12" s="125" t="str">
        <f ca="1">IF($A12="","",IF(MOD(ROW()-1,53),OFFSET(Расчет!$K$174,COLUMN()-COLUMN($C$2),ROW()-ROW($C$2)-COUNTIF($A$2:C11,"id")+1),E$2))</f>
        <v/>
      </c>
      <c r="F12" s="125" t="str">
        <f ca="1">IF($A12="","",IF(MOD(ROW()-1,53),OFFSET(Расчет!$K$174,COLUMN()-COLUMN($C$2),ROW()-ROW($C$2)-COUNTIF($A$2:D11,"id")+1),F$2))</f>
        <v/>
      </c>
      <c r="G12" s="125" t="str">
        <f ca="1">IF($A12="","",IF(MOD(ROW()-1,53),OFFSET(Расчет!$K$174,COLUMN()-COLUMN($C$2),ROW()-ROW($C$2)-COUNTIF($A$2:E11,"id")+1),G$2))</f>
        <v/>
      </c>
      <c r="H12" s="126" t="str">
        <f ca="1">IF($A12="","",IF(MOD(ROW()-1,53),OFFSET(Расчет!$K$174,COLUMN()-COLUMN($C$2),ROW()-ROW($C$2)-COUNTIF($A$2:F11,"id")+1),H$2))</f>
        <v/>
      </c>
    </row>
    <row r="13" spans="1:8" ht="14.25" x14ac:dyDescent="0.2">
      <c r="A13" s="41" t="str">
        <f ca="1">IF(A12="","",IF(MOD(ROW()-1,53)&lt;&gt;0,OFFSET(Расчет!$L$173,COLUMN()-COLUMN($A$3),ROW()-ROW($A$3)-COUNTIF($A$2:A12,"id")+1),$A$2))</f>
        <v/>
      </c>
      <c r="B13" s="41" t="str">
        <f ca="1">IF(A13="","",IF(MOD(ROW()-1,53),IFERROR(INDEX(Id:Структура,ROW(INDIRECT($A13)),COLUMN(INDIRECT($A13))),""),$B$2))</f>
        <v/>
      </c>
      <c r="C13" s="125" t="str">
        <f ca="1">IF($A13="","",IF(MOD(ROW()-1,53),OFFSET(Расчет!$K$174,COLUMN()-COLUMN($C$2),ROW()-ROW($C$2)-COUNTIF($A$2:A12,"id")+1),C$2))</f>
        <v/>
      </c>
      <c r="D13" s="125" t="str">
        <f ca="1">IF($A13="","",IF(MOD(ROW()-1,53),OFFSET(Расчет!$K$174,COLUMN()-COLUMN($C$2),ROW()-ROW($C$2)-COUNTIF($A$2:B12,"id")+1),D$2))</f>
        <v/>
      </c>
      <c r="E13" s="125" t="str">
        <f ca="1">IF($A13="","",IF(MOD(ROW()-1,53),OFFSET(Расчет!$K$174,COLUMN()-COLUMN($C$2),ROW()-ROW($C$2)-COUNTIF($A$2:C12,"id")+1),E$2))</f>
        <v/>
      </c>
      <c r="F13" s="125" t="str">
        <f ca="1">IF($A13="","",IF(MOD(ROW()-1,53),OFFSET(Расчет!$K$174,COLUMN()-COLUMN($C$2),ROW()-ROW($C$2)-COUNTIF($A$2:D12,"id")+1),F$2))</f>
        <v/>
      </c>
      <c r="G13" s="125" t="str">
        <f ca="1">IF($A13="","",IF(MOD(ROW()-1,53),OFFSET(Расчет!$K$174,COLUMN()-COLUMN($C$2),ROW()-ROW($C$2)-COUNTIF($A$2:E12,"id")+1),G$2))</f>
        <v/>
      </c>
      <c r="H13" s="126" t="str">
        <f ca="1">IF($A13="","",IF(MOD(ROW()-1,53),OFFSET(Расчет!$K$174,COLUMN()-COLUMN($C$2),ROW()-ROW($C$2)-COUNTIF($A$2:F12,"id")+1),H$2))</f>
        <v/>
      </c>
    </row>
    <row r="14" spans="1:8" ht="14.25" x14ac:dyDescent="0.2">
      <c r="A14" s="41" t="str">
        <f ca="1">IF(A13="","",IF(MOD(ROW()-1,53)&lt;&gt;0,OFFSET(Расчет!$L$173,COLUMN()-COLUMN($A$3),ROW()-ROW($A$3)-COUNTIF($A$2:A13,"id")+1),$A$2))</f>
        <v/>
      </c>
      <c r="B14" s="41" t="str">
        <f ca="1">IF(A14="","",IF(MOD(ROW()-1,53),IFERROR(INDEX(Id:Структура,ROW(INDIRECT($A14)),COLUMN(INDIRECT($A14))),""),$B$2))</f>
        <v/>
      </c>
      <c r="C14" s="125" t="str">
        <f ca="1">IF($A14="","",IF(MOD(ROW()-1,53),OFFSET(Расчет!$K$174,COLUMN()-COLUMN($C$2),ROW()-ROW($C$2)-COUNTIF($A$2:A13,"id")+1),C$2))</f>
        <v/>
      </c>
      <c r="D14" s="125" t="str">
        <f ca="1">IF($A14="","",IF(MOD(ROW()-1,53),OFFSET(Расчет!$K$174,COLUMN()-COLUMN($C$2),ROW()-ROW($C$2)-COUNTIF($A$2:B13,"id")+1),D$2))</f>
        <v/>
      </c>
      <c r="E14" s="125" t="str">
        <f ca="1">IF($A14="","",IF(MOD(ROW()-1,53),OFFSET(Расчет!$K$174,COLUMN()-COLUMN($C$2),ROW()-ROW($C$2)-COUNTIF($A$2:C13,"id")+1),E$2))</f>
        <v/>
      </c>
      <c r="F14" s="125" t="str">
        <f ca="1">IF($A14="","",IF(MOD(ROW()-1,53),OFFSET(Расчет!$K$174,COLUMN()-COLUMN($C$2),ROW()-ROW($C$2)-COUNTIF($A$2:D13,"id")+1),F$2))</f>
        <v/>
      </c>
      <c r="G14" s="125" t="str">
        <f ca="1">IF($A14="","",IF(MOD(ROW()-1,53),OFFSET(Расчет!$K$174,COLUMN()-COLUMN($C$2),ROW()-ROW($C$2)-COUNTIF($A$2:E13,"id")+1),G$2))</f>
        <v/>
      </c>
      <c r="H14" s="126" t="str">
        <f ca="1">IF($A14="","",IF(MOD(ROW()-1,53),OFFSET(Расчет!$K$174,COLUMN()-COLUMN($C$2),ROW()-ROW($C$2)-COUNTIF($A$2:F13,"id")+1),H$2))</f>
        <v/>
      </c>
    </row>
    <row r="15" spans="1:8" ht="14.25" x14ac:dyDescent="0.2">
      <c r="A15" s="41" t="str">
        <f ca="1">IF(A14="","",IF(MOD(ROW()-1,53)&lt;&gt;0,OFFSET(Расчет!$L$173,COLUMN()-COLUMN($A$3),ROW()-ROW($A$3)-COUNTIF($A$2:A14,"id")+1),$A$2))</f>
        <v/>
      </c>
      <c r="B15" s="41" t="str">
        <f ca="1">IF(A15="","",IF(MOD(ROW()-1,53),IFERROR(INDEX(Id:Структура,ROW(INDIRECT($A15)),COLUMN(INDIRECT($A15))),""),$B$2))</f>
        <v/>
      </c>
      <c r="C15" s="125" t="str">
        <f ca="1">IF($A15="","",IF(MOD(ROW()-1,53),OFFSET(Расчет!$K$174,COLUMN()-COLUMN($C$2),ROW()-ROW($C$2)-COUNTIF($A$2:A14,"id")+1),C$2))</f>
        <v/>
      </c>
      <c r="D15" s="125" t="str">
        <f ca="1">IF($A15="","",IF(MOD(ROW()-1,53),OFFSET(Расчет!$K$174,COLUMN()-COLUMN($C$2),ROW()-ROW($C$2)-COUNTIF($A$2:B14,"id")+1),D$2))</f>
        <v/>
      </c>
      <c r="E15" s="125" t="str">
        <f ca="1">IF($A15="","",IF(MOD(ROW()-1,53),OFFSET(Расчет!$K$174,COLUMN()-COLUMN($C$2),ROW()-ROW($C$2)-COUNTIF($A$2:C14,"id")+1),E$2))</f>
        <v/>
      </c>
      <c r="F15" s="125" t="str">
        <f ca="1">IF($A15="","",IF(MOD(ROW()-1,53),OFFSET(Расчет!$K$174,COLUMN()-COLUMN($C$2),ROW()-ROW($C$2)-COUNTIF($A$2:D14,"id")+1),F$2))</f>
        <v/>
      </c>
      <c r="G15" s="125" t="str">
        <f ca="1">IF($A15="","",IF(MOD(ROW()-1,53),OFFSET(Расчет!$K$174,COLUMN()-COLUMN($C$2),ROW()-ROW($C$2)-COUNTIF($A$2:E14,"id")+1),G$2))</f>
        <v/>
      </c>
      <c r="H15" s="126" t="str">
        <f ca="1">IF($A15="","",IF(MOD(ROW()-1,53),OFFSET(Расчет!$K$174,COLUMN()-COLUMN($C$2),ROW()-ROW($C$2)-COUNTIF($A$2:F14,"id")+1),H$2))</f>
        <v/>
      </c>
    </row>
    <row r="16" spans="1:8" ht="14.25" x14ac:dyDescent="0.2">
      <c r="A16" s="41" t="str">
        <f ca="1">IF(A15="","",IF(MOD(ROW()-1,53)&lt;&gt;0,OFFSET(Расчет!$L$173,COLUMN()-COLUMN($A$3),ROW()-ROW($A$3)-COUNTIF($A$2:A15,"id")+1),$A$2))</f>
        <v/>
      </c>
      <c r="B16" s="41" t="str">
        <f ca="1">IF(A16="","",IF(MOD(ROW()-1,53),IFERROR(INDEX(Id:Структура,ROW(INDIRECT($A16)),COLUMN(INDIRECT($A16))),""),$B$2))</f>
        <v/>
      </c>
      <c r="C16" s="125" t="str">
        <f ca="1">IF($A16="","",IF(MOD(ROW()-1,53),OFFSET(Расчет!$K$174,COLUMN()-COLUMN($C$2),ROW()-ROW($C$2)-COUNTIF($A$2:A15,"id")+1),C$2))</f>
        <v/>
      </c>
      <c r="D16" s="125" t="str">
        <f ca="1">IF($A16="","",IF(MOD(ROW()-1,53),OFFSET(Расчет!$K$174,COLUMN()-COLUMN($C$2),ROW()-ROW($C$2)-COUNTIF($A$2:B15,"id")+1),D$2))</f>
        <v/>
      </c>
      <c r="E16" s="125" t="str">
        <f ca="1">IF($A16="","",IF(MOD(ROW()-1,53),OFFSET(Расчет!$K$174,COLUMN()-COLUMN($C$2),ROW()-ROW($C$2)-COUNTIF($A$2:C15,"id")+1),E$2))</f>
        <v/>
      </c>
      <c r="F16" s="125" t="str">
        <f ca="1">IF($A16="","",IF(MOD(ROW()-1,53),OFFSET(Расчет!$K$174,COLUMN()-COLUMN($C$2),ROW()-ROW($C$2)-COUNTIF($A$2:D15,"id")+1),F$2))</f>
        <v/>
      </c>
      <c r="G16" s="125" t="str">
        <f ca="1">IF($A16="","",IF(MOD(ROW()-1,53),OFFSET(Расчет!$K$174,COLUMN()-COLUMN($C$2),ROW()-ROW($C$2)-COUNTIF($A$2:E15,"id")+1),G$2))</f>
        <v/>
      </c>
      <c r="H16" s="126" t="str">
        <f ca="1">IF($A16="","",IF(MOD(ROW()-1,53),OFFSET(Расчет!$K$174,COLUMN()-COLUMN($C$2),ROW()-ROW($C$2)-COUNTIF($A$2:F15,"id")+1),H$2))</f>
        <v/>
      </c>
    </row>
    <row r="17" spans="1:8" ht="14.25" x14ac:dyDescent="0.2">
      <c r="A17" s="41" t="str">
        <f ca="1">IF(A16="","",IF(MOD(ROW()-1,53)&lt;&gt;0,OFFSET(Расчет!$L$173,COLUMN()-COLUMN($A$3),ROW()-ROW($A$3)-COUNTIF($A$2:A16,"id")+1),$A$2))</f>
        <v/>
      </c>
      <c r="B17" s="41" t="str">
        <f ca="1">IF(A17="","",IF(MOD(ROW()-1,53),IFERROR(INDEX(Id:Структура,ROW(INDIRECT($A17)),COLUMN(INDIRECT($A17))),""),$B$2))</f>
        <v/>
      </c>
      <c r="C17" s="125" t="str">
        <f ca="1">IF($A17="","",IF(MOD(ROW()-1,53),OFFSET(Расчет!$K$174,COLUMN()-COLUMN($C$2),ROW()-ROW($C$2)-COUNTIF($A$2:A16,"id")+1),C$2))</f>
        <v/>
      </c>
      <c r="D17" s="125" t="str">
        <f ca="1">IF($A17="","",IF(MOD(ROW()-1,53),OFFSET(Расчет!$K$174,COLUMN()-COLUMN($C$2),ROW()-ROW($C$2)-COUNTIF($A$2:B16,"id")+1),D$2))</f>
        <v/>
      </c>
      <c r="E17" s="125" t="str">
        <f ca="1">IF($A17="","",IF(MOD(ROW()-1,53),OFFSET(Расчет!$K$174,COLUMN()-COLUMN($C$2),ROW()-ROW($C$2)-COUNTIF($A$2:C16,"id")+1),E$2))</f>
        <v/>
      </c>
      <c r="F17" s="125" t="str">
        <f ca="1">IF($A17="","",IF(MOD(ROW()-1,53),OFFSET(Расчет!$K$174,COLUMN()-COLUMN($C$2),ROW()-ROW($C$2)-COUNTIF($A$2:D16,"id")+1),F$2))</f>
        <v/>
      </c>
      <c r="G17" s="125" t="str">
        <f ca="1">IF($A17="","",IF(MOD(ROW()-1,53),OFFSET(Расчет!$K$174,COLUMN()-COLUMN($C$2),ROW()-ROW($C$2)-COUNTIF($A$2:E16,"id")+1),G$2))</f>
        <v/>
      </c>
      <c r="H17" s="126" t="str">
        <f ca="1">IF($A17="","",IF(MOD(ROW()-1,53),OFFSET(Расчет!$K$174,COLUMN()-COLUMN($C$2),ROW()-ROW($C$2)-COUNTIF($A$2:F16,"id")+1),H$2))</f>
        <v/>
      </c>
    </row>
    <row r="18" spans="1:8" ht="14.25" x14ac:dyDescent="0.2">
      <c r="A18" s="41" t="str">
        <f ca="1">IF(A17="","",IF(MOD(ROW()-1,53)&lt;&gt;0,OFFSET(Расчет!$L$173,COLUMN()-COLUMN($A$3),ROW()-ROW($A$3)-COUNTIF($A$2:A17,"id")+1),$A$2))</f>
        <v/>
      </c>
      <c r="B18" s="41" t="str">
        <f ca="1">IF(A18="","",IF(MOD(ROW()-1,53),IFERROR(INDEX(Id:Структура,ROW(INDIRECT($A18)),COLUMN(INDIRECT($A18))),""),$B$2))</f>
        <v/>
      </c>
      <c r="C18" s="125" t="str">
        <f ca="1">IF($A18="","",IF(MOD(ROW()-1,53),OFFSET(Расчет!$K$174,COLUMN()-COLUMN($C$2),ROW()-ROW($C$2)-COUNTIF($A$2:A17,"id")+1),C$2))</f>
        <v/>
      </c>
      <c r="D18" s="125" t="str">
        <f ca="1">IF($A18="","",IF(MOD(ROW()-1,53),OFFSET(Расчет!$K$174,COLUMN()-COLUMN($C$2),ROW()-ROW($C$2)-COUNTIF($A$2:B17,"id")+1),D$2))</f>
        <v/>
      </c>
      <c r="E18" s="125" t="str">
        <f ca="1">IF($A18="","",IF(MOD(ROW()-1,53),OFFSET(Расчет!$K$174,COLUMN()-COLUMN($C$2),ROW()-ROW($C$2)-COUNTIF($A$2:C17,"id")+1),E$2))</f>
        <v/>
      </c>
      <c r="F18" s="125" t="str">
        <f ca="1">IF($A18="","",IF(MOD(ROW()-1,53),OFFSET(Расчет!$K$174,COLUMN()-COLUMN($C$2),ROW()-ROW($C$2)-COUNTIF($A$2:D17,"id")+1),F$2))</f>
        <v/>
      </c>
      <c r="G18" s="125" t="str">
        <f ca="1">IF($A18="","",IF(MOD(ROW()-1,53),OFFSET(Расчет!$K$174,COLUMN()-COLUMN($C$2),ROW()-ROW($C$2)-COUNTIF($A$2:E17,"id")+1),G$2))</f>
        <v/>
      </c>
      <c r="H18" s="126" t="str">
        <f ca="1">IF($A18="","",IF(MOD(ROW()-1,53),OFFSET(Расчет!$K$174,COLUMN()-COLUMN($C$2),ROW()-ROW($C$2)-COUNTIF($A$2:F17,"id")+1),H$2))</f>
        <v/>
      </c>
    </row>
    <row r="19" spans="1:8" ht="14.25" x14ac:dyDescent="0.2">
      <c r="A19" s="41" t="str">
        <f ca="1">IF(A18="","",IF(MOD(ROW()-1,53)&lt;&gt;0,OFFSET(Расчет!$L$173,COLUMN()-COLUMN($A$3),ROW()-ROW($A$3)-COUNTIF($A$2:A18,"id")+1),$A$2))</f>
        <v/>
      </c>
      <c r="B19" s="41" t="str">
        <f ca="1">IF(A19="","",IF(MOD(ROW()-1,53),IFERROR(INDEX(Id:Структура,ROW(INDIRECT($A19)),COLUMN(INDIRECT($A19))),""),$B$2))</f>
        <v/>
      </c>
      <c r="C19" s="125" t="str">
        <f ca="1">IF($A19="","",IF(MOD(ROW()-1,53),OFFSET(Расчет!$K$174,COLUMN()-COLUMN($C$2),ROW()-ROW($C$2)-COUNTIF($A$2:A18,"id")+1),C$2))</f>
        <v/>
      </c>
      <c r="D19" s="125" t="str">
        <f ca="1">IF($A19="","",IF(MOD(ROW()-1,53),OFFSET(Расчет!$K$174,COLUMN()-COLUMN($C$2),ROW()-ROW($C$2)-COUNTIF($A$2:B18,"id")+1),D$2))</f>
        <v/>
      </c>
      <c r="E19" s="125" t="str">
        <f ca="1">IF($A19="","",IF(MOD(ROW()-1,53),OFFSET(Расчет!$K$174,COLUMN()-COLUMN($C$2),ROW()-ROW($C$2)-COUNTIF($A$2:C18,"id")+1),E$2))</f>
        <v/>
      </c>
      <c r="F19" s="125" t="str">
        <f ca="1">IF($A19="","",IF(MOD(ROW()-1,53),OFFSET(Расчет!$K$174,COLUMN()-COLUMN($C$2),ROW()-ROW($C$2)-COUNTIF($A$2:D18,"id")+1),F$2))</f>
        <v/>
      </c>
      <c r="G19" s="125" t="str">
        <f ca="1">IF($A19="","",IF(MOD(ROW()-1,53),OFFSET(Расчет!$K$174,COLUMN()-COLUMN($C$2),ROW()-ROW($C$2)-COUNTIF($A$2:E18,"id")+1),G$2))</f>
        <v/>
      </c>
      <c r="H19" s="126" t="str">
        <f ca="1">IF($A19="","",IF(MOD(ROW()-1,53),OFFSET(Расчет!$K$174,COLUMN()-COLUMN($C$2),ROW()-ROW($C$2)-COUNTIF($A$2:F18,"id")+1),H$2))</f>
        <v/>
      </c>
    </row>
    <row r="20" spans="1:8" ht="14.25" x14ac:dyDescent="0.2">
      <c r="A20" s="41" t="str">
        <f ca="1">IF(A19="","",IF(MOD(ROW()-1,53)&lt;&gt;0,OFFSET(Расчет!$L$173,COLUMN()-COLUMN($A$3),ROW()-ROW($A$3)-COUNTIF($A$2:A19,"id")+1),$A$2))</f>
        <v/>
      </c>
      <c r="B20" s="41" t="str">
        <f ca="1">IF(A20="","",IF(MOD(ROW()-1,53),IFERROR(INDEX(Id:Структура,ROW(INDIRECT($A20)),COLUMN(INDIRECT($A20))),""),$B$2))</f>
        <v/>
      </c>
      <c r="C20" s="125" t="str">
        <f ca="1">IF($A20="","",IF(MOD(ROW()-1,53),OFFSET(Расчет!$K$174,COLUMN()-COLUMN($C$2),ROW()-ROW($C$2)-COUNTIF($A$2:A19,"id")+1),C$2))</f>
        <v/>
      </c>
      <c r="D20" s="125" t="str">
        <f ca="1">IF($A20="","",IF(MOD(ROW()-1,53),OFFSET(Расчет!$K$174,COLUMN()-COLUMN($C$2),ROW()-ROW($C$2)-COUNTIF($A$2:B19,"id")+1),D$2))</f>
        <v/>
      </c>
      <c r="E20" s="125" t="str">
        <f ca="1">IF($A20="","",IF(MOD(ROW()-1,53),OFFSET(Расчет!$K$174,COLUMN()-COLUMN($C$2),ROW()-ROW($C$2)-COUNTIF($A$2:C19,"id")+1),E$2))</f>
        <v/>
      </c>
      <c r="F20" s="125" t="str">
        <f ca="1">IF($A20="","",IF(MOD(ROW()-1,53),OFFSET(Расчет!$K$174,COLUMN()-COLUMN($C$2),ROW()-ROW($C$2)-COUNTIF($A$2:D19,"id")+1),F$2))</f>
        <v/>
      </c>
      <c r="G20" s="125" t="str">
        <f ca="1">IF($A20="","",IF(MOD(ROW()-1,53),OFFSET(Расчет!$K$174,COLUMN()-COLUMN($C$2),ROW()-ROW($C$2)-COUNTIF($A$2:E19,"id")+1),G$2))</f>
        <v/>
      </c>
      <c r="H20" s="126" t="str">
        <f ca="1">IF($A20="","",IF(MOD(ROW()-1,53),OFFSET(Расчет!$K$174,COLUMN()-COLUMN($C$2),ROW()-ROW($C$2)-COUNTIF($A$2:F19,"id")+1),H$2))</f>
        <v/>
      </c>
    </row>
    <row r="21" spans="1:8" ht="14.25" x14ac:dyDescent="0.2">
      <c r="A21" s="41" t="str">
        <f ca="1">IF(A20="","",IF(MOD(ROW()-1,53)&lt;&gt;0,OFFSET(Расчет!$L$173,COLUMN()-COLUMN($A$3),ROW()-ROW($A$3)-COUNTIF($A$2:A20,"id")+1),$A$2))</f>
        <v/>
      </c>
      <c r="B21" s="41" t="str">
        <f ca="1">IF(A21="","",IF(MOD(ROW()-1,53),IFERROR(INDEX(Id:Структура,ROW(INDIRECT($A21)),COLUMN(INDIRECT($A21))),""),$B$2))</f>
        <v/>
      </c>
      <c r="C21" s="125" t="str">
        <f ca="1">IF($A21="","",IF(MOD(ROW()-1,53),OFFSET(Расчет!$K$174,COLUMN()-COLUMN($C$2),ROW()-ROW($C$2)-COUNTIF($A$2:A20,"id")+1),C$2))</f>
        <v/>
      </c>
      <c r="D21" s="125" t="str">
        <f ca="1">IF($A21="","",IF(MOD(ROW()-1,53),OFFSET(Расчет!$K$174,COLUMN()-COLUMN($C$2),ROW()-ROW($C$2)-COUNTIF($A$2:B20,"id")+1),D$2))</f>
        <v/>
      </c>
      <c r="E21" s="125" t="str">
        <f ca="1">IF($A21="","",IF(MOD(ROW()-1,53),OFFSET(Расчет!$K$174,COLUMN()-COLUMN($C$2),ROW()-ROW($C$2)-COUNTIF($A$2:C20,"id")+1),E$2))</f>
        <v/>
      </c>
      <c r="F21" s="125" t="str">
        <f ca="1">IF($A21="","",IF(MOD(ROW()-1,53),OFFSET(Расчет!$K$174,COLUMN()-COLUMN($C$2),ROW()-ROW($C$2)-COUNTIF($A$2:D20,"id")+1),F$2))</f>
        <v/>
      </c>
      <c r="G21" s="125" t="str">
        <f ca="1">IF($A21="","",IF(MOD(ROW()-1,53),OFFSET(Расчет!$K$174,COLUMN()-COLUMN($C$2),ROW()-ROW($C$2)-COUNTIF($A$2:E20,"id")+1),G$2))</f>
        <v/>
      </c>
      <c r="H21" s="126" t="str">
        <f ca="1">IF($A21="","",IF(MOD(ROW()-1,53),OFFSET(Расчет!$K$174,COLUMN()-COLUMN($C$2),ROW()-ROW($C$2)-COUNTIF($A$2:F20,"id")+1),H$2))</f>
        <v/>
      </c>
    </row>
    <row r="22" spans="1:8" ht="14.25" x14ac:dyDescent="0.2">
      <c r="A22" s="41" t="str">
        <f ca="1">IF(A21="","",IF(MOD(ROW()-1,53)&lt;&gt;0,OFFSET(Расчет!$L$173,COLUMN()-COLUMN($A$3),ROW()-ROW($A$3)-COUNTIF($A$2:A21,"id")+1),$A$2))</f>
        <v/>
      </c>
      <c r="B22" s="41" t="str">
        <f ca="1">IF(A22="","",IF(MOD(ROW()-1,53),IFERROR(INDEX(Id:Структура,ROW(INDIRECT($A22)),COLUMN(INDIRECT($A22))),""),$B$2))</f>
        <v/>
      </c>
      <c r="C22" s="125" t="str">
        <f ca="1">IF($A22="","",IF(MOD(ROW()-1,53),OFFSET(Расчет!$K$174,COLUMN()-COLUMN($C$2),ROW()-ROW($C$2)-COUNTIF($A$2:A21,"id")+1),C$2))</f>
        <v/>
      </c>
      <c r="D22" s="125" t="str">
        <f ca="1">IF($A22="","",IF(MOD(ROW()-1,53),OFFSET(Расчет!$K$174,COLUMN()-COLUMN($C$2),ROW()-ROW($C$2)-COUNTIF($A$2:B21,"id")+1),D$2))</f>
        <v/>
      </c>
      <c r="E22" s="125" t="str">
        <f ca="1">IF($A22="","",IF(MOD(ROW()-1,53),OFFSET(Расчет!$K$174,COLUMN()-COLUMN($C$2),ROW()-ROW($C$2)-COUNTIF($A$2:C21,"id")+1),E$2))</f>
        <v/>
      </c>
      <c r="F22" s="125" t="str">
        <f ca="1">IF($A22="","",IF(MOD(ROW()-1,53),OFFSET(Расчет!$K$174,COLUMN()-COLUMN($C$2),ROW()-ROW($C$2)-COUNTIF($A$2:D21,"id")+1),F$2))</f>
        <v/>
      </c>
      <c r="G22" s="125" t="str">
        <f ca="1">IF($A22="","",IF(MOD(ROW()-1,53),OFFSET(Расчет!$K$174,COLUMN()-COLUMN($C$2),ROW()-ROW($C$2)-COUNTIF($A$2:E21,"id")+1),G$2))</f>
        <v/>
      </c>
      <c r="H22" s="126" t="str">
        <f ca="1">IF($A22="","",IF(MOD(ROW()-1,53),OFFSET(Расчет!$K$174,COLUMN()-COLUMN($C$2),ROW()-ROW($C$2)-COUNTIF($A$2:F21,"id")+1),H$2))</f>
        <v/>
      </c>
    </row>
    <row r="23" spans="1:8" ht="14.25" x14ac:dyDescent="0.2">
      <c r="A23" s="41" t="str">
        <f ca="1">IF(A22="","",IF(MOD(ROW()-1,53)&lt;&gt;0,OFFSET(Расчет!$L$173,COLUMN()-COLUMN($A$3),ROW()-ROW($A$3)-COUNTIF($A$2:A22,"id")+1),$A$2))</f>
        <v/>
      </c>
      <c r="B23" s="41" t="str">
        <f ca="1">IF(A23="","",IF(MOD(ROW()-1,53),IFERROR(INDEX(Id:Структура,ROW(INDIRECT($A23)),COLUMN(INDIRECT($A23))),""),$B$2))</f>
        <v/>
      </c>
      <c r="C23" s="125" t="str">
        <f ca="1">IF($A23="","",IF(MOD(ROW()-1,53),OFFSET(Расчет!$K$174,COLUMN()-COLUMN($C$2),ROW()-ROW($C$2)-COUNTIF($A$2:A22,"id")+1),C$2))</f>
        <v/>
      </c>
      <c r="D23" s="125" t="str">
        <f ca="1">IF($A23="","",IF(MOD(ROW()-1,53),OFFSET(Расчет!$K$174,COLUMN()-COLUMN($C$2),ROW()-ROW($C$2)-COUNTIF($A$2:B22,"id")+1),D$2))</f>
        <v/>
      </c>
      <c r="E23" s="125" t="str">
        <f ca="1">IF($A23="","",IF(MOD(ROW()-1,53),OFFSET(Расчет!$K$174,COLUMN()-COLUMN($C$2),ROW()-ROW($C$2)-COUNTIF($A$2:C22,"id")+1),E$2))</f>
        <v/>
      </c>
      <c r="F23" s="125" t="str">
        <f ca="1">IF($A23="","",IF(MOD(ROW()-1,53),OFFSET(Расчет!$K$174,COLUMN()-COLUMN($C$2),ROW()-ROW($C$2)-COUNTIF($A$2:D22,"id")+1),F$2))</f>
        <v/>
      </c>
      <c r="G23" s="125" t="str">
        <f ca="1">IF($A23="","",IF(MOD(ROW()-1,53),OFFSET(Расчет!$K$174,COLUMN()-COLUMN($C$2),ROW()-ROW($C$2)-COUNTIF($A$2:E22,"id")+1),G$2))</f>
        <v/>
      </c>
      <c r="H23" s="126" t="str">
        <f ca="1">IF($A23="","",IF(MOD(ROW()-1,53),OFFSET(Расчет!$K$174,COLUMN()-COLUMN($C$2),ROW()-ROW($C$2)-COUNTIF($A$2:F22,"id")+1),H$2))</f>
        <v/>
      </c>
    </row>
    <row r="24" spans="1:8" ht="14.25" x14ac:dyDescent="0.2">
      <c r="A24" s="41" t="str">
        <f ca="1">IF(A23="","",IF(MOD(ROW()-1,53)&lt;&gt;0,OFFSET(Расчет!$L$173,COLUMN()-COLUMN($A$3),ROW()-ROW($A$3)-COUNTIF($A$2:A23,"id")+1),$A$2))</f>
        <v/>
      </c>
      <c r="B24" s="41" t="str">
        <f ca="1">IF(A24="","",IF(MOD(ROW()-1,53),IFERROR(INDEX(Id:Структура,ROW(INDIRECT($A24)),COLUMN(INDIRECT($A24))),""),$B$2))</f>
        <v/>
      </c>
      <c r="C24" s="125" t="str">
        <f ca="1">IF($A24="","",IF(MOD(ROW()-1,53),OFFSET(Расчет!$K$174,COLUMN()-COLUMN($C$2),ROW()-ROW($C$2)-COUNTIF($A$2:A23,"id")+1),C$2))</f>
        <v/>
      </c>
      <c r="D24" s="125" t="str">
        <f ca="1">IF($A24="","",IF(MOD(ROW()-1,53),OFFSET(Расчет!$K$174,COLUMN()-COLUMN($C$2),ROW()-ROW($C$2)-COUNTIF($A$2:B23,"id")+1),D$2))</f>
        <v/>
      </c>
      <c r="E24" s="125" t="str">
        <f ca="1">IF($A24="","",IF(MOD(ROW()-1,53),OFFSET(Расчет!$K$174,COLUMN()-COLUMN($C$2),ROW()-ROW($C$2)-COUNTIF($A$2:C23,"id")+1),E$2))</f>
        <v/>
      </c>
      <c r="F24" s="125" t="str">
        <f ca="1">IF($A24="","",IF(MOD(ROW()-1,53),OFFSET(Расчет!$K$174,COLUMN()-COLUMN($C$2),ROW()-ROW($C$2)-COUNTIF($A$2:D23,"id")+1),F$2))</f>
        <v/>
      </c>
      <c r="G24" s="125" t="str">
        <f ca="1">IF($A24="","",IF(MOD(ROW()-1,53),OFFSET(Расчет!$K$174,COLUMN()-COLUMN($C$2),ROW()-ROW($C$2)-COUNTIF($A$2:E23,"id")+1),G$2))</f>
        <v/>
      </c>
      <c r="H24" s="126" t="str">
        <f ca="1">IF($A24="","",IF(MOD(ROW()-1,53),OFFSET(Расчет!$K$174,COLUMN()-COLUMN($C$2),ROW()-ROW($C$2)-COUNTIF($A$2:F23,"id")+1),H$2))</f>
        <v/>
      </c>
    </row>
    <row r="25" spans="1:8" ht="14.25" x14ac:dyDescent="0.2">
      <c r="A25" s="41" t="str">
        <f ca="1">IF(A24="","",IF(MOD(ROW()-1,53)&lt;&gt;0,OFFSET(Расчет!$L$173,COLUMN()-COLUMN($A$3),ROW()-ROW($A$3)-COUNTIF($A$2:A24,"id")+1),$A$2))</f>
        <v/>
      </c>
      <c r="B25" s="41" t="str">
        <f ca="1">IF(A25="","",IF(MOD(ROW()-1,53),IFERROR(INDEX(Id:Структура,ROW(INDIRECT($A25)),COLUMN(INDIRECT($A25))),""),$B$2))</f>
        <v/>
      </c>
      <c r="C25" s="125" t="str">
        <f ca="1">IF($A25="","",IF(MOD(ROW()-1,53),OFFSET(Расчет!$K$174,COLUMN()-COLUMN($C$2),ROW()-ROW($C$2)-COUNTIF($A$2:A24,"id")+1),C$2))</f>
        <v/>
      </c>
      <c r="D25" s="125" t="str">
        <f ca="1">IF($A25="","",IF(MOD(ROW()-1,53),OFFSET(Расчет!$K$174,COLUMN()-COLUMN($C$2),ROW()-ROW($C$2)-COUNTIF($A$2:B24,"id")+1),D$2))</f>
        <v/>
      </c>
      <c r="E25" s="125" t="str">
        <f ca="1">IF($A25="","",IF(MOD(ROW()-1,53),OFFSET(Расчет!$K$174,COLUMN()-COLUMN($C$2),ROW()-ROW($C$2)-COUNTIF($A$2:C24,"id")+1),E$2))</f>
        <v/>
      </c>
      <c r="F25" s="125" t="str">
        <f ca="1">IF($A25="","",IF(MOD(ROW()-1,53),OFFSET(Расчет!$K$174,COLUMN()-COLUMN($C$2),ROW()-ROW($C$2)-COUNTIF($A$2:D24,"id")+1),F$2))</f>
        <v/>
      </c>
      <c r="G25" s="125" t="str">
        <f ca="1">IF($A25="","",IF(MOD(ROW()-1,53),OFFSET(Расчет!$K$174,COLUMN()-COLUMN($C$2),ROW()-ROW($C$2)-COUNTIF($A$2:E24,"id")+1),G$2))</f>
        <v/>
      </c>
      <c r="H25" s="126" t="str">
        <f ca="1">IF($A25="","",IF(MOD(ROW()-1,53),OFFSET(Расчет!$K$174,COLUMN()-COLUMN($C$2),ROW()-ROW($C$2)-COUNTIF($A$2:F24,"id")+1),H$2))</f>
        <v/>
      </c>
    </row>
    <row r="26" spans="1:8" ht="14.25" x14ac:dyDescent="0.2">
      <c r="A26" s="41" t="str">
        <f ca="1">IF(A25="","",IF(MOD(ROW()-1,53)&lt;&gt;0,OFFSET(Расчет!$L$173,COLUMN()-COLUMN($A$3),ROW()-ROW($A$3)-COUNTIF($A$2:A25,"id")+1),$A$2))</f>
        <v/>
      </c>
      <c r="B26" s="41" t="str">
        <f ca="1">IF(A26="","",IF(MOD(ROW()-1,53),IFERROR(INDEX(Id:Структура,ROW(INDIRECT($A26)),COLUMN(INDIRECT($A26))),""),$B$2))</f>
        <v/>
      </c>
      <c r="C26" s="125" t="str">
        <f ca="1">IF($A26="","",IF(MOD(ROW()-1,53),OFFSET(Расчет!$K$174,COLUMN()-COLUMN($C$2),ROW()-ROW($C$2)-COUNTIF($A$2:A25,"id")+1),C$2))</f>
        <v/>
      </c>
      <c r="D26" s="125" t="str">
        <f ca="1">IF($A26="","",IF(MOD(ROW()-1,53),OFFSET(Расчет!$K$174,COLUMN()-COLUMN($C$2),ROW()-ROW($C$2)-COUNTIF($A$2:B25,"id")+1),D$2))</f>
        <v/>
      </c>
      <c r="E26" s="125" t="str">
        <f ca="1">IF($A26="","",IF(MOD(ROW()-1,53),OFFSET(Расчет!$K$174,COLUMN()-COLUMN($C$2),ROW()-ROW($C$2)-COUNTIF($A$2:C25,"id")+1),E$2))</f>
        <v/>
      </c>
      <c r="F26" s="125" t="str">
        <f ca="1">IF($A26="","",IF(MOD(ROW()-1,53),OFFSET(Расчет!$K$174,COLUMN()-COLUMN($C$2),ROW()-ROW($C$2)-COUNTIF($A$2:D25,"id")+1),F$2))</f>
        <v/>
      </c>
      <c r="G26" s="125" t="str">
        <f ca="1">IF($A26="","",IF(MOD(ROW()-1,53),OFFSET(Расчет!$K$174,COLUMN()-COLUMN($C$2),ROW()-ROW($C$2)-COUNTIF($A$2:E25,"id")+1),G$2))</f>
        <v/>
      </c>
      <c r="H26" s="126" t="str">
        <f ca="1">IF($A26="","",IF(MOD(ROW()-1,53),OFFSET(Расчет!$K$174,COLUMN()-COLUMN($C$2),ROW()-ROW($C$2)-COUNTIF($A$2:F25,"id")+1),H$2))</f>
        <v/>
      </c>
    </row>
    <row r="27" spans="1:8" ht="14.25" x14ac:dyDescent="0.2">
      <c r="A27" s="41" t="str">
        <f ca="1">IF(A26="","",IF(MOD(ROW()-1,53)&lt;&gt;0,OFFSET(Расчет!$L$173,COLUMN()-COLUMN($A$3),ROW()-ROW($A$3)-COUNTIF($A$2:A26,"id")+1),$A$2))</f>
        <v/>
      </c>
      <c r="B27" s="41" t="str">
        <f ca="1">IF(A27="","",IF(MOD(ROW()-1,53),IFERROR(INDEX(Id:Структура,ROW(INDIRECT($A27)),COLUMN(INDIRECT($A27))),""),$B$2))</f>
        <v/>
      </c>
      <c r="C27" s="125" t="str">
        <f ca="1">IF($A27="","",IF(MOD(ROW()-1,53),OFFSET(Расчет!$K$174,COLUMN()-COLUMN($C$2),ROW()-ROW($C$2)-COUNTIF($A$2:A26,"id")+1),C$2))</f>
        <v/>
      </c>
      <c r="D27" s="125" t="str">
        <f ca="1">IF($A27="","",IF(MOD(ROW()-1,53),OFFSET(Расчет!$K$174,COLUMN()-COLUMN($C$2),ROW()-ROW($C$2)-COUNTIF($A$2:B26,"id")+1),D$2))</f>
        <v/>
      </c>
      <c r="E27" s="125" t="str">
        <f ca="1">IF($A27="","",IF(MOD(ROW()-1,53),OFFSET(Расчет!$K$174,COLUMN()-COLUMN($C$2),ROW()-ROW($C$2)-COUNTIF($A$2:C26,"id")+1),E$2))</f>
        <v/>
      </c>
      <c r="F27" s="125" t="str">
        <f ca="1">IF($A27="","",IF(MOD(ROW()-1,53),OFFSET(Расчет!$K$174,COLUMN()-COLUMN($C$2),ROW()-ROW($C$2)-COUNTIF($A$2:D26,"id")+1),F$2))</f>
        <v/>
      </c>
      <c r="G27" s="125" t="str">
        <f ca="1">IF($A27="","",IF(MOD(ROW()-1,53),OFFSET(Расчет!$K$174,COLUMN()-COLUMN($C$2),ROW()-ROW($C$2)-COUNTIF($A$2:E26,"id")+1),G$2))</f>
        <v/>
      </c>
      <c r="H27" s="126" t="str">
        <f ca="1">IF($A27="","",IF(MOD(ROW()-1,53),OFFSET(Расчет!$K$174,COLUMN()-COLUMN($C$2),ROW()-ROW($C$2)-COUNTIF($A$2:F26,"id")+1),H$2))</f>
        <v/>
      </c>
    </row>
    <row r="28" spans="1:8" ht="14.25" x14ac:dyDescent="0.2">
      <c r="A28" s="41" t="str">
        <f ca="1">IF(A27="","",IF(MOD(ROW()-1,53)&lt;&gt;0,OFFSET(Расчет!$L$173,COLUMN()-COLUMN($A$3),ROW()-ROW($A$3)-COUNTIF($A$2:A27,"id")+1),$A$2))</f>
        <v/>
      </c>
      <c r="B28" s="41" t="str">
        <f ca="1">IF(A28="","",IF(MOD(ROW()-1,53),IFERROR(INDEX(Id:Структура,ROW(INDIRECT($A28)),COLUMN(INDIRECT($A28))),""),$B$2))</f>
        <v/>
      </c>
      <c r="C28" s="125" t="str">
        <f ca="1">IF($A28="","",IF(MOD(ROW()-1,53),OFFSET(Расчет!$K$174,COLUMN()-COLUMN($C$2),ROW()-ROW($C$2)-COUNTIF($A$2:A27,"id")+1),C$2))</f>
        <v/>
      </c>
      <c r="D28" s="125" t="str">
        <f ca="1">IF($A28="","",IF(MOD(ROW()-1,53),OFFSET(Расчет!$K$174,COLUMN()-COLUMN($C$2),ROW()-ROW($C$2)-COUNTIF($A$2:B27,"id")+1),D$2))</f>
        <v/>
      </c>
      <c r="E28" s="125" t="str">
        <f ca="1">IF($A28="","",IF(MOD(ROW()-1,53),OFFSET(Расчет!$K$174,COLUMN()-COLUMN($C$2),ROW()-ROW($C$2)-COUNTIF($A$2:C27,"id")+1),E$2))</f>
        <v/>
      </c>
      <c r="F28" s="125" t="str">
        <f ca="1">IF($A28="","",IF(MOD(ROW()-1,53),OFFSET(Расчет!$K$174,COLUMN()-COLUMN($C$2),ROW()-ROW($C$2)-COUNTIF($A$2:D27,"id")+1),F$2))</f>
        <v/>
      </c>
      <c r="G28" s="125" t="str">
        <f ca="1">IF($A28="","",IF(MOD(ROW()-1,53),OFFSET(Расчет!$K$174,COLUMN()-COLUMN($C$2),ROW()-ROW($C$2)-COUNTIF($A$2:E27,"id")+1),G$2))</f>
        <v/>
      </c>
      <c r="H28" s="126" t="str">
        <f ca="1">IF($A28="","",IF(MOD(ROW()-1,53),OFFSET(Расчет!$K$174,COLUMN()-COLUMN($C$2),ROW()-ROW($C$2)-COUNTIF($A$2:F27,"id")+1),H$2))</f>
        <v/>
      </c>
    </row>
    <row r="29" spans="1:8" ht="14.25" x14ac:dyDescent="0.2">
      <c r="A29" s="41" t="str">
        <f ca="1">IF(A28="","",IF(MOD(ROW()-1,53)&lt;&gt;0,OFFSET(Расчет!$L$173,COLUMN()-COLUMN($A$3),ROW()-ROW($A$3)-COUNTIF($A$2:A28,"id")+1),$A$2))</f>
        <v/>
      </c>
      <c r="B29" s="41" t="str">
        <f ca="1">IF(A29="","",IF(MOD(ROW()-1,53),IFERROR(INDEX(Id:Структура,ROW(INDIRECT($A29)),COLUMN(INDIRECT($A29))),""),$B$2))</f>
        <v/>
      </c>
      <c r="C29" s="125" t="str">
        <f ca="1">IF($A29="","",IF(MOD(ROW()-1,53),OFFSET(Расчет!$K$174,COLUMN()-COLUMN($C$2),ROW()-ROW($C$2)-COUNTIF($A$2:A28,"id")+1),C$2))</f>
        <v/>
      </c>
      <c r="D29" s="125" t="str">
        <f ca="1">IF($A29="","",IF(MOD(ROW()-1,53),OFFSET(Расчет!$K$174,COLUMN()-COLUMN($C$2),ROW()-ROW($C$2)-COUNTIF($A$2:B28,"id")+1),D$2))</f>
        <v/>
      </c>
      <c r="E29" s="125" t="str">
        <f ca="1">IF($A29="","",IF(MOD(ROW()-1,53),OFFSET(Расчет!$K$174,COLUMN()-COLUMN($C$2),ROW()-ROW($C$2)-COUNTIF($A$2:C28,"id")+1),E$2))</f>
        <v/>
      </c>
      <c r="F29" s="125" t="str">
        <f ca="1">IF($A29="","",IF(MOD(ROW()-1,53),OFFSET(Расчет!$K$174,COLUMN()-COLUMN($C$2),ROW()-ROW($C$2)-COUNTIF($A$2:D28,"id")+1),F$2))</f>
        <v/>
      </c>
      <c r="G29" s="125" t="str">
        <f ca="1">IF($A29="","",IF(MOD(ROW()-1,53),OFFSET(Расчет!$K$174,COLUMN()-COLUMN($C$2),ROW()-ROW($C$2)-COUNTIF($A$2:E28,"id")+1),G$2))</f>
        <v/>
      </c>
      <c r="H29" s="126" t="str">
        <f ca="1">IF($A29="","",IF(MOD(ROW()-1,53),OFFSET(Расчет!$K$174,COLUMN()-COLUMN($C$2),ROW()-ROW($C$2)-COUNTIF($A$2:F28,"id")+1),H$2))</f>
        <v/>
      </c>
    </row>
    <row r="30" spans="1:8" ht="14.25" x14ac:dyDescent="0.2">
      <c r="A30" s="41" t="str">
        <f ca="1">IF(A29="","",IF(MOD(ROW()-1,53)&lt;&gt;0,OFFSET(Расчет!$L$173,COLUMN()-COLUMN($A$3),ROW()-ROW($A$3)-COUNTIF($A$2:A29,"id")+1),$A$2))</f>
        <v/>
      </c>
      <c r="B30" s="41" t="str">
        <f ca="1">IF(A30="","",IF(MOD(ROW()-1,53),IFERROR(INDEX(Id:Структура,ROW(INDIRECT($A30)),COLUMN(INDIRECT($A30))),""),$B$2))</f>
        <v/>
      </c>
      <c r="C30" s="125" t="str">
        <f ca="1">IF($A30="","",IF(MOD(ROW()-1,53),OFFSET(Расчет!$K$174,COLUMN()-COLUMN($C$2),ROW()-ROW($C$2)-COUNTIF($A$2:A29,"id")+1),C$2))</f>
        <v/>
      </c>
      <c r="D30" s="125" t="str">
        <f ca="1">IF($A30="","",IF(MOD(ROW()-1,53),OFFSET(Расчет!$K$174,COLUMN()-COLUMN($C$2),ROW()-ROW($C$2)-COUNTIF($A$2:B29,"id")+1),D$2))</f>
        <v/>
      </c>
      <c r="E30" s="125" t="str">
        <f ca="1">IF($A30="","",IF(MOD(ROW()-1,53),OFFSET(Расчет!$K$174,COLUMN()-COLUMN($C$2),ROW()-ROW($C$2)-COUNTIF($A$2:C29,"id")+1),E$2))</f>
        <v/>
      </c>
      <c r="F30" s="125" t="str">
        <f ca="1">IF($A30="","",IF(MOD(ROW()-1,53),OFFSET(Расчет!$K$174,COLUMN()-COLUMN($C$2),ROW()-ROW($C$2)-COUNTIF($A$2:D29,"id")+1),F$2))</f>
        <v/>
      </c>
      <c r="G30" s="125" t="str">
        <f ca="1">IF($A30="","",IF(MOD(ROW()-1,53),OFFSET(Расчет!$K$174,COLUMN()-COLUMN($C$2),ROW()-ROW($C$2)-COUNTIF($A$2:E29,"id")+1),G$2))</f>
        <v/>
      </c>
      <c r="H30" s="126" t="str">
        <f ca="1">IF($A30="","",IF(MOD(ROW()-1,53),OFFSET(Расчет!$K$174,COLUMN()-COLUMN($C$2),ROW()-ROW($C$2)-COUNTIF($A$2:F29,"id")+1),H$2))</f>
        <v/>
      </c>
    </row>
    <row r="31" spans="1:8" ht="14.25" x14ac:dyDescent="0.2">
      <c r="A31" s="41" t="str">
        <f ca="1">IF(A30="","",IF(MOD(ROW()-1,53)&lt;&gt;0,OFFSET(Расчет!$L$173,COLUMN()-COLUMN($A$3),ROW()-ROW($A$3)-COUNTIF($A$2:A30,"id")+1),$A$2))</f>
        <v/>
      </c>
      <c r="B31" s="41" t="str">
        <f ca="1">IF(A31="","",IF(MOD(ROW()-1,53),IFERROR(INDEX(Id:Структура,ROW(INDIRECT($A31)),COLUMN(INDIRECT($A31))),""),$B$2))</f>
        <v/>
      </c>
      <c r="C31" s="125" t="str">
        <f ca="1">IF($A31="","",IF(MOD(ROW()-1,53),OFFSET(Расчет!$K$174,COLUMN()-COLUMN($C$2),ROW()-ROW($C$2)-COUNTIF($A$2:A30,"id")+1),C$2))</f>
        <v/>
      </c>
      <c r="D31" s="125" t="str">
        <f ca="1">IF($A31="","",IF(MOD(ROW()-1,53),OFFSET(Расчет!$K$174,COLUMN()-COLUMN($C$2),ROW()-ROW($C$2)-COUNTIF($A$2:B30,"id")+1),D$2))</f>
        <v/>
      </c>
      <c r="E31" s="125" t="str">
        <f ca="1">IF($A31="","",IF(MOD(ROW()-1,53),OFFSET(Расчет!$K$174,COLUMN()-COLUMN($C$2),ROW()-ROW($C$2)-COUNTIF($A$2:C30,"id")+1),E$2))</f>
        <v/>
      </c>
      <c r="F31" s="125" t="str">
        <f ca="1">IF($A31="","",IF(MOD(ROW()-1,53),OFFSET(Расчет!$K$174,COLUMN()-COLUMN($C$2),ROW()-ROW($C$2)-COUNTIF($A$2:D30,"id")+1),F$2))</f>
        <v/>
      </c>
      <c r="G31" s="125" t="str">
        <f ca="1">IF($A31="","",IF(MOD(ROW()-1,53),OFFSET(Расчет!$K$174,COLUMN()-COLUMN($C$2),ROW()-ROW($C$2)-COUNTIF($A$2:E30,"id")+1),G$2))</f>
        <v/>
      </c>
      <c r="H31" s="126" t="str">
        <f ca="1">IF($A31="","",IF(MOD(ROW()-1,53),OFFSET(Расчет!$K$174,COLUMN()-COLUMN($C$2),ROW()-ROW($C$2)-COUNTIF($A$2:F30,"id")+1),H$2))</f>
        <v/>
      </c>
    </row>
    <row r="32" spans="1:8" ht="14.25" x14ac:dyDescent="0.2">
      <c r="A32" s="41" t="str">
        <f ca="1">IF(A31="","",IF(MOD(ROW()-1,53)&lt;&gt;0,OFFSET(Расчет!$L$173,COLUMN()-COLUMN($A$3),ROW()-ROW($A$3)-COUNTIF($A$2:A31,"id")+1),$A$2))</f>
        <v/>
      </c>
      <c r="B32" s="41" t="str">
        <f ca="1">IF(A32="","",IF(MOD(ROW()-1,53),IFERROR(INDEX(Id:Структура,ROW(INDIRECT($A32)),COLUMN(INDIRECT($A32))),""),$B$2))</f>
        <v/>
      </c>
      <c r="C32" s="125" t="str">
        <f ca="1">IF($A32="","",IF(MOD(ROW()-1,53),OFFSET(Расчет!$K$174,COLUMN()-COLUMN($C$2),ROW()-ROW($C$2)-COUNTIF($A$2:A31,"id")+1),C$2))</f>
        <v/>
      </c>
      <c r="D32" s="125" t="str">
        <f ca="1">IF($A32="","",IF(MOD(ROW()-1,53),OFFSET(Расчет!$K$174,COLUMN()-COLUMN($C$2),ROW()-ROW($C$2)-COUNTIF($A$2:B31,"id")+1),D$2))</f>
        <v/>
      </c>
      <c r="E32" s="125" t="str">
        <f ca="1">IF($A32="","",IF(MOD(ROW()-1,53),OFFSET(Расчет!$K$174,COLUMN()-COLUMN($C$2),ROW()-ROW($C$2)-COUNTIF($A$2:C31,"id")+1),E$2))</f>
        <v/>
      </c>
      <c r="F32" s="125" t="str">
        <f ca="1">IF($A32="","",IF(MOD(ROW()-1,53),OFFSET(Расчет!$K$174,COLUMN()-COLUMN($C$2),ROW()-ROW($C$2)-COUNTIF($A$2:D31,"id")+1),F$2))</f>
        <v/>
      </c>
      <c r="G32" s="125" t="str">
        <f ca="1">IF($A32="","",IF(MOD(ROW()-1,53),OFFSET(Расчет!$K$174,COLUMN()-COLUMN($C$2),ROW()-ROW($C$2)-COUNTIF($A$2:E31,"id")+1),G$2))</f>
        <v/>
      </c>
      <c r="H32" s="126" t="str">
        <f ca="1">IF($A32="","",IF(MOD(ROW()-1,53),OFFSET(Расчет!$K$174,COLUMN()-COLUMN($C$2),ROW()-ROW($C$2)-COUNTIF($A$2:F31,"id")+1),H$2))</f>
        <v/>
      </c>
    </row>
    <row r="33" spans="1:8" ht="14.25" x14ac:dyDescent="0.2">
      <c r="A33" s="41" t="str">
        <f ca="1">IF(A32="","",IF(MOD(ROW()-1,53)&lt;&gt;0,OFFSET(Расчет!$L$173,COLUMN()-COLUMN($A$3),ROW()-ROW($A$3)-COUNTIF($A$2:A32,"id")+1),$A$2))</f>
        <v/>
      </c>
      <c r="B33" s="41" t="str">
        <f ca="1">IF(A33="","",IF(MOD(ROW()-1,53),IFERROR(INDEX(Id:Структура,ROW(INDIRECT($A33)),COLUMN(INDIRECT($A33))),""),$B$2))</f>
        <v/>
      </c>
      <c r="C33" s="125" t="str">
        <f ca="1">IF($A33="","",IF(MOD(ROW()-1,53),OFFSET(Расчет!$K$174,COLUMN()-COLUMN($C$2),ROW()-ROW($C$2)-COUNTIF($A$2:A32,"id")+1),C$2))</f>
        <v/>
      </c>
      <c r="D33" s="125" t="str">
        <f ca="1">IF($A33="","",IF(MOD(ROW()-1,53),OFFSET(Расчет!$K$174,COLUMN()-COLUMN($C$2),ROW()-ROW($C$2)-COUNTIF($A$2:B32,"id")+1),D$2))</f>
        <v/>
      </c>
      <c r="E33" s="125" t="str">
        <f ca="1">IF($A33="","",IF(MOD(ROW()-1,53),OFFSET(Расчет!$K$174,COLUMN()-COLUMN($C$2),ROW()-ROW($C$2)-COUNTIF($A$2:C32,"id")+1),E$2))</f>
        <v/>
      </c>
      <c r="F33" s="125" t="str">
        <f ca="1">IF($A33="","",IF(MOD(ROW()-1,53),OFFSET(Расчет!$K$174,COLUMN()-COLUMN($C$2),ROW()-ROW($C$2)-COUNTIF($A$2:D32,"id")+1),F$2))</f>
        <v/>
      </c>
      <c r="G33" s="125" t="str">
        <f ca="1">IF($A33="","",IF(MOD(ROW()-1,53),OFFSET(Расчет!$K$174,COLUMN()-COLUMN($C$2),ROW()-ROW($C$2)-COUNTIF($A$2:E32,"id")+1),G$2))</f>
        <v/>
      </c>
      <c r="H33" s="126" t="str">
        <f ca="1">IF($A33="","",IF(MOD(ROW()-1,53),OFFSET(Расчет!$K$174,COLUMN()-COLUMN($C$2),ROW()-ROW($C$2)-COUNTIF($A$2:F32,"id")+1),H$2))</f>
        <v/>
      </c>
    </row>
    <row r="34" spans="1:8" ht="14.25" x14ac:dyDescent="0.2">
      <c r="A34" s="41" t="str">
        <f ca="1">IF(A33="","",IF(MOD(ROW()-1,53)&lt;&gt;0,OFFSET(Расчет!$L$173,COLUMN()-COLUMN($A$3),ROW()-ROW($A$3)-COUNTIF($A$2:A33,"id")+1),$A$2))</f>
        <v/>
      </c>
      <c r="B34" s="41" t="str">
        <f ca="1">IF(A34="","",IF(MOD(ROW()-1,53),IFERROR(INDEX(Id:Структура,ROW(INDIRECT($A34)),COLUMN(INDIRECT($A34))),""),$B$2))</f>
        <v/>
      </c>
      <c r="C34" s="125" t="str">
        <f ca="1">IF($A34="","",IF(MOD(ROW()-1,53),OFFSET(Расчет!$K$174,COLUMN()-COLUMN($C$2),ROW()-ROW($C$2)-COUNTIF($A$2:A33,"id")+1),C$2))</f>
        <v/>
      </c>
      <c r="D34" s="125" t="str">
        <f ca="1">IF($A34="","",IF(MOD(ROW()-1,53),OFFSET(Расчет!$K$174,COLUMN()-COLUMN($C$2),ROW()-ROW($C$2)-COUNTIF($A$2:B33,"id")+1),D$2))</f>
        <v/>
      </c>
      <c r="E34" s="125" t="str">
        <f ca="1">IF($A34="","",IF(MOD(ROW()-1,53),OFFSET(Расчет!$K$174,COLUMN()-COLUMN($C$2),ROW()-ROW($C$2)-COUNTIF($A$2:C33,"id")+1),E$2))</f>
        <v/>
      </c>
      <c r="F34" s="125" t="str">
        <f ca="1">IF($A34="","",IF(MOD(ROW()-1,53),OFFSET(Расчет!$K$174,COLUMN()-COLUMN($C$2),ROW()-ROW($C$2)-COUNTIF($A$2:D33,"id")+1),F$2))</f>
        <v/>
      </c>
      <c r="G34" s="125" t="str">
        <f ca="1">IF($A34="","",IF(MOD(ROW()-1,53),OFFSET(Расчет!$K$174,COLUMN()-COLUMN($C$2),ROW()-ROW($C$2)-COUNTIF($A$2:E33,"id")+1),G$2))</f>
        <v/>
      </c>
      <c r="H34" s="126" t="str">
        <f ca="1">IF($A34="","",IF(MOD(ROW()-1,53),OFFSET(Расчет!$K$174,COLUMN()-COLUMN($C$2),ROW()-ROW($C$2)-COUNTIF($A$2:F33,"id")+1),H$2))</f>
        <v/>
      </c>
    </row>
    <row r="35" spans="1:8" ht="14.25" x14ac:dyDescent="0.2">
      <c r="A35" s="41" t="str">
        <f ca="1">IF(A34="","",IF(MOD(ROW()-1,53)&lt;&gt;0,OFFSET(Расчет!$L$173,COLUMN()-COLUMN($A$3),ROW()-ROW($A$3)-COUNTIF($A$2:A34,"id")+1),$A$2))</f>
        <v/>
      </c>
      <c r="B35" s="41" t="str">
        <f ca="1">IF(A35="","",IF(MOD(ROW()-1,53),IFERROR(INDEX(Id:Структура,ROW(INDIRECT($A35)),COLUMN(INDIRECT($A35))),""),$B$2))</f>
        <v/>
      </c>
      <c r="C35" s="125" t="str">
        <f ca="1">IF($A35="","",IF(MOD(ROW()-1,53),OFFSET(Расчет!$K$174,COLUMN()-COLUMN($C$2),ROW()-ROW($C$2)-COUNTIF($A$2:A34,"id")+1),C$2))</f>
        <v/>
      </c>
      <c r="D35" s="125" t="str">
        <f ca="1">IF($A35="","",IF(MOD(ROW()-1,53),OFFSET(Расчет!$K$174,COLUMN()-COLUMN($C$2),ROW()-ROW($C$2)-COUNTIF($A$2:B34,"id")+1),D$2))</f>
        <v/>
      </c>
      <c r="E35" s="125" t="str">
        <f ca="1">IF($A35="","",IF(MOD(ROW()-1,53),OFFSET(Расчет!$K$174,COLUMN()-COLUMN($C$2),ROW()-ROW($C$2)-COUNTIF($A$2:C34,"id")+1),E$2))</f>
        <v/>
      </c>
      <c r="F35" s="125" t="str">
        <f ca="1">IF($A35="","",IF(MOD(ROW()-1,53),OFFSET(Расчет!$K$174,COLUMN()-COLUMN($C$2),ROW()-ROW($C$2)-COUNTIF($A$2:D34,"id")+1),F$2))</f>
        <v/>
      </c>
      <c r="G35" s="125" t="str">
        <f ca="1">IF($A35="","",IF(MOD(ROW()-1,53),OFFSET(Расчет!$K$174,COLUMN()-COLUMN($C$2),ROW()-ROW($C$2)-COUNTIF($A$2:E34,"id")+1),G$2))</f>
        <v/>
      </c>
      <c r="H35" s="126" t="str">
        <f ca="1">IF($A35="","",IF(MOD(ROW()-1,53),OFFSET(Расчет!$K$174,COLUMN()-COLUMN($C$2),ROW()-ROW($C$2)-COUNTIF($A$2:F34,"id")+1),H$2))</f>
        <v/>
      </c>
    </row>
    <row r="36" spans="1:8" ht="14.25" x14ac:dyDescent="0.2">
      <c r="A36" s="41" t="str">
        <f ca="1">IF(A35="","",IF(MOD(ROW()-1,53)&lt;&gt;0,OFFSET(Расчет!$L$173,COLUMN()-COLUMN($A$3),ROW()-ROW($A$3)-COUNTIF($A$2:A35,"id")+1),$A$2))</f>
        <v/>
      </c>
      <c r="B36" s="41" t="str">
        <f ca="1">IF(A36="","",IF(MOD(ROW()-1,53),IFERROR(INDEX(Id:Структура,ROW(INDIRECT($A36)),COLUMN(INDIRECT($A36))),""),$B$2))</f>
        <v/>
      </c>
      <c r="C36" s="125" t="str">
        <f ca="1">IF($A36="","",IF(MOD(ROW()-1,53),OFFSET(Расчет!$K$174,COLUMN()-COLUMN($C$2),ROW()-ROW($C$2)-COUNTIF($A$2:A35,"id")+1),C$2))</f>
        <v/>
      </c>
      <c r="D36" s="125" t="str">
        <f ca="1">IF($A36="","",IF(MOD(ROW()-1,53),OFFSET(Расчет!$K$174,COLUMN()-COLUMN($C$2),ROW()-ROW($C$2)-COUNTIF($A$2:B35,"id")+1),D$2))</f>
        <v/>
      </c>
      <c r="E36" s="125" t="str">
        <f ca="1">IF($A36="","",IF(MOD(ROW()-1,53),OFFSET(Расчет!$K$174,COLUMN()-COLUMN($C$2),ROW()-ROW($C$2)-COUNTIF($A$2:C35,"id")+1),E$2))</f>
        <v/>
      </c>
      <c r="F36" s="125" t="str">
        <f ca="1">IF($A36="","",IF(MOD(ROW()-1,53),OFFSET(Расчет!$K$174,COLUMN()-COLUMN($C$2),ROW()-ROW($C$2)-COUNTIF($A$2:D35,"id")+1),F$2))</f>
        <v/>
      </c>
      <c r="G36" s="125" t="str">
        <f ca="1">IF($A36="","",IF(MOD(ROW()-1,53),OFFSET(Расчет!$K$174,COLUMN()-COLUMN($C$2),ROW()-ROW($C$2)-COUNTIF($A$2:E35,"id")+1),G$2))</f>
        <v/>
      </c>
      <c r="H36" s="126" t="str">
        <f ca="1">IF($A36="","",IF(MOD(ROW()-1,53),OFFSET(Расчет!$K$174,COLUMN()-COLUMN($C$2),ROW()-ROW($C$2)-COUNTIF($A$2:F35,"id")+1),H$2))</f>
        <v/>
      </c>
    </row>
    <row r="37" spans="1:8" ht="14.25" x14ac:dyDescent="0.2">
      <c r="A37" s="41" t="str">
        <f ca="1">IF(A36="","",IF(MOD(ROW()-1,53)&lt;&gt;0,OFFSET(Расчет!$L$173,COLUMN()-COLUMN($A$3),ROW()-ROW($A$3)-COUNTIF($A$2:A36,"id")+1),$A$2))</f>
        <v/>
      </c>
      <c r="B37" s="41" t="str">
        <f ca="1">IF(A37="","",IF(MOD(ROW()-1,53),IFERROR(INDEX(Id:Структура,ROW(INDIRECT($A37)),COLUMN(INDIRECT($A37))),""),$B$2))</f>
        <v/>
      </c>
      <c r="C37" s="125" t="str">
        <f ca="1">IF($A37="","",IF(MOD(ROW()-1,53),OFFSET(Расчет!$K$174,COLUMN()-COLUMN($C$2),ROW()-ROW($C$2)-COUNTIF($A$2:A36,"id")+1),C$2))</f>
        <v/>
      </c>
      <c r="D37" s="125" t="str">
        <f ca="1">IF($A37="","",IF(MOD(ROW()-1,53),OFFSET(Расчет!$K$174,COLUMN()-COLUMN($C$2),ROW()-ROW($C$2)-COUNTIF($A$2:B36,"id")+1),D$2))</f>
        <v/>
      </c>
      <c r="E37" s="125" t="str">
        <f ca="1">IF($A37="","",IF(MOD(ROW()-1,53),OFFSET(Расчет!$K$174,COLUMN()-COLUMN($C$2),ROW()-ROW($C$2)-COUNTIF($A$2:C36,"id")+1),E$2))</f>
        <v/>
      </c>
      <c r="F37" s="125" t="str">
        <f ca="1">IF($A37="","",IF(MOD(ROW()-1,53),OFFSET(Расчет!$K$174,COLUMN()-COLUMN($C$2),ROW()-ROW($C$2)-COUNTIF($A$2:D36,"id")+1),F$2))</f>
        <v/>
      </c>
      <c r="G37" s="125" t="str">
        <f ca="1">IF($A37="","",IF(MOD(ROW()-1,53),OFFSET(Расчет!$K$174,COLUMN()-COLUMN($C$2),ROW()-ROW($C$2)-COUNTIF($A$2:E36,"id")+1),G$2))</f>
        <v/>
      </c>
      <c r="H37" s="126" t="str">
        <f ca="1">IF($A37="","",IF(MOD(ROW()-1,53),OFFSET(Расчет!$K$174,COLUMN()-COLUMN($C$2),ROW()-ROW($C$2)-COUNTIF($A$2:F36,"id")+1),H$2))</f>
        <v/>
      </c>
    </row>
    <row r="38" spans="1:8" ht="14.25" x14ac:dyDescent="0.2">
      <c r="A38" s="41" t="str">
        <f ca="1">IF(A37="","",IF(MOD(ROW()-1,53)&lt;&gt;0,OFFSET(Расчет!$L$173,COLUMN()-COLUMN($A$3),ROW()-ROW($A$3)-COUNTIF($A$2:A37,"id")+1),$A$2))</f>
        <v/>
      </c>
      <c r="B38" s="41" t="str">
        <f ca="1">IF(A38="","",IF(MOD(ROW()-1,53),IFERROR(INDEX(Id:Структура,ROW(INDIRECT($A38)),COLUMN(INDIRECT($A38))),""),$B$2))</f>
        <v/>
      </c>
      <c r="C38" s="125" t="str">
        <f ca="1">IF($A38="","",IF(MOD(ROW()-1,53),OFFSET(Расчет!$K$174,COLUMN()-COLUMN($C$2),ROW()-ROW($C$2)-COUNTIF($A$2:A37,"id")+1),C$2))</f>
        <v/>
      </c>
      <c r="D38" s="125" t="str">
        <f ca="1">IF($A38="","",IF(MOD(ROW()-1,53),OFFSET(Расчет!$K$174,COLUMN()-COLUMN($C$2),ROW()-ROW($C$2)-COUNTIF($A$2:B37,"id")+1),D$2))</f>
        <v/>
      </c>
      <c r="E38" s="125" t="str">
        <f ca="1">IF($A38="","",IF(MOD(ROW()-1,53),OFFSET(Расчет!$K$174,COLUMN()-COLUMN($C$2),ROW()-ROW($C$2)-COUNTIF($A$2:C37,"id")+1),E$2))</f>
        <v/>
      </c>
      <c r="F38" s="125" t="str">
        <f ca="1">IF($A38="","",IF(MOD(ROW()-1,53),OFFSET(Расчет!$K$174,COLUMN()-COLUMN($C$2),ROW()-ROW($C$2)-COUNTIF($A$2:D37,"id")+1),F$2))</f>
        <v/>
      </c>
      <c r="G38" s="125" t="str">
        <f ca="1">IF($A38="","",IF(MOD(ROW()-1,53),OFFSET(Расчет!$K$174,COLUMN()-COLUMN($C$2),ROW()-ROW($C$2)-COUNTIF($A$2:E37,"id")+1),G$2))</f>
        <v/>
      </c>
      <c r="H38" s="126" t="str">
        <f ca="1">IF($A38="","",IF(MOD(ROW()-1,53),OFFSET(Расчет!$K$174,COLUMN()-COLUMN($C$2),ROW()-ROW($C$2)-COUNTIF($A$2:F37,"id")+1),H$2))</f>
        <v/>
      </c>
    </row>
    <row r="39" spans="1:8" ht="14.25" x14ac:dyDescent="0.2">
      <c r="A39" s="41" t="str">
        <f ca="1">IF(A38="","",IF(MOD(ROW()-1,53)&lt;&gt;0,OFFSET(Расчет!$L$173,COLUMN()-COLUMN($A$3),ROW()-ROW($A$3)-COUNTIF($A$2:A38,"id")+1),$A$2))</f>
        <v/>
      </c>
      <c r="B39" s="41" t="str">
        <f ca="1">IF(A39="","",IF(MOD(ROW()-1,53),IFERROR(INDEX(Id:Структура,ROW(INDIRECT($A39)),COLUMN(INDIRECT($A39))),""),$B$2))</f>
        <v/>
      </c>
      <c r="C39" s="125" t="str">
        <f ca="1">IF($A39="","",IF(MOD(ROW()-1,53),OFFSET(Расчет!$K$174,COLUMN()-COLUMN($C$2),ROW()-ROW($C$2)-COUNTIF($A$2:A38,"id")+1),C$2))</f>
        <v/>
      </c>
      <c r="D39" s="125" t="str">
        <f ca="1">IF($A39="","",IF(MOD(ROW()-1,53),OFFSET(Расчет!$K$174,COLUMN()-COLUMN($C$2),ROW()-ROW($C$2)-COUNTIF($A$2:B38,"id")+1),D$2))</f>
        <v/>
      </c>
      <c r="E39" s="125" t="str">
        <f ca="1">IF($A39="","",IF(MOD(ROW()-1,53),OFFSET(Расчет!$K$174,COLUMN()-COLUMN($C$2),ROW()-ROW($C$2)-COUNTIF($A$2:C38,"id")+1),E$2))</f>
        <v/>
      </c>
      <c r="F39" s="125" t="str">
        <f ca="1">IF($A39="","",IF(MOD(ROW()-1,53),OFFSET(Расчет!$K$174,COLUMN()-COLUMN($C$2),ROW()-ROW($C$2)-COUNTIF($A$2:D38,"id")+1),F$2))</f>
        <v/>
      </c>
      <c r="G39" s="125" t="str">
        <f ca="1">IF($A39="","",IF(MOD(ROW()-1,53),OFFSET(Расчет!$K$174,COLUMN()-COLUMN($C$2),ROW()-ROW($C$2)-COUNTIF($A$2:E38,"id")+1),G$2))</f>
        <v/>
      </c>
      <c r="H39" s="126" t="str">
        <f ca="1">IF($A39="","",IF(MOD(ROW()-1,53),OFFSET(Расчет!$K$174,COLUMN()-COLUMN($C$2),ROW()-ROW($C$2)-COUNTIF($A$2:F38,"id")+1),H$2))</f>
        <v/>
      </c>
    </row>
    <row r="40" spans="1:8" ht="14.25" x14ac:dyDescent="0.2">
      <c r="A40" s="41" t="str">
        <f ca="1">IF(A39="","",IF(MOD(ROW()-1,53)&lt;&gt;0,OFFSET(Расчет!$L$173,COLUMN()-COLUMN($A$3),ROW()-ROW($A$3)-COUNTIF($A$2:A39,"id")+1),$A$2))</f>
        <v/>
      </c>
      <c r="B40" s="41" t="str">
        <f ca="1">IF(A40="","",IF(MOD(ROW()-1,53),IFERROR(INDEX(Id:Структура,ROW(INDIRECT($A40)),COLUMN(INDIRECT($A40))),""),$B$2))</f>
        <v/>
      </c>
      <c r="C40" s="125" t="str">
        <f ca="1">IF($A40="","",IF(MOD(ROW()-1,53),OFFSET(Расчет!$K$174,COLUMN()-COLUMN($C$2),ROW()-ROW($C$2)-COUNTIF($A$2:A39,"id")+1),C$2))</f>
        <v/>
      </c>
      <c r="D40" s="125" t="str">
        <f ca="1">IF($A40="","",IF(MOD(ROW()-1,53),OFFSET(Расчет!$K$174,COLUMN()-COLUMN($C$2),ROW()-ROW($C$2)-COUNTIF($A$2:B39,"id")+1),D$2))</f>
        <v/>
      </c>
      <c r="E40" s="125" t="str">
        <f ca="1">IF($A40="","",IF(MOD(ROW()-1,53),OFFSET(Расчет!$K$174,COLUMN()-COLUMN($C$2),ROW()-ROW($C$2)-COUNTIF($A$2:C39,"id")+1),E$2))</f>
        <v/>
      </c>
      <c r="F40" s="125" t="str">
        <f ca="1">IF($A40="","",IF(MOD(ROW()-1,53),OFFSET(Расчет!$K$174,COLUMN()-COLUMN($C$2),ROW()-ROW($C$2)-COUNTIF($A$2:D39,"id")+1),F$2))</f>
        <v/>
      </c>
      <c r="G40" s="125" t="str">
        <f ca="1">IF($A40="","",IF(MOD(ROW()-1,53),OFFSET(Расчет!$K$174,COLUMN()-COLUMN($C$2),ROW()-ROW($C$2)-COUNTIF($A$2:E39,"id")+1),G$2))</f>
        <v/>
      </c>
      <c r="H40" s="126" t="str">
        <f ca="1">IF($A40="","",IF(MOD(ROW()-1,53),OFFSET(Расчет!$K$174,COLUMN()-COLUMN($C$2),ROW()-ROW($C$2)-COUNTIF($A$2:F39,"id")+1),H$2))</f>
        <v/>
      </c>
    </row>
    <row r="41" spans="1:8" ht="14.25" x14ac:dyDescent="0.2">
      <c r="A41" s="41" t="str">
        <f ca="1">IF(A40="","",IF(MOD(ROW()-1,53)&lt;&gt;0,OFFSET(Расчет!$L$173,COLUMN()-COLUMN($A$3),ROW()-ROW($A$3)-COUNTIF($A$2:A40,"id")+1),$A$2))</f>
        <v/>
      </c>
      <c r="B41" s="41" t="str">
        <f ca="1">IF(A41="","",IF(MOD(ROW()-1,53),IFERROR(INDEX(Id:Структура,ROW(INDIRECT($A41)),COLUMN(INDIRECT($A41))),""),$B$2))</f>
        <v/>
      </c>
      <c r="C41" s="125" t="str">
        <f ca="1">IF($A41="","",IF(MOD(ROW()-1,53),OFFSET(Расчет!$K$174,COLUMN()-COLUMN($C$2),ROW()-ROW($C$2)-COUNTIF($A$2:A40,"id")+1),C$2))</f>
        <v/>
      </c>
      <c r="D41" s="125" t="str">
        <f ca="1">IF($A41="","",IF(MOD(ROW()-1,53),OFFSET(Расчет!$K$174,COLUMN()-COLUMN($C$2),ROW()-ROW($C$2)-COUNTIF($A$2:B40,"id")+1),D$2))</f>
        <v/>
      </c>
      <c r="E41" s="125" t="str">
        <f ca="1">IF($A41="","",IF(MOD(ROW()-1,53),OFFSET(Расчет!$K$174,COLUMN()-COLUMN($C$2),ROW()-ROW($C$2)-COUNTIF($A$2:C40,"id")+1),E$2))</f>
        <v/>
      </c>
      <c r="F41" s="125" t="str">
        <f ca="1">IF($A41="","",IF(MOD(ROW()-1,53),OFFSET(Расчет!$K$174,COLUMN()-COLUMN($C$2),ROW()-ROW($C$2)-COUNTIF($A$2:D40,"id")+1),F$2))</f>
        <v/>
      </c>
      <c r="G41" s="125" t="str">
        <f ca="1">IF($A41="","",IF(MOD(ROW()-1,53),OFFSET(Расчет!$K$174,COLUMN()-COLUMN($C$2),ROW()-ROW($C$2)-COUNTIF($A$2:E40,"id")+1),G$2))</f>
        <v/>
      </c>
      <c r="H41" s="126" t="str">
        <f ca="1">IF($A41="","",IF(MOD(ROW()-1,53),OFFSET(Расчет!$K$174,COLUMN()-COLUMN($C$2),ROW()-ROW($C$2)-COUNTIF($A$2:F40,"id")+1),H$2))</f>
        <v/>
      </c>
    </row>
    <row r="42" spans="1:8" ht="14.25" x14ac:dyDescent="0.2">
      <c r="A42" s="41" t="str">
        <f ca="1">IF(A41="","",IF(MOD(ROW()-1,53)&lt;&gt;0,OFFSET(Расчет!$L$173,COLUMN()-COLUMN($A$3),ROW()-ROW($A$3)-COUNTIF($A$2:A41,"id")+1),$A$2))</f>
        <v/>
      </c>
      <c r="B42" s="41" t="str">
        <f ca="1">IF(A42="","",IF(MOD(ROW()-1,53),IFERROR(INDEX(Id:Структура,ROW(INDIRECT($A42)),COLUMN(INDIRECT($A42))),""),$B$2))</f>
        <v/>
      </c>
      <c r="C42" s="125" t="str">
        <f ca="1">IF($A42="","",IF(MOD(ROW()-1,53),OFFSET(Расчет!$K$174,COLUMN()-COLUMN($C$2),ROW()-ROW($C$2)-COUNTIF($A$2:A41,"id")+1),C$2))</f>
        <v/>
      </c>
      <c r="D42" s="125" t="str">
        <f ca="1">IF($A42="","",IF(MOD(ROW()-1,53),OFFSET(Расчет!$K$174,COLUMN()-COLUMN($C$2),ROW()-ROW($C$2)-COUNTIF($A$2:B41,"id")+1),D$2))</f>
        <v/>
      </c>
      <c r="E42" s="125" t="str">
        <f ca="1">IF($A42="","",IF(MOD(ROW()-1,53),OFFSET(Расчет!$K$174,COLUMN()-COLUMN($C$2),ROW()-ROW($C$2)-COUNTIF($A$2:C41,"id")+1),E$2))</f>
        <v/>
      </c>
      <c r="F42" s="125" t="str">
        <f ca="1">IF($A42="","",IF(MOD(ROW()-1,53),OFFSET(Расчет!$K$174,COLUMN()-COLUMN($C$2),ROW()-ROW($C$2)-COUNTIF($A$2:D41,"id")+1),F$2))</f>
        <v/>
      </c>
      <c r="G42" s="125" t="str">
        <f ca="1">IF($A42="","",IF(MOD(ROW()-1,53),OFFSET(Расчет!$K$174,COLUMN()-COLUMN($C$2),ROW()-ROW($C$2)-COUNTIF($A$2:E41,"id")+1),G$2))</f>
        <v/>
      </c>
      <c r="H42" s="126" t="str">
        <f ca="1">IF($A42="","",IF(MOD(ROW()-1,53),OFFSET(Расчет!$K$174,COLUMN()-COLUMN($C$2),ROW()-ROW($C$2)-COUNTIF($A$2:F41,"id")+1),H$2))</f>
        <v/>
      </c>
    </row>
    <row r="43" spans="1:8" ht="14.25" x14ac:dyDescent="0.2">
      <c r="A43" s="41" t="str">
        <f ca="1">IF(A42="","",IF(MOD(ROW()-1,53)&lt;&gt;0,OFFSET(Расчет!$L$173,COLUMN()-COLUMN($A$3),ROW()-ROW($A$3)-COUNTIF($A$2:A42,"id")+1),$A$2))</f>
        <v/>
      </c>
      <c r="B43" s="41" t="str">
        <f ca="1">IF(A43="","",IF(MOD(ROW()-1,53),IFERROR(INDEX(Id:Структура,ROW(INDIRECT($A43)),COLUMN(INDIRECT($A43))),""),$B$2))</f>
        <v/>
      </c>
      <c r="C43" s="125" t="str">
        <f ca="1">IF($A43="","",IF(MOD(ROW()-1,53),OFFSET(Расчет!$K$174,COLUMN()-COLUMN($C$2),ROW()-ROW($C$2)-COUNTIF($A$2:A42,"id")+1),C$2))</f>
        <v/>
      </c>
      <c r="D43" s="125" t="str">
        <f ca="1">IF($A43="","",IF(MOD(ROW()-1,53),OFFSET(Расчет!$K$174,COLUMN()-COLUMN($C$2),ROW()-ROW($C$2)-COUNTIF($A$2:B42,"id")+1),D$2))</f>
        <v/>
      </c>
      <c r="E43" s="125" t="str">
        <f ca="1">IF($A43="","",IF(MOD(ROW()-1,53),OFFSET(Расчет!$K$174,COLUMN()-COLUMN($C$2),ROW()-ROW($C$2)-COUNTIF($A$2:C42,"id")+1),E$2))</f>
        <v/>
      </c>
      <c r="F43" s="125" t="str">
        <f ca="1">IF($A43="","",IF(MOD(ROW()-1,53),OFFSET(Расчет!$K$174,COLUMN()-COLUMN($C$2),ROW()-ROW($C$2)-COUNTIF($A$2:D42,"id")+1),F$2))</f>
        <v/>
      </c>
      <c r="G43" s="125" t="str">
        <f ca="1">IF($A43="","",IF(MOD(ROW()-1,53),OFFSET(Расчет!$K$174,COLUMN()-COLUMN($C$2),ROW()-ROW($C$2)-COUNTIF($A$2:E42,"id")+1),G$2))</f>
        <v/>
      </c>
      <c r="H43" s="126" t="str">
        <f ca="1">IF($A43="","",IF(MOD(ROW()-1,53),OFFSET(Расчет!$K$174,COLUMN()-COLUMN($C$2),ROW()-ROW($C$2)-COUNTIF($A$2:F42,"id")+1),H$2))</f>
        <v/>
      </c>
    </row>
    <row r="44" spans="1:8" ht="14.25" x14ac:dyDescent="0.2">
      <c r="A44" s="41" t="str">
        <f ca="1">IF(A43="","",IF(MOD(ROW()-1,53)&lt;&gt;0,OFFSET(Расчет!$L$173,COLUMN()-COLUMN($A$3),ROW()-ROW($A$3)-COUNTIF($A$2:A43,"id")+1),$A$2))</f>
        <v/>
      </c>
      <c r="B44" s="41" t="str">
        <f ca="1">IF(A44="","",IF(MOD(ROW()-1,53),IFERROR(INDEX(Id:Структура,ROW(INDIRECT($A44)),COLUMN(INDIRECT($A44))),""),$B$2))</f>
        <v/>
      </c>
      <c r="C44" s="125" t="str">
        <f ca="1">IF($A44="","",IF(MOD(ROW()-1,53),OFFSET(Расчет!$K$174,COLUMN()-COLUMN($C$2),ROW()-ROW($C$2)-COUNTIF($A$2:A43,"id")+1),C$2))</f>
        <v/>
      </c>
      <c r="D44" s="125" t="str">
        <f ca="1">IF($A44="","",IF(MOD(ROW()-1,53),OFFSET(Расчет!$K$174,COLUMN()-COLUMN($C$2),ROW()-ROW($C$2)-COUNTIF($A$2:B43,"id")+1),D$2))</f>
        <v/>
      </c>
      <c r="E44" s="125" t="str">
        <f ca="1">IF($A44="","",IF(MOD(ROW()-1,53),OFFSET(Расчет!$K$174,COLUMN()-COLUMN($C$2),ROW()-ROW($C$2)-COUNTIF($A$2:C43,"id")+1),E$2))</f>
        <v/>
      </c>
      <c r="F44" s="125" t="str">
        <f ca="1">IF($A44="","",IF(MOD(ROW()-1,53),OFFSET(Расчет!$K$174,COLUMN()-COLUMN($C$2),ROW()-ROW($C$2)-COUNTIF($A$2:D43,"id")+1),F$2))</f>
        <v/>
      </c>
      <c r="G44" s="125" t="str">
        <f ca="1">IF($A44="","",IF(MOD(ROW()-1,53),OFFSET(Расчет!$K$174,COLUMN()-COLUMN($C$2),ROW()-ROW($C$2)-COUNTIF($A$2:E43,"id")+1),G$2))</f>
        <v/>
      </c>
      <c r="H44" s="126" t="str">
        <f ca="1">IF($A44="","",IF(MOD(ROW()-1,53),OFFSET(Расчет!$K$174,COLUMN()-COLUMN($C$2),ROW()-ROW($C$2)-COUNTIF($A$2:F43,"id")+1),H$2))</f>
        <v/>
      </c>
    </row>
    <row r="45" spans="1:8" ht="14.25" x14ac:dyDescent="0.2">
      <c r="A45" s="41" t="str">
        <f ca="1">IF(A44="","",IF(MOD(ROW()-1,53)&lt;&gt;0,OFFSET(Расчет!$L$173,COLUMN()-COLUMN($A$3),ROW()-ROW($A$3)-COUNTIF($A$2:A44,"id")+1),$A$2))</f>
        <v/>
      </c>
      <c r="B45" s="41" t="str">
        <f ca="1">IF(A45="","",IF(MOD(ROW()-1,53),IFERROR(INDEX(Id:Структура,ROW(INDIRECT($A45)),COLUMN(INDIRECT($A45))),""),$B$2))</f>
        <v/>
      </c>
      <c r="C45" s="125" t="str">
        <f ca="1">IF($A45="","",IF(MOD(ROW()-1,53),OFFSET(Расчет!$K$174,COLUMN()-COLUMN($C$2),ROW()-ROW($C$2)-COUNTIF($A$2:A44,"id")+1),C$2))</f>
        <v/>
      </c>
      <c r="D45" s="125" t="str">
        <f ca="1">IF($A45="","",IF(MOD(ROW()-1,53),OFFSET(Расчет!$K$174,COLUMN()-COLUMN($C$2),ROW()-ROW($C$2)-COUNTIF($A$2:B44,"id")+1),D$2))</f>
        <v/>
      </c>
      <c r="E45" s="125" t="str">
        <f ca="1">IF($A45="","",IF(MOD(ROW()-1,53),OFFSET(Расчет!$K$174,COLUMN()-COLUMN($C$2),ROW()-ROW($C$2)-COUNTIF($A$2:C44,"id")+1),E$2))</f>
        <v/>
      </c>
      <c r="F45" s="125" t="str">
        <f ca="1">IF($A45="","",IF(MOD(ROW()-1,53),OFFSET(Расчет!$K$174,COLUMN()-COLUMN($C$2),ROW()-ROW($C$2)-COUNTIF($A$2:D44,"id")+1),F$2))</f>
        <v/>
      </c>
      <c r="G45" s="125" t="str">
        <f ca="1">IF($A45="","",IF(MOD(ROW()-1,53),OFFSET(Расчет!$K$174,COLUMN()-COLUMN($C$2),ROW()-ROW($C$2)-COUNTIF($A$2:E44,"id")+1),G$2))</f>
        <v/>
      </c>
      <c r="H45" s="126" t="str">
        <f ca="1">IF($A45="","",IF(MOD(ROW()-1,53),OFFSET(Расчет!$K$174,COLUMN()-COLUMN($C$2),ROW()-ROW($C$2)-COUNTIF($A$2:F44,"id")+1),H$2))</f>
        <v/>
      </c>
    </row>
    <row r="46" spans="1:8" ht="14.25" x14ac:dyDescent="0.2">
      <c r="A46" s="41" t="str">
        <f ca="1">IF(A45="","",IF(MOD(ROW()-1,53)&lt;&gt;0,OFFSET(Расчет!$L$173,COLUMN()-COLUMN($A$3),ROW()-ROW($A$3)-COUNTIF($A$2:A45,"id")+1),$A$2))</f>
        <v/>
      </c>
      <c r="B46" s="41" t="str">
        <f ca="1">IF(A46="","",IF(MOD(ROW()-1,53),IFERROR(INDEX(Id:Структура,ROW(INDIRECT($A46)),COLUMN(INDIRECT($A46))),""),$B$2))</f>
        <v/>
      </c>
      <c r="C46" s="125" t="str">
        <f ca="1">IF($A46="","",IF(MOD(ROW()-1,53),OFFSET(Расчет!$K$174,COLUMN()-COLUMN($C$2),ROW()-ROW($C$2)-COUNTIF($A$2:A45,"id")+1),C$2))</f>
        <v/>
      </c>
      <c r="D46" s="125" t="str">
        <f ca="1">IF($A46="","",IF(MOD(ROW()-1,53),OFFSET(Расчет!$K$174,COLUMN()-COLUMN($C$2),ROW()-ROW($C$2)-COUNTIF($A$2:B45,"id")+1),D$2))</f>
        <v/>
      </c>
      <c r="E46" s="125" t="str">
        <f ca="1">IF($A46="","",IF(MOD(ROW()-1,53),OFFSET(Расчет!$K$174,COLUMN()-COLUMN($C$2),ROW()-ROW($C$2)-COUNTIF($A$2:C45,"id")+1),E$2))</f>
        <v/>
      </c>
      <c r="F46" s="125" t="str">
        <f ca="1">IF($A46="","",IF(MOD(ROW()-1,53),OFFSET(Расчет!$K$174,COLUMN()-COLUMN($C$2),ROW()-ROW($C$2)-COUNTIF($A$2:D45,"id")+1),F$2))</f>
        <v/>
      </c>
      <c r="G46" s="125" t="str">
        <f ca="1">IF($A46="","",IF(MOD(ROW()-1,53),OFFSET(Расчет!$K$174,COLUMN()-COLUMN($C$2),ROW()-ROW($C$2)-COUNTIF($A$2:E45,"id")+1),G$2))</f>
        <v/>
      </c>
      <c r="H46" s="126" t="str">
        <f ca="1">IF($A46="","",IF(MOD(ROW()-1,53),OFFSET(Расчет!$K$174,COLUMN()-COLUMN($C$2),ROW()-ROW($C$2)-COUNTIF($A$2:F45,"id")+1),H$2))</f>
        <v/>
      </c>
    </row>
    <row r="47" spans="1:8" ht="14.25" x14ac:dyDescent="0.2">
      <c r="A47" s="41" t="str">
        <f ca="1">IF(A46="","",IF(MOD(ROW()-1,53)&lt;&gt;0,OFFSET(Расчет!$L$173,COLUMN()-COLUMN($A$3),ROW()-ROW($A$3)-COUNTIF($A$2:A46,"id")+1),$A$2))</f>
        <v/>
      </c>
      <c r="B47" s="41" t="str">
        <f ca="1">IF(A47="","",IF(MOD(ROW()-1,53),IFERROR(INDEX(Id:Структура,ROW(INDIRECT($A47)),COLUMN(INDIRECT($A47))),""),$B$2))</f>
        <v/>
      </c>
      <c r="C47" s="125" t="str">
        <f ca="1">IF($A47="","",IF(MOD(ROW()-1,53),OFFSET(Расчет!$K$174,COLUMN()-COLUMN($C$2),ROW()-ROW($C$2)-COUNTIF($A$2:A46,"id")+1),C$2))</f>
        <v/>
      </c>
      <c r="D47" s="125" t="str">
        <f ca="1">IF($A47="","",IF(MOD(ROW()-1,53),OFFSET(Расчет!$K$174,COLUMN()-COLUMN($C$2),ROW()-ROW($C$2)-COUNTIF($A$2:B46,"id")+1),D$2))</f>
        <v/>
      </c>
      <c r="E47" s="125" t="str">
        <f ca="1">IF($A47="","",IF(MOD(ROW()-1,53),OFFSET(Расчет!$K$174,COLUMN()-COLUMN($C$2),ROW()-ROW($C$2)-COUNTIF($A$2:C46,"id")+1),E$2))</f>
        <v/>
      </c>
      <c r="F47" s="125" t="str">
        <f ca="1">IF($A47="","",IF(MOD(ROW()-1,53),OFFSET(Расчет!$K$174,COLUMN()-COLUMN($C$2),ROW()-ROW($C$2)-COUNTIF($A$2:D46,"id")+1),F$2))</f>
        <v/>
      </c>
      <c r="G47" s="125" t="str">
        <f ca="1">IF($A47="","",IF(MOD(ROW()-1,53),OFFSET(Расчет!$K$174,COLUMN()-COLUMN($C$2),ROW()-ROW($C$2)-COUNTIF($A$2:E46,"id")+1),G$2))</f>
        <v/>
      </c>
      <c r="H47" s="126" t="str">
        <f ca="1">IF($A47="","",IF(MOD(ROW()-1,53),OFFSET(Расчет!$K$174,COLUMN()-COLUMN($C$2),ROW()-ROW($C$2)-COUNTIF($A$2:F46,"id")+1),H$2))</f>
        <v/>
      </c>
    </row>
    <row r="48" spans="1:8" ht="14.25" x14ac:dyDescent="0.2">
      <c r="A48" s="41" t="str">
        <f ca="1">IF(A47="","",IF(MOD(ROW()-1,53)&lt;&gt;0,OFFSET(Расчет!$L$173,COLUMN()-COLUMN($A$3),ROW()-ROW($A$3)-COUNTIF($A$2:A47,"id")+1),$A$2))</f>
        <v/>
      </c>
      <c r="B48" s="41" t="str">
        <f ca="1">IF(A48="","",IF(MOD(ROW()-1,53),IFERROR(INDEX(Id:Структура,ROW(INDIRECT($A48)),COLUMN(INDIRECT($A48))),""),$B$2))</f>
        <v/>
      </c>
      <c r="C48" s="125" t="str">
        <f ca="1">IF($A48="","",IF(MOD(ROW()-1,53),OFFSET(Расчет!$K$174,COLUMN()-COLUMN($C$2),ROW()-ROW($C$2)-COUNTIF($A$2:A47,"id")+1),C$2))</f>
        <v/>
      </c>
      <c r="D48" s="125" t="str">
        <f ca="1">IF($A48="","",IF(MOD(ROW()-1,53),OFFSET(Расчет!$K$174,COLUMN()-COLUMN($C$2),ROW()-ROW($C$2)-COUNTIF($A$2:B47,"id")+1),D$2))</f>
        <v/>
      </c>
      <c r="E48" s="125" t="str">
        <f ca="1">IF($A48="","",IF(MOD(ROW()-1,53),OFFSET(Расчет!$K$174,COLUMN()-COLUMN($C$2),ROW()-ROW($C$2)-COUNTIF($A$2:C47,"id")+1),E$2))</f>
        <v/>
      </c>
      <c r="F48" s="125" t="str">
        <f ca="1">IF($A48="","",IF(MOD(ROW()-1,53),OFFSET(Расчет!$K$174,COLUMN()-COLUMN($C$2),ROW()-ROW($C$2)-COUNTIF($A$2:D47,"id")+1),F$2))</f>
        <v/>
      </c>
      <c r="G48" s="125" t="str">
        <f ca="1">IF($A48="","",IF(MOD(ROW()-1,53),OFFSET(Расчет!$K$174,COLUMN()-COLUMN($C$2),ROW()-ROW($C$2)-COUNTIF($A$2:E47,"id")+1),G$2))</f>
        <v/>
      </c>
      <c r="H48" s="126" t="str">
        <f ca="1">IF($A48="","",IF(MOD(ROW()-1,53),OFFSET(Расчет!$K$174,COLUMN()-COLUMN($C$2),ROW()-ROW($C$2)-COUNTIF($A$2:F47,"id")+1),H$2))</f>
        <v/>
      </c>
    </row>
    <row r="49" spans="1:8" ht="14.25" x14ac:dyDescent="0.2">
      <c r="A49" s="41" t="str">
        <f ca="1">IF(A48="","",IF(MOD(ROW()-1,53)&lt;&gt;0,OFFSET(Расчет!$L$173,COLUMN()-COLUMN($A$3),ROW()-ROW($A$3)-COUNTIF($A$2:A48,"id")+1),$A$2))</f>
        <v/>
      </c>
      <c r="B49" s="41" t="str">
        <f ca="1">IF(A49="","",IF(MOD(ROW()-1,53),IFERROR(INDEX(Id:Структура,ROW(INDIRECT($A49)),COLUMN(INDIRECT($A49))),""),$B$2))</f>
        <v/>
      </c>
      <c r="C49" s="125" t="str">
        <f ca="1">IF($A49="","",IF(MOD(ROW()-1,53),OFFSET(Расчет!$K$174,COLUMN()-COLUMN($C$2),ROW()-ROW($C$2)-COUNTIF($A$2:A48,"id")+1),C$2))</f>
        <v/>
      </c>
      <c r="D49" s="125" t="str">
        <f ca="1">IF($A49="","",IF(MOD(ROW()-1,53),OFFSET(Расчет!$K$174,COLUMN()-COLUMN($C$2),ROW()-ROW($C$2)-COUNTIF($A$2:B48,"id")+1),D$2))</f>
        <v/>
      </c>
      <c r="E49" s="125" t="str">
        <f ca="1">IF($A49="","",IF(MOD(ROW()-1,53),OFFSET(Расчет!$K$174,COLUMN()-COLUMN($C$2),ROW()-ROW($C$2)-COUNTIF($A$2:C48,"id")+1),E$2))</f>
        <v/>
      </c>
      <c r="F49" s="125" t="str">
        <f ca="1">IF($A49="","",IF(MOD(ROW()-1,53),OFFSET(Расчет!$K$174,COLUMN()-COLUMN($C$2),ROW()-ROW($C$2)-COUNTIF($A$2:D48,"id")+1),F$2))</f>
        <v/>
      </c>
      <c r="G49" s="125" t="str">
        <f ca="1">IF($A49="","",IF(MOD(ROW()-1,53),OFFSET(Расчет!$K$174,COLUMN()-COLUMN($C$2),ROW()-ROW($C$2)-COUNTIF($A$2:E48,"id")+1),G$2))</f>
        <v/>
      </c>
      <c r="H49" s="126" t="str">
        <f ca="1">IF($A49="","",IF(MOD(ROW()-1,53),OFFSET(Расчет!$K$174,COLUMN()-COLUMN($C$2),ROW()-ROW($C$2)-COUNTIF($A$2:F48,"id")+1),H$2))</f>
        <v/>
      </c>
    </row>
    <row r="50" spans="1:8" ht="14.25" x14ac:dyDescent="0.2">
      <c r="A50" s="41" t="str">
        <f ca="1">IF(A49="","",IF(MOD(ROW()-1,53)&lt;&gt;0,OFFSET(Расчет!$L$173,COLUMN()-COLUMN($A$3),ROW()-ROW($A$3)-COUNTIF($A$2:A49,"id")+1),$A$2))</f>
        <v/>
      </c>
      <c r="B50" s="41" t="str">
        <f ca="1">IF(A50="","",IF(MOD(ROW()-1,53),IFERROR(INDEX(Id:Структура,ROW(INDIRECT($A50)),COLUMN(INDIRECT($A50))),""),$B$2))</f>
        <v/>
      </c>
      <c r="C50" s="125" t="str">
        <f ca="1">IF($A50="","",IF(MOD(ROW()-1,53),OFFSET(Расчет!$K$174,COLUMN()-COLUMN($C$2),ROW()-ROW($C$2)-COUNTIF($A$2:A49,"id")+1),C$2))</f>
        <v/>
      </c>
      <c r="D50" s="125" t="str">
        <f ca="1">IF($A50="","",IF(MOD(ROW()-1,53),OFFSET(Расчет!$K$174,COLUMN()-COLUMN($C$2),ROW()-ROW($C$2)-COUNTIF($A$2:B49,"id")+1),D$2))</f>
        <v/>
      </c>
      <c r="E50" s="125" t="str">
        <f ca="1">IF($A50="","",IF(MOD(ROW()-1,53),OFFSET(Расчет!$K$174,COLUMN()-COLUMN($C$2),ROW()-ROW($C$2)-COUNTIF($A$2:C49,"id")+1),E$2))</f>
        <v/>
      </c>
      <c r="F50" s="125" t="str">
        <f ca="1">IF($A50="","",IF(MOD(ROW()-1,53),OFFSET(Расчет!$K$174,COLUMN()-COLUMN($C$2),ROW()-ROW($C$2)-COUNTIF($A$2:D49,"id")+1),F$2))</f>
        <v/>
      </c>
      <c r="G50" s="125" t="str">
        <f ca="1">IF($A50="","",IF(MOD(ROW()-1,53),OFFSET(Расчет!$K$174,COLUMN()-COLUMN($C$2),ROW()-ROW($C$2)-COUNTIF($A$2:E49,"id")+1),G$2))</f>
        <v/>
      </c>
      <c r="H50" s="126" t="str">
        <f ca="1">IF($A50="","",IF(MOD(ROW()-1,53),OFFSET(Расчет!$K$174,COLUMN()-COLUMN($C$2),ROW()-ROW($C$2)-COUNTIF($A$2:F49,"id")+1),H$2))</f>
        <v/>
      </c>
    </row>
    <row r="51" spans="1:8" ht="14.25" x14ac:dyDescent="0.2">
      <c r="A51" s="41" t="str">
        <f ca="1">IF(A50="","",IF(MOD(ROW()-1,53)&lt;&gt;0,OFFSET(Расчет!$L$173,COLUMN()-COLUMN($A$3),ROW()-ROW($A$3)-COUNTIF($A$2:A50,"id")+1),$A$2))</f>
        <v/>
      </c>
      <c r="B51" s="41" t="str">
        <f ca="1">IF(A51="","",IF(MOD(ROW()-1,53),IFERROR(INDEX(Id:Структура,ROW(INDIRECT($A51)),COLUMN(INDIRECT($A51))),""),$B$2))</f>
        <v/>
      </c>
      <c r="C51" s="125" t="str">
        <f ca="1">IF($A51="","",IF(MOD(ROW()-1,53),OFFSET(Расчет!$K$174,COLUMN()-COLUMN($C$2),ROW()-ROW($C$2)-COUNTIF($A$2:A50,"id")+1),C$2))</f>
        <v/>
      </c>
      <c r="D51" s="125" t="str">
        <f ca="1">IF($A51="","",IF(MOD(ROW()-1,53),OFFSET(Расчет!$K$174,COLUMN()-COLUMN($C$2),ROW()-ROW($C$2)-COUNTIF($A$2:B50,"id")+1),D$2))</f>
        <v/>
      </c>
      <c r="E51" s="125" t="str">
        <f ca="1">IF($A51="","",IF(MOD(ROW()-1,53),OFFSET(Расчет!$K$174,COLUMN()-COLUMN($C$2),ROW()-ROW($C$2)-COUNTIF($A$2:C50,"id")+1),E$2))</f>
        <v/>
      </c>
      <c r="F51" s="125" t="str">
        <f ca="1">IF($A51="","",IF(MOD(ROW()-1,53),OFFSET(Расчет!$K$174,COLUMN()-COLUMN($C$2),ROW()-ROW($C$2)-COUNTIF($A$2:D50,"id")+1),F$2))</f>
        <v/>
      </c>
      <c r="G51" s="125" t="str">
        <f ca="1">IF($A51="","",IF(MOD(ROW()-1,53),OFFSET(Расчет!$K$174,COLUMN()-COLUMN($C$2),ROW()-ROW($C$2)-COUNTIF($A$2:E50,"id")+1),G$2))</f>
        <v/>
      </c>
      <c r="H51" s="126" t="str">
        <f ca="1">IF($A51="","",IF(MOD(ROW()-1,53),OFFSET(Расчет!$K$174,COLUMN()-COLUMN($C$2),ROW()-ROW($C$2)-COUNTIF($A$2:F50,"id")+1),H$2))</f>
        <v/>
      </c>
    </row>
    <row r="52" spans="1:8" ht="14.25" x14ac:dyDescent="0.2">
      <c r="A52" s="41" t="str">
        <f ca="1">IF(A51="","",IF(MOD(ROW()-1,53)&lt;&gt;0,OFFSET(Расчет!$L$173,COLUMN()-COLUMN($A$3),ROW()-ROW($A$3)-COUNTIF($A$2:A51,"id")+1),$A$2))</f>
        <v/>
      </c>
      <c r="B52" s="41" t="str">
        <f ca="1">IF(A52="","",IF(MOD(ROW()-1,53),IFERROR(INDEX(Id:Структура,ROW(INDIRECT($A52)),COLUMN(INDIRECT($A52))),""),$B$2))</f>
        <v/>
      </c>
      <c r="C52" s="125" t="str">
        <f ca="1">IF($A52="","",IF(MOD(ROW()-1,53),OFFSET(Расчет!$K$174,COLUMN()-COLUMN($C$2),ROW()-ROW($C$2)-COUNTIF($A$2:A51,"id")+1),C$2))</f>
        <v/>
      </c>
      <c r="D52" s="125" t="str">
        <f ca="1">IF($A52="","",IF(MOD(ROW()-1,53),OFFSET(Расчет!$K$174,COLUMN()-COLUMN($C$2),ROW()-ROW($C$2)-COUNTIF($A$2:B51,"id")+1),D$2))</f>
        <v/>
      </c>
      <c r="E52" s="125" t="str">
        <f ca="1">IF($A52="","",IF(MOD(ROW()-1,53),OFFSET(Расчет!$K$174,COLUMN()-COLUMN($C$2),ROW()-ROW($C$2)-COUNTIF($A$2:C51,"id")+1),E$2))</f>
        <v/>
      </c>
      <c r="F52" s="125" t="str">
        <f ca="1">IF($A52="","",IF(MOD(ROW()-1,53),OFFSET(Расчет!$K$174,COLUMN()-COLUMN($C$2),ROW()-ROW($C$2)-COUNTIF($A$2:D51,"id")+1),F$2))</f>
        <v/>
      </c>
      <c r="G52" s="125" t="str">
        <f ca="1">IF($A52="","",IF(MOD(ROW()-1,53),OFFSET(Расчет!$K$174,COLUMN()-COLUMN($C$2),ROW()-ROW($C$2)-COUNTIF($A$2:E51,"id")+1),G$2))</f>
        <v/>
      </c>
      <c r="H52" s="126" t="str">
        <f ca="1">IF($A52="","",IF(MOD(ROW()-1,53),OFFSET(Расчет!$K$174,COLUMN()-COLUMN($C$2),ROW()-ROW($C$2)-COUNTIF($A$2:F51,"id")+1),H$2))</f>
        <v/>
      </c>
    </row>
    <row r="53" spans="1:8" ht="14.25" x14ac:dyDescent="0.2">
      <c r="A53" s="41" t="str">
        <f ca="1">IF(A52="","",IF(MOD(ROW()-1,53)&lt;&gt;0,OFFSET(Расчет!$L$173,COLUMN()-COLUMN($A$3),ROW()-ROW($A$3)-COUNTIF($A$2:A52,"id")+1),$A$2))</f>
        <v/>
      </c>
      <c r="B53" s="41" t="str">
        <f ca="1">IF(A53="","",IF(MOD(ROW()-1,53),IFERROR(INDEX(Id:Структура,ROW(INDIRECT($A53)),COLUMN(INDIRECT($A53))),""),$B$2))</f>
        <v/>
      </c>
      <c r="C53" s="125" t="str">
        <f ca="1">IF($A53="","",IF(MOD(ROW()-1,53),OFFSET(Расчет!$K$174,COLUMN()-COLUMN($C$2),ROW()-ROW($C$2)-COUNTIF($A$2:A52,"id")+1),C$2))</f>
        <v/>
      </c>
      <c r="D53" s="125" t="str">
        <f ca="1">IF($A53="","",IF(MOD(ROW()-1,53),OFFSET(Расчет!$K$174,COLUMN()-COLUMN($C$2),ROW()-ROW($C$2)-COUNTIF($A$2:B52,"id")+1),D$2))</f>
        <v/>
      </c>
      <c r="E53" s="125" t="str">
        <f ca="1">IF($A53="","",IF(MOD(ROW()-1,53),OFFSET(Расчет!$K$174,COLUMN()-COLUMN($C$2),ROW()-ROW($C$2)-COUNTIF($A$2:C52,"id")+1),E$2))</f>
        <v/>
      </c>
      <c r="F53" s="125" t="str">
        <f ca="1">IF($A53="","",IF(MOD(ROW()-1,53),OFFSET(Расчет!$K$174,COLUMN()-COLUMN($C$2),ROW()-ROW($C$2)-COUNTIF($A$2:D52,"id")+1),F$2))</f>
        <v/>
      </c>
      <c r="G53" s="125" t="str">
        <f ca="1">IF($A53="","",IF(MOD(ROW()-1,53),OFFSET(Расчет!$K$174,COLUMN()-COLUMN($C$2),ROW()-ROW($C$2)-COUNTIF($A$2:E52,"id")+1),G$2))</f>
        <v/>
      </c>
      <c r="H53" s="126" t="str">
        <f ca="1">IF($A53="","",IF(MOD(ROW()-1,53),OFFSET(Расчет!$K$174,COLUMN()-COLUMN($C$2),ROW()-ROW($C$2)-COUNTIF($A$2:F52,"id")+1),H$2))</f>
        <v/>
      </c>
    </row>
    <row r="54" spans="1:8" ht="14.25" x14ac:dyDescent="0.2">
      <c r="A54" s="41" t="str">
        <f ca="1">IF(A53="","",IF(MOD(ROW()-1,53)&lt;&gt;0,OFFSET(Расчет!$L$173,COLUMN()-COLUMN($A$3),ROW()-ROW($A$3)-COUNTIF($A$2:A53,"id")+1),$A$2))</f>
        <v/>
      </c>
      <c r="B54" s="41" t="str">
        <f ca="1">IF(A54="","",IF(MOD(ROW()-1,53),IFERROR(INDEX(Id:Структура,ROW(INDIRECT($A54)),COLUMN(INDIRECT($A54))),""),$B$2))</f>
        <v/>
      </c>
      <c r="C54" s="125" t="str">
        <f ca="1">IF($A54="","",IF(MOD(ROW()-1,53),OFFSET(Расчет!$K$174,COLUMN()-COLUMN($C$2),ROW()-ROW($C$2)-COUNTIF($A$2:A53,"id")+1),C$2))</f>
        <v/>
      </c>
      <c r="D54" s="125" t="str">
        <f ca="1">IF($A54="","",IF(MOD(ROW()-1,53),OFFSET(Расчет!$K$174,COLUMN()-COLUMN($C$2),ROW()-ROW($C$2)-COUNTIF($A$2:B53,"id")+1),D$2))</f>
        <v/>
      </c>
      <c r="E54" s="125" t="str">
        <f ca="1">IF($A54="","",IF(MOD(ROW()-1,53),OFFSET(Расчет!$K$174,COLUMN()-COLUMN($C$2),ROW()-ROW($C$2)-COUNTIF($A$2:C53,"id")+1),E$2))</f>
        <v/>
      </c>
      <c r="F54" s="125" t="str">
        <f ca="1">IF($A54="","",IF(MOD(ROW()-1,53),OFFSET(Расчет!$K$174,COLUMN()-COLUMN($C$2),ROW()-ROW($C$2)-COUNTIF($A$2:D53,"id")+1),F$2))</f>
        <v/>
      </c>
      <c r="G54" s="125" t="str">
        <f ca="1">IF($A54="","",IF(MOD(ROW()-1,53),OFFSET(Расчет!$K$174,COLUMN()-COLUMN($C$2),ROW()-ROW($C$2)-COUNTIF($A$2:E53,"id")+1),G$2))</f>
        <v/>
      </c>
      <c r="H54" s="126" t="str">
        <f ca="1">IF($A54="","",IF(MOD(ROW()-1,53),OFFSET(Расчет!$K$174,COLUMN()-COLUMN($C$2),ROW()-ROW($C$2)-COUNTIF($A$2:F53,"id")+1),H$2))</f>
        <v/>
      </c>
    </row>
    <row r="55" spans="1:8" ht="14.25" x14ac:dyDescent="0.2">
      <c r="A55" s="41" t="str">
        <f ca="1">IF(A54="","",IF(MOD(ROW()-1,53)&lt;&gt;0,OFFSET(Расчет!$L$173,COLUMN()-COLUMN($A$3),ROW()-ROW($A$3)-COUNTIF($A$2:A54,"id")+1),$A$2))</f>
        <v/>
      </c>
      <c r="B55" s="41" t="str">
        <f ca="1">IF(A55="","",IF(MOD(ROW()-1,53),IFERROR(INDEX(Id:Структура,ROW(INDIRECT($A55)),COLUMN(INDIRECT($A55))),""),$B$2))</f>
        <v/>
      </c>
      <c r="C55" s="125" t="str">
        <f ca="1">IF($A55="","",IF(MOD(ROW()-1,53),OFFSET(Расчет!$K$174,COLUMN()-COLUMN($C$2),ROW()-ROW($C$2)-COUNTIF($A$2:A54,"id")+1),C$2))</f>
        <v/>
      </c>
      <c r="D55" s="125" t="str">
        <f ca="1">IF($A55="","",IF(MOD(ROW()-1,53),OFFSET(Расчет!$K$174,COLUMN()-COLUMN($C$2),ROW()-ROW($C$2)-COUNTIF($A$2:B54,"id")+1),D$2))</f>
        <v/>
      </c>
      <c r="E55" s="125" t="str">
        <f ca="1">IF($A55="","",IF(MOD(ROW()-1,53),OFFSET(Расчет!$K$174,COLUMN()-COLUMN($C$2),ROW()-ROW($C$2)-COUNTIF($A$2:C54,"id")+1),E$2))</f>
        <v/>
      </c>
      <c r="F55" s="125" t="str">
        <f ca="1">IF($A55="","",IF(MOD(ROW()-1,53),OFFSET(Расчет!$K$174,COLUMN()-COLUMN($C$2),ROW()-ROW($C$2)-COUNTIF($A$2:D54,"id")+1),F$2))</f>
        <v/>
      </c>
      <c r="G55" s="125" t="str">
        <f ca="1">IF($A55="","",IF(MOD(ROW()-1,53),OFFSET(Расчет!$K$174,COLUMN()-COLUMN($C$2),ROW()-ROW($C$2)-COUNTIF($A$2:E54,"id")+1),G$2))</f>
        <v/>
      </c>
      <c r="H55" s="126" t="str">
        <f ca="1">IF($A55="","",IF(MOD(ROW()-1,53),OFFSET(Расчет!$K$174,COLUMN()-COLUMN($C$2),ROW()-ROW($C$2)-COUNTIF($A$2:F54,"id")+1),H$2))</f>
        <v/>
      </c>
    </row>
    <row r="56" spans="1:8" ht="14.25" x14ac:dyDescent="0.2">
      <c r="A56" s="41" t="str">
        <f ca="1">IF(A55="","",IF(MOD(ROW()-1,53)&lt;&gt;0,OFFSET(Расчет!$L$173,COLUMN()-COLUMN($A$3),ROW()-ROW($A$3)-COUNTIF($A$2:A55,"id")+1),$A$2))</f>
        <v/>
      </c>
      <c r="B56" s="41" t="str">
        <f ca="1">IF(A56="","",IF(MOD(ROW()-1,53),IFERROR(INDEX(Id:Структура,ROW(INDIRECT($A56)),COLUMN(INDIRECT($A56))),""),$B$2))</f>
        <v/>
      </c>
      <c r="C56" s="125" t="str">
        <f ca="1">IF($A56="","",IF(MOD(ROW()-1,53),OFFSET(Расчет!$K$174,COLUMN()-COLUMN($C$2),ROW()-ROW($C$2)-COUNTIF($A$2:A55,"id")+1),C$2))</f>
        <v/>
      </c>
      <c r="D56" s="125" t="str">
        <f ca="1">IF($A56="","",IF(MOD(ROW()-1,53),OFFSET(Расчет!$K$174,COLUMN()-COLUMN($C$2),ROW()-ROW($C$2)-COUNTIF($A$2:B55,"id")+1),D$2))</f>
        <v/>
      </c>
      <c r="E56" s="125" t="str">
        <f ca="1">IF($A56="","",IF(MOD(ROW()-1,53),OFFSET(Расчет!$K$174,COLUMN()-COLUMN($C$2),ROW()-ROW($C$2)-COUNTIF($A$2:C55,"id")+1),E$2))</f>
        <v/>
      </c>
      <c r="F56" s="125" t="str">
        <f ca="1">IF($A56="","",IF(MOD(ROW()-1,53),OFFSET(Расчет!$K$174,COLUMN()-COLUMN($C$2),ROW()-ROW($C$2)-COUNTIF($A$2:D55,"id")+1),F$2))</f>
        <v/>
      </c>
      <c r="G56" s="125" t="str">
        <f ca="1">IF($A56="","",IF(MOD(ROW()-1,53),OFFSET(Расчет!$K$174,COLUMN()-COLUMN($C$2),ROW()-ROW($C$2)-COUNTIF($A$2:E55,"id")+1),G$2))</f>
        <v/>
      </c>
      <c r="H56" s="126" t="str">
        <f ca="1">IF($A56="","",IF(MOD(ROW()-1,53),OFFSET(Расчет!$K$174,COLUMN()-COLUMN($C$2),ROW()-ROW($C$2)-COUNTIF($A$2:F55,"id")+1),H$2))</f>
        <v/>
      </c>
    </row>
    <row r="57" spans="1:8" ht="14.25" x14ac:dyDescent="0.2">
      <c r="A57" s="41" t="str">
        <f ca="1">IF(A56="","",IF(MOD(ROW()-1,53)&lt;&gt;0,OFFSET(Расчет!$L$173,COLUMN()-COLUMN($A$3),ROW()-ROW($A$3)-COUNTIF($A$2:A56,"id")+1),$A$2))</f>
        <v/>
      </c>
      <c r="B57" s="41" t="str">
        <f ca="1">IF(A57="","",IF(MOD(ROW()-1,53),IFERROR(INDEX(Id:Структура,ROW(INDIRECT($A57)),COLUMN(INDIRECT($A57))),""),$B$2))</f>
        <v/>
      </c>
      <c r="C57" s="125" t="str">
        <f ca="1">IF($A57="","",IF(MOD(ROW()-1,53),OFFSET(Расчет!$K$174,COLUMN()-COLUMN($C$2),ROW()-ROW($C$2)-COUNTIF($A$2:A56,"id")+1),C$2))</f>
        <v/>
      </c>
      <c r="D57" s="125" t="str">
        <f ca="1">IF($A57="","",IF(MOD(ROW()-1,53),OFFSET(Расчет!$K$174,COLUMN()-COLUMN($C$2),ROW()-ROW($C$2)-COUNTIF($A$2:B56,"id")+1),D$2))</f>
        <v/>
      </c>
      <c r="E57" s="125" t="str">
        <f ca="1">IF($A57="","",IF(MOD(ROW()-1,53),OFFSET(Расчет!$K$174,COLUMN()-COLUMN($C$2),ROW()-ROW($C$2)-COUNTIF($A$2:C56,"id")+1),E$2))</f>
        <v/>
      </c>
      <c r="F57" s="125" t="str">
        <f ca="1">IF($A57="","",IF(MOD(ROW()-1,53),OFFSET(Расчет!$K$174,COLUMN()-COLUMN($C$2),ROW()-ROW($C$2)-COUNTIF($A$2:D56,"id")+1),F$2))</f>
        <v/>
      </c>
      <c r="G57" s="125" t="str">
        <f ca="1">IF($A57="","",IF(MOD(ROW()-1,53),OFFSET(Расчет!$K$174,COLUMN()-COLUMN($C$2),ROW()-ROW($C$2)-COUNTIF($A$2:E56,"id")+1),G$2))</f>
        <v/>
      </c>
      <c r="H57" s="126" t="str">
        <f ca="1">IF($A57="","",IF(MOD(ROW()-1,53),OFFSET(Расчет!$K$174,COLUMN()-COLUMN($C$2),ROW()-ROW($C$2)-COUNTIF($A$2:F56,"id")+1),H$2))</f>
        <v/>
      </c>
    </row>
    <row r="58" spans="1:8" ht="14.25" x14ac:dyDescent="0.2">
      <c r="A58" s="41" t="str">
        <f ca="1">IF(A57="","",IF(MOD(ROW()-1,53)&lt;&gt;0,OFFSET(Расчет!$L$173,COLUMN()-COLUMN($A$3),ROW()-ROW($A$3)-COUNTIF($A$2:A57,"id")+1),$A$2))</f>
        <v/>
      </c>
      <c r="B58" s="41" t="str">
        <f ca="1">IF(A58="","",IF(MOD(ROW()-1,53),IFERROR(INDEX(Id:Структура,ROW(INDIRECT($A58)),COLUMN(INDIRECT($A58))),""),$B$2))</f>
        <v/>
      </c>
      <c r="C58" s="125" t="str">
        <f ca="1">IF($A58="","",IF(MOD(ROW()-1,53),OFFSET(Расчет!$K$174,COLUMN()-COLUMN($C$2),ROW()-ROW($C$2)-COUNTIF($A$2:A57,"id")+1),C$2))</f>
        <v/>
      </c>
      <c r="D58" s="125" t="str">
        <f ca="1">IF($A58="","",IF(MOD(ROW()-1,53),OFFSET(Расчет!$K$174,COLUMN()-COLUMN($C$2),ROW()-ROW($C$2)-COUNTIF($A$2:B57,"id")+1),D$2))</f>
        <v/>
      </c>
      <c r="E58" s="125" t="str">
        <f ca="1">IF($A58="","",IF(MOD(ROW()-1,53),OFFSET(Расчет!$K$174,COLUMN()-COLUMN($C$2),ROW()-ROW($C$2)-COUNTIF($A$2:C57,"id")+1),E$2))</f>
        <v/>
      </c>
      <c r="F58" s="125" t="str">
        <f ca="1">IF($A58="","",IF(MOD(ROW()-1,53),OFFSET(Расчет!$K$174,COLUMN()-COLUMN($C$2),ROW()-ROW($C$2)-COUNTIF($A$2:D57,"id")+1),F$2))</f>
        <v/>
      </c>
      <c r="G58" s="125" t="str">
        <f ca="1">IF($A58="","",IF(MOD(ROW()-1,53),OFFSET(Расчет!$K$174,COLUMN()-COLUMN($C$2),ROW()-ROW($C$2)-COUNTIF($A$2:E57,"id")+1),G$2))</f>
        <v/>
      </c>
      <c r="H58" s="126" t="str">
        <f ca="1">IF($A58="","",IF(MOD(ROW()-1,53),OFFSET(Расчет!$K$174,COLUMN()-COLUMN($C$2),ROW()-ROW($C$2)-COUNTIF($A$2:F57,"id")+1),H$2))</f>
        <v/>
      </c>
    </row>
    <row r="59" spans="1:8" ht="14.25" x14ac:dyDescent="0.2">
      <c r="A59" s="41" t="str">
        <f ca="1">IF(A58="","",IF(MOD(ROW()-1,53)&lt;&gt;0,OFFSET(Расчет!$L$173,COLUMN()-COLUMN($A$3),ROW()-ROW($A$3)-COUNTIF($A$2:A58,"id")+1),$A$2))</f>
        <v/>
      </c>
      <c r="B59" s="41" t="str">
        <f ca="1">IF(A59="","",IF(MOD(ROW()-1,53),IFERROR(INDEX(Id:Структура,ROW(INDIRECT($A59)),COLUMN(INDIRECT($A59))),""),$B$2))</f>
        <v/>
      </c>
      <c r="C59" s="125" t="str">
        <f ca="1">IF($A59="","",IF(MOD(ROW()-1,53),OFFSET(Расчет!$K$174,COLUMN()-COLUMN($C$2),ROW()-ROW($C$2)-COUNTIF($A$2:A58,"id")+1),C$2))</f>
        <v/>
      </c>
      <c r="D59" s="125" t="str">
        <f ca="1">IF($A59="","",IF(MOD(ROW()-1,53),OFFSET(Расчет!$K$174,COLUMN()-COLUMN($C$2),ROW()-ROW($C$2)-COUNTIF($A$2:B58,"id")+1),D$2))</f>
        <v/>
      </c>
      <c r="E59" s="125" t="str">
        <f ca="1">IF($A59="","",IF(MOD(ROW()-1,53),OFFSET(Расчет!$K$174,COLUMN()-COLUMN($C$2),ROW()-ROW($C$2)-COUNTIF($A$2:C58,"id")+1),E$2))</f>
        <v/>
      </c>
      <c r="F59" s="125" t="str">
        <f ca="1">IF($A59="","",IF(MOD(ROW()-1,53),OFFSET(Расчет!$K$174,COLUMN()-COLUMN($C$2),ROW()-ROW($C$2)-COUNTIF($A$2:D58,"id")+1),F$2))</f>
        <v/>
      </c>
      <c r="G59" s="125" t="str">
        <f ca="1">IF($A59="","",IF(MOD(ROW()-1,53),OFFSET(Расчет!$K$174,COLUMN()-COLUMN($C$2),ROW()-ROW($C$2)-COUNTIF($A$2:E58,"id")+1),G$2))</f>
        <v/>
      </c>
      <c r="H59" s="126" t="str">
        <f ca="1">IF($A59="","",IF(MOD(ROW()-1,53),OFFSET(Расчет!$K$174,COLUMN()-COLUMN($C$2),ROW()-ROW($C$2)-COUNTIF($A$2:F58,"id")+1),H$2))</f>
        <v/>
      </c>
    </row>
    <row r="60" spans="1:8" ht="14.25" x14ac:dyDescent="0.2">
      <c r="A60" s="41" t="str">
        <f ca="1">IF(A59="","",IF(MOD(ROW()-1,53)&lt;&gt;0,OFFSET(Расчет!$L$173,COLUMN()-COLUMN($A$3),ROW()-ROW($A$3)-COUNTIF($A$2:A59,"id")+1),$A$2))</f>
        <v/>
      </c>
      <c r="B60" s="41" t="str">
        <f ca="1">IF(A60="","",IF(MOD(ROW()-1,53),IFERROR(INDEX(Id:Структура,ROW(INDIRECT($A60)),COLUMN(INDIRECT($A60))),""),$B$2))</f>
        <v/>
      </c>
      <c r="C60" s="125" t="str">
        <f ca="1">IF($A60="","",IF(MOD(ROW()-1,53),OFFSET(Расчет!$K$174,COLUMN()-COLUMN($C$2),ROW()-ROW($C$2)-COUNTIF($A$2:A59,"id")+1),C$2))</f>
        <v/>
      </c>
      <c r="D60" s="125" t="str">
        <f ca="1">IF($A60="","",IF(MOD(ROW()-1,53),OFFSET(Расчет!$K$174,COLUMN()-COLUMN($C$2),ROW()-ROW($C$2)-COUNTIF($A$2:B59,"id")+1),D$2))</f>
        <v/>
      </c>
      <c r="E60" s="125" t="str">
        <f ca="1">IF($A60="","",IF(MOD(ROW()-1,53),OFFSET(Расчет!$K$174,COLUMN()-COLUMN($C$2),ROW()-ROW($C$2)-COUNTIF($A$2:C59,"id")+1),E$2))</f>
        <v/>
      </c>
      <c r="F60" s="125" t="str">
        <f ca="1">IF($A60="","",IF(MOD(ROW()-1,53),OFFSET(Расчет!$K$174,COLUMN()-COLUMN($C$2),ROW()-ROW($C$2)-COUNTIF($A$2:D59,"id")+1),F$2))</f>
        <v/>
      </c>
      <c r="G60" s="125" t="str">
        <f ca="1">IF($A60="","",IF(MOD(ROW()-1,53),OFFSET(Расчет!$K$174,COLUMN()-COLUMN($C$2),ROW()-ROW($C$2)-COUNTIF($A$2:E59,"id")+1),G$2))</f>
        <v/>
      </c>
      <c r="H60" s="126" t="str">
        <f ca="1">IF($A60="","",IF(MOD(ROW()-1,53),OFFSET(Расчет!$K$174,COLUMN()-COLUMN($C$2),ROW()-ROW($C$2)-COUNTIF($A$2:F59,"id")+1),H$2))</f>
        <v/>
      </c>
    </row>
    <row r="61" spans="1:8" ht="14.25" x14ac:dyDescent="0.2">
      <c r="A61" s="41" t="str">
        <f ca="1">IF(A60="","",IF(MOD(ROW()-1,53)&lt;&gt;0,OFFSET(Расчет!$L$173,COLUMN()-COLUMN($A$3),ROW()-ROW($A$3)-COUNTIF($A$2:A60,"id")+1),$A$2))</f>
        <v/>
      </c>
      <c r="B61" s="41" t="str">
        <f ca="1">IF(A61="","",IF(MOD(ROW()-1,53),IFERROR(INDEX(Id:Структура,ROW(INDIRECT($A61)),COLUMN(INDIRECT($A61))),""),$B$2))</f>
        <v/>
      </c>
      <c r="C61" s="125" t="str">
        <f ca="1">IF($A61="","",IF(MOD(ROW()-1,53),OFFSET(Расчет!$K$174,COLUMN()-COLUMN($C$2),ROW()-ROW($C$2)-COUNTIF($A$2:A60,"id")+1),C$2))</f>
        <v/>
      </c>
      <c r="D61" s="125" t="str">
        <f ca="1">IF($A61="","",IF(MOD(ROW()-1,53),OFFSET(Расчет!$K$174,COLUMN()-COLUMN($C$2),ROW()-ROW($C$2)-COUNTIF($A$2:B60,"id")+1),D$2))</f>
        <v/>
      </c>
      <c r="E61" s="125" t="str">
        <f ca="1">IF($A61="","",IF(MOD(ROW()-1,53),OFFSET(Расчет!$K$174,COLUMN()-COLUMN($C$2),ROW()-ROW($C$2)-COUNTIF($A$2:C60,"id")+1),E$2))</f>
        <v/>
      </c>
      <c r="F61" s="125" t="str">
        <f ca="1">IF($A61="","",IF(MOD(ROW()-1,53),OFFSET(Расчет!$K$174,COLUMN()-COLUMN($C$2),ROW()-ROW($C$2)-COUNTIF($A$2:D60,"id")+1),F$2))</f>
        <v/>
      </c>
      <c r="G61" s="125" t="str">
        <f ca="1">IF($A61="","",IF(MOD(ROW()-1,53),OFFSET(Расчет!$K$174,COLUMN()-COLUMN($C$2),ROW()-ROW($C$2)-COUNTIF($A$2:E60,"id")+1),G$2))</f>
        <v/>
      </c>
      <c r="H61" s="126" t="str">
        <f ca="1">IF($A61="","",IF(MOD(ROW()-1,53),OFFSET(Расчет!$K$174,COLUMN()-COLUMN($C$2),ROW()-ROW($C$2)-COUNTIF($A$2:F60,"id")+1),H$2))</f>
        <v/>
      </c>
    </row>
    <row r="62" spans="1:8" ht="14.25" x14ac:dyDescent="0.2">
      <c r="A62" s="41" t="str">
        <f ca="1">IF(A61="","",IF(MOD(ROW()-1,53)&lt;&gt;0,OFFSET(Расчет!$L$173,COLUMN()-COLUMN($A$3),ROW()-ROW($A$3)-COUNTIF($A$2:A61,"id")+1),$A$2))</f>
        <v/>
      </c>
      <c r="B62" s="41" t="str">
        <f ca="1">IF(A62="","",IF(MOD(ROW()-1,53),IFERROR(INDEX(Id:Структура,ROW(INDIRECT($A62)),COLUMN(INDIRECT($A62))),""),$B$2))</f>
        <v/>
      </c>
      <c r="C62" s="125" t="str">
        <f ca="1">IF($A62="","",IF(MOD(ROW()-1,53),OFFSET(Расчет!$K$174,COLUMN()-COLUMN($C$2),ROW()-ROW($C$2)-COUNTIF($A$2:A61,"id")+1),C$2))</f>
        <v/>
      </c>
      <c r="D62" s="125" t="str">
        <f ca="1">IF($A62="","",IF(MOD(ROW()-1,53),OFFSET(Расчет!$K$174,COLUMN()-COLUMN($C$2),ROW()-ROW($C$2)-COUNTIF($A$2:B61,"id")+1),D$2))</f>
        <v/>
      </c>
      <c r="E62" s="125" t="str">
        <f ca="1">IF($A62="","",IF(MOD(ROW()-1,53),OFFSET(Расчет!$K$174,COLUMN()-COLUMN($C$2),ROW()-ROW($C$2)-COUNTIF($A$2:C61,"id")+1),E$2))</f>
        <v/>
      </c>
      <c r="F62" s="125" t="str">
        <f ca="1">IF($A62="","",IF(MOD(ROW()-1,53),OFFSET(Расчет!$K$174,COLUMN()-COLUMN($C$2),ROW()-ROW($C$2)-COUNTIF($A$2:D61,"id")+1),F$2))</f>
        <v/>
      </c>
      <c r="G62" s="125" t="str">
        <f ca="1">IF($A62="","",IF(MOD(ROW()-1,53),OFFSET(Расчет!$K$174,COLUMN()-COLUMN($C$2),ROW()-ROW($C$2)-COUNTIF($A$2:E61,"id")+1),G$2))</f>
        <v/>
      </c>
      <c r="H62" s="126" t="str">
        <f ca="1">IF($A62="","",IF(MOD(ROW()-1,53),OFFSET(Расчет!$K$174,COLUMN()-COLUMN($C$2),ROW()-ROW($C$2)-COUNTIF($A$2:F61,"id")+1),H$2))</f>
        <v/>
      </c>
    </row>
    <row r="63" spans="1:8" ht="14.25" x14ac:dyDescent="0.2">
      <c r="A63" s="41" t="str">
        <f ca="1">IF(A62="","",IF(MOD(ROW()-1,53)&lt;&gt;0,OFFSET(Расчет!$L$173,COLUMN()-COLUMN($A$3),ROW()-ROW($A$3)-COUNTIF($A$2:A62,"id")+1),$A$2))</f>
        <v/>
      </c>
      <c r="B63" s="41" t="str">
        <f ca="1">IF(A63="","",IF(MOD(ROW()-1,53),IFERROR(INDEX(Id:Структура,ROW(INDIRECT($A63)),COLUMN(INDIRECT($A63))),""),$B$2))</f>
        <v/>
      </c>
      <c r="C63" s="125" t="str">
        <f ca="1">IF($A63="","",IF(MOD(ROW()-1,53),OFFSET(Расчет!$K$174,COLUMN()-COLUMN($C$2),ROW()-ROW($C$2)-COUNTIF($A$2:A62,"id")+1),C$2))</f>
        <v/>
      </c>
      <c r="D63" s="125" t="str">
        <f ca="1">IF($A63="","",IF(MOD(ROW()-1,53),OFFSET(Расчет!$K$174,COLUMN()-COLUMN($C$2),ROW()-ROW($C$2)-COUNTIF($A$2:B62,"id")+1),D$2))</f>
        <v/>
      </c>
      <c r="E63" s="125" t="str">
        <f ca="1">IF($A63="","",IF(MOD(ROW()-1,53),OFFSET(Расчет!$K$174,COLUMN()-COLUMN($C$2),ROW()-ROW($C$2)-COUNTIF($A$2:C62,"id")+1),E$2))</f>
        <v/>
      </c>
      <c r="F63" s="125" t="str">
        <f ca="1">IF($A63="","",IF(MOD(ROW()-1,53),OFFSET(Расчет!$K$174,COLUMN()-COLUMN($C$2),ROW()-ROW($C$2)-COUNTIF($A$2:D62,"id")+1),F$2))</f>
        <v/>
      </c>
      <c r="G63" s="125" t="str">
        <f ca="1">IF($A63="","",IF(MOD(ROW()-1,53),OFFSET(Расчет!$K$174,COLUMN()-COLUMN($C$2),ROW()-ROW($C$2)-COUNTIF($A$2:E62,"id")+1),G$2))</f>
        <v/>
      </c>
      <c r="H63" s="126" t="str">
        <f ca="1">IF($A63="","",IF(MOD(ROW()-1,53),OFFSET(Расчет!$K$174,COLUMN()-COLUMN($C$2),ROW()-ROW($C$2)-COUNTIF($A$2:F62,"id")+1),H$2))</f>
        <v/>
      </c>
    </row>
    <row r="64" spans="1:8" ht="14.25" x14ac:dyDescent="0.2">
      <c r="A64" s="41" t="str">
        <f ca="1">IF(A63="","",IF(MOD(ROW()-1,53)&lt;&gt;0,OFFSET(Расчет!$L$173,COLUMN()-COLUMN($A$3),ROW()-ROW($A$3)-COUNTIF($A$2:A63,"id")+1),$A$2))</f>
        <v/>
      </c>
      <c r="B64" s="41" t="str">
        <f ca="1">IF(A64="","",IF(MOD(ROW()-1,53),IFERROR(INDEX(Id:Структура,ROW(INDIRECT($A64)),COLUMN(INDIRECT($A64))),""),$B$2))</f>
        <v/>
      </c>
      <c r="C64" s="125" t="str">
        <f ca="1">IF($A64="","",IF(MOD(ROW()-1,53),OFFSET(Расчет!$K$174,COLUMN()-COLUMN($C$2),ROW()-ROW($C$2)-COUNTIF($A$2:A63,"id")+1),C$2))</f>
        <v/>
      </c>
      <c r="D64" s="125" t="str">
        <f ca="1">IF($A64="","",IF(MOD(ROW()-1,53),OFFSET(Расчет!$K$174,COLUMN()-COLUMN($C$2),ROW()-ROW($C$2)-COUNTIF($A$2:B63,"id")+1),D$2))</f>
        <v/>
      </c>
      <c r="E64" s="125" t="str">
        <f ca="1">IF($A64="","",IF(MOD(ROW()-1,53),OFFSET(Расчет!$K$174,COLUMN()-COLUMN($C$2),ROW()-ROW($C$2)-COUNTIF($A$2:C63,"id")+1),E$2))</f>
        <v/>
      </c>
      <c r="F64" s="125" t="str">
        <f ca="1">IF($A64="","",IF(MOD(ROW()-1,53),OFFSET(Расчет!$K$174,COLUMN()-COLUMN($C$2),ROW()-ROW($C$2)-COUNTIF($A$2:D63,"id")+1),F$2))</f>
        <v/>
      </c>
      <c r="G64" s="125" t="str">
        <f ca="1">IF($A64="","",IF(MOD(ROW()-1,53),OFFSET(Расчет!$K$174,COLUMN()-COLUMN($C$2),ROW()-ROW($C$2)-COUNTIF($A$2:E63,"id")+1),G$2))</f>
        <v/>
      </c>
      <c r="H64" s="126" t="str">
        <f ca="1">IF($A64="","",IF(MOD(ROW()-1,53),OFFSET(Расчет!$K$174,COLUMN()-COLUMN($C$2),ROW()-ROW($C$2)-COUNTIF($A$2:F63,"id")+1),H$2))</f>
        <v/>
      </c>
    </row>
    <row r="65" spans="1:8" ht="14.25" x14ac:dyDescent="0.2">
      <c r="A65" s="41" t="str">
        <f ca="1">IF(A64="","",IF(MOD(ROW()-1,53)&lt;&gt;0,OFFSET(Расчет!$L$173,COLUMN()-COLUMN($A$3),ROW()-ROW($A$3)-COUNTIF($A$2:A64,"id")+1),$A$2))</f>
        <v/>
      </c>
      <c r="B65" s="41" t="str">
        <f ca="1">IF(A65="","",IF(MOD(ROW()-1,53),IFERROR(INDEX(Id:Структура,ROW(INDIRECT($A65)),COLUMN(INDIRECT($A65))),""),$B$2))</f>
        <v/>
      </c>
      <c r="C65" s="125" t="str">
        <f ca="1">IF($A65="","",IF(MOD(ROW()-1,53),OFFSET(Расчет!$K$174,COLUMN()-COLUMN($C$2),ROW()-ROW($C$2)-COUNTIF($A$2:A64,"id")+1),C$2))</f>
        <v/>
      </c>
      <c r="D65" s="125" t="str">
        <f ca="1">IF($A65="","",IF(MOD(ROW()-1,53),OFFSET(Расчет!$K$174,COLUMN()-COLUMN($C$2),ROW()-ROW($C$2)-COUNTIF($A$2:B64,"id")+1),D$2))</f>
        <v/>
      </c>
      <c r="E65" s="125" t="str">
        <f ca="1">IF($A65="","",IF(MOD(ROW()-1,53),OFFSET(Расчет!$K$174,COLUMN()-COLUMN($C$2),ROW()-ROW($C$2)-COUNTIF($A$2:C64,"id")+1),E$2))</f>
        <v/>
      </c>
      <c r="F65" s="125" t="str">
        <f ca="1">IF($A65="","",IF(MOD(ROW()-1,53),OFFSET(Расчет!$K$174,COLUMN()-COLUMN($C$2),ROW()-ROW($C$2)-COUNTIF($A$2:D64,"id")+1),F$2))</f>
        <v/>
      </c>
      <c r="G65" s="125" t="str">
        <f ca="1">IF($A65="","",IF(MOD(ROW()-1,53),OFFSET(Расчет!$K$174,COLUMN()-COLUMN($C$2),ROW()-ROW($C$2)-COUNTIF($A$2:E64,"id")+1),G$2))</f>
        <v/>
      </c>
      <c r="H65" s="126" t="str">
        <f ca="1">IF($A65="","",IF(MOD(ROW()-1,53),OFFSET(Расчет!$K$174,COLUMN()-COLUMN($C$2),ROW()-ROW($C$2)-COUNTIF($A$2:F64,"id")+1),H$2))</f>
        <v/>
      </c>
    </row>
    <row r="66" spans="1:8" ht="14.25" x14ac:dyDescent="0.2">
      <c r="A66" s="41" t="str">
        <f ca="1">IF(A65="","",IF(MOD(ROW()-1,53)&lt;&gt;0,OFFSET(Расчет!$L$173,COLUMN()-COLUMN($A$3),ROW()-ROW($A$3)-COUNTIF($A$2:A65,"id")+1),$A$2))</f>
        <v/>
      </c>
      <c r="B66" s="41" t="str">
        <f ca="1">IF(A66="","",IF(MOD(ROW()-1,53),IFERROR(INDEX(Id:Структура,ROW(INDIRECT($A66)),COLUMN(INDIRECT($A66))),""),$B$2))</f>
        <v/>
      </c>
      <c r="C66" s="125" t="str">
        <f ca="1">IF($A66="","",IF(MOD(ROW()-1,53),OFFSET(Расчет!$K$174,COLUMN()-COLUMN($C$2),ROW()-ROW($C$2)-COUNTIF($A$2:A65,"id")+1),C$2))</f>
        <v/>
      </c>
      <c r="D66" s="125" t="str">
        <f ca="1">IF($A66="","",IF(MOD(ROW()-1,53),OFFSET(Расчет!$K$174,COLUMN()-COLUMN($C$2),ROW()-ROW($C$2)-COUNTIF($A$2:B65,"id")+1),D$2))</f>
        <v/>
      </c>
      <c r="E66" s="125" t="str">
        <f ca="1">IF($A66="","",IF(MOD(ROW()-1,53),OFFSET(Расчет!$K$174,COLUMN()-COLUMN($C$2),ROW()-ROW($C$2)-COUNTIF($A$2:C65,"id")+1),E$2))</f>
        <v/>
      </c>
      <c r="F66" s="125" t="str">
        <f ca="1">IF($A66="","",IF(MOD(ROW()-1,53),OFFSET(Расчет!$K$174,COLUMN()-COLUMN($C$2),ROW()-ROW($C$2)-COUNTIF($A$2:D65,"id")+1),F$2))</f>
        <v/>
      </c>
      <c r="G66" s="125" t="str">
        <f ca="1">IF($A66="","",IF(MOD(ROW()-1,53),OFFSET(Расчет!$K$174,COLUMN()-COLUMN($C$2),ROW()-ROW($C$2)-COUNTIF($A$2:E65,"id")+1),G$2))</f>
        <v/>
      </c>
      <c r="H66" s="126" t="str">
        <f ca="1">IF($A66="","",IF(MOD(ROW()-1,53),OFFSET(Расчет!$K$174,COLUMN()-COLUMN($C$2),ROW()-ROW($C$2)-COUNTIF($A$2:F65,"id")+1),H$2))</f>
        <v/>
      </c>
    </row>
    <row r="67" spans="1:8" ht="14.25" x14ac:dyDescent="0.2">
      <c r="A67" s="41" t="str">
        <f ca="1">IF(A66="","",IF(MOD(ROW()-1,53)&lt;&gt;0,OFFSET(Расчет!$L$173,COLUMN()-COLUMN($A$3),ROW()-ROW($A$3)-COUNTIF($A$2:A66,"id")+1),$A$2))</f>
        <v/>
      </c>
      <c r="B67" s="41" t="str">
        <f ca="1">IF(A67="","",IF(MOD(ROW()-1,53),IFERROR(INDEX(Id:Структура,ROW(INDIRECT($A67)),COLUMN(INDIRECT($A67))),""),$B$2))</f>
        <v/>
      </c>
      <c r="C67" s="125" t="str">
        <f ca="1">IF($A67="","",IF(MOD(ROW()-1,53),OFFSET(Расчет!$K$174,COLUMN()-COLUMN($C$2),ROW()-ROW($C$2)-COUNTIF($A$2:A66,"id")+1),C$2))</f>
        <v/>
      </c>
      <c r="D67" s="125" t="str">
        <f ca="1">IF($A67="","",IF(MOD(ROW()-1,53),OFFSET(Расчет!$K$174,COLUMN()-COLUMN($C$2),ROW()-ROW($C$2)-COUNTIF($A$2:B66,"id")+1),D$2))</f>
        <v/>
      </c>
      <c r="E67" s="125" t="str">
        <f ca="1">IF($A67="","",IF(MOD(ROW()-1,53),OFFSET(Расчет!$K$174,COLUMN()-COLUMN($C$2),ROW()-ROW($C$2)-COUNTIF($A$2:C66,"id")+1),E$2))</f>
        <v/>
      </c>
      <c r="F67" s="125" t="str">
        <f ca="1">IF($A67="","",IF(MOD(ROW()-1,53),OFFSET(Расчет!$K$174,COLUMN()-COLUMN($C$2),ROW()-ROW($C$2)-COUNTIF($A$2:D66,"id")+1),F$2))</f>
        <v/>
      </c>
      <c r="G67" s="125" t="str">
        <f ca="1">IF($A67="","",IF(MOD(ROW()-1,53),OFFSET(Расчет!$K$174,COLUMN()-COLUMN($C$2),ROW()-ROW($C$2)-COUNTIF($A$2:E66,"id")+1),G$2))</f>
        <v/>
      </c>
      <c r="H67" s="126" t="str">
        <f ca="1">IF($A67="","",IF(MOD(ROW()-1,53),OFFSET(Расчет!$K$174,COLUMN()-COLUMN($C$2),ROW()-ROW($C$2)-COUNTIF($A$2:F66,"id")+1),H$2))</f>
        <v/>
      </c>
    </row>
    <row r="68" spans="1:8" ht="14.25" x14ac:dyDescent="0.2">
      <c r="A68" s="41" t="str">
        <f ca="1">IF(A67="","",IF(MOD(ROW()-1,53)&lt;&gt;0,OFFSET(Расчет!$L$173,COLUMN()-COLUMN($A$3),ROW()-ROW($A$3)-COUNTIF($A$2:A67,"id")+1),$A$2))</f>
        <v/>
      </c>
      <c r="B68" s="41" t="str">
        <f ca="1">IF(A68="","",IF(MOD(ROW()-1,53),IFERROR(INDEX(Id:Структура,ROW(INDIRECT($A68)),COLUMN(INDIRECT($A68))),""),$B$2))</f>
        <v/>
      </c>
      <c r="C68" s="125" t="str">
        <f ca="1">IF($A68="","",IF(MOD(ROW()-1,53),OFFSET(Расчет!$K$174,COLUMN()-COLUMN($C$2),ROW()-ROW($C$2)-COUNTIF($A$2:A67,"id")+1),C$2))</f>
        <v/>
      </c>
      <c r="D68" s="125" t="str">
        <f ca="1">IF($A68="","",IF(MOD(ROW()-1,53),OFFSET(Расчет!$K$174,COLUMN()-COLUMN($C$2),ROW()-ROW($C$2)-COUNTIF($A$2:B67,"id")+1),D$2))</f>
        <v/>
      </c>
      <c r="E68" s="125" t="str">
        <f ca="1">IF($A68="","",IF(MOD(ROW()-1,53),OFFSET(Расчет!$K$174,COLUMN()-COLUMN($C$2),ROW()-ROW($C$2)-COUNTIF($A$2:C67,"id")+1),E$2))</f>
        <v/>
      </c>
      <c r="F68" s="125" t="str">
        <f ca="1">IF($A68="","",IF(MOD(ROW()-1,53),OFFSET(Расчет!$K$174,COLUMN()-COLUMN($C$2),ROW()-ROW($C$2)-COUNTIF($A$2:D67,"id")+1),F$2))</f>
        <v/>
      </c>
      <c r="G68" s="125" t="str">
        <f ca="1">IF($A68="","",IF(MOD(ROW()-1,53),OFFSET(Расчет!$K$174,COLUMN()-COLUMN($C$2),ROW()-ROW($C$2)-COUNTIF($A$2:E67,"id")+1),G$2))</f>
        <v/>
      </c>
      <c r="H68" s="126" t="str">
        <f ca="1">IF($A68="","",IF(MOD(ROW()-1,53),OFFSET(Расчет!$K$174,COLUMN()-COLUMN($C$2),ROW()-ROW($C$2)-COUNTIF($A$2:F67,"id")+1),H$2))</f>
        <v/>
      </c>
    </row>
    <row r="69" spans="1:8" ht="14.25" x14ac:dyDescent="0.2">
      <c r="A69" s="41" t="str">
        <f ca="1">IF(A68="","",IF(MOD(ROW()-1,53)&lt;&gt;0,OFFSET(Расчет!$L$173,COLUMN()-COLUMN($A$3),ROW()-ROW($A$3)-COUNTIF($A$2:A68,"id")+1),$A$2))</f>
        <v/>
      </c>
      <c r="B69" s="41" t="str">
        <f ca="1">IF(A69="","",IF(MOD(ROW()-1,53),IFERROR(INDEX(Id:Структура,ROW(INDIRECT($A69)),COLUMN(INDIRECT($A69))),""),$B$2))</f>
        <v/>
      </c>
      <c r="C69" s="125" t="str">
        <f ca="1">IF($A69="","",IF(MOD(ROW()-1,53),OFFSET(Расчет!$K$174,COLUMN()-COLUMN($C$2),ROW()-ROW($C$2)-COUNTIF($A$2:A68,"id")+1),C$2))</f>
        <v/>
      </c>
      <c r="D69" s="125" t="str">
        <f ca="1">IF($A69="","",IF(MOD(ROW()-1,53),OFFSET(Расчет!$K$174,COLUMN()-COLUMN($C$2),ROW()-ROW($C$2)-COUNTIF($A$2:B68,"id")+1),D$2))</f>
        <v/>
      </c>
      <c r="E69" s="125" t="str">
        <f ca="1">IF($A69="","",IF(MOD(ROW()-1,53),OFFSET(Расчет!$K$174,COLUMN()-COLUMN($C$2),ROW()-ROW($C$2)-COUNTIF($A$2:C68,"id")+1),E$2))</f>
        <v/>
      </c>
      <c r="F69" s="125" t="str">
        <f ca="1">IF($A69="","",IF(MOD(ROW()-1,53),OFFSET(Расчет!$K$174,COLUMN()-COLUMN($C$2),ROW()-ROW($C$2)-COUNTIF($A$2:D68,"id")+1),F$2))</f>
        <v/>
      </c>
      <c r="G69" s="125" t="str">
        <f ca="1">IF($A69="","",IF(MOD(ROW()-1,53),OFFSET(Расчет!$K$174,COLUMN()-COLUMN($C$2),ROW()-ROW($C$2)-COUNTIF($A$2:E68,"id")+1),G$2))</f>
        <v/>
      </c>
      <c r="H69" s="126" t="str">
        <f ca="1">IF($A69="","",IF(MOD(ROW()-1,53),OFFSET(Расчет!$K$174,COLUMN()-COLUMN($C$2),ROW()-ROW($C$2)-COUNTIF($A$2:F68,"id")+1),H$2))</f>
        <v/>
      </c>
    </row>
    <row r="70" spans="1:8" ht="14.25" x14ac:dyDescent="0.2">
      <c r="A70" s="41" t="str">
        <f ca="1">IF(A69="","",IF(MOD(ROW()-1,53)&lt;&gt;0,OFFSET(Расчет!$L$173,COLUMN()-COLUMN($A$3),ROW()-ROW($A$3)-COUNTIF($A$2:A69,"id")+1),$A$2))</f>
        <v/>
      </c>
      <c r="B70" s="41" t="str">
        <f ca="1">IF(A70="","",IF(MOD(ROW()-1,53),IFERROR(INDEX(Id:Структура,ROW(INDIRECT($A70)),COLUMN(INDIRECT($A70))),""),$B$2))</f>
        <v/>
      </c>
      <c r="C70" s="125" t="str">
        <f ca="1">IF($A70="","",IF(MOD(ROW()-1,53),OFFSET(Расчет!$K$174,COLUMN()-COLUMN($C$2),ROW()-ROW($C$2)-COUNTIF($A$2:A69,"id")+1),C$2))</f>
        <v/>
      </c>
      <c r="D70" s="125" t="str">
        <f ca="1">IF($A70="","",IF(MOD(ROW()-1,53),OFFSET(Расчет!$K$174,COLUMN()-COLUMN($C$2),ROW()-ROW($C$2)-COUNTIF($A$2:B69,"id")+1),D$2))</f>
        <v/>
      </c>
      <c r="E70" s="125" t="str">
        <f ca="1">IF($A70="","",IF(MOD(ROW()-1,53),OFFSET(Расчет!$K$174,COLUMN()-COLUMN($C$2),ROW()-ROW($C$2)-COUNTIF($A$2:C69,"id")+1),E$2))</f>
        <v/>
      </c>
      <c r="F70" s="125" t="str">
        <f ca="1">IF($A70="","",IF(MOD(ROW()-1,53),OFFSET(Расчет!$K$174,COLUMN()-COLUMN($C$2),ROW()-ROW($C$2)-COUNTIF($A$2:D69,"id")+1),F$2))</f>
        <v/>
      </c>
      <c r="G70" s="125" t="str">
        <f ca="1">IF($A70="","",IF(MOD(ROW()-1,53),OFFSET(Расчет!$K$174,COLUMN()-COLUMN($C$2),ROW()-ROW($C$2)-COUNTIF($A$2:E69,"id")+1),G$2))</f>
        <v/>
      </c>
      <c r="H70" s="126" t="str">
        <f ca="1">IF($A70="","",IF(MOD(ROW()-1,53),OFFSET(Расчет!$K$174,COLUMN()-COLUMN($C$2),ROW()-ROW($C$2)-COUNTIF($A$2:F69,"id")+1),H$2))</f>
        <v/>
      </c>
    </row>
    <row r="71" spans="1:8" ht="14.25" x14ac:dyDescent="0.2">
      <c r="A71" s="41" t="str">
        <f ca="1">IF(A70="","",IF(MOD(ROW()-1,53)&lt;&gt;0,OFFSET(Расчет!$L$173,COLUMN()-COLUMN($A$3),ROW()-ROW($A$3)-COUNTIF($A$2:A70,"id")+1),$A$2))</f>
        <v/>
      </c>
      <c r="B71" s="41" t="str">
        <f ca="1">IF(A71="","",IF(MOD(ROW()-1,53),IFERROR(INDEX(Id:Структура,ROW(INDIRECT($A71)),COLUMN(INDIRECT($A71))),""),$B$2))</f>
        <v/>
      </c>
      <c r="C71" s="125" t="str">
        <f ca="1">IF($A71="","",IF(MOD(ROW()-1,53),OFFSET(Расчет!$K$174,COLUMN()-COLUMN($C$2),ROW()-ROW($C$2)-COUNTIF($A$2:A70,"id")+1),C$2))</f>
        <v/>
      </c>
      <c r="D71" s="125" t="str">
        <f ca="1">IF($A71="","",IF(MOD(ROW()-1,53),OFFSET(Расчет!$K$174,COLUMN()-COLUMN($C$2),ROW()-ROW($C$2)-COUNTIF($A$2:B70,"id")+1),D$2))</f>
        <v/>
      </c>
      <c r="E71" s="125" t="str">
        <f ca="1">IF($A71="","",IF(MOD(ROW()-1,53),OFFSET(Расчет!$K$174,COLUMN()-COLUMN($C$2),ROW()-ROW($C$2)-COUNTIF($A$2:C70,"id")+1),E$2))</f>
        <v/>
      </c>
      <c r="F71" s="125" t="str">
        <f ca="1">IF($A71="","",IF(MOD(ROW()-1,53),OFFSET(Расчет!$K$174,COLUMN()-COLUMN($C$2),ROW()-ROW($C$2)-COUNTIF($A$2:D70,"id")+1),F$2))</f>
        <v/>
      </c>
      <c r="G71" s="125" t="str">
        <f ca="1">IF($A71="","",IF(MOD(ROW()-1,53),OFFSET(Расчет!$K$174,COLUMN()-COLUMN($C$2),ROW()-ROW($C$2)-COUNTIF($A$2:E70,"id")+1),G$2))</f>
        <v/>
      </c>
      <c r="H71" s="126" t="str">
        <f ca="1">IF($A71="","",IF(MOD(ROW()-1,53),OFFSET(Расчет!$K$174,COLUMN()-COLUMN($C$2),ROW()-ROW($C$2)-COUNTIF($A$2:F70,"id")+1),H$2))</f>
        <v/>
      </c>
    </row>
    <row r="72" spans="1:8" ht="14.25" x14ac:dyDescent="0.2">
      <c r="A72" s="41" t="str">
        <f ca="1">IF(A71="","",IF(MOD(ROW()-1,53)&lt;&gt;0,OFFSET(Расчет!$L$173,COLUMN()-COLUMN($A$3),ROW()-ROW($A$3)-COUNTIF($A$2:A71,"id")+1),$A$2))</f>
        <v/>
      </c>
      <c r="B72" s="41" t="str">
        <f ca="1">IF(A72="","",IF(MOD(ROW()-1,53),IFERROR(INDEX(Id:Структура,ROW(INDIRECT($A72)),COLUMN(INDIRECT($A72))),""),$B$2))</f>
        <v/>
      </c>
      <c r="C72" s="125" t="str">
        <f ca="1">IF($A72="","",IF(MOD(ROW()-1,53),OFFSET(Расчет!$K$174,COLUMN()-COLUMN($C$2),ROW()-ROW($C$2)-COUNTIF($A$2:A71,"id")+1),C$2))</f>
        <v/>
      </c>
      <c r="D72" s="125" t="str">
        <f ca="1">IF($A72="","",IF(MOD(ROW()-1,53),OFFSET(Расчет!$K$174,COLUMN()-COLUMN($C$2),ROW()-ROW($C$2)-COUNTIF($A$2:B71,"id")+1),D$2))</f>
        <v/>
      </c>
      <c r="E72" s="125" t="str">
        <f ca="1">IF($A72="","",IF(MOD(ROW()-1,53),OFFSET(Расчет!$K$174,COLUMN()-COLUMN($C$2),ROW()-ROW($C$2)-COUNTIF($A$2:C71,"id")+1),E$2))</f>
        <v/>
      </c>
      <c r="F72" s="125" t="str">
        <f ca="1">IF($A72="","",IF(MOD(ROW()-1,53),OFFSET(Расчет!$K$174,COLUMN()-COLUMN($C$2),ROW()-ROW($C$2)-COUNTIF($A$2:D71,"id")+1),F$2))</f>
        <v/>
      </c>
      <c r="G72" s="125" t="str">
        <f ca="1">IF($A72="","",IF(MOD(ROW()-1,53),OFFSET(Расчет!$K$174,COLUMN()-COLUMN($C$2),ROW()-ROW($C$2)-COUNTIF($A$2:E71,"id")+1),G$2))</f>
        <v/>
      </c>
      <c r="H72" s="126" t="str">
        <f ca="1">IF($A72="","",IF(MOD(ROW()-1,53),OFFSET(Расчет!$K$174,COLUMN()-COLUMN($C$2),ROW()-ROW($C$2)-COUNTIF($A$2:F71,"id")+1),H$2))</f>
        <v/>
      </c>
    </row>
    <row r="73" spans="1:8" ht="14.25" x14ac:dyDescent="0.2">
      <c r="A73" s="41" t="str">
        <f ca="1">IF(A72="","",IF(MOD(ROW()-1,53)&lt;&gt;0,OFFSET(Расчет!$L$173,COLUMN()-COLUMN($A$3),ROW()-ROW($A$3)-COUNTIF($A$2:A72,"id")+1),$A$2))</f>
        <v/>
      </c>
      <c r="B73" s="41" t="str">
        <f ca="1">IF(A73="","",IF(MOD(ROW()-1,53),IFERROR(INDEX(Id:Структура,ROW(INDIRECT($A73)),COLUMN(INDIRECT($A73))),""),$B$2))</f>
        <v/>
      </c>
      <c r="C73" s="125" t="str">
        <f ca="1">IF($A73="","",IF(MOD(ROW()-1,53),OFFSET(Расчет!$K$174,COLUMN()-COLUMN($C$2),ROW()-ROW($C$2)-COUNTIF($A$2:A72,"id")+1),C$2))</f>
        <v/>
      </c>
      <c r="D73" s="125" t="str">
        <f ca="1">IF($A73="","",IF(MOD(ROW()-1,53),OFFSET(Расчет!$K$174,COLUMN()-COLUMN($C$2),ROW()-ROW($C$2)-COUNTIF($A$2:B72,"id")+1),D$2))</f>
        <v/>
      </c>
      <c r="E73" s="125" t="str">
        <f ca="1">IF($A73="","",IF(MOD(ROW()-1,53),OFFSET(Расчет!$K$174,COLUMN()-COLUMN($C$2),ROW()-ROW($C$2)-COUNTIF($A$2:C72,"id")+1),E$2))</f>
        <v/>
      </c>
      <c r="F73" s="125" t="str">
        <f ca="1">IF($A73="","",IF(MOD(ROW()-1,53),OFFSET(Расчет!$K$174,COLUMN()-COLUMN($C$2),ROW()-ROW($C$2)-COUNTIF($A$2:D72,"id")+1),F$2))</f>
        <v/>
      </c>
      <c r="G73" s="125" t="str">
        <f ca="1">IF($A73="","",IF(MOD(ROW()-1,53),OFFSET(Расчет!$K$174,COLUMN()-COLUMN($C$2),ROW()-ROW($C$2)-COUNTIF($A$2:E72,"id")+1),G$2))</f>
        <v/>
      </c>
      <c r="H73" s="126" t="str">
        <f ca="1">IF($A73="","",IF(MOD(ROW()-1,53),OFFSET(Расчет!$K$174,COLUMN()-COLUMN($C$2),ROW()-ROW($C$2)-COUNTIF($A$2:F72,"id")+1),H$2))</f>
        <v/>
      </c>
    </row>
    <row r="74" spans="1:8" ht="14.25" x14ac:dyDescent="0.2">
      <c r="A74" s="41" t="str">
        <f ca="1">IF(A73="","",IF(MOD(ROW()-1,53)&lt;&gt;0,OFFSET(Расчет!$L$173,COLUMN()-COLUMN($A$3),ROW()-ROW($A$3)-COUNTIF($A$2:A73,"id")+1),$A$2))</f>
        <v/>
      </c>
      <c r="B74" s="41" t="str">
        <f ca="1">IF(A74="","",IF(MOD(ROW()-1,53),IFERROR(INDEX(Id:Структура,ROW(INDIRECT($A74)),COLUMN(INDIRECT($A74))),""),$B$2))</f>
        <v/>
      </c>
      <c r="C74" s="125" t="str">
        <f ca="1">IF($A74="","",IF(MOD(ROW()-1,53),OFFSET(Расчет!$K$174,COLUMN()-COLUMN($C$2),ROW()-ROW($C$2)-COUNTIF($A$2:A73,"id")+1),C$2))</f>
        <v/>
      </c>
      <c r="D74" s="125" t="str">
        <f ca="1">IF($A74="","",IF(MOD(ROW()-1,53),OFFSET(Расчет!$K$174,COLUMN()-COLUMN($C$2),ROW()-ROW($C$2)-COUNTIF($A$2:B73,"id")+1),D$2))</f>
        <v/>
      </c>
      <c r="E74" s="125" t="str">
        <f ca="1">IF($A74="","",IF(MOD(ROW()-1,53),OFFSET(Расчет!$K$174,COLUMN()-COLUMN($C$2),ROW()-ROW($C$2)-COUNTIF($A$2:C73,"id")+1),E$2))</f>
        <v/>
      </c>
      <c r="F74" s="125" t="str">
        <f ca="1">IF($A74="","",IF(MOD(ROW()-1,53),OFFSET(Расчет!$K$174,COLUMN()-COLUMN($C$2),ROW()-ROW($C$2)-COUNTIF($A$2:D73,"id")+1),F$2))</f>
        <v/>
      </c>
      <c r="G74" s="125" t="str">
        <f ca="1">IF($A74="","",IF(MOD(ROW()-1,53),OFFSET(Расчет!$K$174,COLUMN()-COLUMN($C$2),ROW()-ROW($C$2)-COUNTIF($A$2:E73,"id")+1),G$2))</f>
        <v/>
      </c>
      <c r="H74" s="126" t="str">
        <f ca="1">IF($A74="","",IF(MOD(ROW()-1,53),OFFSET(Расчет!$K$174,COLUMN()-COLUMN($C$2),ROW()-ROW($C$2)-COUNTIF($A$2:F73,"id")+1),H$2))</f>
        <v/>
      </c>
    </row>
    <row r="75" spans="1:8" ht="14.25" x14ac:dyDescent="0.2">
      <c r="A75" s="41" t="str">
        <f ca="1">IF(A74="","",IF(MOD(ROW()-1,53)&lt;&gt;0,OFFSET(Расчет!$L$173,COLUMN()-COLUMN($A$3),ROW()-ROW($A$3)-COUNTIF($A$2:A74,"id")+1),$A$2))</f>
        <v/>
      </c>
      <c r="B75" s="41" t="str">
        <f ca="1">IF(A75="","",IF(MOD(ROW()-1,53),IFERROR(INDEX(Id:Структура,ROW(INDIRECT($A75)),COLUMN(INDIRECT($A75))),""),$B$2))</f>
        <v/>
      </c>
      <c r="C75" s="125" t="str">
        <f ca="1">IF($A75="","",IF(MOD(ROW()-1,53),OFFSET(Расчет!$K$174,COLUMN()-COLUMN($C$2),ROW()-ROW($C$2)-COUNTIF($A$2:A74,"id")+1),C$2))</f>
        <v/>
      </c>
      <c r="D75" s="125" t="str">
        <f ca="1">IF($A75="","",IF(MOD(ROW()-1,53),OFFSET(Расчет!$K$174,COLUMN()-COLUMN($C$2),ROW()-ROW($C$2)-COUNTIF($A$2:B74,"id")+1),D$2))</f>
        <v/>
      </c>
      <c r="E75" s="125" t="str">
        <f ca="1">IF($A75="","",IF(MOD(ROW()-1,53),OFFSET(Расчет!$K$174,COLUMN()-COLUMN($C$2),ROW()-ROW($C$2)-COUNTIF($A$2:C74,"id")+1),E$2))</f>
        <v/>
      </c>
      <c r="F75" s="125" t="str">
        <f ca="1">IF($A75="","",IF(MOD(ROW()-1,53),OFFSET(Расчет!$K$174,COLUMN()-COLUMN($C$2),ROW()-ROW($C$2)-COUNTIF($A$2:D74,"id")+1),F$2))</f>
        <v/>
      </c>
      <c r="G75" s="125" t="str">
        <f ca="1">IF($A75="","",IF(MOD(ROW()-1,53),OFFSET(Расчет!$K$174,COLUMN()-COLUMN($C$2),ROW()-ROW($C$2)-COUNTIF($A$2:E74,"id")+1),G$2))</f>
        <v/>
      </c>
      <c r="H75" s="126" t="str">
        <f ca="1">IF($A75="","",IF(MOD(ROW()-1,53),OFFSET(Расчет!$K$174,COLUMN()-COLUMN($C$2),ROW()-ROW($C$2)-COUNTIF($A$2:F74,"id")+1),H$2))</f>
        <v/>
      </c>
    </row>
    <row r="76" spans="1:8" ht="14.25" x14ac:dyDescent="0.2">
      <c r="A76" s="41" t="str">
        <f ca="1">IF(A75="","",IF(MOD(ROW()-1,53)&lt;&gt;0,OFFSET(Расчет!$L$173,COLUMN()-COLUMN($A$3),ROW()-ROW($A$3)-COUNTIF($A$2:A75,"id")+1),$A$2))</f>
        <v/>
      </c>
      <c r="B76" s="41" t="str">
        <f ca="1">IF(A76="","",IF(MOD(ROW()-1,53),IFERROR(INDEX(Id:Структура,ROW(INDIRECT($A76)),COLUMN(INDIRECT($A76))),""),$B$2))</f>
        <v/>
      </c>
      <c r="C76" s="125" t="str">
        <f ca="1">IF($A76="","",IF(MOD(ROW()-1,53),OFFSET(Расчет!$K$174,COLUMN()-COLUMN($C$2),ROW()-ROW($C$2)-COUNTIF($A$2:A75,"id")+1),C$2))</f>
        <v/>
      </c>
      <c r="D76" s="125" t="str">
        <f ca="1">IF($A76="","",IF(MOD(ROW()-1,53),OFFSET(Расчет!$K$174,COLUMN()-COLUMN($C$2),ROW()-ROW($C$2)-COUNTIF($A$2:B75,"id")+1),D$2))</f>
        <v/>
      </c>
      <c r="E76" s="125" t="str">
        <f ca="1">IF($A76="","",IF(MOD(ROW()-1,53),OFFSET(Расчет!$K$174,COLUMN()-COLUMN($C$2),ROW()-ROW($C$2)-COUNTIF($A$2:C75,"id")+1),E$2))</f>
        <v/>
      </c>
      <c r="F76" s="125" t="str">
        <f ca="1">IF($A76="","",IF(MOD(ROW()-1,53),OFFSET(Расчет!$K$174,COLUMN()-COLUMN($C$2),ROW()-ROW($C$2)-COUNTIF($A$2:D75,"id")+1),F$2))</f>
        <v/>
      </c>
      <c r="G76" s="125" t="str">
        <f ca="1">IF($A76="","",IF(MOD(ROW()-1,53),OFFSET(Расчет!$K$174,COLUMN()-COLUMN($C$2),ROW()-ROW($C$2)-COUNTIF($A$2:E75,"id")+1),G$2))</f>
        <v/>
      </c>
      <c r="H76" s="126" t="str">
        <f ca="1">IF($A76="","",IF(MOD(ROW()-1,53),OFFSET(Расчет!$K$174,COLUMN()-COLUMN($C$2),ROW()-ROW($C$2)-COUNTIF($A$2:F75,"id")+1),H$2))</f>
        <v/>
      </c>
    </row>
    <row r="77" spans="1:8" ht="14.25" x14ac:dyDescent="0.2">
      <c r="A77" s="41" t="str">
        <f ca="1">IF(A76="","",IF(MOD(ROW()-1,53)&lt;&gt;0,OFFSET(Расчет!$L$173,COLUMN()-COLUMN($A$3),ROW()-ROW($A$3)-COUNTIF($A$2:A76,"id")+1),$A$2))</f>
        <v/>
      </c>
      <c r="B77" s="41" t="str">
        <f ca="1">IF(A77="","",IF(MOD(ROW()-1,53),IFERROR(INDEX(Id:Структура,ROW(INDIRECT($A77)),COLUMN(INDIRECT($A77))),""),$B$2))</f>
        <v/>
      </c>
      <c r="C77" s="125" t="str">
        <f ca="1">IF($A77="","",IF(MOD(ROW()-1,53),OFFSET(Расчет!$K$174,COLUMN()-COLUMN($C$2),ROW()-ROW($C$2)-COUNTIF($A$2:A76,"id")+1),C$2))</f>
        <v/>
      </c>
      <c r="D77" s="125" t="str">
        <f ca="1">IF($A77="","",IF(MOD(ROW()-1,53),OFFSET(Расчет!$K$174,COLUMN()-COLUMN($C$2),ROW()-ROW($C$2)-COUNTIF($A$2:B76,"id")+1),D$2))</f>
        <v/>
      </c>
      <c r="E77" s="125" t="str">
        <f ca="1">IF($A77="","",IF(MOD(ROW()-1,53),OFFSET(Расчет!$K$174,COLUMN()-COLUMN($C$2),ROW()-ROW($C$2)-COUNTIF($A$2:C76,"id")+1),E$2))</f>
        <v/>
      </c>
      <c r="F77" s="125" t="str">
        <f ca="1">IF($A77="","",IF(MOD(ROW()-1,53),OFFSET(Расчет!$K$174,COLUMN()-COLUMN($C$2),ROW()-ROW($C$2)-COUNTIF($A$2:D76,"id")+1),F$2))</f>
        <v/>
      </c>
      <c r="G77" s="125" t="str">
        <f ca="1">IF($A77="","",IF(MOD(ROW()-1,53),OFFSET(Расчет!$K$174,COLUMN()-COLUMN($C$2),ROW()-ROW($C$2)-COUNTIF($A$2:E76,"id")+1),G$2))</f>
        <v/>
      </c>
      <c r="H77" s="126" t="str">
        <f ca="1">IF($A77="","",IF(MOD(ROW()-1,53),OFFSET(Расчет!$K$174,COLUMN()-COLUMN($C$2),ROW()-ROW($C$2)-COUNTIF($A$2:F76,"id")+1),H$2))</f>
        <v/>
      </c>
    </row>
    <row r="78" spans="1:8" ht="14.25" x14ac:dyDescent="0.2">
      <c r="A78" s="41" t="str">
        <f ca="1">IF(A77="","",IF(MOD(ROW()-1,53)&lt;&gt;0,OFFSET(Расчет!$L$173,COLUMN()-COLUMN($A$3),ROW()-ROW($A$3)-COUNTIF($A$2:A77,"id")+1),$A$2))</f>
        <v/>
      </c>
      <c r="B78" s="41" t="str">
        <f ca="1">IF(A78="","",IF(MOD(ROW()-1,53),IFERROR(INDEX(Id:Структура,ROW(INDIRECT($A78)),COLUMN(INDIRECT($A78))),""),$B$2))</f>
        <v/>
      </c>
      <c r="C78" s="125" t="str">
        <f ca="1">IF($A78="","",IF(MOD(ROW()-1,53),OFFSET(Расчет!$K$174,COLUMN()-COLUMN($C$2),ROW()-ROW($C$2)-COUNTIF($A$2:A77,"id")+1),C$2))</f>
        <v/>
      </c>
      <c r="D78" s="125" t="str">
        <f ca="1">IF($A78="","",IF(MOD(ROW()-1,53),OFFSET(Расчет!$K$174,COLUMN()-COLUMN($C$2),ROW()-ROW($C$2)-COUNTIF($A$2:B77,"id")+1),D$2))</f>
        <v/>
      </c>
      <c r="E78" s="125" t="str">
        <f ca="1">IF($A78="","",IF(MOD(ROW()-1,53),OFFSET(Расчет!$K$174,COLUMN()-COLUMN($C$2),ROW()-ROW($C$2)-COUNTIF($A$2:C77,"id")+1),E$2))</f>
        <v/>
      </c>
      <c r="F78" s="125" t="str">
        <f ca="1">IF($A78="","",IF(MOD(ROW()-1,53),OFFSET(Расчет!$K$174,COLUMN()-COLUMN($C$2),ROW()-ROW($C$2)-COUNTIF($A$2:D77,"id")+1),F$2))</f>
        <v/>
      </c>
      <c r="G78" s="125" t="str">
        <f ca="1">IF($A78="","",IF(MOD(ROW()-1,53),OFFSET(Расчет!$K$174,COLUMN()-COLUMN($C$2),ROW()-ROW($C$2)-COUNTIF($A$2:E77,"id")+1),G$2))</f>
        <v/>
      </c>
      <c r="H78" s="126" t="str">
        <f ca="1">IF($A78="","",IF(MOD(ROW()-1,53),OFFSET(Расчет!$K$174,COLUMN()-COLUMN($C$2),ROW()-ROW($C$2)-COUNTIF($A$2:F77,"id")+1),H$2))</f>
        <v/>
      </c>
    </row>
    <row r="79" spans="1:8" ht="14.25" x14ac:dyDescent="0.2">
      <c r="A79" s="41" t="str">
        <f ca="1">IF(A78="","",IF(MOD(ROW()-1,53)&lt;&gt;0,OFFSET(Расчет!$L$173,COLUMN()-COLUMN($A$3),ROW()-ROW($A$3)-COUNTIF($A$2:A78,"id")+1),$A$2))</f>
        <v/>
      </c>
      <c r="B79" s="41" t="str">
        <f ca="1">IF(A79="","",IF(MOD(ROW()-1,53),IFERROR(INDEX(Id:Структура,ROW(INDIRECT($A79)),COLUMN(INDIRECT($A79))),""),$B$2))</f>
        <v/>
      </c>
      <c r="C79" s="125" t="str">
        <f ca="1">IF($A79="","",IF(MOD(ROW()-1,53),OFFSET(Расчет!$K$174,COLUMN()-COLUMN($C$2),ROW()-ROW($C$2)-COUNTIF($A$2:A78,"id")+1),C$2))</f>
        <v/>
      </c>
      <c r="D79" s="125" t="str">
        <f ca="1">IF($A79="","",IF(MOD(ROW()-1,53),OFFSET(Расчет!$K$174,COLUMN()-COLUMN($C$2),ROW()-ROW($C$2)-COUNTIF($A$2:B78,"id")+1),D$2))</f>
        <v/>
      </c>
      <c r="E79" s="125" t="str">
        <f ca="1">IF($A79="","",IF(MOD(ROW()-1,53),OFFSET(Расчет!$K$174,COLUMN()-COLUMN($C$2),ROW()-ROW($C$2)-COUNTIF($A$2:C78,"id")+1),E$2))</f>
        <v/>
      </c>
      <c r="F79" s="125" t="str">
        <f ca="1">IF($A79="","",IF(MOD(ROW()-1,53),OFFSET(Расчет!$K$174,COLUMN()-COLUMN($C$2),ROW()-ROW($C$2)-COUNTIF($A$2:D78,"id")+1),F$2))</f>
        <v/>
      </c>
      <c r="G79" s="125" t="str">
        <f ca="1">IF($A79="","",IF(MOD(ROW()-1,53),OFFSET(Расчет!$K$174,COLUMN()-COLUMN($C$2),ROW()-ROW($C$2)-COUNTIF($A$2:E78,"id")+1),G$2))</f>
        <v/>
      </c>
      <c r="H79" s="126" t="str">
        <f ca="1">IF($A79="","",IF(MOD(ROW()-1,53),OFFSET(Расчет!$K$174,COLUMN()-COLUMN($C$2),ROW()-ROW($C$2)-COUNTIF($A$2:F78,"id")+1),H$2))</f>
        <v/>
      </c>
    </row>
    <row r="80" spans="1:8" ht="14.25" x14ac:dyDescent="0.2">
      <c r="A80" s="41" t="str">
        <f ca="1">IF(A79="","",IF(MOD(ROW()-1,53)&lt;&gt;0,OFFSET(Расчет!$L$173,COLUMN()-COLUMN($A$3),ROW()-ROW($A$3)-COUNTIF($A$2:A79,"id")+1),$A$2))</f>
        <v/>
      </c>
      <c r="B80" s="41" t="str">
        <f ca="1">IF(A80="","",IF(MOD(ROW()-1,53),IFERROR(INDEX(Id:Структура,ROW(INDIRECT($A80)),COLUMN(INDIRECT($A80))),""),$B$2))</f>
        <v/>
      </c>
      <c r="C80" s="125" t="str">
        <f ca="1">IF($A80="","",IF(MOD(ROW()-1,53),OFFSET(Расчет!$K$174,COLUMN()-COLUMN($C$2),ROW()-ROW($C$2)-COUNTIF($A$2:A79,"id")+1),C$2))</f>
        <v/>
      </c>
      <c r="D80" s="125" t="str">
        <f ca="1">IF($A80="","",IF(MOD(ROW()-1,53),OFFSET(Расчет!$K$174,COLUMN()-COLUMN($C$2),ROW()-ROW($C$2)-COUNTIF($A$2:B79,"id")+1),D$2))</f>
        <v/>
      </c>
      <c r="E80" s="125" t="str">
        <f ca="1">IF($A80="","",IF(MOD(ROW()-1,53),OFFSET(Расчет!$K$174,COLUMN()-COLUMN($C$2),ROW()-ROW($C$2)-COUNTIF($A$2:C79,"id")+1),E$2))</f>
        <v/>
      </c>
      <c r="F80" s="125" t="str">
        <f ca="1">IF($A80="","",IF(MOD(ROW()-1,53),OFFSET(Расчет!$K$174,COLUMN()-COLUMN($C$2),ROW()-ROW($C$2)-COUNTIF($A$2:D79,"id")+1),F$2))</f>
        <v/>
      </c>
      <c r="G80" s="125" t="str">
        <f ca="1">IF($A80="","",IF(MOD(ROW()-1,53),OFFSET(Расчет!$K$174,COLUMN()-COLUMN($C$2),ROW()-ROW($C$2)-COUNTIF($A$2:E79,"id")+1),G$2))</f>
        <v/>
      </c>
      <c r="H80" s="126" t="str">
        <f ca="1">IF($A80="","",IF(MOD(ROW()-1,53),OFFSET(Расчет!$K$174,COLUMN()-COLUMN($C$2),ROW()-ROW($C$2)-COUNTIF($A$2:F79,"id")+1),H$2))</f>
        <v/>
      </c>
    </row>
    <row r="81" spans="1:8" ht="14.25" x14ac:dyDescent="0.2">
      <c r="A81" s="41" t="str">
        <f ca="1">IF(A80="","",IF(MOD(ROW()-1,53)&lt;&gt;0,OFFSET(Расчет!$L$173,COLUMN()-COLUMN($A$3),ROW()-ROW($A$3)-COUNTIF($A$2:A80,"id")+1),$A$2))</f>
        <v/>
      </c>
      <c r="B81" s="41" t="str">
        <f ca="1">IF(A81="","",IF(MOD(ROW()-1,53),IFERROR(INDEX(Id:Структура,ROW(INDIRECT($A81)),COLUMN(INDIRECT($A81))),""),$B$2))</f>
        <v/>
      </c>
      <c r="C81" s="125" t="str">
        <f ca="1">IF($A81="","",IF(MOD(ROW()-1,53),OFFSET(Расчет!$K$174,COLUMN()-COLUMN($C$2),ROW()-ROW($C$2)-COUNTIF($A$2:A80,"id")+1),C$2))</f>
        <v/>
      </c>
      <c r="D81" s="125" t="str">
        <f ca="1">IF($A81="","",IF(MOD(ROW()-1,53),OFFSET(Расчет!$K$174,COLUMN()-COLUMN($C$2),ROW()-ROW($C$2)-COUNTIF($A$2:B80,"id")+1),D$2))</f>
        <v/>
      </c>
      <c r="E81" s="125" t="str">
        <f ca="1">IF($A81="","",IF(MOD(ROW()-1,53),OFFSET(Расчет!$K$174,COLUMN()-COLUMN($C$2),ROW()-ROW($C$2)-COUNTIF($A$2:C80,"id")+1),E$2))</f>
        <v/>
      </c>
      <c r="F81" s="125" t="str">
        <f ca="1">IF($A81="","",IF(MOD(ROW()-1,53),OFFSET(Расчет!$K$174,COLUMN()-COLUMN($C$2),ROW()-ROW($C$2)-COUNTIF($A$2:D80,"id")+1),F$2))</f>
        <v/>
      </c>
      <c r="G81" s="125" t="str">
        <f ca="1">IF($A81="","",IF(MOD(ROW()-1,53),OFFSET(Расчет!$K$174,COLUMN()-COLUMN($C$2),ROW()-ROW($C$2)-COUNTIF($A$2:E80,"id")+1),G$2))</f>
        <v/>
      </c>
      <c r="H81" s="126" t="str">
        <f ca="1">IF($A81="","",IF(MOD(ROW()-1,53),OFFSET(Расчет!$K$174,COLUMN()-COLUMN($C$2),ROW()-ROW($C$2)-COUNTIF($A$2:F80,"id")+1),H$2))</f>
        <v/>
      </c>
    </row>
    <row r="82" spans="1:8" ht="14.25" x14ac:dyDescent="0.2">
      <c r="A82" s="41" t="str">
        <f ca="1">IF(A81="","",IF(MOD(ROW()-1,53)&lt;&gt;0,OFFSET(Расчет!$L$173,COLUMN()-COLUMN($A$3),ROW()-ROW($A$3)-COUNTIF($A$2:A81,"id")+1),$A$2))</f>
        <v/>
      </c>
      <c r="B82" s="41" t="str">
        <f ca="1">IF(A82="","",IF(MOD(ROW()-1,53),IFERROR(INDEX(Id:Структура,ROW(INDIRECT($A82)),COLUMN(INDIRECT($A82))),""),$B$2))</f>
        <v/>
      </c>
      <c r="C82" s="125" t="str">
        <f ca="1">IF($A82="","",IF(MOD(ROW()-1,53),OFFSET(Расчет!$K$174,COLUMN()-COLUMN($C$2),ROW()-ROW($C$2)-COUNTIF($A$2:A81,"id")+1),C$2))</f>
        <v/>
      </c>
      <c r="D82" s="125" t="str">
        <f ca="1">IF($A82="","",IF(MOD(ROW()-1,53),OFFSET(Расчет!$K$174,COLUMN()-COLUMN($C$2),ROW()-ROW($C$2)-COUNTIF($A$2:B81,"id")+1),D$2))</f>
        <v/>
      </c>
      <c r="E82" s="125" t="str">
        <f ca="1">IF($A82="","",IF(MOD(ROW()-1,53),OFFSET(Расчет!$K$174,COLUMN()-COLUMN($C$2),ROW()-ROW($C$2)-COUNTIF($A$2:C81,"id")+1),E$2))</f>
        <v/>
      </c>
      <c r="F82" s="125" t="str">
        <f ca="1">IF($A82="","",IF(MOD(ROW()-1,53),OFFSET(Расчет!$K$174,COLUMN()-COLUMN($C$2),ROW()-ROW($C$2)-COUNTIF($A$2:D81,"id")+1),F$2))</f>
        <v/>
      </c>
      <c r="G82" s="125" t="str">
        <f ca="1">IF($A82="","",IF(MOD(ROW()-1,53),OFFSET(Расчет!$K$174,COLUMN()-COLUMN($C$2),ROW()-ROW($C$2)-COUNTIF($A$2:E81,"id")+1),G$2))</f>
        <v/>
      </c>
      <c r="H82" s="126" t="str">
        <f ca="1">IF($A82="","",IF(MOD(ROW()-1,53),OFFSET(Расчет!$K$174,COLUMN()-COLUMN($C$2),ROW()-ROW($C$2)-COUNTIF($A$2:F81,"id")+1),H$2))</f>
        <v/>
      </c>
    </row>
    <row r="83" spans="1:8" ht="14.25" x14ac:dyDescent="0.2">
      <c r="A83" s="41" t="str">
        <f ca="1">IF(A82="","",IF(MOD(ROW()-1,53)&lt;&gt;0,OFFSET(Расчет!$L$173,COLUMN()-COLUMN($A$3),ROW()-ROW($A$3)-COUNTIF($A$2:A82,"id")+1),$A$2))</f>
        <v/>
      </c>
      <c r="B83" s="41" t="str">
        <f ca="1">IF(A83="","",IF(MOD(ROW()-1,53),IFERROR(INDEX(Id:Структура,ROW(INDIRECT($A83)),COLUMN(INDIRECT($A83))),""),$B$2))</f>
        <v/>
      </c>
      <c r="C83" s="125" t="str">
        <f ca="1">IF($A83="","",IF(MOD(ROW()-1,53),OFFSET(Расчет!$K$174,COLUMN()-COLUMN($C$2),ROW()-ROW($C$2)-COUNTIF($A$2:A82,"id")+1),C$2))</f>
        <v/>
      </c>
      <c r="D83" s="125" t="str">
        <f ca="1">IF($A83="","",IF(MOD(ROW()-1,53),OFFSET(Расчет!$K$174,COLUMN()-COLUMN($C$2),ROW()-ROW($C$2)-COUNTIF($A$2:B82,"id")+1),D$2))</f>
        <v/>
      </c>
      <c r="E83" s="125" t="str">
        <f ca="1">IF($A83="","",IF(MOD(ROW()-1,53),OFFSET(Расчет!$K$174,COLUMN()-COLUMN($C$2),ROW()-ROW($C$2)-COUNTIF($A$2:C82,"id")+1),E$2))</f>
        <v/>
      </c>
      <c r="F83" s="125" t="str">
        <f ca="1">IF($A83="","",IF(MOD(ROW()-1,53),OFFSET(Расчет!$K$174,COLUMN()-COLUMN($C$2),ROW()-ROW($C$2)-COUNTIF($A$2:D82,"id")+1),F$2))</f>
        <v/>
      </c>
      <c r="G83" s="125" t="str">
        <f ca="1">IF($A83="","",IF(MOD(ROW()-1,53),OFFSET(Расчет!$K$174,COLUMN()-COLUMN($C$2),ROW()-ROW($C$2)-COUNTIF($A$2:E82,"id")+1),G$2))</f>
        <v/>
      </c>
      <c r="H83" s="126" t="str">
        <f ca="1">IF($A83="","",IF(MOD(ROW()-1,53),OFFSET(Расчет!$K$174,COLUMN()-COLUMN($C$2),ROW()-ROW($C$2)-COUNTIF($A$2:F82,"id")+1),H$2))</f>
        <v/>
      </c>
    </row>
    <row r="84" spans="1:8" ht="14.25" x14ac:dyDescent="0.2">
      <c r="A84" s="41" t="str">
        <f ca="1">IF(A83="","",IF(MOD(ROW()-1,53)&lt;&gt;0,OFFSET(Расчет!$L$173,COLUMN()-COLUMN($A$3),ROW()-ROW($A$3)-COUNTIF($A$2:A83,"id")+1),$A$2))</f>
        <v/>
      </c>
      <c r="B84" s="41" t="str">
        <f ca="1">IF(A84="","",IF(MOD(ROW()-1,53),IFERROR(INDEX(Id:Структура,ROW(INDIRECT($A84)),COLUMN(INDIRECT($A84))),""),$B$2))</f>
        <v/>
      </c>
      <c r="C84" s="125" t="str">
        <f ca="1">IF($A84="","",IF(MOD(ROW()-1,53),OFFSET(Расчет!$K$174,COLUMN()-COLUMN($C$2),ROW()-ROW($C$2)-COUNTIF($A$2:A83,"id")+1),C$2))</f>
        <v/>
      </c>
      <c r="D84" s="125" t="str">
        <f ca="1">IF($A84="","",IF(MOD(ROW()-1,53),OFFSET(Расчет!$K$174,COLUMN()-COLUMN($C$2),ROW()-ROW($C$2)-COUNTIF($A$2:B83,"id")+1),D$2))</f>
        <v/>
      </c>
      <c r="E84" s="125" t="str">
        <f ca="1">IF($A84="","",IF(MOD(ROW()-1,53),OFFSET(Расчет!$K$174,COLUMN()-COLUMN($C$2),ROW()-ROW($C$2)-COUNTIF($A$2:C83,"id")+1),E$2))</f>
        <v/>
      </c>
      <c r="F84" s="125" t="str">
        <f ca="1">IF($A84="","",IF(MOD(ROW()-1,53),OFFSET(Расчет!$K$174,COLUMN()-COLUMN($C$2),ROW()-ROW($C$2)-COUNTIF($A$2:D83,"id")+1),F$2))</f>
        <v/>
      </c>
      <c r="G84" s="125" t="str">
        <f ca="1">IF($A84="","",IF(MOD(ROW()-1,53),OFFSET(Расчет!$K$174,COLUMN()-COLUMN($C$2),ROW()-ROW($C$2)-COUNTIF($A$2:E83,"id")+1),G$2))</f>
        <v/>
      </c>
      <c r="H84" s="126" t="str">
        <f ca="1">IF($A84="","",IF(MOD(ROW()-1,53),OFFSET(Расчет!$K$174,COLUMN()-COLUMN($C$2),ROW()-ROW($C$2)-COUNTIF($A$2:F83,"id")+1),H$2))</f>
        <v/>
      </c>
    </row>
    <row r="85" spans="1:8" ht="14.25" x14ac:dyDescent="0.2">
      <c r="A85" s="41" t="str">
        <f ca="1">IF(A84="","",IF(MOD(ROW()-1,53)&lt;&gt;0,OFFSET(Расчет!$L$173,COLUMN()-COLUMN($A$3),ROW()-ROW($A$3)-COUNTIF($A$2:A84,"id")+1),$A$2))</f>
        <v/>
      </c>
      <c r="B85" s="41" t="str">
        <f ca="1">IF(A85="","",IF(MOD(ROW()-1,53),IFERROR(INDEX(Id:Структура,ROW(INDIRECT($A85)),COLUMN(INDIRECT($A85))),""),$B$2))</f>
        <v/>
      </c>
      <c r="C85" s="125" t="str">
        <f ca="1">IF($A85="","",IF(MOD(ROW()-1,53),OFFSET(Расчет!$K$174,COLUMN()-COLUMN($C$2),ROW()-ROW($C$2)-COUNTIF($A$2:A84,"id")+1),C$2))</f>
        <v/>
      </c>
      <c r="D85" s="125" t="str">
        <f ca="1">IF($A85="","",IF(MOD(ROW()-1,53),OFFSET(Расчет!$K$174,COLUMN()-COLUMN($C$2),ROW()-ROW($C$2)-COUNTIF($A$2:B84,"id")+1),D$2))</f>
        <v/>
      </c>
      <c r="E85" s="125" t="str">
        <f ca="1">IF($A85="","",IF(MOD(ROW()-1,53),OFFSET(Расчет!$K$174,COLUMN()-COLUMN($C$2),ROW()-ROW($C$2)-COUNTIF($A$2:C84,"id")+1),E$2))</f>
        <v/>
      </c>
      <c r="F85" s="125" t="str">
        <f ca="1">IF($A85="","",IF(MOD(ROW()-1,53),OFFSET(Расчет!$K$174,COLUMN()-COLUMN($C$2),ROW()-ROW($C$2)-COUNTIF($A$2:D84,"id")+1),F$2))</f>
        <v/>
      </c>
      <c r="G85" s="125" t="str">
        <f ca="1">IF($A85="","",IF(MOD(ROW()-1,53),OFFSET(Расчет!$K$174,COLUMN()-COLUMN($C$2),ROW()-ROW($C$2)-COUNTIF($A$2:E84,"id")+1),G$2))</f>
        <v/>
      </c>
      <c r="H85" s="126" t="str">
        <f ca="1">IF($A85="","",IF(MOD(ROW()-1,53),OFFSET(Расчет!$K$174,COLUMN()-COLUMN($C$2),ROW()-ROW($C$2)-COUNTIF($A$2:F84,"id")+1),H$2))</f>
        <v/>
      </c>
    </row>
    <row r="86" spans="1:8" ht="14.25" x14ac:dyDescent="0.2">
      <c r="A86" s="41" t="str">
        <f ca="1">IF(A85="","",IF(MOD(ROW()-1,53)&lt;&gt;0,OFFSET(Расчет!$L$173,COLUMN()-COLUMN($A$3),ROW()-ROW($A$3)-COUNTIF($A$2:A85,"id")+1),$A$2))</f>
        <v/>
      </c>
      <c r="B86" s="41" t="str">
        <f ca="1">IF(A86="","",IF(MOD(ROW()-1,53),IFERROR(INDEX(Id:Структура,ROW(INDIRECT($A86)),COLUMN(INDIRECT($A86))),""),$B$2))</f>
        <v/>
      </c>
      <c r="C86" s="125" t="str">
        <f ca="1">IF($A86="","",IF(MOD(ROW()-1,53),OFFSET(Расчет!$K$174,COLUMN()-COLUMN($C$2),ROW()-ROW($C$2)-COUNTIF($A$2:A85,"id")+1),C$2))</f>
        <v/>
      </c>
      <c r="D86" s="125" t="str">
        <f ca="1">IF($A86="","",IF(MOD(ROW()-1,53),OFFSET(Расчет!$K$174,COLUMN()-COLUMN($C$2),ROW()-ROW($C$2)-COUNTIF($A$2:B85,"id")+1),D$2))</f>
        <v/>
      </c>
      <c r="E86" s="125" t="str">
        <f ca="1">IF($A86="","",IF(MOD(ROW()-1,53),OFFSET(Расчет!$K$174,COLUMN()-COLUMN($C$2),ROW()-ROW($C$2)-COUNTIF($A$2:C85,"id")+1),E$2))</f>
        <v/>
      </c>
      <c r="F86" s="125" t="str">
        <f ca="1">IF($A86="","",IF(MOD(ROW()-1,53),OFFSET(Расчет!$K$174,COLUMN()-COLUMN($C$2),ROW()-ROW($C$2)-COUNTIF($A$2:D85,"id")+1),F$2))</f>
        <v/>
      </c>
      <c r="G86" s="125" t="str">
        <f ca="1">IF($A86="","",IF(MOD(ROW()-1,53),OFFSET(Расчет!$K$174,COLUMN()-COLUMN($C$2),ROW()-ROW($C$2)-COUNTIF($A$2:E85,"id")+1),G$2))</f>
        <v/>
      </c>
      <c r="H86" s="126" t="str">
        <f ca="1">IF($A86="","",IF(MOD(ROW()-1,53),OFFSET(Расчет!$K$174,COLUMN()-COLUMN($C$2),ROW()-ROW($C$2)-COUNTIF($A$2:F85,"id")+1),H$2))</f>
        <v/>
      </c>
    </row>
    <row r="87" spans="1:8" ht="14.25" x14ac:dyDescent="0.2">
      <c r="A87" s="41" t="str">
        <f ca="1">IF(A86="","",IF(MOD(ROW()-1,53)&lt;&gt;0,OFFSET(Расчет!$L$173,COLUMN()-COLUMN($A$3),ROW()-ROW($A$3)-COUNTIF($A$2:A86,"id")+1),$A$2))</f>
        <v/>
      </c>
      <c r="B87" s="41" t="str">
        <f ca="1">IF(A87="","",IF(MOD(ROW()-1,53),IFERROR(INDEX(Id:Структура,ROW(INDIRECT($A87)),COLUMN(INDIRECT($A87))),""),$B$2))</f>
        <v/>
      </c>
      <c r="C87" s="125" t="str">
        <f ca="1">IF($A87="","",IF(MOD(ROW()-1,53),OFFSET(Расчет!$K$174,COLUMN()-COLUMN($C$2),ROW()-ROW($C$2)-COUNTIF($A$2:A86,"id")+1),C$2))</f>
        <v/>
      </c>
      <c r="D87" s="125" t="str">
        <f ca="1">IF($A87="","",IF(MOD(ROW()-1,53),OFFSET(Расчет!$K$174,COLUMN()-COLUMN($C$2),ROW()-ROW($C$2)-COUNTIF($A$2:B86,"id")+1),D$2))</f>
        <v/>
      </c>
      <c r="E87" s="125" t="str">
        <f ca="1">IF($A87="","",IF(MOD(ROW()-1,53),OFFSET(Расчет!$K$174,COLUMN()-COLUMN($C$2),ROW()-ROW($C$2)-COUNTIF($A$2:C86,"id")+1),E$2))</f>
        <v/>
      </c>
      <c r="F87" s="125" t="str">
        <f ca="1">IF($A87="","",IF(MOD(ROW()-1,53),OFFSET(Расчет!$K$174,COLUMN()-COLUMN($C$2),ROW()-ROW($C$2)-COUNTIF($A$2:D86,"id")+1),F$2))</f>
        <v/>
      </c>
      <c r="G87" s="125" t="str">
        <f ca="1">IF($A87="","",IF(MOD(ROW()-1,53),OFFSET(Расчет!$K$174,COLUMN()-COLUMN($C$2),ROW()-ROW($C$2)-COUNTIF($A$2:E86,"id")+1),G$2))</f>
        <v/>
      </c>
      <c r="H87" s="126" t="str">
        <f ca="1">IF($A87="","",IF(MOD(ROW()-1,53),OFFSET(Расчет!$K$174,COLUMN()-COLUMN($C$2),ROW()-ROW($C$2)-COUNTIF($A$2:F86,"id")+1),H$2))</f>
        <v/>
      </c>
    </row>
    <row r="88" spans="1:8" ht="14.25" x14ac:dyDescent="0.2">
      <c r="A88" s="41" t="str">
        <f ca="1">IF(A87="","",IF(MOD(ROW()-1,53)&lt;&gt;0,OFFSET(Расчет!$L$173,COLUMN()-COLUMN($A$3),ROW()-ROW($A$3)-COUNTIF($A$2:A87,"id")+1),$A$2))</f>
        <v/>
      </c>
      <c r="B88" s="41" t="str">
        <f ca="1">IF(A88="","",IF(MOD(ROW()-1,53),IFERROR(INDEX(Id:Структура,ROW(INDIRECT($A88)),COLUMN(INDIRECT($A88))),""),$B$2))</f>
        <v/>
      </c>
      <c r="C88" s="125" t="str">
        <f ca="1">IF($A88="","",IF(MOD(ROW()-1,53),OFFSET(Расчет!$K$174,COLUMN()-COLUMN($C$2),ROW()-ROW($C$2)-COUNTIF($A$2:A87,"id")+1),C$2))</f>
        <v/>
      </c>
      <c r="D88" s="125" t="str">
        <f ca="1">IF($A88="","",IF(MOD(ROW()-1,53),OFFSET(Расчет!$K$174,COLUMN()-COLUMN($C$2),ROW()-ROW($C$2)-COUNTIF($A$2:B87,"id")+1),D$2))</f>
        <v/>
      </c>
      <c r="E88" s="125" t="str">
        <f ca="1">IF($A88="","",IF(MOD(ROW()-1,53),OFFSET(Расчет!$K$174,COLUMN()-COLUMN($C$2),ROW()-ROW($C$2)-COUNTIF($A$2:C87,"id")+1),E$2))</f>
        <v/>
      </c>
      <c r="F88" s="125" t="str">
        <f ca="1">IF($A88="","",IF(MOD(ROW()-1,53),OFFSET(Расчет!$K$174,COLUMN()-COLUMN($C$2),ROW()-ROW($C$2)-COUNTIF($A$2:D87,"id")+1),F$2))</f>
        <v/>
      </c>
      <c r="G88" s="125" t="str">
        <f ca="1">IF($A88="","",IF(MOD(ROW()-1,53),OFFSET(Расчет!$K$174,COLUMN()-COLUMN($C$2),ROW()-ROW($C$2)-COUNTIF($A$2:E87,"id")+1),G$2))</f>
        <v/>
      </c>
      <c r="H88" s="126" t="str">
        <f ca="1">IF($A88="","",IF(MOD(ROW()-1,53),OFFSET(Расчет!$K$174,COLUMN()-COLUMN($C$2),ROW()-ROW($C$2)-COUNTIF($A$2:F87,"id")+1),H$2))</f>
        <v/>
      </c>
    </row>
    <row r="89" spans="1:8" ht="14.25" x14ac:dyDescent="0.2">
      <c r="A89" s="41" t="str">
        <f ca="1">IF(A88="","",IF(MOD(ROW()-1,53)&lt;&gt;0,OFFSET(Расчет!$L$173,COLUMN()-COLUMN($A$3),ROW()-ROW($A$3)-COUNTIF($A$2:A88,"id")+1),$A$2))</f>
        <v/>
      </c>
      <c r="B89" s="41" t="str">
        <f ca="1">IF(A89="","",IF(MOD(ROW()-1,53),IFERROR(INDEX(Id:Структура,ROW(INDIRECT($A89)),COLUMN(INDIRECT($A89))),""),$B$2))</f>
        <v/>
      </c>
      <c r="C89" s="125" t="str">
        <f ca="1">IF($A89="","",IF(MOD(ROW()-1,53),OFFSET(Расчет!$K$174,COLUMN()-COLUMN($C$2),ROW()-ROW($C$2)-COUNTIF($A$2:A88,"id")+1),C$2))</f>
        <v/>
      </c>
      <c r="D89" s="125" t="str">
        <f ca="1">IF($A89="","",IF(MOD(ROW()-1,53),OFFSET(Расчет!$K$174,COLUMN()-COLUMN($C$2),ROW()-ROW($C$2)-COUNTIF($A$2:B88,"id")+1),D$2))</f>
        <v/>
      </c>
      <c r="E89" s="125" t="str">
        <f ca="1">IF($A89="","",IF(MOD(ROW()-1,53),OFFSET(Расчет!$K$174,COLUMN()-COLUMN($C$2),ROW()-ROW($C$2)-COUNTIF($A$2:C88,"id")+1),E$2))</f>
        <v/>
      </c>
      <c r="F89" s="125" t="str">
        <f ca="1">IF($A89="","",IF(MOD(ROW()-1,53),OFFSET(Расчет!$K$174,COLUMN()-COLUMN($C$2),ROW()-ROW($C$2)-COUNTIF($A$2:D88,"id")+1),F$2))</f>
        <v/>
      </c>
      <c r="G89" s="125" t="str">
        <f ca="1">IF($A89="","",IF(MOD(ROW()-1,53),OFFSET(Расчет!$K$174,COLUMN()-COLUMN($C$2),ROW()-ROW($C$2)-COUNTIF($A$2:E88,"id")+1),G$2))</f>
        <v/>
      </c>
      <c r="H89" s="126" t="str">
        <f ca="1">IF($A89="","",IF(MOD(ROW()-1,53),OFFSET(Расчет!$K$174,COLUMN()-COLUMN($C$2),ROW()-ROW($C$2)-COUNTIF($A$2:F88,"id")+1),H$2))</f>
        <v/>
      </c>
    </row>
    <row r="90" spans="1:8" ht="14.25" x14ac:dyDescent="0.2">
      <c r="A90" s="41" t="str">
        <f ca="1">IF(A89="","",IF(MOD(ROW()-1,53)&lt;&gt;0,OFFSET(Расчет!$L$173,COLUMN()-COLUMN($A$3),ROW()-ROW($A$3)-COUNTIF($A$2:A89,"id")+1),$A$2))</f>
        <v/>
      </c>
      <c r="B90" s="41" t="str">
        <f ca="1">IF(A90="","",IF(MOD(ROW()-1,53),IFERROR(INDEX(Id:Структура,ROW(INDIRECT($A90)),COLUMN(INDIRECT($A90))),""),$B$2))</f>
        <v/>
      </c>
      <c r="C90" s="125" t="str">
        <f ca="1">IF($A90="","",IF(MOD(ROW()-1,53),OFFSET(Расчет!$K$174,COLUMN()-COLUMN($C$2),ROW()-ROW($C$2)-COUNTIF($A$2:A89,"id")+1),C$2))</f>
        <v/>
      </c>
      <c r="D90" s="125" t="str">
        <f ca="1">IF($A90="","",IF(MOD(ROW()-1,53),OFFSET(Расчет!$K$174,COLUMN()-COLUMN($C$2),ROW()-ROW($C$2)-COUNTIF($A$2:B89,"id")+1),D$2))</f>
        <v/>
      </c>
      <c r="E90" s="125" t="str">
        <f ca="1">IF($A90="","",IF(MOD(ROW()-1,53),OFFSET(Расчет!$K$174,COLUMN()-COLUMN($C$2),ROW()-ROW($C$2)-COUNTIF($A$2:C89,"id")+1),E$2))</f>
        <v/>
      </c>
      <c r="F90" s="125" t="str">
        <f ca="1">IF($A90="","",IF(MOD(ROW()-1,53),OFFSET(Расчет!$K$174,COLUMN()-COLUMN($C$2),ROW()-ROW($C$2)-COUNTIF($A$2:D89,"id")+1),F$2))</f>
        <v/>
      </c>
      <c r="G90" s="125" t="str">
        <f ca="1">IF($A90="","",IF(MOD(ROW()-1,53),OFFSET(Расчет!$K$174,COLUMN()-COLUMN($C$2),ROW()-ROW($C$2)-COUNTIF($A$2:E89,"id")+1),G$2))</f>
        <v/>
      </c>
      <c r="H90" s="126" t="str">
        <f ca="1">IF($A90="","",IF(MOD(ROW()-1,53),OFFSET(Расчет!$K$174,COLUMN()-COLUMN($C$2),ROW()-ROW($C$2)-COUNTIF($A$2:F89,"id")+1),H$2))</f>
        <v/>
      </c>
    </row>
    <row r="91" spans="1:8" ht="14.25" x14ac:dyDescent="0.2">
      <c r="A91" s="41" t="str">
        <f ca="1">IF(A90="","",IF(MOD(ROW()-1,53)&lt;&gt;0,OFFSET(Расчет!$L$173,COLUMN()-COLUMN($A$3),ROW()-ROW($A$3)-COUNTIF($A$2:A90,"id")+1),$A$2))</f>
        <v/>
      </c>
      <c r="B91" s="41" t="str">
        <f ca="1">IF(A91="","",IF(MOD(ROW()-1,53),IFERROR(INDEX(Id:Структура,ROW(INDIRECT($A91)),COLUMN(INDIRECT($A91))),""),$B$2))</f>
        <v/>
      </c>
      <c r="C91" s="125" t="str">
        <f ca="1">IF($A91="","",IF(MOD(ROW()-1,53),OFFSET(Расчет!$K$174,COLUMN()-COLUMN($C$2),ROW()-ROW($C$2)-COUNTIF($A$2:A90,"id")+1),C$2))</f>
        <v/>
      </c>
      <c r="D91" s="125" t="str">
        <f ca="1">IF($A91="","",IF(MOD(ROW()-1,53),OFFSET(Расчет!$K$174,COLUMN()-COLUMN($C$2),ROW()-ROW($C$2)-COUNTIF($A$2:B90,"id")+1),D$2))</f>
        <v/>
      </c>
      <c r="E91" s="125" t="str">
        <f ca="1">IF($A91="","",IF(MOD(ROW()-1,53),OFFSET(Расчет!$K$174,COLUMN()-COLUMN($C$2),ROW()-ROW($C$2)-COUNTIF($A$2:C90,"id")+1),E$2))</f>
        <v/>
      </c>
      <c r="F91" s="125" t="str">
        <f ca="1">IF($A91="","",IF(MOD(ROW()-1,53),OFFSET(Расчет!$K$174,COLUMN()-COLUMN($C$2),ROW()-ROW($C$2)-COUNTIF($A$2:D90,"id")+1),F$2))</f>
        <v/>
      </c>
      <c r="G91" s="125" t="str">
        <f ca="1">IF($A91="","",IF(MOD(ROW()-1,53),OFFSET(Расчет!$K$174,COLUMN()-COLUMN($C$2),ROW()-ROW($C$2)-COUNTIF($A$2:E90,"id")+1),G$2))</f>
        <v/>
      </c>
      <c r="H91" s="126" t="str">
        <f ca="1">IF($A91="","",IF(MOD(ROW()-1,53),OFFSET(Расчет!$K$174,COLUMN()-COLUMN($C$2),ROW()-ROW($C$2)-COUNTIF($A$2:F90,"id")+1),H$2))</f>
        <v/>
      </c>
    </row>
    <row r="92" spans="1:8" ht="14.25" x14ac:dyDescent="0.2">
      <c r="A92" s="41" t="str">
        <f ca="1">IF(A91="","",IF(MOD(ROW()-1,53)&lt;&gt;0,OFFSET(Расчет!$L$173,COLUMN()-COLUMN($A$3),ROW()-ROW($A$3)-COUNTIF($A$2:A91,"id")+1),$A$2))</f>
        <v/>
      </c>
      <c r="B92" s="41" t="str">
        <f ca="1">IF(A92="","",IF(MOD(ROW()-1,53),IFERROR(INDEX(Id:Структура,ROW(INDIRECT($A92)),COLUMN(INDIRECT($A92))),""),$B$2))</f>
        <v/>
      </c>
      <c r="C92" s="125" t="str">
        <f ca="1">IF($A92="","",IF(MOD(ROW()-1,53),OFFSET(Расчет!$K$174,COLUMN()-COLUMN($C$2),ROW()-ROW($C$2)-COUNTIF($A$2:A91,"id")+1),C$2))</f>
        <v/>
      </c>
      <c r="D92" s="125" t="str">
        <f ca="1">IF($A92="","",IF(MOD(ROW()-1,53),OFFSET(Расчет!$K$174,COLUMN()-COLUMN($C$2),ROW()-ROW($C$2)-COUNTIF($A$2:B91,"id")+1),D$2))</f>
        <v/>
      </c>
      <c r="E92" s="125" t="str">
        <f ca="1">IF($A92="","",IF(MOD(ROW()-1,53),OFFSET(Расчет!$K$174,COLUMN()-COLUMN($C$2),ROW()-ROW($C$2)-COUNTIF($A$2:C91,"id")+1),E$2))</f>
        <v/>
      </c>
      <c r="F92" s="125" t="str">
        <f ca="1">IF($A92="","",IF(MOD(ROW()-1,53),OFFSET(Расчет!$K$174,COLUMN()-COLUMN($C$2),ROW()-ROW($C$2)-COUNTIF($A$2:D91,"id")+1),F$2))</f>
        <v/>
      </c>
      <c r="G92" s="125" t="str">
        <f ca="1">IF($A92="","",IF(MOD(ROW()-1,53),OFFSET(Расчет!$K$174,COLUMN()-COLUMN($C$2),ROW()-ROW($C$2)-COUNTIF($A$2:E91,"id")+1),G$2))</f>
        <v/>
      </c>
      <c r="H92" s="126" t="str">
        <f ca="1">IF($A92="","",IF(MOD(ROW()-1,53),OFFSET(Расчет!$K$174,COLUMN()-COLUMN($C$2),ROW()-ROW($C$2)-COUNTIF($A$2:F91,"id")+1),H$2))</f>
        <v/>
      </c>
    </row>
    <row r="93" spans="1:8" ht="14.25" x14ac:dyDescent="0.2">
      <c r="A93" s="41" t="str">
        <f ca="1">IF(A92="","",IF(MOD(ROW()-1,53)&lt;&gt;0,OFFSET(Расчет!$L$173,COLUMN()-COLUMN($A$3),ROW()-ROW($A$3)-COUNTIF($A$2:A92,"id")+1),$A$2))</f>
        <v/>
      </c>
      <c r="B93" s="41" t="str">
        <f ca="1">IF(A93="","",IF(MOD(ROW()-1,53),IFERROR(INDEX(Id:Структура,ROW(INDIRECT($A93)),COLUMN(INDIRECT($A93))),""),$B$2))</f>
        <v/>
      </c>
      <c r="C93" s="125" t="str">
        <f ca="1">IF($A93="","",IF(MOD(ROW()-1,53),OFFSET(Расчет!$K$174,COLUMN()-COLUMN($C$2),ROW()-ROW($C$2)-COUNTIF($A$2:A92,"id")+1),C$2))</f>
        <v/>
      </c>
      <c r="D93" s="125" t="str">
        <f ca="1">IF($A93="","",IF(MOD(ROW()-1,53),OFFSET(Расчет!$K$174,COLUMN()-COLUMN($C$2),ROW()-ROW($C$2)-COUNTIF($A$2:B92,"id")+1),D$2))</f>
        <v/>
      </c>
      <c r="E93" s="125" t="str">
        <f ca="1">IF($A93="","",IF(MOD(ROW()-1,53),OFFSET(Расчет!$K$174,COLUMN()-COLUMN($C$2),ROW()-ROW($C$2)-COUNTIF($A$2:C92,"id")+1),E$2))</f>
        <v/>
      </c>
      <c r="F93" s="125" t="str">
        <f ca="1">IF($A93="","",IF(MOD(ROW()-1,53),OFFSET(Расчет!$K$174,COLUMN()-COLUMN($C$2),ROW()-ROW($C$2)-COUNTIF($A$2:D92,"id")+1),F$2))</f>
        <v/>
      </c>
      <c r="G93" s="125" t="str">
        <f ca="1">IF($A93="","",IF(MOD(ROW()-1,53),OFFSET(Расчет!$K$174,COLUMN()-COLUMN($C$2),ROW()-ROW($C$2)-COUNTIF($A$2:E92,"id")+1),G$2))</f>
        <v/>
      </c>
      <c r="H93" s="126" t="str">
        <f ca="1">IF($A93="","",IF(MOD(ROW()-1,53),OFFSET(Расчет!$K$174,COLUMN()-COLUMN($C$2),ROW()-ROW($C$2)-COUNTIF($A$2:F92,"id")+1),H$2))</f>
        <v/>
      </c>
    </row>
    <row r="94" spans="1:8" ht="14.25" x14ac:dyDescent="0.2">
      <c r="A94" s="41" t="str">
        <f ca="1">IF(A93="","",IF(MOD(ROW()-1,53)&lt;&gt;0,OFFSET(Расчет!$L$173,COLUMN()-COLUMN($A$3),ROW()-ROW($A$3)-COUNTIF($A$2:A93,"id")+1),$A$2))</f>
        <v/>
      </c>
      <c r="B94" s="41" t="str">
        <f ca="1">IF(A94="","",IF(MOD(ROW()-1,53),IFERROR(INDEX(Id:Структура,ROW(INDIRECT($A94)),COLUMN(INDIRECT($A94))),""),$B$2))</f>
        <v/>
      </c>
      <c r="C94" s="125" t="str">
        <f ca="1">IF($A94="","",IF(MOD(ROW()-1,53),OFFSET(Расчет!$K$174,COLUMN()-COLUMN($C$2),ROW()-ROW($C$2)-COUNTIF($A$2:A93,"id")+1),C$2))</f>
        <v/>
      </c>
      <c r="D94" s="125" t="str">
        <f ca="1">IF($A94="","",IF(MOD(ROW()-1,53),OFFSET(Расчет!$K$174,COLUMN()-COLUMN($C$2),ROW()-ROW($C$2)-COUNTIF($A$2:B93,"id")+1),D$2))</f>
        <v/>
      </c>
      <c r="E94" s="125" t="str">
        <f ca="1">IF($A94="","",IF(MOD(ROW()-1,53),OFFSET(Расчет!$K$174,COLUMN()-COLUMN($C$2),ROW()-ROW($C$2)-COUNTIF($A$2:C93,"id")+1),E$2))</f>
        <v/>
      </c>
      <c r="F94" s="125" t="str">
        <f ca="1">IF($A94="","",IF(MOD(ROW()-1,53),OFFSET(Расчет!$K$174,COLUMN()-COLUMN($C$2),ROW()-ROW($C$2)-COUNTIF($A$2:D93,"id")+1),F$2))</f>
        <v/>
      </c>
      <c r="G94" s="125" t="str">
        <f ca="1">IF($A94="","",IF(MOD(ROW()-1,53),OFFSET(Расчет!$K$174,COLUMN()-COLUMN($C$2),ROW()-ROW($C$2)-COUNTIF($A$2:E93,"id")+1),G$2))</f>
        <v/>
      </c>
      <c r="H94" s="126" t="str">
        <f ca="1">IF($A94="","",IF(MOD(ROW()-1,53),OFFSET(Расчет!$K$174,COLUMN()-COLUMN($C$2),ROW()-ROW($C$2)-COUNTIF($A$2:F93,"id")+1),H$2))</f>
        <v/>
      </c>
    </row>
    <row r="95" spans="1:8" ht="14.25" x14ac:dyDescent="0.2">
      <c r="A95" s="41" t="str">
        <f ca="1">IF(A94="","",IF(MOD(ROW()-1,53)&lt;&gt;0,OFFSET(Расчет!$L$173,COLUMN()-COLUMN($A$3),ROW()-ROW($A$3)-COUNTIF($A$2:A94,"id")+1),$A$2))</f>
        <v/>
      </c>
      <c r="B95" s="41" t="str">
        <f ca="1">IF(A95="","",IF(MOD(ROW()-1,53),IFERROR(INDEX(Id:Структура,ROW(INDIRECT($A95)),COLUMN(INDIRECT($A95))),""),$B$2))</f>
        <v/>
      </c>
      <c r="C95" s="125" t="str">
        <f ca="1">IF($A95="","",IF(MOD(ROW()-1,53),OFFSET(Расчет!$K$174,COLUMN()-COLUMN($C$2),ROW()-ROW($C$2)-COUNTIF($A$2:A94,"id")+1),C$2))</f>
        <v/>
      </c>
      <c r="D95" s="125" t="str">
        <f ca="1">IF($A95="","",IF(MOD(ROW()-1,53),OFFSET(Расчет!$K$174,COLUMN()-COLUMN($C$2),ROW()-ROW($C$2)-COUNTIF($A$2:B94,"id")+1),D$2))</f>
        <v/>
      </c>
      <c r="E95" s="125" t="str">
        <f ca="1">IF($A95="","",IF(MOD(ROW()-1,53),OFFSET(Расчет!$K$174,COLUMN()-COLUMN($C$2),ROW()-ROW($C$2)-COUNTIF($A$2:C94,"id")+1),E$2))</f>
        <v/>
      </c>
      <c r="F95" s="125" t="str">
        <f ca="1">IF($A95="","",IF(MOD(ROW()-1,53),OFFSET(Расчет!$K$174,COLUMN()-COLUMN($C$2),ROW()-ROW($C$2)-COUNTIF($A$2:D94,"id")+1),F$2))</f>
        <v/>
      </c>
      <c r="G95" s="125" t="str">
        <f ca="1">IF($A95="","",IF(MOD(ROW()-1,53),OFFSET(Расчет!$K$174,COLUMN()-COLUMN($C$2),ROW()-ROW($C$2)-COUNTIF($A$2:E94,"id")+1),G$2))</f>
        <v/>
      </c>
      <c r="H95" s="126" t="str">
        <f ca="1">IF($A95="","",IF(MOD(ROW()-1,53),OFFSET(Расчет!$K$174,COLUMN()-COLUMN($C$2),ROW()-ROW($C$2)-COUNTIF($A$2:F94,"id")+1),H$2))</f>
        <v/>
      </c>
    </row>
    <row r="96" spans="1:8" ht="14.25" x14ac:dyDescent="0.2">
      <c r="A96" s="41" t="str">
        <f ca="1">IF(A95="","",IF(MOD(ROW()-1,53)&lt;&gt;0,OFFSET(Расчет!$L$173,COLUMN()-COLUMN($A$3),ROW()-ROW($A$3)-COUNTIF($A$2:A95,"id")+1),$A$2))</f>
        <v/>
      </c>
      <c r="B96" s="41" t="str">
        <f ca="1">IF(A96="","",IF(MOD(ROW()-1,53),IFERROR(INDEX(Id:Структура,ROW(INDIRECT($A96)),COLUMN(INDIRECT($A96))),""),$B$2))</f>
        <v/>
      </c>
      <c r="C96" s="125" t="str">
        <f ca="1">IF($A96="","",IF(MOD(ROW()-1,53),OFFSET(Расчет!$K$174,COLUMN()-COLUMN($C$2),ROW()-ROW($C$2)-COUNTIF($A$2:A95,"id")+1),C$2))</f>
        <v/>
      </c>
      <c r="D96" s="125" t="str">
        <f ca="1">IF($A96="","",IF(MOD(ROW()-1,53),OFFSET(Расчет!$K$174,COLUMN()-COLUMN($C$2),ROW()-ROW($C$2)-COUNTIF($A$2:B95,"id")+1),D$2))</f>
        <v/>
      </c>
      <c r="E96" s="125" t="str">
        <f ca="1">IF($A96="","",IF(MOD(ROW()-1,53),OFFSET(Расчет!$K$174,COLUMN()-COLUMN($C$2),ROW()-ROW($C$2)-COUNTIF($A$2:C95,"id")+1),E$2))</f>
        <v/>
      </c>
      <c r="F96" s="125" t="str">
        <f ca="1">IF($A96="","",IF(MOD(ROW()-1,53),OFFSET(Расчет!$K$174,COLUMN()-COLUMN($C$2),ROW()-ROW($C$2)-COUNTIF($A$2:D95,"id")+1),F$2))</f>
        <v/>
      </c>
      <c r="G96" s="125" t="str">
        <f ca="1">IF($A96="","",IF(MOD(ROW()-1,53),OFFSET(Расчет!$K$174,COLUMN()-COLUMN($C$2),ROW()-ROW($C$2)-COUNTIF($A$2:E95,"id")+1),G$2))</f>
        <v/>
      </c>
      <c r="H96" s="126" t="str">
        <f ca="1">IF($A96="","",IF(MOD(ROW()-1,53),OFFSET(Расчет!$K$174,COLUMN()-COLUMN($C$2),ROW()-ROW($C$2)-COUNTIF($A$2:F95,"id")+1),H$2))</f>
        <v/>
      </c>
    </row>
    <row r="97" spans="1:8" ht="14.25" x14ac:dyDescent="0.2">
      <c r="A97" s="41" t="str">
        <f ca="1">IF(A96="","",IF(MOD(ROW()-1,53)&lt;&gt;0,OFFSET(Расчет!$L$173,COLUMN()-COLUMN($A$3),ROW()-ROW($A$3)-COUNTIF($A$2:A96,"id")+1),$A$2))</f>
        <v/>
      </c>
      <c r="B97" s="41" t="str">
        <f ca="1">IF(A97="","",IF(MOD(ROW()-1,53),IFERROR(INDEX(Id:Структура,ROW(INDIRECT($A97)),COLUMN(INDIRECT($A97))),""),$B$2))</f>
        <v/>
      </c>
      <c r="C97" s="125" t="str">
        <f ca="1">IF($A97="","",IF(MOD(ROW()-1,53),OFFSET(Расчет!$K$174,COLUMN()-COLUMN($C$2),ROW()-ROW($C$2)-COUNTIF($A$2:A96,"id")+1),C$2))</f>
        <v/>
      </c>
      <c r="D97" s="125" t="str">
        <f ca="1">IF($A97="","",IF(MOD(ROW()-1,53),OFFSET(Расчет!$K$174,COLUMN()-COLUMN($C$2),ROW()-ROW($C$2)-COUNTIF($A$2:B96,"id")+1),D$2))</f>
        <v/>
      </c>
      <c r="E97" s="125" t="str">
        <f ca="1">IF($A97="","",IF(MOD(ROW()-1,53),OFFSET(Расчет!$K$174,COLUMN()-COLUMN($C$2),ROW()-ROW($C$2)-COUNTIF($A$2:C96,"id")+1),E$2))</f>
        <v/>
      </c>
      <c r="F97" s="125" t="str">
        <f ca="1">IF($A97="","",IF(MOD(ROW()-1,53),OFFSET(Расчет!$K$174,COLUMN()-COLUMN($C$2),ROW()-ROW($C$2)-COUNTIF($A$2:D96,"id")+1),F$2))</f>
        <v/>
      </c>
      <c r="G97" s="125" t="str">
        <f ca="1">IF($A97="","",IF(MOD(ROW()-1,53),OFFSET(Расчет!$K$174,COLUMN()-COLUMN($C$2),ROW()-ROW($C$2)-COUNTIF($A$2:E96,"id")+1),G$2))</f>
        <v/>
      </c>
      <c r="H97" s="126" t="str">
        <f ca="1">IF($A97="","",IF(MOD(ROW()-1,53),OFFSET(Расчет!$K$174,COLUMN()-COLUMN($C$2),ROW()-ROW($C$2)-COUNTIF($A$2:F96,"id")+1),H$2))</f>
        <v/>
      </c>
    </row>
    <row r="98" spans="1:8" ht="14.25" x14ac:dyDescent="0.2">
      <c r="A98" s="41" t="str">
        <f ca="1">IF(A97="","",IF(MOD(ROW()-1,53)&lt;&gt;0,OFFSET(Расчет!$L$173,COLUMN()-COLUMN($A$3),ROW()-ROW($A$3)-COUNTIF($A$2:A97,"id")+1),$A$2))</f>
        <v/>
      </c>
      <c r="B98" s="41" t="str">
        <f ca="1">IF(A98="","",IF(MOD(ROW()-1,53),IFERROR(INDEX(Id:Структура,ROW(INDIRECT($A98)),COLUMN(INDIRECT($A98))),""),$B$2))</f>
        <v/>
      </c>
      <c r="C98" s="125" t="str">
        <f ca="1">IF($A98="","",IF(MOD(ROW()-1,53),OFFSET(Расчет!$K$174,COLUMN()-COLUMN($C$2),ROW()-ROW($C$2)-COUNTIF($A$2:A97,"id")+1),C$2))</f>
        <v/>
      </c>
      <c r="D98" s="125" t="str">
        <f ca="1">IF($A98="","",IF(MOD(ROW()-1,53),OFFSET(Расчет!$K$174,COLUMN()-COLUMN($C$2),ROW()-ROW($C$2)-COUNTIF($A$2:B97,"id")+1),D$2))</f>
        <v/>
      </c>
      <c r="E98" s="125" t="str">
        <f ca="1">IF($A98="","",IF(MOD(ROW()-1,53),OFFSET(Расчет!$K$174,COLUMN()-COLUMN($C$2),ROW()-ROW($C$2)-COUNTIF($A$2:C97,"id")+1),E$2))</f>
        <v/>
      </c>
      <c r="F98" s="125" t="str">
        <f ca="1">IF($A98="","",IF(MOD(ROW()-1,53),OFFSET(Расчет!$K$174,COLUMN()-COLUMN($C$2),ROW()-ROW($C$2)-COUNTIF($A$2:D97,"id")+1),F$2))</f>
        <v/>
      </c>
      <c r="G98" s="125" t="str">
        <f ca="1">IF($A98="","",IF(MOD(ROW()-1,53),OFFSET(Расчет!$K$174,COLUMN()-COLUMN($C$2),ROW()-ROW($C$2)-COUNTIF($A$2:E97,"id")+1),G$2))</f>
        <v/>
      </c>
      <c r="H98" s="126" t="str">
        <f ca="1">IF($A98="","",IF(MOD(ROW()-1,53),OFFSET(Расчет!$K$174,COLUMN()-COLUMN($C$2),ROW()-ROW($C$2)-COUNTIF($A$2:F97,"id")+1),H$2))</f>
        <v/>
      </c>
    </row>
    <row r="99" spans="1:8" ht="14.25" x14ac:dyDescent="0.2">
      <c r="A99" s="41" t="str">
        <f ca="1">IF(A98="","",IF(MOD(ROW()-1,53)&lt;&gt;0,OFFSET(Расчет!$L$173,COLUMN()-COLUMN($A$3),ROW()-ROW($A$3)-COUNTIF($A$2:A98,"id")+1),$A$2))</f>
        <v/>
      </c>
      <c r="B99" s="41" t="str">
        <f ca="1">IF(A99="","",IF(MOD(ROW()-1,53),IFERROR(INDEX(Id:Структура,ROW(INDIRECT($A99)),COLUMN(INDIRECT($A99))),""),$B$2))</f>
        <v/>
      </c>
      <c r="C99" s="125" t="str">
        <f ca="1">IF($A99="","",IF(MOD(ROW()-1,53),OFFSET(Расчет!$K$174,COLUMN()-COLUMN($C$2),ROW()-ROW($C$2)-COUNTIF($A$2:A98,"id")+1),C$2))</f>
        <v/>
      </c>
      <c r="D99" s="125" t="str">
        <f ca="1">IF($A99="","",IF(MOD(ROW()-1,53),OFFSET(Расчет!$K$174,COLUMN()-COLUMN($C$2),ROW()-ROW($C$2)-COUNTIF($A$2:B98,"id")+1),D$2))</f>
        <v/>
      </c>
      <c r="E99" s="125" t="str">
        <f ca="1">IF($A99="","",IF(MOD(ROW()-1,53),OFFSET(Расчет!$K$174,COLUMN()-COLUMN($C$2),ROW()-ROW($C$2)-COUNTIF($A$2:C98,"id")+1),E$2))</f>
        <v/>
      </c>
      <c r="F99" s="125" t="str">
        <f ca="1">IF($A99="","",IF(MOD(ROW()-1,53),OFFSET(Расчет!$K$174,COLUMN()-COLUMN($C$2),ROW()-ROW($C$2)-COUNTIF($A$2:D98,"id")+1),F$2))</f>
        <v/>
      </c>
      <c r="G99" s="125" t="str">
        <f ca="1">IF($A99="","",IF(MOD(ROW()-1,53),OFFSET(Расчет!$K$174,COLUMN()-COLUMN($C$2),ROW()-ROW($C$2)-COUNTIF($A$2:E98,"id")+1),G$2))</f>
        <v/>
      </c>
      <c r="H99" s="126" t="str">
        <f ca="1">IF($A99="","",IF(MOD(ROW()-1,53),OFFSET(Расчет!$K$174,COLUMN()-COLUMN($C$2),ROW()-ROW($C$2)-COUNTIF($A$2:F98,"id")+1),H$2))</f>
        <v/>
      </c>
    </row>
    <row r="100" spans="1:8" ht="14.25" x14ac:dyDescent="0.2">
      <c r="A100" s="41" t="str">
        <f ca="1">IF(A99="","",IF(MOD(ROW()-1,53)&lt;&gt;0,OFFSET(Расчет!$L$173,COLUMN()-COLUMN($A$3),ROW()-ROW($A$3)-COUNTIF($A$2:A99,"id")+1),$A$2))</f>
        <v/>
      </c>
      <c r="B100" s="41" t="str">
        <f ca="1">IF(A100="","",IF(MOD(ROW()-1,53),IFERROR(INDEX(Id:Структура,ROW(INDIRECT($A100)),COLUMN(INDIRECT($A100))),""),$B$2))</f>
        <v/>
      </c>
      <c r="C100" s="125" t="str">
        <f ca="1">IF($A100="","",IF(MOD(ROW()-1,53),OFFSET(Расчет!$K$174,COLUMN()-COLUMN($C$2),ROW()-ROW($C$2)-COUNTIF($A$2:A99,"id")+1),C$2))</f>
        <v/>
      </c>
      <c r="D100" s="125" t="str">
        <f ca="1">IF($A100="","",IF(MOD(ROW()-1,53),OFFSET(Расчет!$K$174,COLUMN()-COLUMN($C$2),ROW()-ROW($C$2)-COUNTIF($A$2:B99,"id")+1),D$2))</f>
        <v/>
      </c>
      <c r="E100" s="125" t="str">
        <f ca="1">IF($A100="","",IF(MOD(ROW()-1,53),OFFSET(Расчет!$K$174,COLUMN()-COLUMN($C$2),ROW()-ROW($C$2)-COUNTIF($A$2:C99,"id")+1),E$2))</f>
        <v/>
      </c>
      <c r="F100" s="125" t="str">
        <f ca="1">IF($A100="","",IF(MOD(ROW()-1,53),OFFSET(Расчет!$K$174,COLUMN()-COLUMN($C$2),ROW()-ROW($C$2)-COUNTIF($A$2:D99,"id")+1),F$2))</f>
        <v/>
      </c>
      <c r="G100" s="125" t="str">
        <f ca="1">IF($A100="","",IF(MOD(ROW()-1,53),OFFSET(Расчет!$K$174,COLUMN()-COLUMN($C$2),ROW()-ROW($C$2)-COUNTIF($A$2:E99,"id")+1),G$2))</f>
        <v/>
      </c>
      <c r="H100" s="126" t="str">
        <f ca="1">IF($A100="","",IF(MOD(ROW()-1,53),OFFSET(Расчет!$K$174,COLUMN()-COLUMN($C$2),ROW()-ROW($C$2)-COUNTIF($A$2:F99,"id")+1),H$2))</f>
        <v/>
      </c>
    </row>
    <row r="101" spans="1:8" ht="14.25" x14ac:dyDescent="0.2">
      <c r="A101" s="41" t="str">
        <f ca="1">IF(A100="","",IF(MOD(ROW()-1,53)&lt;&gt;0,OFFSET(Расчет!$L$173,COLUMN()-COLUMN($A$3),ROW()-ROW($A$3)-COUNTIF($A$2:A100,"id")+1),$A$2))</f>
        <v/>
      </c>
      <c r="B101" s="41" t="str">
        <f ca="1">IF(A101="","",IF(MOD(ROW()-1,53),IFERROR(INDEX(Id:Структура,ROW(INDIRECT($A101)),COLUMN(INDIRECT($A101))),""),$B$2))</f>
        <v/>
      </c>
      <c r="C101" s="125" t="str">
        <f ca="1">IF($A101="","",IF(MOD(ROW()-1,53),OFFSET(Расчет!$K$174,COLUMN()-COLUMN($C$2),ROW()-ROW($C$2)-COUNTIF($A$2:A100,"id")+1),C$2))</f>
        <v/>
      </c>
      <c r="D101" s="125" t="str">
        <f ca="1">IF($A101="","",IF(MOD(ROW()-1,53),OFFSET(Расчет!$K$174,COLUMN()-COLUMN($C$2),ROW()-ROW($C$2)-COUNTIF($A$2:B100,"id")+1),D$2))</f>
        <v/>
      </c>
      <c r="E101" s="125" t="str">
        <f ca="1">IF($A101="","",IF(MOD(ROW()-1,53),OFFSET(Расчет!$K$174,COLUMN()-COLUMN($C$2),ROW()-ROW($C$2)-COUNTIF($A$2:C100,"id")+1),E$2))</f>
        <v/>
      </c>
      <c r="F101" s="125" t="str">
        <f ca="1">IF($A101="","",IF(MOD(ROW()-1,53),OFFSET(Расчет!$K$174,COLUMN()-COLUMN($C$2),ROW()-ROW($C$2)-COUNTIF($A$2:D100,"id")+1),F$2))</f>
        <v/>
      </c>
      <c r="G101" s="125" t="str">
        <f ca="1">IF($A101="","",IF(MOD(ROW()-1,53),OFFSET(Расчет!$K$174,COLUMN()-COLUMN($C$2),ROW()-ROW($C$2)-COUNTIF($A$2:E100,"id")+1),G$2))</f>
        <v/>
      </c>
      <c r="H101" s="126" t="str">
        <f ca="1">IF($A101="","",IF(MOD(ROW()-1,53),OFFSET(Расчет!$K$174,COLUMN()-COLUMN($C$2),ROW()-ROW($C$2)-COUNTIF($A$2:F100,"id")+1),H$2))</f>
        <v/>
      </c>
    </row>
    <row r="102" spans="1:8" ht="14.25" x14ac:dyDescent="0.2">
      <c r="A102" s="41" t="str">
        <f ca="1">IF(A101="","",IF(MOD(ROW()-1,53)&lt;&gt;0,OFFSET(Расчет!$L$173,COLUMN()-COLUMN($A$3),ROW()-ROW($A$3)-COUNTIF($A$2:A101,"id")+1),$A$2))</f>
        <v/>
      </c>
      <c r="B102" s="41" t="str">
        <f ca="1">IF(A102="","",IF(MOD(ROW()-1,53),IFERROR(INDEX(Id:Структура,ROW(INDIRECT($A102)),COLUMN(INDIRECT($A102))),""),$B$2))</f>
        <v/>
      </c>
      <c r="C102" s="125" t="str">
        <f ca="1">IF($A102="","",IF(MOD(ROW()-1,53),OFFSET(Расчет!$K$174,COLUMN()-COLUMN($C$2),ROW()-ROW($C$2)-COUNTIF($A$2:A101,"id")+1),C$2))</f>
        <v/>
      </c>
      <c r="D102" s="125" t="str">
        <f ca="1">IF($A102="","",IF(MOD(ROW()-1,53),OFFSET(Расчет!$K$174,COLUMN()-COLUMN($C$2),ROW()-ROW($C$2)-COUNTIF($A$2:B101,"id")+1),D$2))</f>
        <v/>
      </c>
      <c r="E102" s="125" t="str">
        <f ca="1">IF($A102="","",IF(MOD(ROW()-1,53),OFFSET(Расчет!$K$174,COLUMN()-COLUMN($C$2),ROW()-ROW($C$2)-COUNTIF($A$2:C101,"id")+1),E$2))</f>
        <v/>
      </c>
      <c r="F102" s="125" t="str">
        <f ca="1">IF($A102="","",IF(MOD(ROW()-1,53),OFFSET(Расчет!$K$174,COLUMN()-COLUMN($C$2),ROW()-ROW($C$2)-COUNTIF($A$2:D101,"id")+1),F$2))</f>
        <v/>
      </c>
      <c r="G102" s="125" t="str">
        <f ca="1">IF($A102="","",IF(MOD(ROW()-1,53),OFFSET(Расчет!$K$174,COLUMN()-COLUMN($C$2),ROW()-ROW($C$2)-COUNTIF($A$2:E101,"id")+1),G$2))</f>
        <v/>
      </c>
      <c r="H102" s="126" t="str">
        <f ca="1">IF($A102="","",IF(MOD(ROW()-1,53),OFFSET(Расчет!$K$174,COLUMN()-COLUMN($C$2),ROW()-ROW($C$2)-COUNTIF($A$2:F101,"id")+1),H$2))</f>
        <v/>
      </c>
    </row>
    <row r="103" spans="1:8" ht="14.25" x14ac:dyDescent="0.2">
      <c r="A103" s="41" t="str">
        <f ca="1">IF(A102="","",IF(MOD(ROW()-1,53)&lt;&gt;0,OFFSET(Расчет!$L$173,COLUMN()-COLUMN($A$3),ROW()-ROW($A$3)-COUNTIF($A$2:A102,"id")+1),$A$2))</f>
        <v/>
      </c>
      <c r="B103" s="41" t="str">
        <f ca="1">IF(A103="","",IF(MOD(ROW()-1,53),IFERROR(INDEX(Id:Структура,ROW(INDIRECT($A103)),COLUMN(INDIRECT($A103))),""),$B$2))</f>
        <v/>
      </c>
      <c r="C103" s="125" t="str">
        <f ca="1">IF($A103="","",IF(MOD(ROW()-1,53),OFFSET(Расчет!$K$174,COLUMN()-COLUMN($C$2),ROW()-ROW($C$2)-COUNTIF($A$2:A102,"id")+1),C$2))</f>
        <v/>
      </c>
      <c r="D103" s="125" t="str">
        <f ca="1">IF($A103="","",IF(MOD(ROW()-1,53),OFFSET(Расчет!$K$174,COLUMN()-COLUMN($C$2),ROW()-ROW($C$2)-COUNTIF($A$2:B102,"id")+1),D$2))</f>
        <v/>
      </c>
      <c r="E103" s="125" t="str">
        <f ca="1">IF($A103="","",IF(MOD(ROW()-1,53),OFFSET(Расчет!$K$174,COLUMN()-COLUMN($C$2),ROW()-ROW($C$2)-COUNTIF($A$2:C102,"id")+1),E$2))</f>
        <v/>
      </c>
      <c r="F103" s="125" t="str">
        <f ca="1">IF($A103="","",IF(MOD(ROW()-1,53),OFFSET(Расчет!$K$174,COLUMN()-COLUMN($C$2),ROW()-ROW($C$2)-COUNTIF($A$2:D102,"id")+1),F$2))</f>
        <v/>
      </c>
      <c r="G103" s="125" t="str">
        <f ca="1">IF($A103="","",IF(MOD(ROW()-1,53),OFFSET(Расчет!$K$174,COLUMN()-COLUMN($C$2),ROW()-ROW($C$2)-COUNTIF($A$2:E102,"id")+1),G$2))</f>
        <v/>
      </c>
      <c r="H103" s="126" t="str">
        <f ca="1">IF($A103="","",IF(MOD(ROW()-1,53),OFFSET(Расчет!$K$174,COLUMN()-COLUMN($C$2),ROW()-ROW($C$2)-COUNTIF($A$2:F102,"id")+1),H$2))</f>
        <v/>
      </c>
    </row>
    <row r="104" spans="1:8" ht="14.25" x14ac:dyDescent="0.2">
      <c r="A104" s="41" t="str">
        <f ca="1">IF(A103="","",IF(MOD(ROW()-1,53)&lt;&gt;0,OFFSET(Расчет!$L$173,COLUMN()-COLUMN($A$3),ROW()-ROW($A$3)-COUNTIF($A$2:A103,"id")+1),$A$2))</f>
        <v/>
      </c>
      <c r="B104" s="41" t="str">
        <f ca="1">IF(A104="","",IF(MOD(ROW()-1,53),IFERROR(INDEX(Id:Структура,ROW(INDIRECT($A104)),COLUMN(INDIRECT($A104))),""),$B$2))</f>
        <v/>
      </c>
      <c r="C104" s="125" t="str">
        <f ca="1">IF($A104="","",IF(MOD(ROW()-1,53),OFFSET(Расчет!$K$174,COLUMN()-COLUMN($C$2),ROW()-ROW($C$2)-COUNTIF($A$2:A103,"id")+1),C$2))</f>
        <v/>
      </c>
      <c r="D104" s="125" t="str">
        <f ca="1">IF($A104="","",IF(MOD(ROW()-1,53),OFFSET(Расчет!$K$174,COLUMN()-COLUMN($C$2),ROW()-ROW($C$2)-COUNTIF($A$2:B103,"id")+1),D$2))</f>
        <v/>
      </c>
      <c r="E104" s="125" t="str">
        <f ca="1">IF($A104="","",IF(MOD(ROW()-1,53),OFFSET(Расчет!$K$174,COLUMN()-COLUMN($C$2),ROW()-ROW($C$2)-COUNTIF($A$2:C103,"id")+1),E$2))</f>
        <v/>
      </c>
      <c r="F104" s="125" t="str">
        <f ca="1">IF($A104="","",IF(MOD(ROW()-1,53),OFFSET(Расчет!$K$174,COLUMN()-COLUMN($C$2),ROW()-ROW($C$2)-COUNTIF($A$2:D103,"id")+1),F$2))</f>
        <v/>
      </c>
      <c r="G104" s="125" t="str">
        <f ca="1">IF($A104="","",IF(MOD(ROW()-1,53),OFFSET(Расчет!$K$174,COLUMN()-COLUMN($C$2),ROW()-ROW($C$2)-COUNTIF($A$2:E103,"id")+1),G$2))</f>
        <v/>
      </c>
      <c r="H104" s="126" t="str">
        <f ca="1">IF($A104="","",IF(MOD(ROW()-1,53),OFFSET(Расчет!$K$174,COLUMN()-COLUMN($C$2),ROW()-ROW($C$2)-COUNTIF($A$2:F103,"id")+1),H$2))</f>
        <v/>
      </c>
    </row>
    <row r="105" spans="1:8" ht="14.25" x14ac:dyDescent="0.2">
      <c r="A105" s="41" t="str">
        <f ca="1">IF(A104="","",IF(MOD(ROW()-1,53)&lt;&gt;0,OFFSET(Расчет!$L$173,COLUMN()-COLUMN($A$3),ROW()-ROW($A$3)-COUNTIF($A$2:A104,"id")+1),$A$2))</f>
        <v/>
      </c>
      <c r="B105" s="41" t="str">
        <f ca="1">IF(A105="","",IF(MOD(ROW()-1,53),IFERROR(INDEX(Id:Структура,ROW(INDIRECT($A105)),COLUMN(INDIRECT($A105))),""),$B$2))</f>
        <v/>
      </c>
      <c r="C105" s="125" t="str">
        <f ca="1">IF($A105="","",IF(MOD(ROW()-1,53),OFFSET(Расчет!$K$174,COLUMN()-COLUMN($C$2),ROW()-ROW($C$2)-COUNTIF($A$2:A104,"id")+1),C$2))</f>
        <v/>
      </c>
      <c r="D105" s="125" t="str">
        <f ca="1">IF($A105="","",IF(MOD(ROW()-1,53),OFFSET(Расчет!$K$174,COLUMN()-COLUMN($C$2),ROW()-ROW($C$2)-COUNTIF($A$2:B104,"id")+1),D$2))</f>
        <v/>
      </c>
      <c r="E105" s="125" t="str">
        <f ca="1">IF($A105="","",IF(MOD(ROW()-1,53),OFFSET(Расчет!$K$174,COLUMN()-COLUMN($C$2),ROW()-ROW($C$2)-COUNTIF($A$2:C104,"id")+1),E$2))</f>
        <v/>
      </c>
      <c r="F105" s="125" t="str">
        <f ca="1">IF($A105="","",IF(MOD(ROW()-1,53),OFFSET(Расчет!$K$174,COLUMN()-COLUMN($C$2),ROW()-ROW($C$2)-COUNTIF($A$2:D104,"id")+1),F$2))</f>
        <v/>
      </c>
      <c r="G105" s="125" t="str">
        <f ca="1">IF($A105="","",IF(MOD(ROW()-1,53),OFFSET(Расчет!$K$174,COLUMN()-COLUMN($C$2),ROW()-ROW($C$2)-COUNTIF($A$2:E104,"id")+1),G$2))</f>
        <v/>
      </c>
      <c r="H105" s="126" t="str">
        <f ca="1">IF($A105="","",IF(MOD(ROW()-1,53),OFFSET(Расчет!$K$174,COLUMN()-COLUMN($C$2),ROW()-ROW($C$2)-COUNTIF($A$2:F104,"id")+1),H$2))</f>
        <v/>
      </c>
    </row>
    <row r="106" spans="1:8" ht="14.25" x14ac:dyDescent="0.2">
      <c r="A106" s="41" t="str">
        <f ca="1">IF(A105="","",IF(MOD(ROW()-1,53)&lt;&gt;0,OFFSET(Расчет!$L$173,COLUMN()-COLUMN($A$3),ROW()-ROW($A$3)-COUNTIF($A$2:A105,"id")+1),$A$2))</f>
        <v/>
      </c>
      <c r="B106" s="41" t="str">
        <f ca="1">IF(A106="","",IF(MOD(ROW()-1,53),IFERROR(INDEX(Id:Структура,ROW(INDIRECT($A106)),COLUMN(INDIRECT($A106))),""),$B$2))</f>
        <v/>
      </c>
      <c r="C106" s="125" t="str">
        <f ca="1">IF($A106="","",IF(MOD(ROW()-1,53),OFFSET(Расчет!$K$174,COLUMN()-COLUMN($C$2),ROW()-ROW($C$2)-COUNTIF($A$2:A105,"id")+1),C$2))</f>
        <v/>
      </c>
      <c r="D106" s="125" t="str">
        <f ca="1">IF($A106="","",IF(MOD(ROW()-1,53),OFFSET(Расчет!$K$174,COLUMN()-COLUMN($C$2),ROW()-ROW($C$2)-COUNTIF($A$2:B105,"id")+1),D$2))</f>
        <v/>
      </c>
      <c r="E106" s="125" t="str">
        <f ca="1">IF($A106="","",IF(MOD(ROW()-1,53),OFFSET(Расчет!$K$174,COLUMN()-COLUMN($C$2),ROW()-ROW($C$2)-COUNTIF($A$2:C105,"id")+1),E$2))</f>
        <v/>
      </c>
      <c r="F106" s="125" t="str">
        <f ca="1">IF($A106="","",IF(MOD(ROW()-1,53),OFFSET(Расчет!$K$174,COLUMN()-COLUMN($C$2),ROW()-ROW($C$2)-COUNTIF($A$2:D105,"id")+1),F$2))</f>
        <v/>
      </c>
      <c r="G106" s="125" t="str">
        <f ca="1">IF($A106="","",IF(MOD(ROW()-1,53),OFFSET(Расчет!$K$174,COLUMN()-COLUMN($C$2),ROW()-ROW($C$2)-COUNTIF($A$2:E105,"id")+1),G$2))</f>
        <v/>
      </c>
      <c r="H106" s="126" t="str">
        <f ca="1">IF($A106="","",IF(MOD(ROW()-1,53),OFFSET(Расчет!$K$174,COLUMN()-COLUMN($C$2),ROW()-ROW($C$2)-COUNTIF($A$2:F105,"id")+1),H$2))</f>
        <v/>
      </c>
    </row>
    <row r="107" spans="1:8" ht="14.25" x14ac:dyDescent="0.2">
      <c r="A107" s="41" t="str">
        <f ca="1">IF(A106="","",IF(MOD(ROW()-1,53)&lt;&gt;0,OFFSET(Расчет!$L$173,COLUMN()-COLUMN($A$3),ROW()-ROW($A$3)-COUNTIF($A$2:A106,"id")+1),$A$2))</f>
        <v/>
      </c>
      <c r="B107" s="41" t="str">
        <f ca="1">IF(A107="","",IF(MOD(ROW()-1,53),IFERROR(INDEX(Id:Структура,ROW(INDIRECT($A107)),COLUMN(INDIRECT($A107))),""),$B$2))</f>
        <v/>
      </c>
      <c r="C107" s="125" t="str">
        <f ca="1">IF($A107="","",IF(MOD(ROW()-1,53),OFFSET(Расчет!$K$174,COLUMN()-COLUMN($C$2),ROW()-ROW($C$2)-COUNTIF($A$2:A106,"id")+1),C$2))</f>
        <v/>
      </c>
      <c r="D107" s="125" t="str">
        <f ca="1">IF($A107="","",IF(MOD(ROW()-1,53),OFFSET(Расчет!$K$174,COLUMN()-COLUMN($C$2),ROW()-ROW($C$2)-COUNTIF($A$2:B106,"id")+1),D$2))</f>
        <v/>
      </c>
      <c r="E107" s="125" t="str">
        <f ca="1">IF($A107="","",IF(MOD(ROW()-1,53),OFFSET(Расчет!$K$174,COLUMN()-COLUMN($C$2),ROW()-ROW($C$2)-COUNTIF($A$2:C106,"id")+1),E$2))</f>
        <v/>
      </c>
      <c r="F107" s="125" t="str">
        <f ca="1">IF($A107="","",IF(MOD(ROW()-1,53),OFFSET(Расчет!$K$174,COLUMN()-COLUMN($C$2),ROW()-ROW($C$2)-COUNTIF($A$2:D106,"id")+1),F$2))</f>
        <v/>
      </c>
      <c r="G107" s="125" t="str">
        <f ca="1">IF($A107="","",IF(MOD(ROW()-1,53),OFFSET(Расчет!$K$174,COLUMN()-COLUMN($C$2),ROW()-ROW($C$2)-COUNTIF($A$2:E106,"id")+1),G$2))</f>
        <v/>
      </c>
      <c r="H107" s="126" t="str">
        <f ca="1">IF($A107="","",IF(MOD(ROW()-1,53),OFFSET(Расчет!$K$174,COLUMN()-COLUMN($C$2),ROW()-ROW($C$2)-COUNTIF($A$2:F106,"id")+1),H$2))</f>
        <v/>
      </c>
    </row>
    <row r="108" spans="1:8" ht="14.25" x14ac:dyDescent="0.2">
      <c r="A108" s="41" t="str">
        <f ca="1">IF(A107="","",IF(MOD(ROW()-1,53)&lt;&gt;0,OFFSET(Расчет!$L$173,COLUMN()-COLUMN($A$3),ROW()-ROW($A$3)-COUNTIF($A$2:A107,"id")+1),$A$2))</f>
        <v/>
      </c>
      <c r="B108" s="41" t="str">
        <f ca="1">IF(A108="","",IF(MOD(ROW()-1,53),IFERROR(INDEX(Id:Структура,ROW(INDIRECT($A108)),COLUMN(INDIRECT($A108))),""),$B$2))</f>
        <v/>
      </c>
      <c r="C108" s="125" t="str">
        <f ca="1">IF($A108="","",IF(MOD(ROW()-1,53),OFFSET(Расчет!$K$174,COLUMN()-COLUMN($C$2),ROW()-ROW($C$2)-COUNTIF($A$2:A107,"id")+1),C$2))</f>
        <v/>
      </c>
      <c r="D108" s="125" t="str">
        <f ca="1">IF($A108="","",IF(MOD(ROW()-1,53),OFFSET(Расчет!$K$174,COLUMN()-COLUMN($C$2),ROW()-ROW($C$2)-COUNTIF($A$2:B107,"id")+1),D$2))</f>
        <v/>
      </c>
      <c r="E108" s="125" t="str">
        <f ca="1">IF($A108="","",IF(MOD(ROW()-1,53),OFFSET(Расчет!$K$174,COLUMN()-COLUMN($C$2),ROW()-ROW($C$2)-COUNTIF($A$2:C107,"id")+1),E$2))</f>
        <v/>
      </c>
      <c r="F108" s="125" t="str">
        <f ca="1">IF($A108="","",IF(MOD(ROW()-1,53),OFFSET(Расчет!$K$174,COLUMN()-COLUMN($C$2),ROW()-ROW($C$2)-COUNTIF($A$2:D107,"id")+1),F$2))</f>
        <v/>
      </c>
      <c r="G108" s="125" t="str">
        <f ca="1">IF($A108="","",IF(MOD(ROW()-1,53),OFFSET(Расчет!$K$174,COLUMN()-COLUMN($C$2),ROW()-ROW($C$2)-COUNTIF($A$2:E107,"id")+1),G$2))</f>
        <v/>
      </c>
      <c r="H108" s="126" t="str">
        <f ca="1">IF($A108="","",IF(MOD(ROW()-1,53),OFFSET(Расчет!$K$174,COLUMN()-COLUMN($C$2),ROW()-ROW($C$2)-COUNTIF($A$2:F107,"id")+1),H$2))</f>
        <v/>
      </c>
    </row>
    <row r="109" spans="1:8" ht="14.25" x14ac:dyDescent="0.2">
      <c r="A109" s="41" t="str">
        <f ca="1">IF(A108="","",IF(MOD(ROW()-1,53)&lt;&gt;0,OFFSET(Расчет!$L$173,COLUMN()-COLUMN($A$3),ROW()-ROW($A$3)-COUNTIF($A$2:A108,"id")+1),$A$2))</f>
        <v/>
      </c>
      <c r="B109" s="41" t="str">
        <f ca="1">IF(A109="","",IF(MOD(ROW()-1,53),IFERROR(INDEX(Id:Структура,ROW(INDIRECT($A109)),COLUMN(INDIRECT($A109))),""),$B$2))</f>
        <v/>
      </c>
      <c r="C109" s="125" t="str">
        <f ca="1">IF($A109="","",IF(MOD(ROW()-1,53),OFFSET(Расчет!$K$174,COLUMN()-COLUMN($C$2),ROW()-ROW($C$2)-COUNTIF($A$2:A108,"id")+1),C$2))</f>
        <v/>
      </c>
      <c r="D109" s="125" t="str">
        <f ca="1">IF($A109="","",IF(MOD(ROW()-1,53),OFFSET(Расчет!$K$174,COLUMN()-COLUMN($C$2),ROW()-ROW($C$2)-COUNTIF($A$2:B108,"id")+1),D$2))</f>
        <v/>
      </c>
      <c r="E109" s="125" t="str">
        <f ca="1">IF($A109="","",IF(MOD(ROW()-1,53),OFFSET(Расчет!$K$174,COLUMN()-COLUMN($C$2),ROW()-ROW($C$2)-COUNTIF($A$2:C108,"id")+1),E$2))</f>
        <v/>
      </c>
      <c r="F109" s="125" t="str">
        <f ca="1">IF($A109="","",IF(MOD(ROW()-1,53),OFFSET(Расчет!$K$174,COLUMN()-COLUMN($C$2),ROW()-ROW($C$2)-COUNTIF($A$2:D108,"id")+1),F$2))</f>
        <v/>
      </c>
      <c r="G109" s="125" t="str">
        <f ca="1">IF($A109="","",IF(MOD(ROW()-1,53),OFFSET(Расчет!$K$174,COLUMN()-COLUMN($C$2),ROW()-ROW($C$2)-COUNTIF($A$2:E108,"id")+1),G$2))</f>
        <v/>
      </c>
      <c r="H109" s="126" t="str">
        <f ca="1">IF($A109="","",IF(MOD(ROW()-1,53),OFFSET(Расчет!$K$174,COLUMN()-COLUMN($C$2),ROW()-ROW($C$2)-COUNTIF($A$2:F108,"id")+1),H$2))</f>
        <v/>
      </c>
    </row>
    <row r="110" spans="1:8" ht="14.25" x14ac:dyDescent="0.2">
      <c r="A110" s="41" t="str">
        <f ca="1">IF(A109="","",IF(MOD(ROW()-1,53)&lt;&gt;0,OFFSET(Расчет!$L$173,COLUMN()-COLUMN($A$3),ROW()-ROW($A$3)-COUNTIF($A$2:A109,"id")+1),$A$2))</f>
        <v/>
      </c>
      <c r="B110" s="41" t="str">
        <f ca="1">IF(A110="","",IF(MOD(ROW()-1,53),IFERROR(INDEX(Id:Структура,ROW(INDIRECT($A110)),COLUMN(INDIRECT($A110))),""),$B$2))</f>
        <v/>
      </c>
      <c r="C110" s="125" t="str">
        <f ca="1">IF($A110="","",IF(MOD(ROW()-1,53),OFFSET(Расчет!$K$174,COLUMN()-COLUMN($C$2),ROW()-ROW($C$2)-COUNTIF($A$2:A109,"id")+1),C$2))</f>
        <v/>
      </c>
      <c r="D110" s="125" t="str">
        <f ca="1">IF($A110="","",IF(MOD(ROW()-1,53),OFFSET(Расчет!$K$174,COLUMN()-COLUMN($C$2),ROW()-ROW($C$2)-COUNTIF($A$2:B109,"id")+1),D$2))</f>
        <v/>
      </c>
      <c r="E110" s="125" t="str">
        <f ca="1">IF($A110="","",IF(MOD(ROW()-1,53),OFFSET(Расчет!$K$174,COLUMN()-COLUMN($C$2),ROW()-ROW($C$2)-COUNTIF($A$2:C109,"id")+1),E$2))</f>
        <v/>
      </c>
      <c r="F110" s="125" t="str">
        <f ca="1">IF($A110="","",IF(MOD(ROW()-1,53),OFFSET(Расчет!$K$174,COLUMN()-COLUMN($C$2),ROW()-ROW($C$2)-COUNTIF($A$2:D109,"id")+1),F$2))</f>
        <v/>
      </c>
      <c r="G110" s="125" t="str">
        <f ca="1">IF($A110="","",IF(MOD(ROW()-1,53),OFFSET(Расчет!$K$174,COLUMN()-COLUMN($C$2),ROW()-ROW($C$2)-COUNTIF($A$2:E109,"id")+1),G$2))</f>
        <v/>
      </c>
      <c r="H110" s="126" t="str">
        <f ca="1">IF($A110="","",IF(MOD(ROW()-1,53),OFFSET(Расчет!$K$174,COLUMN()-COLUMN($C$2),ROW()-ROW($C$2)-COUNTIF($A$2:F109,"id")+1),H$2))</f>
        <v/>
      </c>
    </row>
    <row r="111" spans="1:8" ht="14.25" x14ac:dyDescent="0.2">
      <c r="A111" s="41" t="str">
        <f ca="1">IF(A110="","",IF(MOD(ROW()-1,53)&lt;&gt;0,OFFSET(Расчет!$L$173,COLUMN()-COLUMN($A$3),ROW()-ROW($A$3)-COUNTIF($A$2:A110,"id")+1),$A$2))</f>
        <v/>
      </c>
      <c r="B111" s="41" t="str">
        <f ca="1">IF(A111="","",IF(MOD(ROW()-1,53),IFERROR(INDEX(Id:Структура,ROW(INDIRECT($A111)),COLUMN(INDIRECT($A111))),""),$B$2))</f>
        <v/>
      </c>
      <c r="C111" s="125" t="str">
        <f ca="1">IF($A111="","",IF(MOD(ROW()-1,53),OFFSET(Расчет!$K$174,COLUMN()-COLUMN($C$2),ROW()-ROW($C$2)-COUNTIF($A$2:A110,"id")+1),C$2))</f>
        <v/>
      </c>
      <c r="D111" s="125" t="str">
        <f ca="1">IF($A111="","",IF(MOD(ROW()-1,53),OFFSET(Расчет!$K$174,COLUMN()-COLUMN($C$2),ROW()-ROW($C$2)-COUNTIF($A$2:B110,"id")+1),D$2))</f>
        <v/>
      </c>
      <c r="E111" s="125" t="str">
        <f ca="1">IF($A111="","",IF(MOD(ROW()-1,53),OFFSET(Расчет!$K$174,COLUMN()-COLUMN($C$2),ROW()-ROW($C$2)-COUNTIF($A$2:C110,"id")+1),E$2))</f>
        <v/>
      </c>
      <c r="F111" s="125" t="str">
        <f ca="1">IF($A111="","",IF(MOD(ROW()-1,53),OFFSET(Расчет!$K$174,COLUMN()-COLUMN($C$2),ROW()-ROW($C$2)-COUNTIF($A$2:D110,"id")+1),F$2))</f>
        <v/>
      </c>
      <c r="G111" s="125" t="str">
        <f ca="1">IF($A111="","",IF(MOD(ROW()-1,53),OFFSET(Расчет!$K$174,COLUMN()-COLUMN($C$2),ROW()-ROW($C$2)-COUNTIF($A$2:E110,"id")+1),G$2))</f>
        <v/>
      </c>
      <c r="H111" s="126" t="str">
        <f ca="1">IF($A111="","",IF(MOD(ROW()-1,53),OFFSET(Расчет!$K$174,COLUMN()-COLUMN($C$2),ROW()-ROW($C$2)-COUNTIF($A$2:F110,"id")+1),H$2))</f>
        <v/>
      </c>
    </row>
    <row r="112" spans="1:8" ht="14.25" x14ac:dyDescent="0.2">
      <c r="A112" s="41" t="str">
        <f ca="1">IF(A111="","",IF(MOD(ROW()-1,53)&lt;&gt;0,OFFSET(Расчет!$L$173,COLUMN()-COLUMN($A$3),ROW()-ROW($A$3)-COUNTIF($A$2:A111,"id")+1),$A$2))</f>
        <v/>
      </c>
      <c r="B112" s="41" t="str">
        <f ca="1">IF(A112="","",IF(MOD(ROW()-1,53),IFERROR(INDEX(Id:Структура,ROW(INDIRECT($A112)),COLUMN(INDIRECT($A112))),""),$B$2))</f>
        <v/>
      </c>
      <c r="C112" s="125" t="str">
        <f ca="1">IF($A112="","",IF(MOD(ROW()-1,53),OFFSET(Расчет!$K$174,COLUMN()-COLUMN($C$2),ROW()-ROW($C$2)-COUNTIF($A$2:A111,"id")+1),C$2))</f>
        <v/>
      </c>
      <c r="D112" s="125" t="str">
        <f ca="1">IF($A112="","",IF(MOD(ROW()-1,53),OFFSET(Расчет!$K$174,COLUMN()-COLUMN($C$2),ROW()-ROW($C$2)-COUNTIF($A$2:B111,"id")+1),D$2))</f>
        <v/>
      </c>
      <c r="E112" s="125" t="str">
        <f ca="1">IF($A112="","",IF(MOD(ROW()-1,53),OFFSET(Расчет!$K$174,COLUMN()-COLUMN($C$2),ROW()-ROW($C$2)-COUNTIF($A$2:C111,"id")+1),E$2))</f>
        <v/>
      </c>
      <c r="F112" s="125" t="str">
        <f ca="1">IF($A112="","",IF(MOD(ROW()-1,53),OFFSET(Расчет!$K$174,COLUMN()-COLUMN($C$2),ROW()-ROW($C$2)-COUNTIF($A$2:D111,"id")+1),F$2))</f>
        <v/>
      </c>
      <c r="G112" s="125" t="str">
        <f ca="1">IF($A112="","",IF(MOD(ROW()-1,53),OFFSET(Расчет!$K$174,COLUMN()-COLUMN($C$2),ROW()-ROW($C$2)-COUNTIF($A$2:E111,"id")+1),G$2))</f>
        <v/>
      </c>
      <c r="H112" s="126" t="str">
        <f ca="1">IF($A112="","",IF(MOD(ROW()-1,53),OFFSET(Расчет!$K$174,COLUMN()-COLUMN($C$2),ROW()-ROW($C$2)-COUNTIF($A$2:F111,"id")+1),H$2))</f>
        <v/>
      </c>
    </row>
    <row r="113" spans="1:8" ht="14.25" x14ac:dyDescent="0.2">
      <c r="A113" s="41" t="str">
        <f ca="1">IF(A112="","",IF(MOD(ROW()-1,53)&lt;&gt;0,OFFSET(Расчет!$L$173,COLUMN()-COLUMN($A$3),ROW()-ROW($A$3)-COUNTIF($A$2:A112,"id")+1),$A$2))</f>
        <v/>
      </c>
      <c r="B113" s="41" t="str">
        <f ca="1">IF(A113="","",IF(MOD(ROW()-1,53),IFERROR(INDEX(Id:Структура,ROW(INDIRECT($A113)),COLUMN(INDIRECT($A113))),""),$B$2))</f>
        <v/>
      </c>
      <c r="C113" s="125" t="str">
        <f ca="1">IF($A113="","",IF(MOD(ROW()-1,53),OFFSET(Расчет!$K$174,COLUMN()-COLUMN($C$2),ROW()-ROW($C$2)-COUNTIF($A$2:A112,"id")+1),C$2))</f>
        <v/>
      </c>
      <c r="D113" s="125" t="str">
        <f ca="1">IF($A113="","",IF(MOD(ROW()-1,53),OFFSET(Расчет!$K$174,COLUMN()-COLUMN($C$2),ROW()-ROW($C$2)-COUNTIF($A$2:B112,"id")+1),D$2))</f>
        <v/>
      </c>
      <c r="E113" s="125" t="str">
        <f ca="1">IF($A113="","",IF(MOD(ROW()-1,53),OFFSET(Расчет!$K$174,COLUMN()-COLUMN($C$2),ROW()-ROW($C$2)-COUNTIF($A$2:C112,"id")+1),E$2))</f>
        <v/>
      </c>
      <c r="F113" s="125" t="str">
        <f ca="1">IF($A113="","",IF(MOD(ROW()-1,53),OFFSET(Расчет!$K$174,COLUMN()-COLUMN($C$2),ROW()-ROW($C$2)-COUNTIF($A$2:D112,"id")+1),F$2))</f>
        <v/>
      </c>
      <c r="G113" s="125" t="str">
        <f ca="1">IF($A113="","",IF(MOD(ROW()-1,53),OFFSET(Расчет!$K$174,COLUMN()-COLUMN($C$2),ROW()-ROW($C$2)-COUNTIF($A$2:E112,"id")+1),G$2))</f>
        <v/>
      </c>
      <c r="H113" s="126" t="str">
        <f ca="1">IF($A113="","",IF(MOD(ROW()-1,53),OFFSET(Расчет!$K$174,COLUMN()-COLUMN($C$2),ROW()-ROW($C$2)-COUNTIF($A$2:F112,"id")+1),H$2))</f>
        <v/>
      </c>
    </row>
    <row r="114" spans="1:8" ht="14.25" x14ac:dyDescent="0.2">
      <c r="A114" s="41" t="str">
        <f ca="1">IF(A113="","",IF(MOD(ROW()-1,53)&lt;&gt;0,OFFSET(Расчет!$L$173,COLUMN()-COLUMN($A$3),ROW()-ROW($A$3)-COUNTIF($A$2:A113,"id")+1),$A$2))</f>
        <v/>
      </c>
      <c r="B114" s="41" t="str">
        <f ca="1">IF(A114="","",IF(MOD(ROW()-1,53),IFERROR(INDEX(Id:Структура,ROW(INDIRECT($A114)),COLUMN(INDIRECT($A114))),""),$B$2))</f>
        <v/>
      </c>
      <c r="C114" s="125" t="str">
        <f ca="1">IF($A114="","",IF(MOD(ROW()-1,53),OFFSET(Расчет!$K$174,COLUMN()-COLUMN($C$2),ROW()-ROW($C$2)-COUNTIF($A$2:A113,"id")+1),C$2))</f>
        <v/>
      </c>
      <c r="D114" s="125" t="str">
        <f ca="1">IF($A114="","",IF(MOD(ROW()-1,53),OFFSET(Расчет!$K$174,COLUMN()-COLUMN($C$2),ROW()-ROW($C$2)-COUNTIF($A$2:B113,"id")+1),D$2))</f>
        <v/>
      </c>
      <c r="E114" s="125" t="str">
        <f ca="1">IF($A114="","",IF(MOD(ROW()-1,53),OFFSET(Расчет!$K$174,COLUMN()-COLUMN($C$2),ROW()-ROW($C$2)-COUNTIF($A$2:C113,"id")+1),E$2))</f>
        <v/>
      </c>
      <c r="F114" s="125" t="str">
        <f ca="1">IF($A114="","",IF(MOD(ROW()-1,53),OFFSET(Расчет!$K$174,COLUMN()-COLUMN($C$2),ROW()-ROW($C$2)-COUNTIF($A$2:D113,"id")+1),F$2))</f>
        <v/>
      </c>
      <c r="G114" s="125" t="str">
        <f ca="1">IF($A114="","",IF(MOD(ROW()-1,53),OFFSET(Расчет!$K$174,COLUMN()-COLUMN($C$2),ROW()-ROW($C$2)-COUNTIF($A$2:E113,"id")+1),G$2))</f>
        <v/>
      </c>
      <c r="H114" s="126" t="str">
        <f ca="1">IF($A114="","",IF(MOD(ROW()-1,53),OFFSET(Расчет!$K$174,COLUMN()-COLUMN($C$2),ROW()-ROW($C$2)-COUNTIF($A$2:F113,"id")+1),H$2))</f>
        <v/>
      </c>
    </row>
    <row r="115" spans="1:8" ht="14.25" x14ac:dyDescent="0.2">
      <c r="A115" s="41" t="str">
        <f ca="1">IF(A114="","",IF(MOD(ROW()-1,53)&lt;&gt;0,OFFSET(Расчет!$L$173,COLUMN()-COLUMN($A$3),ROW()-ROW($A$3)-COUNTIF($A$2:A114,"id")+1),$A$2))</f>
        <v/>
      </c>
      <c r="B115" s="41" t="str">
        <f ca="1">IF(A115="","",IF(MOD(ROW()-1,53),IFERROR(INDEX(Id:Структура,ROW(INDIRECT($A115)),COLUMN(INDIRECT($A115))),""),$B$2))</f>
        <v/>
      </c>
      <c r="C115" s="125" t="str">
        <f ca="1">IF($A115="","",IF(MOD(ROW()-1,53),OFFSET(Расчет!$K$174,COLUMN()-COLUMN($C$2),ROW()-ROW($C$2)-COUNTIF($A$2:A114,"id")+1),C$2))</f>
        <v/>
      </c>
      <c r="D115" s="125" t="str">
        <f ca="1">IF($A115="","",IF(MOD(ROW()-1,53),OFFSET(Расчет!$K$174,COLUMN()-COLUMN($C$2),ROW()-ROW($C$2)-COUNTIF($A$2:B114,"id")+1),D$2))</f>
        <v/>
      </c>
      <c r="E115" s="125" t="str">
        <f ca="1">IF($A115="","",IF(MOD(ROW()-1,53),OFFSET(Расчет!$K$174,COLUMN()-COLUMN($C$2),ROW()-ROW($C$2)-COUNTIF($A$2:C114,"id")+1),E$2))</f>
        <v/>
      </c>
      <c r="F115" s="125" t="str">
        <f ca="1">IF($A115="","",IF(MOD(ROW()-1,53),OFFSET(Расчет!$K$174,COLUMN()-COLUMN($C$2),ROW()-ROW($C$2)-COUNTIF($A$2:D114,"id")+1),F$2))</f>
        <v/>
      </c>
      <c r="G115" s="125" t="str">
        <f ca="1">IF($A115="","",IF(MOD(ROW()-1,53),OFFSET(Расчет!$K$174,COLUMN()-COLUMN($C$2),ROW()-ROW($C$2)-COUNTIF($A$2:E114,"id")+1),G$2))</f>
        <v/>
      </c>
      <c r="H115" s="126" t="str">
        <f ca="1">IF($A115="","",IF(MOD(ROW()-1,53),OFFSET(Расчет!$K$174,COLUMN()-COLUMN($C$2),ROW()-ROW($C$2)-COUNTIF($A$2:F114,"id")+1),H$2))</f>
        <v/>
      </c>
    </row>
    <row r="116" spans="1:8" ht="14.25" x14ac:dyDescent="0.2">
      <c r="A116" s="41" t="str">
        <f ca="1">IF(A115="","",IF(MOD(ROW()-1,53)&lt;&gt;0,OFFSET(Расчет!$L$173,COLUMN()-COLUMN($A$3),ROW()-ROW($A$3)-COUNTIF($A$2:A115,"id")+1),$A$2))</f>
        <v/>
      </c>
      <c r="B116" s="41" t="str">
        <f ca="1">IF(A116="","",IF(MOD(ROW()-1,53),IFERROR(INDEX(Id:Структура,ROW(INDIRECT($A116)),COLUMN(INDIRECT($A116))),""),$B$2))</f>
        <v/>
      </c>
      <c r="C116" s="125" t="str">
        <f ca="1">IF($A116="","",IF(MOD(ROW()-1,53),OFFSET(Расчет!$K$174,COLUMN()-COLUMN($C$2),ROW()-ROW($C$2)-COUNTIF($A$2:A115,"id")+1),C$2))</f>
        <v/>
      </c>
      <c r="D116" s="125" t="str">
        <f ca="1">IF($A116="","",IF(MOD(ROW()-1,53),OFFSET(Расчет!$K$174,COLUMN()-COLUMN($C$2),ROW()-ROW($C$2)-COUNTIF($A$2:B115,"id")+1),D$2))</f>
        <v/>
      </c>
      <c r="E116" s="125" t="str">
        <f ca="1">IF($A116="","",IF(MOD(ROW()-1,53),OFFSET(Расчет!$K$174,COLUMN()-COLUMN($C$2),ROW()-ROW($C$2)-COUNTIF($A$2:C115,"id")+1),E$2))</f>
        <v/>
      </c>
      <c r="F116" s="125" t="str">
        <f ca="1">IF($A116="","",IF(MOD(ROW()-1,53),OFFSET(Расчет!$K$174,COLUMN()-COLUMN($C$2),ROW()-ROW($C$2)-COUNTIF($A$2:D115,"id")+1),F$2))</f>
        <v/>
      </c>
      <c r="G116" s="125" t="str">
        <f ca="1">IF($A116="","",IF(MOD(ROW()-1,53),OFFSET(Расчет!$K$174,COLUMN()-COLUMN($C$2),ROW()-ROW($C$2)-COUNTIF($A$2:E115,"id")+1),G$2))</f>
        <v/>
      </c>
      <c r="H116" s="126" t="str">
        <f ca="1">IF($A116="","",IF(MOD(ROW()-1,53),OFFSET(Расчет!$K$174,COLUMN()-COLUMN($C$2),ROW()-ROW($C$2)-COUNTIF($A$2:F115,"id")+1),H$2))</f>
        <v/>
      </c>
    </row>
    <row r="117" spans="1:8" ht="14.25" x14ac:dyDescent="0.2">
      <c r="A117" s="41" t="str">
        <f ca="1">IF(A116="","",IF(MOD(ROW()-1,53)&lt;&gt;0,OFFSET(Расчет!$L$173,COLUMN()-COLUMN($A$3),ROW()-ROW($A$3)-COUNTIF($A$2:A116,"id")+1),$A$2))</f>
        <v/>
      </c>
      <c r="B117" s="41" t="str">
        <f ca="1">IF(A117="","",IF(MOD(ROW()-1,53),IFERROR(INDEX(Id:Структура,ROW(INDIRECT($A117)),COLUMN(INDIRECT($A117))),""),$B$2))</f>
        <v/>
      </c>
      <c r="C117" s="125" t="str">
        <f ca="1">IF($A117="","",IF(MOD(ROW()-1,53),OFFSET(Расчет!$K$174,COLUMN()-COLUMN($C$2),ROW()-ROW($C$2)-COUNTIF($A$2:A116,"id")+1),C$2))</f>
        <v/>
      </c>
      <c r="D117" s="125" t="str">
        <f ca="1">IF($A117="","",IF(MOD(ROW()-1,53),OFFSET(Расчет!$K$174,COLUMN()-COLUMN($C$2),ROW()-ROW($C$2)-COUNTIF($A$2:B116,"id")+1),D$2))</f>
        <v/>
      </c>
      <c r="E117" s="125" t="str">
        <f ca="1">IF($A117="","",IF(MOD(ROW()-1,53),OFFSET(Расчет!$K$174,COLUMN()-COLUMN($C$2),ROW()-ROW($C$2)-COUNTIF($A$2:C116,"id")+1),E$2))</f>
        <v/>
      </c>
      <c r="F117" s="125" t="str">
        <f ca="1">IF($A117="","",IF(MOD(ROW()-1,53),OFFSET(Расчет!$K$174,COLUMN()-COLUMN($C$2),ROW()-ROW($C$2)-COUNTIF($A$2:D116,"id")+1),F$2))</f>
        <v/>
      </c>
      <c r="G117" s="125" t="str">
        <f ca="1">IF($A117="","",IF(MOD(ROW()-1,53),OFFSET(Расчет!$K$174,COLUMN()-COLUMN($C$2),ROW()-ROW($C$2)-COUNTIF($A$2:E116,"id")+1),G$2))</f>
        <v/>
      </c>
      <c r="H117" s="126" t="str">
        <f ca="1">IF($A117="","",IF(MOD(ROW()-1,53),OFFSET(Расчет!$K$174,COLUMN()-COLUMN($C$2),ROW()-ROW($C$2)-COUNTIF($A$2:F116,"id")+1),H$2))</f>
        <v/>
      </c>
    </row>
    <row r="118" spans="1:8" ht="14.25" x14ac:dyDescent="0.2">
      <c r="A118" s="41" t="str">
        <f ca="1">IF(A117="","",IF(MOD(ROW()-1,53)&lt;&gt;0,OFFSET(Расчет!$L$173,COLUMN()-COLUMN($A$3),ROW()-ROW($A$3)-COUNTIF($A$2:A117,"id")+1),$A$2))</f>
        <v/>
      </c>
      <c r="B118" s="41" t="str">
        <f ca="1">IF(A118="","",IF(MOD(ROW()-1,53),IFERROR(INDEX(Id:Структура,ROW(INDIRECT($A118)),COLUMN(INDIRECT($A118))),""),$B$2))</f>
        <v/>
      </c>
      <c r="C118" s="125" t="str">
        <f ca="1">IF($A118="","",IF(MOD(ROW()-1,53),OFFSET(Расчет!$K$174,COLUMN()-COLUMN($C$2),ROW()-ROW($C$2)-COUNTIF($A$2:A117,"id")+1),C$2))</f>
        <v/>
      </c>
      <c r="D118" s="125" t="str">
        <f ca="1">IF($A118="","",IF(MOD(ROW()-1,53),OFFSET(Расчет!$K$174,COLUMN()-COLUMN($C$2),ROW()-ROW($C$2)-COUNTIF($A$2:B117,"id")+1),D$2))</f>
        <v/>
      </c>
      <c r="E118" s="125" t="str">
        <f ca="1">IF($A118="","",IF(MOD(ROW()-1,53),OFFSET(Расчет!$K$174,COLUMN()-COLUMN($C$2),ROW()-ROW($C$2)-COUNTIF($A$2:C117,"id")+1),E$2))</f>
        <v/>
      </c>
      <c r="F118" s="125" t="str">
        <f ca="1">IF($A118="","",IF(MOD(ROW()-1,53),OFFSET(Расчет!$K$174,COLUMN()-COLUMN($C$2),ROW()-ROW($C$2)-COUNTIF($A$2:D117,"id")+1),F$2))</f>
        <v/>
      </c>
      <c r="G118" s="125" t="str">
        <f ca="1">IF($A118="","",IF(MOD(ROW()-1,53),OFFSET(Расчет!$K$174,COLUMN()-COLUMN($C$2),ROW()-ROW($C$2)-COUNTIF($A$2:E117,"id")+1),G$2))</f>
        <v/>
      </c>
      <c r="H118" s="126" t="str">
        <f ca="1">IF($A118="","",IF(MOD(ROW()-1,53),OFFSET(Расчет!$K$174,COLUMN()-COLUMN($C$2),ROW()-ROW($C$2)-COUNTIF($A$2:F117,"id")+1),H$2))</f>
        <v/>
      </c>
    </row>
    <row r="119" spans="1:8" ht="14.25" x14ac:dyDescent="0.2">
      <c r="A119" s="41" t="str">
        <f ca="1">IF(A118="","",IF(MOD(ROW()-1,53)&lt;&gt;0,OFFSET(Расчет!$L$173,COLUMN()-COLUMN($A$3),ROW()-ROW($A$3)-COUNTIF($A$2:A118,"id")+1),$A$2))</f>
        <v/>
      </c>
      <c r="B119" s="41" t="str">
        <f ca="1">IF(A119="","",IF(MOD(ROW()-1,53),IFERROR(INDEX(Id:Структура,ROW(INDIRECT($A119)),COLUMN(INDIRECT($A119))),""),$B$2))</f>
        <v/>
      </c>
      <c r="C119" s="125" t="str">
        <f ca="1">IF($A119="","",IF(MOD(ROW()-1,53),OFFSET(Расчет!$K$174,COLUMN()-COLUMN($C$2),ROW()-ROW($C$2)-COUNTIF($A$2:A118,"id")+1),C$2))</f>
        <v/>
      </c>
      <c r="D119" s="125" t="str">
        <f ca="1">IF($A119="","",IF(MOD(ROW()-1,53),OFFSET(Расчет!$K$174,COLUMN()-COLUMN($C$2),ROW()-ROW($C$2)-COUNTIF($A$2:B118,"id")+1),D$2))</f>
        <v/>
      </c>
      <c r="E119" s="125" t="str">
        <f ca="1">IF($A119="","",IF(MOD(ROW()-1,53),OFFSET(Расчет!$K$174,COLUMN()-COLUMN($C$2),ROW()-ROW($C$2)-COUNTIF($A$2:C118,"id")+1),E$2))</f>
        <v/>
      </c>
      <c r="F119" s="125" t="str">
        <f ca="1">IF($A119="","",IF(MOD(ROW()-1,53),OFFSET(Расчет!$K$174,COLUMN()-COLUMN($C$2),ROW()-ROW($C$2)-COUNTIF($A$2:D118,"id")+1),F$2))</f>
        <v/>
      </c>
      <c r="G119" s="125" t="str">
        <f ca="1">IF($A119="","",IF(MOD(ROW()-1,53),OFFSET(Расчет!$K$174,COLUMN()-COLUMN($C$2),ROW()-ROW($C$2)-COUNTIF($A$2:E118,"id")+1),G$2))</f>
        <v/>
      </c>
      <c r="H119" s="126" t="str">
        <f ca="1">IF($A119="","",IF(MOD(ROW()-1,53),OFFSET(Расчет!$K$174,COLUMN()-COLUMN($C$2),ROW()-ROW($C$2)-COUNTIF($A$2:F118,"id")+1),H$2))</f>
        <v/>
      </c>
    </row>
    <row r="120" spans="1:8" ht="14.25" x14ac:dyDescent="0.2">
      <c r="A120" s="41" t="str">
        <f ca="1">IF(A119="","",IF(MOD(ROW()-1,53)&lt;&gt;0,OFFSET(Расчет!$L$173,COLUMN()-COLUMN($A$3),ROW()-ROW($A$3)-COUNTIF($A$2:A119,"id")+1),$A$2))</f>
        <v/>
      </c>
      <c r="B120" s="41" t="str">
        <f ca="1">IF(A120="","",IF(MOD(ROW()-1,53),IFERROR(INDEX(Id:Структура,ROW(INDIRECT($A120)),COLUMN(INDIRECT($A120))),""),$B$2))</f>
        <v/>
      </c>
      <c r="C120" s="125" t="str">
        <f ca="1">IF($A120="","",IF(MOD(ROW()-1,53),OFFSET(Расчет!$K$174,COLUMN()-COLUMN($C$2),ROW()-ROW($C$2)-COUNTIF($A$2:A119,"id")+1),C$2))</f>
        <v/>
      </c>
      <c r="D120" s="125" t="str">
        <f ca="1">IF($A120="","",IF(MOD(ROW()-1,53),OFFSET(Расчет!$K$174,COLUMN()-COLUMN($C$2),ROW()-ROW($C$2)-COUNTIF($A$2:B119,"id")+1),D$2))</f>
        <v/>
      </c>
      <c r="E120" s="125" t="str">
        <f ca="1">IF($A120="","",IF(MOD(ROW()-1,53),OFFSET(Расчет!$K$174,COLUMN()-COLUMN($C$2),ROW()-ROW($C$2)-COUNTIF($A$2:C119,"id")+1),E$2))</f>
        <v/>
      </c>
      <c r="F120" s="125" t="str">
        <f ca="1">IF($A120="","",IF(MOD(ROW()-1,53),OFFSET(Расчет!$K$174,COLUMN()-COLUMN($C$2),ROW()-ROW($C$2)-COUNTIF($A$2:D119,"id")+1),F$2))</f>
        <v/>
      </c>
      <c r="G120" s="125" t="str">
        <f ca="1">IF($A120="","",IF(MOD(ROW()-1,53),OFFSET(Расчет!$K$174,COLUMN()-COLUMN($C$2),ROW()-ROW($C$2)-COUNTIF($A$2:E119,"id")+1),G$2))</f>
        <v/>
      </c>
      <c r="H120" s="126" t="str">
        <f ca="1">IF($A120="","",IF(MOD(ROW()-1,53),OFFSET(Расчет!$K$174,COLUMN()-COLUMN($C$2),ROW()-ROW($C$2)-COUNTIF($A$2:F119,"id")+1),H$2))</f>
        <v/>
      </c>
    </row>
    <row r="121" spans="1:8" ht="14.25" x14ac:dyDescent="0.2">
      <c r="A121" s="41" t="str">
        <f ca="1">IF(A120="","",IF(MOD(ROW()-1,53)&lt;&gt;0,OFFSET(Расчет!$L$173,COLUMN()-COLUMN($A$3),ROW()-ROW($A$3)-COUNTIF($A$2:A120,"id")+1),$A$2))</f>
        <v/>
      </c>
      <c r="B121" s="41" t="str">
        <f ca="1">IF(A121="","",IF(MOD(ROW()-1,53),IFERROR(INDEX(Id:Структура,ROW(INDIRECT($A121)),COLUMN(INDIRECT($A121))),""),$B$2))</f>
        <v/>
      </c>
      <c r="C121" s="125" t="str">
        <f ca="1">IF($A121="","",IF(MOD(ROW()-1,53),OFFSET(Расчет!$K$174,COLUMN()-COLUMN($C$2),ROW()-ROW($C$2)-COUNTIF($A$2:A120,"id")+1),C$2))</f>
        <v/>
      </c>
      <c r="D121" s="125" t="str">
        <f ca="1">IF($A121="","",IF(MOD(ROW()-1,53),OFFSET(Расчет!$K$174,COLUMN()-COLUMN($C$2),ROW()-ROW($C$2)-COUNTIF($A$2:B120,"id")+1),D$2))</f>
        <v/>
      </c>
      <c r="E121" s="125" t="str">
        <f ca="1">IF($A121="","",IF(MOD(ROW()-1,53),OFFSET(Расчет!$K$174,COLUMN()-COLUMN($C$2),ROW()-ROW($C$2)-COUNTIF($A$2:C120,"id")+1),E$2))</f>
        <v/>
      </c>
      <c r="F121" s="125" t="str">
        <f ca="1">IF($A121="","",IF(MOD(ROW()-1,53),OFFSET(Расчет!$K$174,COLUMN()-COLUMN($C$2),ROW()-ROW($C$2)-COUNTIF($A$2:D120,"id")+1),F$2))</f>
        <v/>
      </c>
      <c r="G121" s="125" t="str">
        <f ca="1">IF($A121="","",IF(MOD(ROW()-1,53),OFFSET(Расчет!$K$174,COLUMN()-COLUMN($C$2),ROW()-ROW($C$2)-COUNTIF($A$2:E120,"id")+1),G$2))</f>
        <v/>
      </c>
      <c r="H121" s="126" t="str">
        <f ca="1">IF($A121="","",IF(MOD(ROW()-1,53),OFFSET(Расчет!$K$174,COLUMN()-COLUMN($C$2),ROW()-ROW($C$2)-COUNTIF($A$2:F120,"id")+1),H$2))</f>
        <v/>
      </c>
    </row>
    <row r="122" spans="1:8" ht="14.25" x14ac:dyDescent="0.2">
      <c r="A122" s="41" t="str">
        <f ca="1">IF(A121="","",IF(MOD(ROW()-1,53)&lt;&gt;0,OFFSET(Расчет!$L$173,COLUMN()-COLUMN($A$3),ROW()-ROW($A$3)-COUNTIF($A$2:A121,"id")+1),$A$2))</f>
        <v/>
      </c>
      <c r="B122" s="41" t="str">
        <f ca="1">IF(A122="","",IF(MOD(ROW()-1,53),IFERROR(INDEX(Id:Структура,ROW(INDIRECT($A122)),COLUMN(INDIRECT($A122))),""),$B$2))</f>
        <v/>
      </c>
      <c r="C122" s="125" t="str">
        <f ca="1">IF($A122="","",IF(MOD(ROW()-1,53),OFFSET(Расчет!$K$174,COLUMN()-COLUMN($C$2),ROW()-ROW($C$2)-COUNTIF($A$2:A121,"id")+1),C$2))</f>
        <v/>
      </c>
      <c r="D122" s="125" t="str">
        <f ca="1">IF($A122="","",IF(MOD(ROW()-1,53),OFFSET(Расчет!$K$174,COLUMN()-COLUMN($C$2),ROW()-ROW($C$2)-COUNTIF($A$2:B121,"id")+1),D$2))</f>
        <v/>
      </c>
      <c r="E122" s="125" t="str">
        <f ca="1">IF($A122="","",IF(MOD(ROW()-1,53),OFFSET(Расчет!$K$174,COLUMN()-COLUMN($C$2),ROW()-ROW($C$2)-COUNTIF($A$2:C121,"id")+1),E$2))</f>
        <v/>
      </c>
      <c r="F122" s="125" t="str">
        <f ca="1">IF($A122="","",IF(MOD(ROW()-1,53),OFFSET(Расчет!$K$174,COLUMN()-COLUMN($C$2),ROW()-ROW($C$2)-COUNTIF($A$2:D121,"id")+1),F$2))</f>
        <v/>
      </c>
      <c r="G122" s="125" t="str">
        <f ca="1">IF($A122="","",IF(MOD(ROW()-1,53),OFFSET(Расчет!$K$174,COLUMN()-COLUMN($C$2),ROW()-ROW($C$2)-COUNTIF($A$2:E121,"id")+1),G$2))</f>
        <v/>
      </c>
      <c r="H122" s="126" t="str">
        <f ca="1">IF($A122="","",IF(MOD(ROW()-1,53),OFFSET(Расчет!$K$174,COLUMN()-COLUMN($C$2),ROW()-ROW($C$2)-COUNTIF($A$2:F121,"id")+1),H$2))</f>
        <v/>
      </c>
    </row>
    <row r="123" spans="1:8" ht="14.25" x14ac:dyDescent="0.2">
      <c r="A123" s="41" t="str">
        <f ca="1">IF(A122="","",IF(MOD(ROW()-1,53)&lt;&gt;0,OFFSET(Расчет!$L$173,COLUMN()-COLUMN($A$3),ROW()-ROW($A$3)-COUNTIF($A$2:A122,"id")+1),$A$2))</f>
        <v/>
      </c>
      <c r="B123" s="41" t="str">
        <f ca="1">IF(A123="","",IF(MOD(ROW()-1,53),IFERROR(INDEX(Id:Структура,ROW(INDIRECT($A123)),COLUMN(INDIRECT($A123))),""),$B$2))</f>
        <v/>
      </c>
      <c r="C123" s="125" t="str">
        <f ca="1">IF($A123="","",IF(MOD(ROW()-1,53),OFFSET(Расчет!$K$174,COLUMN()-COLUMN($C$2),ROW()-ROW($C$2)-COUNTIF($A$2:A122,"id")+1),C$2))</f>
        <v/>
      </c>
      <c r="D123" s="125" t="str">
        <f ca="1">IF($A123="","",IF(MOD(ROW()-1,53),OFFSET(Расчет!$K$174,COLUMN()-COLUMN($C$2),ROW()-ROW($C$2)-COUNTIF($A$2:B122,"id")+1),D$2))</f>
        <v/>
      </c>
      <c r="E123" s="125" t="str">
        <f ca="1">IF($A123="","",IF(MOD(ROW()-1,53),OFFSET(Расчет!$K$174,COLUMN()-COLUMN($C$2),ROW()-ROW($C$2)-COUNTIF($A$2:C122,"id")+1),E$2))</f>
        <v/>
      </c>
      <c r="F123" s="125" t="str">
        <f ca="1">IF($A123="","",IF(MOD(ROW()-1,53),OFFSET(Расчет!$K$174,COLUMN()-COLUMN($C$2),ROW()-ROW($C$2)-COUNTIF($A$2:D122,"id")+1),F$2))</f>
        <v/>
      </c>
      <c r="G123" s="125" t="str">
        <f ca="1">IF($A123="","",IF(MOD(ROW()-1,53),OFFSET(Расчет!$K$174,COLUMN()-COLUMN($C$2),ROW()-ROW($C$2)-COUNTIF($A$2:E122,"id")+1),G$2))</f>
        <v/>
      </c>
      <c r="H123" s="126" t="str">
        <f ca="1">IF($A123="","",IF(MOD(ROW()-1,53),OFFSET(Расчет!$K$174,COLUMN()-COLUMN($C$2),ROW()-ROW($C$2)-COUNTIF($A$2:F122,"id")+1),H$2))</f>
        <v/>
      </c>
    </row>
    <row r="124" spans="1:8" ht="14.25" x14ac:dyDescent="0.2">
      <c r="A124" s="41" t="str">
        <f ca="1">IF(A123="","",IF(MOD(ROW()-1,53)&lt;&gt;0,OFFSET(Расчет!$L$173,COLUMN()-COLUMN($A$3),ROW()-ROW($A$3)-COUNTIF($A$2:A123,"id")+1),$A$2))</f>
        <v/>
      </c>
      <c r="B124" s="41" t="str">
        <f ca="1">IF(A124="","",IF(MOD(ROW()-1,53),IFERROR(INDEX(Id:Структура,ROW(INDIRECT($A124)),COLUMN(INDIRECT($A124))),""),$B$2))</f>
        <v/>
      </c>
      <c r="C124" s="125" t="str">
        <f ca="1">IF($A124="","",IF(MOD(ROW()-1,53),OFFSET(Расчет!$K$174,COLUMN()-COLUMN($C$2),ROW()-ROW($C$2)-COUNTIF($A$2:A123,"id")+1),C$2))</f>
        <v/>
      </c>
      <c r="D124" s="125" t="str">
        <f ca="1">IF($A124="","",IF(MOD(ROW()-1,53),OFFSET(Расчет!$K$174,COLUMN()-COLUMN($C$2),ROW()-ROW($C$2)-COUNTIF($A$2:B123,"id")+1),D$2))</f>
        <v/>
      </c>
      <c r="E124" s="125" t="str">
        <f ca="1">IF($A124="","",IF(MOD(ROW()-1,53),OFFSET(Расчет!$K$174,COLUMN()-COLUMN($C$2),ROW()-ROW($C$2)-COUNTIF($A$2:C123,"id")+1),E$2))</f>
        <v/>
      </c>
      <c r="F124" s="125" t="str">
        <f ca="1">IF($A124="","",IF(MOD(ROW()-1,53),OFFSET(Расчет!$K$174,COLUMN()-COLUMN($C$2),ROW()-ROW($C$2)-COUNTIF($A$2:D123,"id")+1),F$2))</f>
        <v/>
      </c>
      <c r="G124" s="125" t="str">
        <f ca="1">IF($A124="","",IF(MOD(ROW()-1,53),OFFSET(Расчет!$K$174,COLUMN()-COLUMN($C$2),ROW()-ROW($C$2)-COUNTIF($A$2:E123,"id")+1),G$2))</f>
        <v/>
      </c>
      <c r="H124" s="126" t="str">
        <f ca="1">IF($A124="","",IF(MOD(ROW()-1,53),OFFSET(Расчет!$K$174,COLUMN()-COLUMN($C$2),ROW()-ROW($C$2)-COUNTIF($A$2:F123,"id")+1),H$2))</f>
        <v/>
      </c>
    </row>
    <row r="125" spans="1:8" ht="14.25" x14ac:dyDescent="0.2">
      <c r="A125" s="41" t="str">
        <f ca="1">IF(A124="","",IF(MOD(ROW()-1,53)&lt;&gt;0,OFFSET(Расчет!$L$173,COLUMN()-COLUMN($A$3),ROW()-ROW($A$3)-COUNTIF($A$2:A124,"id")+1),$A$2))</f>
        <v/>
      </c>
      <c r="B125" s="41" t="str">
        <f ca="1">IF(A125="","",IF(MOD(ROW()-1,53),IFERROR(INDEX(Id:Структура,ROW(INDIRECT($A125)),COLUMN(INDIRECT($A125))),""),$B$2))</f>
        <v/>
      </c>
      <c r="C125" s="125" t="str">
        <f ca="1">IF($A125="","",IF(MOD(ROW()-1,53),OFFSET(Расчет!$K$174,COLUMN()-COLUMN($C$2),ROW()-ROW($C$2)-COUNTIF($A$2:A124,"id")+1),C$2))</f>
        <v/>
      </c>
      <c r="D125" s="125" t="str">
        <f ca="1">IF($A125="","",IF(MOD(ROW()-1,53),OFFSET(Расчет!$K$174,COLUMN()-COLUMN($C$2),ROW()-ROW($C$2)-COUNTIF($A$2:B124,"id")+1),D$2))</f>
        <v/>
      </c>
      <c r="E125" s="125" t="str">
        <f ca="1">IF($A125="","",IF(MOD(ROW()-1,53),OFFSET(Расчет!$K$174,COLUMN()-COLUMN($C$2),ROW()-ROW($C$2)-COUNTIF($A$2:C124,"id")+1),E$2))</f>
        <v/>
      </c>
      <c r="F125" s="125" t="str">
        <f ca="1">IF($A125="","",IF(MOD(ROW()-1,53),OFFSET(Расчет!$K$174,COLUMN()-COLUMN($C$2),ROW()-ROW($C$2)-COUNTIF($A$2:D124,"id")+1),F$2))</f>
        <v/>
      </c>
      <c r="G125" s="125" t="str">
        <f ca="1">IF($A125="","",IF(MOD(ROW()-1,53),OFFSET(Расчет!$K$174,COLUMN()-COLUMN($C$2),ROW()-ROW($C$2)-COUNTIF($A$2:E124,"id")+1),G$2))</f>
        <v/>
      </c>
      <c r="H125" s="126" t="str">
        <f ca="1">IF($A125="","",IF(MOD(ROW()-1,53),OFFSET(Расчет!$K$174,COLUMN()-COLUMN($C$2),ROW()-ROW($C$2)-COUNTIF($A$2:F124,"id")+1),H$2))</f>
        <v/>
      </c>
    </row>
    <row r="126" spans="1:8" ht="14.25" x14ac:dyDescent="0.2">
      <c r="A126" s="41" t="str">
        <f ca="1">IF(A125="","",IF(MOD(ROW()-1,53)&lt;&gt;0,OFFSET(Расчет!$L$173,COLUMN()-COLUMN($A$3),ROW()-ROW($A$3)-COUNTIF($A$2:A125,"id")+1),$A$2))</f>
        <v/>
      </c>
      <c r="B126" s="41" t="str">
        <f ca="1">IF(A126="","",IF(MOD(ROW()-1,53),IFERROR(INDEX(Id:Структура,ROW(INDIRECT($A126)),COLUMN(INDIRECT($A126))),""),$B$2))</f>
        <v/>
      </c>
      <c r="C126" s="125" t="str">
        <f ca="1">IF($A126="","",IF(MOD(ROW()-1,53),OFFSET(Расчет!$K$174,COLUMN()-COLUMN($C$2),ROW()-ROW($C$2)-COUNTIF($A$2:A125,"id")+1),C$2))</f>
        <v/>
      </c>
      <c r="D126" s="125" t="str">
        <f ca="1">IF($A126="","",IF(MOD(ROW()-1,53),OFFSET(Расчет!$K$174,COLUMN()-COLUMN($C$2),ROW()-ROW($C$2)-COUNTIF($A$2:B125,"id")+1),D$2))</f>
        <v/>
      </c>
      <c r="E126" s="125" t="str">
        <f ca="1">IF($A126="","",IF(MOD(ROW()-1,53),OFFSET(Расчет!$K$174,COLUMN()-COLUMN($C$2),ROW()-ROW($C$2)-COUNTIF($A$2:C125,"id")+1),E$2))</f>
        <v/>
      </c>
      <c r="F126" s="125" t="str">
        <f ca="1">IF($A126="","",IF(MOD(ROW()-1,53),OFFSET(Расчет!$K$174,COLUMN()-COLUMN($C$2),ROW()-ROW($C$2)-COUNTIF($A$2:D125,"id")+1),F$2))</f>
        <v/>
      </c>
      <c r="G126" s="125" t="str">
        <f ca="1">IF($A126="","",IF(MOD(ROW()-1,53),OFFSET(Расчет!$K$174,COLUMN()-COLUMN($C$2),ROW()-ROW($C$2)-COUNTIF($A$2:E125,"id")+1),G$2))</f>
        <v/>
      </c>
      <c r="H126" s="126" t="str">
        <f ca="1">IF($A126="","",IF(MOD(ROW()-1,53),OFFSET(Расчет!$K$174,COLUMN()-COLUMN($C$2),ROW()-ROW($C$2)-COUNTIF($A$2:F125,"id")+1),H$2))</f>
        <v/>
      </c>
    </row>
    <row r="127" spans="1:8" ht="14.25" x14ac:dyDescent="0.2">
      <c r="A127" s="41" t="str">
        <f ca="1">IF(A126="","",IF(MOD(ROW()-1,53)&lt;&gt;0,OFFSET(Расчет!$L$173,COLUMN()-COLUMN($A$3),ROW()-ROW($A$3)-COUNTIF($A$2:A126,"id")+1),$A$2))</f>
        <v/>
      </c>
      <c r="B127" s="41" t="str">
        <f ca="1">IF(A127="","",IF(MOD(ROW()-1,53),IFERROR(INDEX(Id:Структура,ROW(INDIRECT($A127)),COLUMN(INDIRECT($A127))),""),$B$2))</f>
        <v/>
      </c>
      <c r="C127" s="125" t="str">
        <f ca="1">IF($A127="","",IF(MOD(ROW()-1,53),OFFSET(Расчет!$K$174,COLUMN()-COLUMN($C$2),ROW()-ROW($C$2)-COUNTIF($A$2:A126,"id")+1),C$2))</f>
        <v/>
      </c>
      <c r="D127" s="125" t="str">
        <f ca="1">IF($A127="","",IF(MOD(ROW()-1,53),OFFSET(Расчет!$K$174,COLUMN()-COLUMN($C$2),ROW()-ROW($C$2)-COUNTIF($A$2:B126,"id")+1),D$2))</f>
        <v/>
      </c>
      <c r="E127" s="125" t="str">
        <f ca="1">IF($A127="","",IF(MOD(ROW()-1,53),OFFSET(Расчет!$K$174,COLUMN()-COLUMN($C$2),ROW()-ROW($C$2)-COUNTIF($A$2:C126,"id")+1),E$2))</f>
        <v/>
      </c>
      <c r="F127" s="125" t="str">
        <f ca="1">IF($A127="","",IF(MOD(ROW()-1,53),OFFSET(Расчет!$K$174,COLUMN()-COLUMN($C$2),ROW()-ROW($C$2)-COUNTIF($A$2:D126,"id")+1),F$2))</f>
        <v/>
      </c>
      <c r="G127" s="125" t="str">
        <f ca="1">IF($A127="","",IF(MOD(ROW()-1,53),OFFSET(Расчет!$K$174,COLUMN()-COLUMN($C$2),ROW()-ROW($C$2)-COUNTIF($A$2:E126,"id")+1),G$2))</f>
        <v/>
      </c>
      <c r="H127" s="126" t="str">
        <f ca="1">IF($A127="","",IF(MOD(ROW()-1,53),OFFSET(Расчет!$K$174,COLUMN()-COLUMN($C$2),ROW()-ROW($C$2)-COUNTIF($A$2:F126,"id")+1),H$2))</f>
        <v/>
      </c>
    </row>
    <row r="128" spans="1:8" ht="14.25" x14ac:dyDescent="0.2">
      <c r="A128" s="41" t="str">
        <f ca="1">IF(A127="","",IF(MOD(ROW()-1,53)&lt;&gt;0,OFFSET(Расчет!$L$173,COLUMN()-COLUMN($A$3),ROW()-ROW($A$3)-COUNTIF($A$2:A127,"id")+1),$A$2))</f>
        <v/>
      </c>
      <c r="B128" s="41" t="str">
        <f ca="1">IF(A128="","",IF(MOD(ROW()-1,53),IFERROR(INDEX(Id:Структура,ROW(INDIRECT($A128)),COLUMN(INDIRECT($A128))),""),$B$2))</f>
        <v/>
      </c>
      <c r="C128" s="125" t="str">
        <f ca="1">IF($A128="","",IF(MOD(ROW()-1,53),OFFSET(Расчет!$K$174,COLUMN()-COLUMN($C$2),ROW()-ROW($C$2)-COUNTIF($A$2:A127,"id")+1),C$2))</f>
        <v/>
      </c>
      <c r="D128" s="125" t="str">
        <f ca="1">IF($A128="","",IF(MOD(ROW()-1,53),OFFSET(Расчет!$K$174,COLUMN()-COLUMN($C$2),ROW()-ROW($C$2)-COUNTIF($A$2:B127,"id")+1),D$2))</f>
        <v/>
      </c>
      <c r="E128" s="125" t="str">
        <f ca="1">IF($A128="","",IF(MOD(ROW()-1,53),OFFSET(Расчет!$K$174,COLUMN()-COLUMN($C$2),ROW()-ROW($C$2)-COUNTIF($A$2:C127,"id")+1),E$2))</f>
        <v/>
      </c>
      <c r="F128" s="125" t="str">
        <f ca="1">IF($A128="","",IF(MOD(ROW()-1,53),OFFSET(Расчет!$K$174,COLUMN()-COLUMN($C$2),ROW()-ROW($C$2)-COUNTIF($A$2:D127,"id")+1),F$2))</f>
        <v/>
      </c>
      <c r="G128" s="125" t="str">
        <f ca="1">IF($A128="","",IF(MOD(ROW()-1,53),OFFSET(Расчет!$K$174,COLUMN()-COLUMN($C$2),ROW()-ROW($C$2)-COUNTIF($A$2:E127,"id")+1),G$2))</f>
        <v/>
      </c>
      <c r="H128" s="126" t="str">
        <f ca="1">IF($A128="","",IF(MOD(ROW()-1,53),OFFSET(Расчет!$K$174,COLUMN()-COLUMN($C$2),ROW()-ROW($C$2)-COUNTIF($A$2:F127,"id")+1),H$2))</f>
        <v/>
      </c>
    </row>
    <row r="129" spans="1:8" ht="14.25" x14ac:dyDescent="0.2">
      <c r="A129" s="41" t="str">
        <f ca="1">IF(A128="","",IF(MOD(ROW()-1,53)&lt;&gt;0,OFFSET(Расчет!$L$173,COLUMN()-COLUMN($A$3),ROW()-ROW($A$3)-COUNTIF($A$2:A128,"id")+1),$A$2))</f>
        <v/>
      </c>
      <c r="B129" s="41" t="str">
        <f ca="1">IF(A129="","",IF(MOD(ROW()-1,53),IFERROR(INDEX(Id:Структура,ROW(INDIRECT($A129)),COLUMN(INDIRECT($A129))),""),$B$2))</f>
        <v/>
      </c>
      <c r="C129" s="125" t="str">
        <f ca="1">IF($A129="","",IF(MOD(ROW()-1,53),OFFSET(Расчет!$K$174,COLUMN()-COLUMN($C$2),ROW()-ROW($C$2)-COUNTIF($A$2:A128,"id")+1),C$2))</f>
        <v/>
      </c>
      <c r="D129" s="125" t="str">
        <f ca="1">IF($A129="","",IF(MOD(ROW()-1,53),OFFSET(Расчет!$K$174,COLUMN()-COLUMN($C$2),ROW()-ROW($C$2)-COUNTIF($A$2:B128,"id")+1),D$2))</f>
        <v/>
      </c>
      <c r="E129" s="125" t="str">
        <f ca="1">IF($A129="","",IF(MOD(ROW()-1,53),OFFSET(Расчет!$K$174,COLUMN()-COLUMN($C$2),ROW()-ROW($C$2)-COUNTIF($A$2:C128,"id")+1),E$2))</f>
        <v/>
      </c>
      <c r="F129" s="125" t="str">
        <f ca="1">IF($A129="","",IF(MOD(ROW()-1,53),OFFSET(Расчет!$K$174,COLUMN()-COLUMN($C$2),ROW()-ROW($C$2)-COUNTIF($A$2:D128,"id")+1),F$2))</f>
        <v/>
      </c>
      <c r="G129" s="125" t="str">
        <f ca="1">IF($A129="","",IF(MOD(ROW()-1,53),OFFSET(Расчет!$K$174,COLUMN()-COLUMN($C$2),ROW()-ROW($C$2)-COUNTIF($A$2:E128,"id")+1),G$2))</f>
        <v/>
      </c>
      <c r="H129" s="126" t="str">
        <f ca="1">IF($A129="","",IF(MOD(ROW()-1,53),OFFSET(Расчет!$K$174,COLUMN()-COLUMN($C$2),ROW()-ROW($C$2)-COUNTIF($A$2:F128,"id")+1),H$2))</f>
        <v/>
      </c>
    </row>
    <row r="130" spans="1:8" ht="14.25" x14ac:dyDescent="0.2">
      <c r="A130" s="41" t="str">
        <f ca="1">IF(A129="","",IF(MOD(ROW()-1,53)&lt;&gt;0,OFFSET(Расчет!$L$173,COLUMN()-COLUMN($A$3),ROW()-ROW($A$3)-COUNTIF($A$2:A129,"id")+1),$A$2))</f>
        <v/>
      </c>
      <c r="B130" s="41" t="str">
        <f ca="1">IF(A130="","",IF(MOD(ROW()-1,53),IFERROR(INDEX(Id:Структура,ROW(INDIRECT($A130)),COLUMN(INDIRECT($A130))),""),$B$2))</f>
        <v/>
      </c>
      <c r="C130" s="125" t="str">
        <f ca="1">IF($A130="","",IF(MOD(ROW()-1,53),OFFSET(Расчет!$K$174,COLUMN()-COLUMN($C$2),ROW()-ROW($C$2)-COUNTIF($A$2:A129,"id")+1),C$2))</f>
        <v/>
      </c>
      <c r="D130" s="125" t="str">
        <f ca="1">IF($A130="","",IF(MOD(ROW()-1,53),OFFSET(Расчет!$K$174,COLUMN()-COLUMN($C$2),ROW()-ROW($C$2)-COUNTIF($A$2:B129,"id")+1),D$2))</f>
        <v/>
      </c>
      <c r="E130" s="125" t="str">
        <f ca="1">IF($A130="","",IF(MOD(ROW()-1,53),OFFSET(Расчет!$K$174,COLUMN()-COLUMN($C$2),ROW()-ROW($C$2)-COUNTIF($A$2:C129,"id")+1),E$2))</f>
        <v/>
      </c>
      <c r="F130" s="125" t="str">
        <f ca="1">IF($A130="","",IF(MOD(ROW()-1,53),OFFSET(Расчет!$K$174,COLUMN()-COLUMN($C$2),ROW()-ROW($C$2)-COUNTIF($A$2:D129,"id")+1),F$2))</f>
        <v/>
      </c>
      <c r="G130" s="125" t="str">
        <f ca="1">IF($A130="","",IF(MOD(ROW()-1,53),OFFSET(Расчет!$K$174,COLUMN()-COLUMN($C$2),ROW()-ROW($C$2)-COUNTIF($A$2:E129,"id")+1),G$2))</f>
        <v/>
      </c>
      <c r="H130" s="126" t="str">
        <f ca="1">IF($A130="","",IF(MOD(ROW()-1,53),OFFSET(Расчет!$K$174,COLUMN()-COLUMN($C$2),ROW()-ROW($C$2)-COUNTIF($A$2:F129,"id")+1),H$2))</f>
        <v/>
      </c>
    </row>
    <row r="131" spans="1:8" ht="14.25" x14ac:dyDescent="0.2">
      <c r="A131" s="41" t="str">
        <f ca="1">IF(A130="","",IF(MOD(ROW()-1,53)&lt;&gt;0,OFFSET(Расчет!$L$173,COLUMN()-COLUMN($A$3),ROW()-ROW($A$3)-COUNTIF($A$2:A130,"id")+1),$A$2))</f>
        <v/>
      </c>
      <c r="B131" s="41" t="str">
        <f ca="1">IF(A131="","",IF(MOD(ROW()-1,53),IFERROR(INDEX(Id:Структура,ROW(INDIRECT($A131)),COLUMN(INDIRECT($A131))),""),$B$2))</f>
        <v/>
      </c>
      <c r="C131" s="125" t="str">
        <f ca="1">IF($A131="","",IF(MOD(ROW()-1,53),OFFSET(Расчет!$K$174,COLUMN()-COLUMN($C$2),ROW()-ROW($C$2)-COUNTIF($A$2:A130,"id")+1),C$2))</f>
        <v/>
      </c>
      <c r="D131" s="125" t="str">
        <f ca="1">IF($A131="","",IF(MOD(ROW()-1,53),OFFSET(Расчет!$K$174,COLUMN()-COLUMN($C$2),ROW()-ROW($C$2)-COUNTIF($A$2:B130,"id")+1),D$2))</f>
        <v/>
      </c>
      <c r="E131" s="125" t="str">
        <f ca="1">IF($A131="","",IF(MOD(ROW()-1,53),OFFSET(Расчет!$K$174,COLUMN()-COLUMN($C$2),ROW()-ROW($C$2)-COUNTIF($A$2:C130,"id")+1),E$2))</f>
        <v/>
      </c>
      <c r="F131" s="125" t="str">
        <f ca="1">IF($A131="","",IF(MOD(ROW()-1,53),OFFSET(Расчет!$K$174,COLUMN()-COLUMN($C$2),ROW()-ROW($C$2)-COUNTIF($A$2:D130,"id")+1),F$2))</f>
        <v/>
      </c>
      <c r="G131" s="125" t="str">
        <f ca="1">IF($A131="","",IF(MOD(ROW()-1,53),OFFSET(Расчет!$K$174,COLUMN()-COLUMN($C$2),ROW()-ROW($C$2)-COUNTIF($A$2:E130,"id")+1),G$2))</f>
        <v/>
      </c>
      <c r="H131" s="126" t="str">
        <f ca="1">IF($A131="","",IF(MOD(ROW()-1,53),OFFSET(Расчет!$K$174,COLUMN()-COLUMN($C$2),ROW()-ROW($C$2)-COUNTIF($A$2:F130,"id")+1),H$2))</f>
        <v/>
      </c>
    </row>
    <row r="132" spans="1:8" ht="14.25" x14ac:dyDescent="0.2">
      <c r="A132" s="41" t="str">
        <f ca="1">IF(A131="","",IF(MOD(ROW()-1,53)&lt;&gt;0,OFFSET(Расчет!$L$173,COLUMN()-COLUMN($A$3),ROW()-ROW($A$3)-COUNTIF($A$2:A131,"id")+1),$A$2))</f>
        <v/>
      </c>
      <c r="B132" s="41" t="str">
        <f ca="1">IF(A132="","",IF(MOD(ROW()-1,53),IFERROR(INDEX(Id:Структура,ROW(INDIRECT($A132)),COLUMN(INDIRECT($A132))),""),$B$2))</f>
        <v/>
      </c>
      <c r="C132" s="125" t="str">
        <f ca="1">IF($A132="","",IF(MOD(ROW()-1,53),OFFSET(Расчет!$K$174,COLUMN()-COLUMN($C$2),ROW()-ROW($C$2)-COUNTIF($A$2:A131,"id")+1),C$2))</f>
        <v/>
      </c>
      <c r="D132" s="125" t="str">
        <f ca="1">IF($A132="","",IF(MOD(ROW()-1,53),OFFSET(Расчет!$K$174,COLUMN()-COLUMN($C$2),ROW()-ROW($C$2)-COUNTIF($A$2:B131,"id")+1),D$2))</f>
        <v/>
      </c>
      <c r="E132" s="125" t="str">
        <f ca="1">IF($A132="","",IF(MOD(ROW()-1,53),OFFSET(Расчет!$K$174,COLUMN()-COLUMN($C$2),ROW()-ROW($C$2)-COUNTIF($A$2:C131,"id")+1),E$2))</f>
        <v/>
      </c>
      <c r="F132" s="125" t="str">
        <f ca="1">IF($A132="","",IF(MOD(ROW()-1,53),OFFSET(Расчет!$K$174,COLUMN()-COLUMN($C$2),ROW()-ROW($C$2)-COUNTIF($A$2:D131,"id")+1),F$2))</f>
        <v/>
      </c>
      <c r="G132" s="125" t="str">
        <f ca="1">IF($A132="","",IF(MOD(ROW()-1,53),OFFSET(Расчет!$K$174,COLUMN()-COLUMN($C$2),ROW()-ROW($C$2)-COUNTIF($A$2:E131,"id")+1),G$2))</f>
        <v/>
      </c>
      <c r="H132" s="126" t="str">
        <f ca="1">IF($A132="","",IF(MOD(ROW()-1,53),OFFSET(Расчет!$K$174,COLUMN()-COLUMN($C$2),ROW()-ROW($C$2)-COUNTIF($A$2:F131,"id")+1),H$2))</f>
        <v/>
      </c>
    </row>
    <row r="133" spans="1:8" ht="14.25" x14ac:dyDescent="0.2">
      <c r="A133" s="41" t="str">
        <f ca="1">IF(A132="","",IF(MOD(ROW()-1,53)&lt;&gt;0,OFFSET(Расчет!$L$173,COLUMN()-COLUMN($A$3),ROW()-ROW($A$3)-COUNTIF($A$2:A132,"id")+1),$A$2))</f>
        <v/>
      </c>
      <c r="B133" s="41" t="str">
        <f ca="1">IF(A133="","",IF(MOD(ROW()-1,53),IFERROR(INDEX(Id:Структура,ROW(INDIRECT($A133)),COLUMN(INDIRECT($A133))),""),$B$2))</f>
        <v/>
      </c>
      <c r="C133" s="125" t="str">
        <f ca="1">IF($A133="","",IF(MOD(ROW()-1,53),OFFSET(Расчет!$K$174,COLUMN()-COLUMN($C$2),ROW()-ROW($C$2)-COUNTIF($A$2:A132,"id")+1),C$2))</f>
        <v/>
      </c>
      <c r="D133" s="125" t="str">
        <f ca="1">IF($A133="","",IF(MOD(ROW()-1,53),OFFSET(Расчет!$K$174,COLUMN()-COLUMN($C$2),ROW()-ROW($C$2)-COUNTIF($A$2:B132,"id")+1),D$2))</f>
        <v/>
      </c>
      <c r="E133" s="125" t="str">
        <f ca="1">IF($A133="","",IF(MOD(ROW()-1,53),OFFSET(Расчет!$K$174,COLUMN()-COLUMN($C$2),ROW()-ROW($C$2)-COUNTIF($A$2:C132,"id")+1),E$2))</f>
        <v/>
      </c>
      <c r="F133" s="125" t="str">
        <f ca="1">IF($A133="","",IF(MOD(ROW()-1,53),OFFSET(Расчет!$K$174,COLUMN()-COLUMN($C$2),ROW()-ROW($C$2)-COUNTIF($A$2:D132,"id")+1),F$2))</f>
        <v/>
      </c>
      <c r="G133" s="125" t="str">
        <f ca="1">IF($A133="","",IF(MOD(ROW()-1,53),OFFSET(Расчет!$K$174,COLUMN()-COLUMN($C$2),ROW()-ROW($C$2)-COUNTIF($A$2:E132,"id")+1),G$2))</f>
        <v/>
      </c>
      <c r="H133" s="126" t="str">
        <f ca="1">IF($A133="","",IF(MOD(ROW()-1,53),OFFSET(Расчет!$K$174,COLUMN()-COLUMN($C$2),ROW()-ROW($C$2)-COUNTIF($A$2:F132,"id")+1),H$2))</f>
        <v/>
      </c>
    </row>
    <row r="134" spans="1:8" ht="14.25" x14ac:dyDescent="0.2">
      <c r="A134" s="41" t="str">
        <f ca="1">IF(A133="","",IF(MOD(ROW()-1,53)&lt;&gt;0,OFFSET(Расчет!$L$173,COLUMN()-COLUMN($A$3),ROW()-ROW($A$3)-COUNTIF($A$2:A133,"id")+1),$A$2))</f>
        <v/>
      </c>
      <c r="B134" s="41" t="str">
        <f ca="1">IF(A134="","",IF(MOD(ROW()-1,53),IFERROR(INDEX(Id:Структура,ROW(INDIRECT($A134)),COLUMN(INDIRECT($A134))),""),$B$2))</f>
        <v/>
      </c>
      <c r="C134" s="125" t="str">
        <f ca="1">IF($A134="","",IF(MOD(ROW()-1,53),OFFSET(Расчет!$K$174,COLUMN()-COLUMN($C$2),ROW()-ROW($C$2)-COUNTIF($A$2:A133,"id")+1),C$2))</f>
        <v/>
      </c>
      <c r="D134" s="125" t="str">
        <f ca="1">IF($A134="","",IF(MOD(ROW()-1,53),OFFSET(Расчет!$K$174,COLUMN()-COLUMN($C$2),ROW()-ROW($C$2)-COUNTIF($A$2:B133,"id")+1),D$2))</f>
        <v/>
      </c>
      <c r="E134" s="125" t="str">
        <f ca="1">IF($A134="","",IF(MOD(ROW()-1,53),OFFSET(Расчет!$K$174,COLUMN()-COLUMN($C$2),ROW()-ROW($C$2)-COUNTIF($A$2:C133,"id")+1),E$2))</f>
        <v/>
      </c>
      <c r="F134" s="125" t="str">
        <f ca="1">IF($A134="","",IF(MOD(ROW()-1,53),OFFSET(Расчет!$K$174,COLUMN()-COLUMN($C$2),ROW()-ROW($C$2)-COUNTIF($A$2:D133,"id")+1),F$2))</f>
        <v/>
      </c>
      <c r="G134" s="125" t="str">
        <f ca="1">IF($A134="","",IF(MOD(ROW()-1,53),OFFSET(Расчет!$K$174,COLUMN()-COLUMN($C$2),ROW()-ROW($C$2)-COUNTIF($A$2:E133,"id")+1),G$2))</f>
        <v/>
      </c>
      <c r="H134" s="126" t="str">
        <f ca="1">IF($A134="","",IF(MOD(ROW()-1,53),OFFSET(Расчет!$K$174,COLUMN()-COLUMN($C$2),ROW()-ROW($C$2)-COUNTIF($A$2:F133,"id")+1),H$2))</f>
        <v/>
      </c>
    </row>
    <row r="135" spans="1:8" ht="14.25" x14ac:dyDescent="0.2">
      <c r="A135" s="41" t="str">
        <f ca="1">IF(A134="","",IF(MOD(ROW()-1,53)&lt;&gt;0,OFFSET(Расчет!$L$173,COLUMN()-COLUMN($A$3),ROW()-ROW($A$3)-COUNTIF($A$2:A134,"id")+1),$A$2))</f>
        <v/>
      </c>
      <c r="B135" s="41" t="str">
        <f ca="1">IF(A135="","",IF(MOD(ROW()-1,53),IFERROR(INDEX(Id:Структура,ROW(INDIRECT($A135)),COLUMN(INDIRECT($A135))),""),$B$2))</f>
        <v/>
      </c>
      <c r="C135" s="125" t="str">
        <f ca="1">IF($A135="","",IF(MOD(ROW()-1,53),OFFSET(Расчет!$K$174,COLUMN()-COLUMN($C$2),ROW()-ROW($C$2)-COUNTIF($A$2:A134,"id")+1),C$2))</f>
        <v/>
      </c>
      <c r="D135" s="125" t="str">
        <f ca="1">IF($A135="","",IF(MOD(ROW()-1,53),OFFSET(Расчет!$K$174,COLUMN()-COLUMN($C$2),ROW()-ROW($C$2)-COUNTIF($A$2:B134,"id")+1),D$2))</f>
        <v/>
      </c>
      <c r="E135" s="125" t="str">
        <f ca="1">IF($A135="","",IF(MOD(ROW()-1,53),OFFSET(Расчет!$K$174,COLUMN()-COLUMN($C$2),ROW()-ROW($C$2)-COUNTIF($A$2:C134,"id")+1),E$2))</f>
        <v/>
      </c>
      <c r="F135" s="125" t="str">
        <f ca="1">IF($A135="","",IF(MOD(ROW()-1,53),OFFSET(Расчет!$K$174,COLUMN()-COLUMN($C$2),ROW()-ROW($C$2)-COUNTIF($A$2:D134,"id")+1),F$2))</f>
        <v/>
      </c>
      <c r="G135" s="125" t="str">
        <f ca="1">IF($A135="","",IF(MOD(ROW()-1,53),OFFSET(Расчет!$K$174,COLUMN()-COLUMN($C$2),ROW()-ROW($C$2)-COUNTIF($A$2:E134,"id")+1),G$2))</f>
        <v/>
      </c>
      <c r="H135" s="126" t="str">
        <f ca="1">IF($A135="","",IF(MOD(ROW()-1,53),OFFSET(Расчет!$K$174,COLUMN()-COLUMN($C$2),ROW()-ROW($C$2)-COUNTIF($A$2:F134,"id")+1),H$2))</f>
        <v/>
      </c>
    </row>
    <row r="136" spans="1:8" ht="14.25" x14ac:dyDescent="0.2">
      <c r="A136" s="41" t="str">
        <f ca="1">IF(A135="","",IF(MOD(ROW()-1,53)&lt;&gt;0,OFFSET(Расчет!$L$173,COLUMN()-COLUMN($A$3),ROW()-ROW($A$3)-COUNTIF($A$2:A135,"id")+1),$A$2))</f>
        <v/>
      </c>
      <c r="B136" s="41" t="str">
        <f ca="1">IF(A136="","",IF(MOD(ROW()-1,53),IFERROR(INDEX(Id:Структура,ROW(INDIRECT($A136)),COLUMN(INDIRECT($A136))),""),$B$2))</f>
        <v/>
      </c>
      <c r="C136" s="125" t="str">
        <f ca="1">IF($A136="","",IF(MOD(ROW()-1,53),OFFSET(Расчет!$K$174,COLUMN()-COLUMN($C$2),ROW()-ROW($C$2)-COUNTIF($A$2:A135,"id")+1),C$2))</f>
        <v/>
      </c>
      <c r="D136" s="125" t="str">
        <f ca="1">IF($A136="","",IF(MOD(ROW()-1,53),OFFSET(Расчет!$K$174,COLUMN()-COLUMN($C$2),ROW()-ROW($C$2)-COUNTIF($A$2:B135,"id")+1),D$2))</f>
        <v/>
      </c>
      <c r="E136" s="125" t="str">
        <f ca="1">IF($A136="","",IF(MOD(ROW()-1,53),OFFSET(Расчет!$K$174,COLUMN()-COLUMN($C$2),ROW()-ROW($C$2)-COUNTIF($A$2:C135,"id")+1),E$2))</f>
        <v/>
      </c>
      <c r="F136" s="125" t="str">
        <f ca="1">IF($A136="","",IF(MOD(ROW()-1,53),OFFSET(Расчет!$K$174,COLUMN()-COLUMN($C$2),ROW()-ROW($C$2)-COUNTIF($A$2:D135,"id")+1),F$2))</f>
        <v/>
      </c>
      <c r="G136" s="125" t="str">
        <f ca="1">IF($A136="","",IF(MOD(ROW()-1,53),OFFSET(Расчет!$K$174,COLUMN()-COLUMN($C$2),ROW()-ROW($C$2)-COUNTIF($A$2:E135,"id")+1),G$2))</f>
        <v/>
      </c>
      <c r="H136" s="126" t="str">
        <f ca="1">IF($A136="","",IF(MOD(ROW()-1,53),OFFSET(Расчет!$K$174,COLUMN()-COLUMN($C$2),ROW()-ROW($C$2)-COUNTIF($A$2:F135,"id")+1),H$2))</f>
        <v/>
      </c>
    </row>
    <row r="137" spans="1:8" ht="14.25" x14ac:dyDescent="0.2">
      <c r="A137" s="41" t="str">
        <f ca="1">IF(A136="","",IF(MOD(ROW()-1,53)&lt;&gt;0,OFFSET(Расчет!$L$173,COLUMN()-COLUMN($A$3),ROW()-ROW($A$3)-COUNTIF($A$2:A136,"id")+1),$A$2))</f>
        <v/>
      </c>
      <c r="B137" s="41" t="str">
        <f ca="1">IF(A137="","",IF(MOD(ROW()-1,53),IFERROR(INDEX(Id:Структура,ROW(INDIRECT($A137)),COLUMN(INDIRECT($A137))),""),$B$2))</f>
        <v/>
      </c>
      <c r="C137" s="125" t="str">
        <f ca="1">IF($A137="","",IF(MOD(ROW()-1,53),OFFSET(Расчет!$K$174,COLUMN()-COLUMN($C$2),ROW()-ROW($C$2)-COUNTIF($A$2:A136,"id")+1),C$2))</f>
        <v/>
      </c>
      <c r="D137" s="125" t="str">
        <f ca="1">IF($A137="","",IF(MOD(ROW()-1,53),OFFSET(Расчет!$K$174,COLUMN()-COLUMN($C$2),ROW()-ROW($C$2)-COUNTIF($A$2:B136,"id")+1),D$2))</f>
        <v/>
      </c>
      <c r="E137" s="125" t="str">
        <f ca="1">IF($A137="","",IF(MOD(ROW()-1,53),OFFSET(Расчет!$K$174,COLUMN()-COLUMN($C$2),ROW()-ROW($C$2)-COUNTIF($A$2:C136,"id")+1),E$2))</f>
        <v/>
      </c>
      <c r="F137" s="125" t="str">
        <f ca="1">IF($A137="","",IF(MOD(ROW()-1,53),OFFSET(Расчет!$K$174,COLUMN()-COLUMN($C$2),ROW()-ROW($C$2)-COUNTIF($A$2:D136,"id")+1),F$2))</f>
        <v/>
      </c>
      <c r="G137" s="125" t="str">
        <f ca="1">IF($A137="","",IF(MOD(ROW()-1,53),OFFSET(Расчет!$K$174,COLUMN()-COLUMN($C$2),ROW()-ROW($C$2)-COUNTIF($A$2:E136,"id")+1),G$2))</f>
        <v/>
      </c>
      <c r="H137" s="126" t="str">
        <f ca="1">IF($A137="","",IF(MOD(ROW()-1,53),OFFSET(Расчет!$K$174,COLUMN()-COLUMN($C$2),ROW()-ROW($C$2)-COUNTIF($A$2:F136,"id")+1),H$2))</f>
        <v/>
      </c>
    </row>
    <row r="138" spans="1:8" ht="14.25" x14ac:dyDescent="0.2">
      <c r="A138" s="41" t="str">
        <f ca="1">IF(A137="","",IF(MOD(ROW()-1,53)&lt;&gt;0,OFFSET(Расчет!$L$173,COLUMN()-COLUMN($A$3),ROW()-ROW($A$3)-COUNTIF($A$2:A137,"id")+1),$A$2))</f>
        <v/>
      </c>
      <c r="B138" s="41" t="str">
        <f ca="1">IF(A138="","",IF(MOD(ROW()-1,53),IFERROR(INDEX(Id:Структура,ROW(INDIRECT($A138)),COLUMN(INDIRECT($A138))),""),$B$2))</f>
        <v/>
      </c>
      <c r="C138" s="125" t="str">
        <f ca="1">IF($A138="","",IF(MOD(ROW()-1,53),OFFSET(Расчет!$K$174,COLUMN()-COLUMN($C$2),ROW()-ROW($C$2)-COUNTIF($A$2:A137,"id")+1),C$2))</f>
        <v/>
      </c>
      <c r="D138" s="125" t="str">
        <f ca="1">IF($A138="","",IF(MOD(ROW()-1,53),OFFSET(Расчет!$K$174,COLUMN()-COLUMN($C$2),ROW()-ROW($C$2)-COUNTIF($A$2:B137,"id")+1),D$2))</f>
        <v/>
      </c>
      <c r="E138" s="125" t="str">
        <f ca="1">IF($A138="","",IF(MOD(ROW()-1,53),OFFSET(Расчет!$K$174,COLUMN()-COLUMN($C$2),ROW()-ROW($C$2)-COUNTIF($A$2:C137,"id")+1),E$2))</f>
        <v/>
      </c>
      <c r="F138" s="125" t="str">
        <f ca="1">IF($A138="","",IF(MOD(ROW()-1,53),OFFSET(Расчет!$K$174,COLUMN()-COLUMN($C$2),ROW()-ROW($C$2)-COUNTIF($A$2:D137,"id")+1),F$2))</f>
        <v/>
      </c>
      <c r="G138" s="125" t="str">
        <f ca="1">IF($A138="","",IF(MOD(ROW()-1,53),OFFSET(Расчет!$K$174,COLUMN()-COLUMN($C$2),ROW()-ROW($C$2)-COUNTIF($A$2:E137,"id")+1),G$2))</f>
        <v/>
      </c>
      <c r="H138" s="126" t="str">
        <f ca="1">IF($A138="","",IF(MOD(ROW()-1,53),OFFSET(Расчет!$K$174,COLUMN()-COLUMN($C$2),ROW()-ROW($C$2)-COUNTIF($A$2:F137,"id")+1),H$2))</f>
        <v/>
      </c>
    </row>
    <row r="139" spans="1:8" ht="14.25" x14ac:dyDescent="0.2">
      <c r="A139" s="41" t="str">
        <f ca="1">IF(A138="","",IF(MOD(ROW()-1,53)&lt;&gt;0,OFFSET(Расчет!$L$173,COLUMN()-COLUMN($A$3),ROW()-ROW($A$3)-COUNTIF($A$2:A138,"id")+1),$A$2))</f>
        <v/>
      </c>
      <c r="B139" s="41" t="str">
        <f ca="1">IF(A139="","",IF(MOD(ROW()-1,53),IFERROR(INDEX(Id:Структура,ROW(INDIRECT($A139)),COLUMN(INDIRECT($A139))),""),$B$2))</f>
        <v/>
      </c>
      <c r="C139" s="125" t="str">
        <f ca="1">IF($A139="","",IF(MOD(ROW()-1,53),OFFSET(Расчет!$K$174,COLUMN()-COLUMN($C$2),ROW()-ROW($C$2)-COUNTIF($A$2:A138,"id")+1),C$2))</f>
        <v/>
      </c>
      <c r="D139" s="125" t="str">
        <f ca="1">IF($A139="","",IF(MOD(ROW()-1,53),OFFSET(Расчет!$K$174,COLUMN()-COLUMN($C$2),ROW()-ROW($C$2)-COUNTIF($A$2:B138,"id")+1),D$2))</f>
        <v/>
      </c>
      <c r="E139" s="125" t="str">
        <f ca="1">IF($A139="","",IF(MOD(ROW()-1,53),OFFSET(Расчет!$K$174,COLUMN()-COLUMN($C$2),ROW()-ROW($C$2)-COUNTIF($A$2:C138,"id")+1),E$2))</f>
        <v/>
      </c>
      <c r="F139" s="125" t="str">
        <f ca="1">IF($A139="","",IF(MOD(ROW()-1,53),OFFSET(Расчет!$K$174,COLUMN()-COLUMN($C$2),ROW()-ROW($C$2)-COUNTIF($A$2:D138,"id")+1),F$2))</f>
        <v/>
      </c>
      <c r="G139" s="125" t="str">
        <f ca="1">IF($A139="","",IF(MOD(ROW()-1,53),OFFSET(Расчет!$K$174,COLUMN()-COLUMN($C$2),ROW()-ROW($C$2)-COUNTIF($A$2:E138,"id")+1),G$2))</f>
        <v/>
      </c>
      <c r="H139" s="126" t="str">
        <f ca="1">IF($A139="","",IF(MOD(ROW()-1,53),OFFSET(Расчет!$K$174,COLUMN()-COLUMN($C$2),ROW()-ROW($C$2)-COUNTIF($A$2:F138,"id")+1),H$2))</f>
        <v/>
      </c>
    </row>
    <row r="140" spans="1:8" ht="14.25" x14ac:dyDescent="0.2">
      <c r="A140" s="41" t="str">
        <f ca="1">IF(A139="","",IF(MOD(ROW()-1,53)&lt;&gt;0,OFFSET(Расчет!$L$173,COLUMN()-COLUMN($A$3),ROW()-ROW($A$3)-COUNTIF($A$2:A139,"id")+1),$A$2))</f>
        <v/>
      </c>
      <c r="B140" s="41" t="str">
        <f ca="1">IF(A140="","",IF(MOD(ROW()-1,53),IFERROR(INDEX(Id:Структура,ROW(INDIRECT($A140)),COLUMN(INDIRECT($A140))),""),$B$2))</f>
        <v/>
      </c>
      <c r="C140" s="125" t="str">
        <f ca="1">IF($A140="","",IF(MOD(ROW()-1,53),OFFSET(Расчет!$K$174,COLUMN()-COLUMN($C$2),ROW()-ROW($C$2)-COUNTIF($A$2:A139,"id")+1),C$2))</f>
        <v/>
      </c>
      <c r="D140" s="125" t="str">
        <f ca="1">IF($A140="","",IF(MOD(ROW()-1,53),OFFSET(Расчет!$K$174,COLUMN()-COLUMN($C$2),ROW()-ROW($C$2)-COUNTIF($A$2:B139,"id")+1),D$2))</f>
        <v/>
      </c>
      <c r="E140" s="125" t="str">
        <f ca="1">IF($A140="","",IF(MOD(ROW()-1,53),OFFSET(Расчет!$K$174,COLUMN()-COLUMN($C$2),ROW()-ROW($C$2)-COUNTIF($A$2:C139,"id")+1),E$2))</f>
        <v/>
      </c>
      <c r="F140" s="125" t="str">
        <f ca="1">IF($A140="","",IF(MOD(ROW()-1,53),OFFSET(Расчет!$K$174,COLUMN()-COLUMN($C$2),ROW()-ROW($C$2)-COUNTIF($A$2:D139,"id")+1),F$2))</f>
        <v/>
      </c>
      <c r="G140" s="125" t="str">
        <f ca="1">IF($A140="","",IF(MOD(ROW()-1,53),OFFSET(Расчет!$K$174,COLUMN()-COLUMN($C$2),ROW()-ROW($C$2)-COUNTIF($A$2:E139,"id")+1),G$2))</f>
        <v/>
      </c>
      <c r="H140" s="126" t="str">
        <f ca="1">IF($A140="","",IF(MOD(ROW()-1,53),OFFSET(Расчет!$K$174,COLUMN()-COLUMN($C$2),ROW()-ROW($C$2)-COUNTIF($A$2:F139,"id")+1),H$2))</f>
        <v/>
      </c>
    </row>
    <row r="141" spans="1:8" ht="14.25" x14ac:dyDescent="0.2">
      <c r="A141" s="41" t="str">
        <f ca="1">IF(A140="","",IF(MOD(ROW()-1,53)&lt;&gt;0,OFFSET(Расчет!$L$173,COLUMN()-COLUMN($A$3),ROW()-ROW($A$3)-COUNTIF($A$2:A140,"id")+1),$A$2))</f>
        <v/>
      </c>
      <c r="B141" s="41" t="str">
        <f ca="1">IF(A141="","",IF(MOD(ROW()-1,53),IFERROR(INDEX(Id:Структура,ROW(INDIRECT($A141)),COLUMN(INDIRECT($A141))),""),$B$2))</f>
        <v/>
      </c>
      <c r="C141" s="125" t="str">
        <f ca="1">IF($A141="","",IF(MOD(ROW()-1,53),OFFSET(Расчет!$K$174,COLUMN()-COLUMN($C$2),ROW()-ROW($C$2)-COUNTIF($A$2:A140,"id")+1),C$2))</f>
        <v/>
      </c>
      <c r="D141" s="125" t="str">
        <f ca="1">IF($A141="","",IF(MOD(ROW()-1,53),OFFSET(Расчет!$K$174,COLUMN()-COLUMN($C$2),ROW()-ROW($C$2)-COUNTIF($A$2:B140,"id")+1),D$2))</f>
        <v/>
      </c>
      <c r="E141" s="125" t="str">
        <f ca="1">IF($A141="","",IF(MOD(ROW()-1,53),OFFSET(Расчет!$K$174,COLUMN()-COLUMN($C$2),ROW()-ROW($C$2)-COUNTIF($A$2:C140,"id")+1),E$2))</f>
        <v/>
      </c>
      <c r="F141" s="125" t="str">
        <f ca="1">IF($A141="","",IF(MOD(ROW()-1,53),OFFSET(Расчет!$K$174,COLUMN()-COLUMN($C$2),ROW()-ROW($C$2)-COUNTIF($A$2:D140,"id")+1),F$2))</f>
        <v/>
      </c>
      <c r="G141" s="125" t="str">
        <f ca="1">IF($A141="","",IF(MOD(ROW()-1,53),OFFSET(Расчет!$K$174,COLUMN()-COLUMN($C$2),ROW()-ROW($C$2)-COUNTIF($A$2:E140,"id")+1),G$2))</f>
        <v/>
      </c>
      <c r="H141" s="126" t="str">
        <f ca="1">IF($A141="","",IF(MOD(ROW()-1,53),OFFSET(Расчет!$K$174,COLUMN()-COLUMN($C$2),ROW()-ROW($C$2)-COUNTIF($A$2:F140,"id")+1),H$2))</f>
        <v/>
      </c>
    </row>
    <row r="142" spans="1:8" ht="14.25" x14ac:dyDescent="0.2">
      <c r="A142" s="41" t="str">
        <f ca="1">IF(A141="","",IF(MOD(ROW()-1,53)&lt;&gt;0,OFFSET(Расчет!$L$173,COLUMN()-COLUMN($A$3),ROW()-ROW($A$3)-COUNTIF($A$2:A141,"id")+1),$A$2))</f>
        <v/>
      </c>
      <c r="B142" s="41" t="str">
        <f ca="1">IF(A142="","",IF(MOD(ROW()-1,53),IFERROR(INDEX(Id:Структура,ROW(INDIRECT($A142)),COLUMN(INDIRECT($A142))),""),$B$2))</f>
        <v/>
      </c>
      <c r="C142" s="125" t="str">
        <f ca="1">IF($A142="","",IF(MOD(ROW()-1,53),OFFSET(Расчет!$K$174,COLUMN()-COLUMN($C$2),ROW()-ROW($C$2)-COUNTIF($A$2:A141,"id")+1),C$2))</f>
        <v/>
      </c>
      <c r="D142" s="125" t="str">
        <f ca="1">IF($A142="","",IF(MOD(ROW()-1,53),OFFSET(Расчет!$K$174,COLUMN()-COLUMN($C$2),ROW()-ROW($C$2)-COUNTIF($A$2:B141,"id")+1),D$2))</f>
        <v/>
      </c>
      <c r="E142" s="125" t="str">
        <f ca="1">IF($A142="","",IF(MOD(ROW()-1,53),OFFSET(Расчет!$K$174,COLUMN()-COLUMN($C$2),ROW()-ROW($C$2)-COUNTIF($A$2:C141,"id")+1),E$2))</f>
        <v/>
      </c>
      <c r="F142" s="125" t="str">
        <f ca="1">IF($A142="","",IF(MOD(ROW()-1,53),OFFSET(Расчет!$K$174,COLUMN()-COLUMN($C$2),ROW()-ROW($C$2)-COUNTIF($A$2:D141,"id")+1),F$2))</f>
        <v/>
      </c>
      <c r="G142" s="125" t="str">
        <f ca="1">IF($A142="","",IF(MOD(ROW()-1,53),OFFSET(Расчет!$K$174,COLUMN()-COLUMN($C$2),ROW()-ROW($C$2)-COUNTIF($A$2:E141,"id")+1),G$2))</f>
        <v/>
      </c>
      <c r="H142" s="126" t="str">
        <f ca="1">IF($A142="","",IF(MOD(ROW()-1,53),OFFSET(Расчет!$K$174,COLUMN()-COLUMN($C$2),ROW()-ROW($C$2)-COUNTIF($A$2:F141,"id")+1),H$2))</f>
        <v/>
      </c>
    </row>
    <row r="143" spans="1:8" ht="14.25" x14ac:dyDescent="0.2">
      <c r="A143" s="41" t="str">
        <f ca="1">IF(A142="","",IF(MOD(ROW()-1,53)&lt;&gt;0,OFFSET(Расчет!$L$173,COLUMN()-COLUMN($A$3),ROW()-ROW($A$3)-COUNTIF($A$2:A142,"id")+1),$A$2))</f>
        <v/>
      </c>
      <c r="B143" s="41" t="str">
        <f ca="1">IF(A143="","",IF(MOD(ROW()-1,53),IFERROR(INDEX(Id:Структура,ROW(INDIRECT($A143)),COLUMN(INDIRECT($A143))),""),$B$2))</f>
        <v/>
      </c>
      <c r="C143" s="125" t="str">
        <f ca="1">IF($A143="","",IF(MOD(ROW()-1,53),OFFSET(Расчет!$K$174,COLUMN()-COLUMN($C$2),ROW()-ROW($C$2)-COUNTIF($A$2:A142,"id")+1),C$2))</f>
        <v/>
      </c>
      <c r="D143" s="125" t="str">
        <f ca="1">IF($A143="","",IF(MOD(ROW()-1,53),OFFSET(Расчет!$K$174,COLUMN()-COLUMN($C$2),ROW()-ROW($C$2)-COUNTIF($A$2:B142,"id")+1),D$2))</f>
        <v/>
      </c>
      <c r="E143" s="125" t="str">
        <f ca="1">IF($A143="","",IF(MOD(ROW()-1,53),OFFSET(Расчет!$K$174,COLUMN()-COLUMN($C$2),ROW()-ROW($C$2)-COUNTIF($A$2:C142,"id")+1),E$2))</f>
        <v/>
      </c>
      <c r="F143" s="125" t="str">
        <f ca="1">IF($A143="","",IF(MOD(ROW()-1,53),OFFSET(Расчет!$K$174,COLUMN()-COLUMN($C$2),ROW()-ROW($C$2)-COUNTIF($A$2:D142,"id")+1),F$2))</f>
        <v/>
      </c>
      <c r="G143" s="125" t="str">
        <f ca="1">IF($A143="","",IF(MOD(ROW()-1,53),OFFSET(Расчет!$K$174,COLUMN()-COLUMN($C$2),ROW()-ROW($C$2)-COUNTIF($A$2:E142,"id")+1),G$2))</f>
        <v/>
      </c>
      <c r="H143" s="126" t="str">
        <f ca="1">IF($A143="","",IF(MOD(ROW()-1,53),OFFSET(Расчет!$K$174,COLUMN()-COLUMN($C$2),ROW()-ROW($C$2)-COUNTIF($A$2:F142,"id")+1),H$2))</f>
        <v/>
      </c>
    </row>
    <row r="144" spans="1:8" ht="14.25" x14ac:dyDescent="0.2">
      <c r="A144" s="41" t="str">
        <f ca="1">IF(A143="","",IF(MOD(ROW()-1,53)&lt;&gt;0,OFFSET(Расчет!$L$173,COLUMN()-COLUMN($A$3),ROW()-ROW($A$3)-COUNTIF($A$2:A143,"id")+1),$A$2))</f>
        <v/>
      </c>
      <c r="B144" s="41" t="str">
        <f ca="1">IF(A144="","",IF(MOD(ROW()-1,53),IFERROR(INDEX(Id:Структура,ROW(INDIRECT($A144)),COLUMN(INDIRECT($A144))),""),$B$2))</f>
        <v/>
      </c>
      <c r="C144" s="125" t="str">
        <f ca="1">IF($A144="","",IF(MOD(ROW()-1,53),OFFSET(Расчет!$K$174,COLUMN()-COLUMN($C$2),ROW()-ROW($C$2)-COUNTIF($A$2:A143,"id")+1),C$2))</f>
        <v/>
      </c>
      <c r="D144" s="125" t="str">
        <f ca="1">IF($A144="","",IF(MOD(ROW()-1,53),OFFSET(Расчет!$K$174,COLUMN()-COLUMN($C$2),ROW()-ROW($C$2)-COUNTIF($A$2:B143,"id")+1),D$2))</f>
        <v/>
      </c>
      <c r="E144" s="125" t="str">
        <f ca="1">IF($A144="","",IF(MOD(ROW()-1,53),OFFSET(Расчет!$K$174,COLUMN()-COLUMN($C$2),ROW()-ROW($C$2)-COUNTIF($A$2:C143,"id")+1),E$2))</f>
        <v/>
      </c>
      <c r="F144" s="125" t="str">
        <f ca="1">IF($A144="","",IF(MOD(ROW()-1,53),OFFSET(Расчет!$K$174,COLUMN()-COLUMN($C$2),ROW()-ROW($C$2)-COUNTIF($A$2:D143,"id")+1),F$2))</f>
        <v/>
      </c>
      <c r="G144" s="125" t="str">
        <f ca="1">IF($A144="","",IF(MOD(ROW()-1,53),OFFSET(Расчет!$K$174,COLUMN()-COLUMN($C$2),ROW()-ROW($C$2)-COUNTIF($A$2:E143,"id")+1),G$2))</f>
        <v/>
      </c>
      <c r="H144" s="126" t="str">
        <f ca="1">IF($A144="","",IF(MOD(ROW()-1,53),OFFSET(Расчет!$K$174,COLUMN()-COLUMN($C$2),ROW()-ROW($C$2)-COUNTIF($A$2:F143,"id")+1),H$2))</f>
        <v/>
      </c>
    </row>
    <row r="145" spans="1:8" ht="14.25" x14ac:dyDescent="0.2">
      <c r="A145" s="41" t="str">
        <f ca="1">IF(A144="","",IF(MOD(ROW()-1,53)&lt;&gt;0,OFFSET(Расчет!$L$173,COLUMN()-COLUMN($A$3),ROW()-ROW($A$3)-COUNTIF($A$2:A144,"id")+1),$A$2))</f>
        <v/>
      </c>
      <c r="B145" s="41" t="str">
        <f ca="1">IF(A145="","",IF(MOD(ROW()-1,53),IFERROR(INDEX(Id:Структура,ROW(INDIRECT($A145)),COLUMN(INDIRECT($A145))),""),$B$2))</f>
        <v/>
      </c>
      <c r="C145" s="125" t="str">
        <f ca="1">IF($A145="","",IF(MOD(ROW()-1,53),OFFSET(Расчет!$K$174,COLUMN()-COLUMN($C$2),ROW()-ROW($C$2)-COUNTIF($A$2:A144,"id")+1),C$2))</f>
        <v/>
      </c>
      <c r="D145" s="125" t="str">
        <f ca="1">IF($A145="","",IF(MOD(ROW()-1,53),OFFSET(Расчет!$K$174,COLUMN()-COLUMN($C$2),ROW()-ROW($C$2)-COUNTIF($A$2:B144,"id")+1),D$2))</f>
        <v/>
      </c>
      <c r="E145" s="125" t="str">
        <f ca="1">IF($A145="","",IF(MOD(ROW()-1,53),OFFSET(Расчет!$K$174,COLUMN()-COLUMN($C$2),ROW()-ROW($C$2)-COUNTIF($A$2:C144,"id")+1),E$2))</f>
        <v/>
      </c>
      <c r="F145" s="125" t="str">
        <f ca="1">IF($A145="","",IF(MOD(ROW()-1,53),OFFSET(Расчет!$K$174,COLUMN()-COLUMN($C$2),ROW()-ROW($C$2)-COUNTIF($A$2:D144,"id")+1),F$2))</f>
        <v/>
      </c>
      <c r="G145" s="125" t="str">
        <f ca="1">IF($A145="","",IF(MOD(ROW()-1,53),OFFSET(Расчет!$K$174,COLUMN()-COLUMN($C$2),ROW()-ROW($C$2)-COUNTIF($A$2:E144,"id")+1),G$2))</f>
        <v/>
      </c>
      <c r="H145" s="126" t="str">
        <f ca="1">IF($A145="","",IF(MOD(ROW()-1,53),OFFSET(Расчет!$K$174,COLUMN()-COLUMN($C$2),ROW()-ROW($C$2)-COUNTIF($A$2:F144,"id")+1),H$2))</f>
        <v/>
      </c>
    </row>
    <row r="146" spans="1:8" ht="14.25" x14ac:dyDescent="0.2">
      <c r="A146" s="41" t="str">
        <f ca="1">IF(A145="","",IF(MOD(ROW()-1,53)&lt;&gt;0,OFFSET(Расчет!$L$173,COLUMN()-COLUMN($A$3),ROW()-ROW($A$3)-COUNTIF($A$2:A145,"id")+1),$A$2))</f>
        <v/>
      </c>
      <c r="B146" s="41" t="str">
        <f ca="1">IF(A146="","",IF(MOD(ROW()-1,53),IFERROR(INDEX(Id:Структура,ROW(INDIRECT($A146)),COLUMN(INDIRECT($A146))),""),$B$2))</f>
        <v/>
      </c>
      <c r="C146" s="125" t="str">
        <f ca="1">IF($A146="","",IF(MOD(ROW()-1,53),OFFSET(Расчет!$K$174,COLUMN()-COLUMN($C$2),ROW()-ROW($C$2)-COUNTIF($A$2:A145,"id")+1),C$2))</f>
        <v/>
      </c>
      <c r="D146" s="125" t="str">
        <f ca="1">IF($A146="","",IF(MOD(ROW()-1,53),OFFSET(Расчет!$K$174,COLUMN()-COLUMN($C$2),ROW()-ROW($C$2)-COUNTIF($A$2:B145,"id")+1),D$2))</f>
        <v/>
      </c>
      <c r="E146" s="125" t="str">
        <f ca="1">IF($A146="","",IF(MOD(ROW()-1,53),OFFSET(Расчет!$K$174,COLUMN()-COLUMN($C$2),ROW()-ROW($C$2)-COUNTIF($A$2:C145,"id")+1),E$2))</f>
        <v/>
      </c>
      <c r="F146" s="125" t="str">
        <f ca="1">IF($A146="","",IF(MOD(ROW()-1,53),OFFSET(Расчет!$K$174,COLUMN()-COLUMN($C$2),ROW()-ROW($C$2)-COUNTIF($A$2:D145,"id")+1),F$2))</f>
        <v/>
      </c>
      <c r="G146" s="125" t="str">
        <f ca="1">IF($A146="","",IF(MOD(ROW()-1,53),OFFSET(Расчет!$K$174,COLUMN()-COLUMN($C$2),ROW()-ROW($C$2)-COUNTIF($A$2:E145,"id")+1),G$2))</f>
        <v/>
      </c>
      <c r="H146" s="126" t="str">
        <f ca="1">IF($A146="","",IF(MOD(ROW()-1,53),OFFSET(Расчет!$K$174,COLUMN()-COLUMN($C$2),ROW()-ROW($C$2)-COUNTIF($A$2:F145,"id")+1),H$2))</f>
        <v/>
      </c>
    </row>
    <row r="147" spans="1:8" ht="14.25" x14ac:dyDescent="0.2">
      <c r="A147" s="41" t="str">
        <f ca="1">IF(A146="","",IF(MOD(ROW()-1,53)&lt;&gt;0,OFFSET(Расчет!$L$173,COLUMN()-COLUMN($A$3),ROW()-ROW($A$3)-COUNTIF($A$2:A146,"id")+1),$A$2))</f>
        <v/>
      </c>
      <c r="B147" s="41" t="str">
        <f ca="1">IF(A147="","",IF(MOD(ROW()-1,53),IFERROR(INDEX(Id:Структура,ROW(INDIRECT($A147)),COLUMN(INDIRECT($A147))),""),$B$2))</f>
        <v/>
      </c>
      <c r="C147" s="125" t="str">
        <f ca="1">IF($A147="","",IF(MOD(ROW()-1,53),OFFSET(Расчет!$K$174,COLUMN()-COLUMN($C$2),ROW()-ROW($C$2)-COUNTIF($A$2:A146,"id")+1),C$2))</f>
        <v/>
      </c>
      <c r="D147" s="125" t="str">
        <f ca="1">IF($A147="","",IF(MOD(ROW()-1,53),OFFSET(Расчет!$K$174,COLUMN()-COLUMN($C$2),ROW()-ROW($C$2)-COUNTIF($A$2:B146,"id")+1),D$2))</f>
        <v/>
      </c>
      <c r="E147" s="125" t="str">
        <f ca="1">IF($A147="","",IF(MOD(ROW()-1,53),OFFSET(Расчет!$K$174,COLUMN()-COLUMN($C$2),ROW()-ROW($C$2)-COUNTIF($A$2:C146,"id")+1),E$2))</f>
        <v/>
      </c>
      <c r="F147" s="125" t="str">
        <f ca="1">IF($A147="","",IF(MOD(ROW()-1,53),OFFSET(Расчет!$K$174,COLUMN()-COLUMN($C$2),ROW()-ROW($C$2)-COUNTIF($A$2:D146,"id")+1),F$2))</f>
        <v/>
      </c>
      <c r="G147" s="125" t="str">
        <f ca="1">IF($A147="","",IF(MOD(ROW()-1,53),OFFSET(Расчет!$K$174,COLUMN()-COLUMN($C$2),ROW()-ROW($C$2)-COUNTIF($A$2:E146,"id")+1),G$2))</f>
        <v/>
      </c>
      <c r="H147" s="126" t="str">
        <f ca="1">IF($A147="","",IF(MOD(ROW()-1,53),OFFSET(Расчет!$K$174,COLUMN()-COLUMN($C$2),ROW()-ROW($C$2)-COUNTIF($A$2:F146,"id")+1),H$2))</f>
        <v/>
      </c>
    </row>
    <row r="148" spans="1:8" ht="14.25" x14ac:dyDescent="0.2">
      <c r="A148" s="41" t="str">
        <f ca="1">IF(A147="","",IF(MOD(ROW()-1,53)&lt;&gt;0,OFFSET(Расчет!$L$173,COLUMN()-COLUMN($A$3),ROW()-ROW($A$3)-COUNTIF($A$2:A147,"id")+1),$A$2))</f>
        <v/>
      </c>
      <c r="B148" s="41" t="str">
        <f ca="1">IF(A148="","",IF(MOD(ROW()-1,53),IFERROR(INDEX(Id:Структура,ROW(INDIRECT($A148)),COLUMN(INDIRECT($A148))),""),$B$2))</f>
        <v/>
      </c>
      <c r="C148" s="125" t="str">
        <f ca="1">IF($A148="","",IF(MOD(ROW()-1,53),OFFSET(Расчет!$K$174,COLUMN()-COLUMN($C$2),ROW()-ROW($C$2)-COUNTIF($A$2:A147,"id")+1),C$2))</f>
        <v/>
      </c>
      <c r="D148" s="125" t="str">
        <f ca="1">IF($A148="","",IF(MOD(ROW()-1,53),OFFSET(Расчет!$K$174,COLUMN()-COLUMN($C$2),ROW()-ROW($C$2)-COUNTIF($A$2:B147,"id")+1),D$2))</f>
        <v/>
      </c>
      <c r="E148" s="125" t="str">
        <f ca="1">IF($A148="","",IF(MOD(ROW()-1,53),OFFSET(Расчет!$K$174,COLUMN()-COLUMN($C$2),ROW()-ROW($C$2)-COUNTIF($A$2:C147,"id")+1),E$2))</f>
        <v/>
      </c>
      <c r="F148" s="125" t="str">
        <f ca="1">IF($A148="","",IF(MOD(ROW()-1,53),OFFSET(Расчет!$K$174,COLUMN()-COLUMN($C$2),ROW()-ROW($C$2)-COUNTIF($A$2:D147,"id")+1),F$2))</f>
        <v/>
      </c>
      <c r="G148" s="125" t="str">
        <f ca="1">IF($A148="","",IF(MOD(ROW()-1,53),OFFSET(Расчет!$K$174,COLUMN()-COLUMN($C$2),ROW()-ROW($C$2)-COUNTIF($A$2:E147,"id")+1),G$2))</f>
        <v/>
      </c>
      <c r="H148" s="126" t="str">
        <f ca="1">IF($A148="","",IF(MOD(ROW()-1,53),OFFSET(Расчет!$K$174,COLUMN()-COLUMN($C$2),ROW()-ROW($C$2)-COUNTIF($A$2:F147,"id")+1),H$2))</f>
        <v/>
      </c>
    </row>
    <row r="149" spans="1:8" ht="14.25" x14ac:dyDescent="0.2">
      <c r="A149" s="41" t="str">
        <f ca="1">IF(A148="","",IF(MOD(ROW()-1,53)&lt;&gt;0,OFFSET(Расчет!$L$173,COLUMN()-COLUMN($A$3),ROW()-ROW($A$3)-COUNTIF($A$2:A148,"id")+1),$A$2))</f>
        <v/>
      </c>
      <c r="B149" s="41" t="str">
        <f ca="1">IF(A149="","",IF(MOD(ROW()-1,53),IFERROR(INDEX(Id:Структура,ROW(INDIRECT($A149)),COLUMN(INDIRECT($A149))),""),$B$2))</f>
        <v/>
      </c>
      <c r="C149" s="125" t="str">
        <f ca="1">IF($A149="","",IF(MOD(ROW()-1,53),OFFSET(Расчет!$K$174,COLUMN()-COLUMN($C$2),ROW()-ROW($C$2)-COUNTIF($A$2:A148,"id")+1),C$2))</f>
        <v/>
      </c>
      <c r="D149" s="125" t="str">
        <f ca="1">IF($A149="","",IF(MOD(ROW()-1,53),OFFSET(Расчет!$K$174,COLUMN()-COLUMN($C$2),ROW()-ROW($C$2)-COUNTIF($A$2:B148,"id")+1),D$2))</f>
        <v/>
      </c>
      <c r="E149" s="125" t="str">
        <f ca="1">IF($A149="","",IF(MOD(ROW()-1,53),OFFSET(Расчет!$K$174,COLUMN()-COLUMN($C$2),ROW()-ROW($C$2)-COUNTIF($A$2:C148,"id")+1),E$2))</f>
        <v/>
      </c>
      <c r="F149" s="125" t="str">
        <f ca="1">IF($A149="","",IF(MOD(ROW()-1,53),OFFSET(Расчет!$K$174,COLUMN()-COLUMN($C$2),ROW()-ROW($C$2)-COUNTIF($A$2:D148,"id")+1),F$2))</f>
        <v/>
      </c>
      <c r="G149" s="125" t="str">
        <f ca="1">IF($A149="","",IF(MOD(ROW()-1,53),OFFSET(Расчет!$K$174,COLUMN()-COLUMN($C$2),ROW()-ROW($C$2)-COUNTIF($A$2:E148,"id")+1),G$2))</f>
        <v/>
      </c>
      <c r="H149" s="126" t="str">
        <f ca="1">IF($A149="","",IF(MOD(ROW()-1,53),OFFSET(Расчет!$K$174,COLUMN()-COLUMN($C$2),ROW()-ROW($C$2)-COUNTIF($A$2:F148,"id")+1),H$2))</f>
        <v/>
      </c>
    </row>
    <row r="150" spans="1:8" ht="14.25" x14ac:dyDescent="0.2">
      <c r="A150" s="41" t="str">
        <f ca="1">IF(A149="","",IF(MOD(ROW()-1,53)&lt;&gt;0,OFFSET(Расчет!$L$173,COLUMN()-COLUMN($A$3),ROW()-ROW($A$3)-COUNTIF($A$2:A149,"id")+1),$A$2))</f>
        <v/>
      </c>
      <c r="B150" s="41" t="str">
        <f ca="1">IF(A150="","",IF(MOD(ROW()-1,53),IFERROR(INDEX(Id:Структура,ROW(INDIRECT($A150)),COLUMN(INDIRECT($A150))),""),$B$2))</f>
        <v/>
      </c>
      <c r="C150" s="125" t="str">
        <f ca="1">IF($A150="","",IF(MOD(ROW()-1,53),OFFSET(Расчет!$K$174,COLUMN()-COLUMN($C$2),ROW()-ROW($C$2)-COUNTIF($A$2:A149,"id")+1),C$2))</f>
        <v/>
      </c>
      <c r="D150" s="125" t="str">
        <f ca="1">IF($A150="","",IF(MOD(ROW()-1,53),OFFSET(Расчет!$K$174,COLUMN()-COLUMN($C$2),ROW()-ROW($C$2)-COUNTIF($A$2:B149,"id")+1),D$2))</f>
        <v/>
      </c>
      <c r="E150" s="125" t="str">
        <f ca="1">IF($A150="","",IF(MOD(ROW()-1,53),OFFSET(Расчет!$K$174,COLUMN()-COLUMN($C$2),ROW()-ROW($C$2)-COUNTIF($A$2:C149,"id")+1),E$2))</f>
        <v/>
      </c>
      <c r="F150" s="125" t="str">
        <f ca="1">IF($A150="","",IF(MOD(ROW()-1,53),OFFSET(Расчет!$K$174,COLUMN()-COLUMN($C$2),ROW()-ROW($C$2)-COUNTIF($A$2:D149,"id")+1),F$2))</f>
        <v/>
      </c>
      <c r="G150" s="125" t="str">
        <f ca="1">IF($A150="","",IF(MOD(ROW()-1,53),OFFSET(Расчет!$K$174,COLUMN()-COLUMN($C$2),ROW()-ROW($C$2)-COUNTIF($A$2:E149,"id")+1),G$2))</f>
        <v/>
      </c>
      <c r="H150" s="126" t="str">
        <f ca="1">IF($A150="","",IF(MOD(ROW()-1,53),OFFSET(Расчет!$K$174,COLUMN()-COLUMN($C$2),ROW()-ROW($C$2)-COUNTIF($A$2:F149,"id")+1),H$2))</f>
        <v/>
      </c>
    </row>
    <row r="151" spans="1:8" ht="14.25" x14ac:dyDescent="0.2">
      <c r="A151" s="41" t="str">
        <f ca="1">IF(A150="","",IF(MOD(ROW()-1,53)&lt;&gt;0,OFFSET(Расчет!$L$173,COLUMN()-COLUMN($A$3),ROW()-ROW($A$3)-COUNTIF($A$2:A150,"id")+1),$A$2))</f>
        <v/>
      </c>
      <c r="B151" s="41" t="str">
        <f ca="1">IF(A151="","",IF(MOD(ROW()-1,53),IFERROR(INDEX(Id:Структура,ROW(INDIRECT($A151)),COLUMN(INDIRECT($A151))),""),$B$2))</f>
        <v/>
      </c>
      <c r="C151" s="125" t="str">
        <f ca="1">IF($A151="","",IF(MOD(ROW()-1,53),OFFSET(Расчет!$K$174,COLUMN()-COLUMN($C$2),ROW()-ROW($C$2)-COUNTIF($A$2:A150,"id")+1),C$2))</f>
        <v/>
      </c>
      <c r="D151" s="125" t="str">
        <f ca="1">IF($A151="","",IF(MOD(ROW()-1,53),OFFSET(Расчет!$K$174,COLUMN()-COLUMN($C$2),ROW()-ROW($C$2)-COUNTIF($A$2:B150,"id")+1),D$2))</f>
        <v/>
      </c>
      <c r="E151" s="125" t="str">
        <f ca="1">IF($A151="","",IF(MOD(ROW()-1,53),OFFSET(Расчет!$K$174,COLUMN()-COLUMN($C$2),ROW()-ROW($C$2)-COUNTIF($A$2:C150,"id")+1),E$2))</f>
        <v/>
      </c>
      <c r="F151" s="125" t="str">
        <f ca="1">IF($A151="","",IF(MOD(ROW()-1,53),OFFSET(Расчет!$K$174,COLUMN()-COLUMN($C$2),ROW()-ROW($C$2)-COUNTIF($A$2:D150,"id")+1),F$2))</f>
        <v/>
      </c>
      <c r="G151" s="125" t="str">
        <f ca="1">IF($A151="","",IF(MOD(ROW()-1,53),OFFSET(Расчет!$K$174,COLUMN()-COLUMN($C$2),ROW()-ROW($C$2)-COUNTIF($A$2:E150,"id")+1),G$2))</f>
        <v/>
      </c>
      <c r="H151" s="126" t="str">
        <f ca="1">IF($A151="","",IF(MOD(ROW()-1,53),OFFSET(Расчет!$K$174,COLUMN()-COLUMN($C$2),ROW()-ROW($C$2)-COUNTIF($A$2:F150,"id")+1),H$2))</f>
        <v/>
      </c>
    </row>
    <row r="152" spans="1:8" ht="14.25" x14ac:dyDescent="0.2">
      <c r="A152" s="41" t="str">
        <f ca="1">IF(A151="","",IF(MOD(ROW()-1,53)&lt;&gt;0,OFFSET(Расчет!$L$173,COLUMN()-COLUMN($A$3),ROW()-ROW($A$3)-COUNTIF($A$2:A151,"id")+1),$A$2))</f>
        <v/>
      </c>
      <c r="B152" s="41" t="str">
        <f ca="1">IF(A152="","",IF(MOD(ROW()-1,53),IFERROR(INDEX(Id:Структура,ROW(INDIRECT($A152)),COLUMN(INDIRECT($A152))),""),$B$2))</f>
        <v/>
      </c>
      <c r="C152" s="125" t="str">
        <f ca="1">IF($A152="","",IF(MOD(ROW()-1,53),OFFSET(Расчет!$K$174,COLUMN()-COLUMN($C$2),ROW()-ROW($C$2)-COUNTIF($A$2:A151,"id")+1),C$2))</f>
        <v/>
      </c>
      <c r="D152" s="125" t="str">
        <f ca="1">IF($A152="","",IF(MOD(ROW()-1,53),OFFSET(Расчет!$K$174,COLUMN()-COLUMN($C$2),ROW()-ROW($C$2)-COUNTIF($A$2:B151,"id")+1),D$2))</f>
        <v/>
      </c>
      <c r="E152" s="125" t="str">
        <f ca="1">IF($A152="","",IF(MOD(ROW()-1,53),OFFSET(Расчет!$K$174,COLUMN()-COLUMN($C$2),ROW()-ROW($C$2)-COUNTIF($A$2:C151,"id")+1),E$2))</f>
        <v/>
      </c>
      <c r="F152" s="125" t="str">
        <f ca="1">IF($A152="","",IF(MOD(ROW()-1,53),OFFSET(Расчет!$K$174,COLUMN()-COLUMN($C$2),ROW()-ROW($C$2)-COUNTIF($A$2:D151,"id")+1),F$2))</f>
        <v/>
      </c>
      <c r="G152" s="125" t="str">
        <f ca="1">IF($A152="","",IF(MOD(ROW()-1,53),OFFSET(Расчет!$K$174,COLUMN()-COLUMN($C$2),ROW()-ROW($C$2)-COUNTIF($A$2:E151,"id")+1),G$2))</f>
        <v/>
      </c>
      <c r="H152" s="126" t="str">
        <f ca="1">IF($A152="","",IF(MOD(ROW()-1,53),OFFSET(Расчет!$K$174,COLUMN()-COLUMN($C$2),ROW()-ROW($C$2)-COUNTIF($A$2:F151,"id")+1),H$2))</f>
        <v/>
      </c>
    </row>
    <row r="153" spans="1:8" ht="14.25" x14ac:dyDescent="0.2">
      <c r="A153" s="41" t="str">
        <f ca="1">IF(A152="","",IF(MOD(ROW()-1,53)&lt;&gt;0,OFFSET(Расчет!$L$173,COLUMN()-COLUMN($A$3),ROW()-ROW($A$3)-COUNTIF($A$2:A152,"id")+1),$A$2))</f>
        <v/>
      </c>
      <c r="B153" s="41" t="str">
        <f ca="1">IF(A153="","",IF(MOD(ROW()-1,53),IFERROR(INDEX(Id:Структура,ROW(INDIRECT($A153)),COLUMN(INDIRECT($A153))),""),$B$2))</f>
        <v/>
      </c>
      <c r="C153" s="125" t="str">
        <f ca="1">IF($A153="","",IF(MOD(ROW()-1,53),OFFSET(Расчет!$K$174,COLUMN()-COLUMN($C$2),ROW()-ROW($C$2)-COUNTIF($A$2:A152,"id")+1),C$2))</f>
        <v/>
      </c>
      <c r="D153" s="125" t="str">
        <f ca="1">IF($A153="","",IF(MOD(ROW()-1,53),OFFSET(Расчет!$K$174,COLUMN()-COLUMN($C$2),ROW()-ROW($C$2)-COUNTIF($A$2:B152,"id")+1),D$2))</f>
        <v/>
      </c>
      <c r="E153" s="125" t="str">
        <f ca="1">IF($A153="","",IF(MOD(ROW()-1,53),OFFSET(Расчет!$K$174,COLUMN()-COLUMN($C$2),ROW()-ROW($C$2)-COUNTIF($A$2:C152,"id")+1),E$2))</f>
        <v/>
      </c>
      <c r="F153" s="125" t="str">
        <f ca="1">IF($A153="","",IF(MOD(ROW()-1,53),OFFSET(Расчет!$K$174,COLUMN()-COLUMN($C$2),ROW()-ROW($C$2)-COUNTIF($A$2:D152,"id")+1),F$2))</f>
        <v/>
      </c>
      <c r="G153" s="125" t="str">
        <f ca="1">IF($A153="","",IF(MOD(ROW()-1,53),OFFSET(Расчет!$K$174,COLUMN()-COLUMN($C$2),ROW()-ROW($C$2)-COUNTIF($A$2:E152,"id")+1),G$2))</f>
        <v/>
      </c>
      <c r="H153" s="126" t="str">
        <f ca="1">IF($A153="","",IF(MOD(ROW()-1,53),OFFSET(Расчет!$K$174,COLUMN()-COLUMN($C$2),ROW()-ROW($C$2)-COUNTIF($A$2:F152,"id")+1),H$2))</f>
        <v/>
      </c>
    </row>
    <row r="154" spans="1:8" ht="14.25" x14ac:dyDescent="0.2">
      <c r="A154" s="41" t="str">
        <f ca="1">IF(A153="","",IF(MOD(ROW()-1,53)&lt;&gt;0,OFFSET(Расчет!$L$173,COLUMN()-COLUMN($A$3),ROW()-ROW($A$3)-COUNTIF($A$2:A153,"id")+1),$A$2))</f>
        <v/>
      </c>
      <c r="B154" s="41" t="str">
        <f ca="1">IF(A154="","",IF(MOD(ROW()-1,53),IFERROR(INDEX(Id:Структура,ROW(INDIRECT($A154)),COLUMN(INDIRECT($A154))),""),$B$2))</f>
        <v/>
      </c>
      <c r="C154" s="125" t="str">
        <f ca="1">IF($A154="","",IF(MOD(ROW()-1,53),OFFSET(Расчет!$K$174,COLUMN()-COLUMN($C$2),ROW()-ROW($C$2)-COUNTIF($A$2:A153,"id")+1),C$2))</f>
        <v/>
      </c>
      <c r="D154" s="125" t="str">
        <f ca="1">IF($A154="","",IF(MOD(ROW()-1,53),OFFSET(Расчет!$K$174,COLUMN()-COLUMN($C$2),ROW()-ROW($C$2)-COUNTIF($A$2:B153,"id")+1),D$2))</f>
        <v/>
      </c>
      <c r="E154" s="125" t="str">
        <f ca="1">IF($A154="","",IF(MOD(ROW()-1,53),OFFSET(Расчет!$K$174,COLUMN()-COLUMN($C$2),ROW()-ROW($C$2)-COUNTIF($A$2:C153,"id")+1),E$2))</f>
        <v/>
      </c>
      <c r="F154" s="125" t="str">
        <f ca="1">IF($A154="","",IF(MOD(ROW()-1,53),OFFSET(Расчет!$K$174,COLUMN()-COLUMN($C$2),ROW()-ROW($C$2)-COUNTIF($A$2:D153,"id")+1),F$2))</f>
        <v/>
      </c>
      <c r="G154" s="125" t="str">
        <f ca="1">IF($A154="","",IF(MOD(ROW()-1,53),OFFSET(Расчет!$K$174,COLUMN()-COLUMN($C$2),ROW()-ROW($C$2)-COUNTIF($A$2:E153,"id")+1),G$2))</f>
        <v/>
      </c>
      <c r="H154" s="126" t="str">
        <f ca="1">IF($A154="","",IF(MOD(ROW()-1,53),OFFSET(Расчет!$K$174,COLUMN()-COLUMN($C$2),ROW()-ROW($C$2)-COUNTIF($A$2:F153,"id")+1),H$2))</f>
        <v/>
      </c>
    </row>
    <row r="155" spans="1:8" ht="14.25" x14ac:dyDescent="0.2">
      <c r="A155" s="41" t="str">
        <f ca="1">IF(A154="","",IF(MOD(ROW()-1,53)&lt;&gt;0,OFFSET(Расчет!$L$173,COLUMN()-COLUMN($A$3),ROW()-ROW($A$3)-COUNTIF($A$2:A154,"id")+1),$A$2))</f>
        <v/>
      </c>
      <c r="B155" s="41" t="str">
        <f ca="1">IF(A155="","",IF(MOD(ROW()-1,53),IFERROR(INDEX(Id:Структура,ROW(INDIRECT($A155)),COLUMN(INDIRECT($A155))),""),$B$2))</f>
        <v/>
      </c>
      <c r="C155" s="125" t="str">
        <f ca="1">IF($A155="","",IF(MOD(ROW()-1,53),OFFSET(Расчет!$K$174,COLUMN()-COLUMN($C$2),ROW()-ROW($C$2)-COUNTIF($A$2:A154,"id")+1),C$2))</f>
        <v/>
      </c>
      <c r="D155" s="125" t="str">
        <f ca="1">IF($A155="","",IF(MOD(ROW()-1,53),OFFSET(Расчет!$K$174,COLUMN()-COLUMN($C$2),ROW()-ROW($C$2)-COUNTIF($A$2:B154,"id")+1),D$2))</f>
        <v/>
      </c>
      <c r="E155" s="125" t="str">
        <f ca="1">IF($A155="","",IF(MOD(ROW()-1,53),OFFSET(Расчет!$K$174,COLUMN()-COLUMN($C$2),ROW()-ROW($C$2)-COUNTIF($A$2:C154,"id")+1),E$2))</f>
        <v/>
      </c>
      <c r="F155" s="125" t="str">
        <f ca="1">IF($A155="","",IF(MOD(ROW()-1,53),OFFSET(Расчет!$K$174,COLUMN()-COLUMN($C$2),ROW()-ROW($C$2)-COUNTIF($A$2:D154,"id")+1),F$2))</f>
        <v/>
      </c>
      <c r="G155" s="125" t="str">
        <f ca="1">IF($A155="","",IF(MOD(ROW()-1,53),OFFSET(Расчет!$K$174,COLUMN()-COLUMN($C$2),ROW()-ROW($C$2)-COUNTIF($A$2:E154,"id")+1),G$2))</f>
        <v/>
      </c>
      <c r="H155" s="126" t="str">
        <f ca="1">IF($A155="","",IF(MOD(ROW()-1,53),OFFSET(Расчет!$K$174,COLUMN()-COLUMN($C$2),ROW()-ROW($C$2)-COUNTIF($A$2:F154,"id")+1),H$2))</f>
        <v/>
      </c>
    </row>
    <row r="156" spans="1:8" ht="14.25" x14ac:dyDescent="0.2">
      <c r="A156" s="41" t="str">
        <f ca="1">IF(A155="","",IF(MOD(ROW()-1,53)&lt;&gt;0,OFFSET(Расчет!$L$173,COLUMN()-COLUMN($A$3),ROW()-ROW($A$3)-COUNTIF($A$2:A155,"id")+1),$A$2))</f>
        <v/>
      </c>
      <c r="B156" s="41" t="str">
        <f ca="1">IF(A156="","",IF(MOD(ROW()-1,53),IFERROR(INDEX(Id:Структура,ROW(INDIRECT($A156)),COLUMN(INDIRECT($A156))),""),$B$2))</f>
        <v/>
      </c>
      <c r="C156" s="125" t="str">
        <f ca="1">IF($A156="","",IF(MOD(ROW()-1,53),OFFSET(Расчет!$K$174,COLUMN()-COLUMN($C$2),ROW()-ROW($C$2)-COUNTIF($A$2:A155,"id")+1),C$2))</f>
        <v/>
      </c>
      <c r="D156" s="125" t="str">
        <f ca="1">IF($A156="","",IF(MOD(ROW()-1,53),OFFSET(Расчет!$K$174,COLUMN()-COLUMN($C$2),ROW()-ROW($C$2)-COUNTIF($A$2:B155,"id")+1),D$2))</f>
        <v/>
      </c>
      <c r="E156" s="125" t="str">
        <f ca="1">IF($A156="","",IF(MOD(ROW()-1,53),OFFSET(Расчет!$K$174,COLUMN()-COLUMN($C$2),ROW()-ROW($C$2)-COUNTIF($A$2:C155,"id")+1),E$2))</f>
        <v/>
      </c>
      <c r="F156" s="125" t="str">
        <f ca="1">IF($A156="","",IF(MOD(ROW()-1,53),OFFSET(Расчет!$K$174,COLUMN()-COLUMN($C$2),ROW()-ROW($C$2)-COUNTIF($A$2:D155,"id")+1),F$2))</f>
        <v/>
      </c>
      <c r="G156" s="125" t="str">
        <f ca="1">IF($A156="","",IF(MOD(ROW()-1,53),OFFSET(Расчет!$K$174,COLUMN()-COLUMN($C$2),ROW()-ROW($C$2)-COUNTIF($A$2:E155,"id")+1),G$2))</f>
        <v/>
      </c>
      <c r="H156" s="126" t="str">
        <f ca="1">IF($A156="","",IF(MOD(ROW()-1,53),OFFSET(Расчет!$K$174,COLUMN()-COLUMN($C$2),ROW()-ROW($C$2)-COUNTIF($A$2:F155,"id")+1),H$2))</f>
        <v/>
      </c>
    </row>
    <row r="157" spans="1:8" ht="14.25" x14ac:dyDescent="0.2">
      <c r="A157" s="41" t="str">
        <f ca="1">IF(A156="","",IF(MOD(ROW()-1,53)&lt;&gt;0,OFFSET(Расчет!$L$173,COLUMN()-COLUMN($A$3),ROW()-ROW($A$3)-COUNTIF($A$2:A156,"id")+1),$A$2))</f>
        <v/>
      </c>
      <c r="B157" s="41" t="str">
        <f ca="1">IF(A157="","",IF(MOD(ROW()-1,53),IFERROR(INDEX(Id:Структура,ROW(INDIRECT($A157)),COLUMN(INDIRECT($A157))),""),$B$2))</f>
        <v/>
      </c>
      <c r="C157" s="125" t="str">
        <f ca="1">IF($A157="","",IF(MOD(ROW()-1,53),OFFSET(Расчет!$K$174,COLUMN()-COLUMN($C$2),ROW()-ROW($C$2)-COUNTIF($A$2:A156,"id")+1),C$2))</f>
        <v/>
      </c>
      <c r="D157" s="125" t="str">
        <f ca="1">IF($A157="","",IF(MOD(ROW()-1,53),OFFSET(Расчет!$K$174,COLUMN()-COLUMN($C$2),ROW()-ROW($C$2)-COUNTIF($A$2:B156,"id")+1),D$2))</f>
        <v/>
      </c>
      <c r="E157" s="125" t="str">
        <f ca="1">IF($A157="","",IF(MOD(ROW()-1,53),OFFSET(Расчет!$K$174,COLUMN()-COLUMN($C$2),ROW()-ROW($C$2)-COUNTIF($A$2:C156,"id")+1),E$2))</f>
        <v/>
      </c>
      <c r="F157" s="125" t="str">
        <f ca="1">IF($A157="","",IF(MOD(ROW()-1,53),OFFSET(Расчет!$K$174,COLUMN()-COLUMN($C$2),ROW()-ROW($C$2)-COUNTIF($A$2:D156,"id")+1),F$2))</f>
        <v/>
      </c>
      <c r="G157" s="125" t="str">
        <f ca="1">IF($A157="","",IF(MOD(ROW()-1,53),OFFSET(Расчет!$K$174,COLUMN()-COLUMN($C$2),ROW()-ROW($C$2)-COUNTIF($A$2:E156,"id")+1),G$2))</f>
        <v/>
      </c>
      <c r="H157" s="126" t="str">
        <f ca="1">IF($A157="","",IF(MOD(ROW()-1,53),OFFSET(Расчет!$K$174,COLUMN()-COLUMN($C$2),ROW()-ROW($C$2)-COUNTIF($A$2:F156,"id")+1),H$2))</f>
        <v/>
      </c>
    </row>
    <row r="158" spans="1:8" ht="14.25" x14ac:dyDescent="0.2">
      <c r="A158" s="41" t="str">
        <f ca="1">IF(A157="","",IF(MOD(ROW()-1,53)&lt;&gt;0,OFFSET(Расчет!$L$173,COLUMN()-COLUMN($A$3),ROW()-ROW($A$3)-COUNTIF($A$2:A157,"id")+1),$A$2))</f>
        <v/>
      </c>
      <c r="B158" s="41" t="str">
        <f ca="1">IF(A158="","",IF(MOD(ROW()-1,53),IFERROR(INDEX(Id:Структура,ROW(INDIRECT($A158)),COLUMN(INDIRECT($A158))),""),$B$2))</f>
        <v/>
      </c>
      <c r="C158" s="125" t="str">
        <f ca="1">IF($A158="","",IF(MOD(ROW()-1,53),OFFSET(Расчет!$K$174,COLUMN()-COLUMN($C$2),ROW()-ROW($C$2)-COUNTIF($A$2:A157,"id")+1),C$2))</f>
        <v/>
      </c>
      <c r="D158" s="125" t="str">
        <f ca="1">IF($A158="","",IF(MOD(ROW()-1,53),OFFSET(Расчет!$K$174,COLUMN()-COLUMN($C$2),ROW()-ROW($C$2)-COUNTIF($A$2:B157,"id")+1),D$2))</f>
        <v/>
      </c>
      <c r="E158" s="125" t="str">
        <f ca="1">IF($A158="","",IF(MOD(ROW()-1,53),OFFSET(Расчет!$K$174,COLUMN()-COLUMN($C$2),ROW()-ROW($C$2)-COUNTIF($A$2:C157,"id")+1),E$2))</f>
        <v/>
      </c>
      <c r="F158" s="125" t="str">
        <f ca="1">IF($A158="","",IF(MOD(ROW()-1,53),OFFSET(Расчет!$K$174,COLUMN()-COLUMN($C$2),ROW()-ROW($C$2)-COUNTIF($A$2:D157,"id")+1),F$2))</f>
        <v/>
      </c>
      <c r="G158" s="125" t="str">
        <f ca="1">IF($A158="","",IF(MOD(ROW()-1,53),OFFSET(Расчет!$K$174,COLUMN()-COLUMN($C$2),ROW()-ROW($C$2)-COUNTIF($A$2:E157,"id")+1),G$2))</f>
        <v/>
      </c>
      <c r="H158" s="126" t="str">
        <f ca="1">IF($A158="","",IF(MOD(ROW()-1,53),OFFSET(Расчет!$K$174,COLUMN()-COLUMN($C$2),ROW()-ROW($C$2)-COUNTIF($A$2:F157,"id")+1),H$2))</f>
        <v/>
      </c>
    </row>
    <row r="159" spans="1:8" ht="14.25" x14ac:dyDescent="0.2">
      <c r="A159" s="41" t="str">
        <f ca="1">IF(A158="","",IF(MOD(ROW()-1,53)&lt;&gt;0,OFFSET(Расчет!$L$173,COLUMN()-COLUMN($A$3),ROW()-ROW($A$3)-COUNTIF($A$2:A158,"id")+1),$A$2))</f>
        <v/>
      </c>
      <c r="B159" s="41" t="str">
        <f ca="1">IF(A159="","",IF(MOD(ROW()-1,53),IFERROR(INDEX(Id:Структура,ROW(INDIRECT($A159)),COLUMN(INDIRECT($A159))),""),$B$2))</f>
        <v/>
      </c>
      <c r="C159" s="125" t="str">
        <f ca="1">IF($A159="","",IF(MOD(ROW()-1,53),OFFSET(Расчет!$K$174,COLUMN()-COLUMN($C$2),ROW()-ROW($C$2)-COUNTIF($A$2:A158,"id")+1),C$2))</f>
        <v/>
      </c>
      <c r="D159" s="125" t="str">
        <f ca="1">IF($A159="","",IF(MOD(ROW()-1,53),OFFSET(Расчет!$K$174,COLUMN()-COLUMN($C$2),ROW()-ROW($C$2)-COUNTIF($A$2:B158,"id")+1),D$2))</f>
        <v/>
      </c>
      <c r="E159" s="125" t="str">
        <f ca="1">IF($A159="","",IF(MOD(ROW()-1,53),OFFSET(Расчет!$K$174,COLUMN()-COLUMN($C$2),ROW()-ROW($C$2)-COUNTIF($A$2:C158,"id")+1),E$2))</f>
        <v/>
      </c>
      <c r="F159" s="125" t="str">
        <f ca="1">IF($A159="","",IF(MOD(ROW()-1,53),OFFSET(Расчет!$K$174,COLUMN()-COLUMN($C$2),ROW()-ROW($C$2)-COUNTIF($A$2:D158,"id")+1),F$2))</f>
        <v/>
      </c>
      <c r="G159" s="125" t="str">
        <f ca="1">IF($A159="","",IF(MOD(ROW()-1,53),OFFSET(Расчет!$K$174,COLUMN()-COLUMN($C$2),ROW()-ROW($C$2)-COUNTIF($A$2:E158,"id")+1),G$2))</f>
        <v/>
      </c>
      <c r="H159" s="126" t="str">
        <f ca="1">IF($A159="","",IF(MOD(ROW()-1,53),OFFSET(Расчет!$K$174,COLUMN()-COLUMN($C$2),ROW()-ROW($C$2)-COUNTIF($A$2:F158,"id")+1),H$2))</f>
        <v/>
      </c>
    </row>
    <row r="160" spans="1:8" ht="14.25" x14ac:dyDescent="0.2">
      <c r="A160" s="41" t="str">
        <f ca="1">IF(A159="","",IF(MOD(ROW()-1,53)&lt;&gt;0,OFFSET(Расчет!$L$173,COLUMN()-COLUMN($A$3),ROW()-ROW($A$3)-COUNTIF($A$2:A159,"id")+1),$A$2))</f>
        <v/>
      </c>
      <c r="B160" s="41" t="str">
        <f ca="1">IF(A160="","",IF(MOD(ROW()-1,53),IFERROR(INDEX(Id:Структура,ROW(INDIRECT($A160)),COLUMN(INDIRECT($A160))),""),$B$2))</f>
        <v/>
      </c>
      <c r="C160" s="125" t="str">
        <f ca="1">IF($A160="","",IF(MOD(ROW()-1,53),OFFSET(Расчет!$K$174,COLUMN()-COLUMN($C$2),ROW()-ROW($C$2)-COUNTIF($A$2:A159,"id")+1),C$2))</f>
        <v/>
      </c>
      <c r="D160" s="125" t="str">
        <f ca="1">IF($A160="","",IF(MOD(ROW()-1,53),OFFSET(Расчет!$K$174,COLUMN()-COLUMN($C$2),ROW()-ROW($C$2)-COUNTIF($A$2:B159,"id")+1),D$2))</f>
        <v/>
      </c>
      <c r="E160" s="125" t="str">
        <f ca="1">IF($A160="","",IF(MOD(ROW()-1,53),OFFSET(Расчет!$K$174,COLUMN()-COLUMN($C$2),ROW()-ROW($C$2)-COUNTIF($A$2:C159,"id")+1),E$2))</f>
        <v/>
      </c>
      <c r="F160" s="125" t="str">
        <f ca="1">IF($A160="","",IF(MOD(ROW()-1,53),OFFSET(Расчет!$K$174,COLUMN()-COLUMN($C$2),ROW()-ROW($C$2)-COUNTIF($A$2:D159,"id")+1),F$2))</f>
        <v/>
      </c>
      <c r="G160" s="125" t="str">
        <f ca="1">IF($A160="","",IF(MOD(ROW()-1,53),OFFSET(Расчет!$K$174,COLUMN()-COLUMN($C$2),ROW()-ROW($C$2)-COUNTIF($A$2:E159,"id")+1),G$2))</f>
        <v/>
      </c>
      <c r="H160" s="126" t="str">
        <f ca="1">IF($A160="","",IF(MOD(ROW()-1,53),OFFSET(Расчет!$K$174,COLUMN()-COLUMN($C$2),ROW()-ROW($C$2)-COUNTIF($A$2:F159,"id")+1),H$2))</f>
        <v/>
      </c>
    </row>
    <row r="161" spans="1:8" ht="14.25" x14ac:dyDescent="0.2">
      <c r="A161" s="41" t="str">
        <f ca="1">IF(A160="","",IF(MOD(ROW()-1,53)&lt;&gt;0,OFFSET(Расчет!$L$173,COLUMN()-COLUMN($A$3),ROW()-ROW($A$3)-COUNTIF($A$2:A160,"id")+1),$A$2))</f>
        <v/>
      </c>
      <c r="B161" s="41" t="str">
        <f ca="1">IF(A161="","",IF(MOD(ROW()-1,53),IFERROR(INDEX(Id:Структура,ROW(INDIRECT($A161)),COLUMN(INDIRECT($A161))),""),$B$2))</f>
        <v/>
      </c>
      <c r="C161" s="125" t="str">
        <f ca="1">IF($A161="","",IF(MOD(ROW()-1,53),OFFSET(Расчет!$K$174,COLUMN()-COLUMN($C$2),ROW()-ROW($C$2)-COUNTIF($A$2:A160,"id")+1),C$2))</f>
        <v/>
      </c>
      <c r="D161" s="125" t="str">
        <f ca="1">IF($A161="","",IF(MOD(ROW()-1,53),OFFSET(Расчет!$K$174,COLUMN()-COLUMN($C$2),ROW()-ROW($C$2)-COUNTIF($A$2:B160,"id")+1),D$2))</f>
        <v/>
      </c>
      <c r="E161" s="125" t="str">
        <f ca="1">IF($A161="","",IF(MOD(ROW()-1,53),OFFSET(Расчет!$K$174,COLUMN()-COLUMN($C$2),ROW()-ROW($C$2)-COUNTIF($A$2:C160,"id")+1),E$2))</f>
        <v/>
      </c>
      <c r="F161" s="125" t="str">
        <f ca="1">IF($A161="","",IF(MOD(ROW()-1,53),OFFSET(Расчет!$K$174,COLUMN()-COLUMN($C$2),ROW()-ROW($C$2)-COUNTIF($A$2:D160,"id")+1),F$2))</f>
        <v/>
      </c>
      <c r="G161" s="125" t="str">
        <f ca="1">IF($A161="","",IF(MOD(ROW()-1,53),OFFSET(Расчет!$K$174,COLUMN()-COLUMN($C$2),ROW()-ROW($C$2)-COUNTIF($A$2:E160,"id")+1),G$2))</f>
        <v/>
      </c>
      <c r="H161" s="126" t="str">
        <f ca="1">IF($A161="","",IF(MOD(ROW()-1,53),OFFSET(Расчет!$K$174,COLUMN()-COLUMN($C$2),ROW()-ROW($C$2)-COUNTIF($A$2:F160,"id")+1),H$2))</f>
        <v/>
      </c>
    </row>
    <row r="162" spans="1:8" ht="14.25" x14ac:dyDescent="0.2">
      <c r="A162" s="41" t="str">
        <f ca="1">IF(A161="","",IF(MOD(ROW()-1,53)&lt;&gt;0,OFFSET(Расчет!$L$173,COLUMN()-COLUMN($A$3),ROW()-ROW($A$3)-COUNTIF($A$2:A161,"id")+1),$A$2))</f>
        <v/>
      </c>
      <c r="B162" s="41" t="str">
        <f ca="1">IF(A162="","",IF(MOD(ROW()-1,53),IFERROR(INDEX(Id:Структура,ROW(INDIRECT($A162)),COLUMN(INDIRECT($A162))),""),$B$2))</f>
        <v/>
      </c>
      <c r="C162" s="125" t="str">
        <f ca="1">IF($A162="","",IF(MOD(ROW()-1,53),OFFSET(Расчет!$K$174,COLUMN()-COLUMN($C$2),ROW()-ROW($C$2)-COUNTIF($A$2:A161,"id")+1),C$2))</f>
        <v/>
      </c>
      <c r="D162" s="125" t="str">
        <f ca="1">IF($A162="","",IF(MOD(ROW()-1,53),OFFSET(Расчет!$K$174,COLUMN()-COLUMN($C$2),ROW()-ROW($C$2)-COUNTIF($A$2:B161,"id")+1),D$2))</f>
        <v/>
      </c>
      <c r="E162" s="125" t="str">
        <f ca="1">IF($A162="","",IF(MOD(ROW()-1,53),OFFSET(Расчет!$K$174,COLUMN()-COLUMN($C$2),ROW()-ROW($C$2)-COUNTIF($A$2:C161,"id")+1),E$2))</f>
        <v/>
      </c>
      <c r="F162" s="125" t="str">
        <f ca="1">IF($A162="","",IF(MOD(ROW()-1,53),OFFSET(Расчет!$K$174,COLUMN()-COLUMN($C$2),ROW()-ROW($C$2)-COUNTIF($A$2:D161,"id")+1),F$2))</f>
        <v/>
      </c>
      <c r="G162" s="125" t="str">
        <f ca="1">IF($A162="","",IF(MOD(ROW()-1,53),OFFSET(Расчет!$K$174,COLUMN()-COLUMN($C$2),ROW()-ROW($C$2)-COUNTIF($A$2:E161,"id")+1),G$2))</f>
        <v/>
      </c>
      <c r="H162" s="126" t="str">
        <f ca="1">IF($A162="","",IF(MOD(ROW()-1,53),OFFSET(Расчет!$K$174,COLUMN()-COLUMN($C$2),ROW()-ROW($C$2)-COUNTIF($A$2:F161,"id")+1),H$2))</f>
        <v/>
      </c>
    </row>
    <row r="163" spans="1:8" ht="14.25" x14ac:dyDescent="0.2">
      <c r="A163" s="41" t="str">
        <f ca="1">IF(A162="","",IF(MOD(ROW()-1,53)&lt;&gt;0,OFFSET(Расчет!$L$173,COLUMN()-COLUMN($A$3),ROW()-ROW($A$3)-COUNTIF($A$2:A162,"id")+1),$A$2))</f>
        <v/>
      </c>
      <c r="B163" s="41" t="str">
        <f ca="1">IF(A163="","",IF(MOD(ROW()-1,53),IFERROR(INDEX(Id:Структура,ROW(INDIRECT($A163)),COLUMN(INDIRECT($A163))),""),$B$2))</f>
        <v/>
      </c>
      <c r="C163" s="125" t="str">
        <f ca="1">IF($A163="","",IF(MOD(ROW()-1,53),OFFSET(Расчет!$K$174,COLUMN()-COLUMN($C$2),ROW()-ROW($C$2)-COUNTIF($A$2:A162,"id")+1),C$2))</f>
        <v/>
      </c>
      <c r="D163" s="125" t="str">
        <f ca="1">IF($A163="","",IF(MOD(ROW()-1,53),OFFSET(Расчет!$K$174,COLUMN()-COLUMN($C$2),ROW()-ROW($C$2)-COUNTIF($A$2:B162,"id")+1),D$2))</f>
        <v/>
      </c>
      <c r="E163" s="125" t="str">
        <f ca="1">IF($A163="","",IF(MOD(ROW()-1,53),OFFSET(Расчет!$K$174,COLUMN()-COLUMN($C$2),ROW()-ROW($C$2)-COUNTIF($A$2:C162,"id")+1),E$2))</f>
        <v/>
      </c>
      <c r="F163" s="125" t="str">
        <f ca="1">IF($A163="","",IF(MOD(ROW()-1,53),OFFSET(Расчет!$K$174,COLUMN()-COLUMN($C$2),ROW()-ROW($C$2)-COUNTIF($A$2:D162,"id")+1),F$2))</f>
        <v/>
      </c>
      <c r="G163" s="125" t="str">
        <f ca="1">IF($A163="","",IF(MOD(ROW()-1,53),OFFSET(Расчет!$K$174,COLUMN()-COLUMN($C$2),ROW()-ROW($C$2)-COUNTIF($A$2:E162,"id")+1),G$2))</f>
        <v/>
      </c>
      <c r="H163" s="126" t="str">
        <f ca="1">IF($A163="","",IF(MOD(ROW()-1,53),OFFSET(Расчет!$K$174,COLUMN()-COLUMN($C$2),ROW()-ROW($C$2)-COUNTIF($A$2:F162,"id")+1),H$2))</f>
        <v/>
      </c>
    </row>
    <row r="164" spans="1:8" ht="14.25" x14ac:dyDescent="0.2">
      <c r="A164" s="41" t="str">
        <f ca="1">IF(A163="","",IF(MOD(ROW()-1,53)&lt;&gt;0,OFFSET(Расчет!$L$173,COLUMN()-COLUMN($A$3),ROW()-ROW($A$3)-COUNTIF($A$2:A163,"id")+1),$A$2))</f>
        <v/>
      </c>
      <c r="B164" s="41" t="str">
        <f ca="1">IF(A164="","",IF(MOD(ROW()-1,53),IFERROR(INDEX(Id:Структура,ROW(INDIRECT($A164)),COLUMN(INDIRECT($A164))),""),$B$2))</f>
        <v/>
      </c>
      <c r="C164" s="125" t="str">
        <f ca="1">IF($A164="","",IF(MOD(ROW()-1,53),OFFSET(Расчет!$K$174,COLUMN()-COLUMN($C$2),ROW()-ROW($C$2)-COUNTIF($A$2:A163,"id")+1),C$2))</f>
        <v/>
      </c>
      <c r="D164" s="125" t="str">
        <f ca="1">IF($A164="","",IF(MOD(ROW()-1,53),OFFSET(Расчет!$K$174,COLUMN()-COLUMN($C$2),ROW()-ROW($C$2)-COUNTIF($A$2:B163,"id")+1),D$2))</f>
        <v/>
      </c>
      <c r="E164" s="125" t="str">
        <f ca="1">IF($A164="","",IF(MOD(ROW()-1,53),OFFSET(Расчет!$K$174,COLUMN()-COLUMN($C$2),ROW()-ROW($C$2)-COUNTIF($A$2:C163,"id")+1),E$2))</f>
        <v/>
      </c>
      <c r="F164" s="125" t="str">
        <f ca="1">IF($A164="","",IF(MOD(ROW()-1,53),OFFSET(Расчет!$K$174,COLUMN()-COLUMN($C$2),ROW()-ROW($C$2)-COUNTIF($A$2:D163,"id")+1),F$2))</f>
        <v/>
      </c>
      <c r="G164" s="125" t="str">
        <f ca="1">IF($A164="","",IF(MOD(ROW()-1,53),OFFSET(Расчет!$K$174,COLUMN()-COLUMN($C$2),ROW()-ROW($C$2)-COUNTIF($A$2:E163,"id")+1),G$2))</f>
        <v/>
      </c>
      <c r="H164" s="126" t="str">
        <f ca="1">IF($A164="","",IF(MOD(ROW()-1,53),OFFSET(Расчет!$K$174,COLUMN()-COLUMN($C$2),ROW()-ROW($C$2)-COUNTIF($A$2:F163,"id")+1),H$2))</f>
        <v/>
      </c>
    </row>
    <row r="165" spans="1:8" ht="14.25" x14ac:dyDescent="0.2">
      <c r="A165" s="41" t="str">
        <f ca="1">IF(A164="","",IF(MOD(ROW()-1,53)&lt;&gt;0,OFFSET(Расчет!$L$173,COLUMN()-COLUMN($A$3),ROW()-ROW($A$3)-COUNTIF($A$2:A164,"id")+1),$A$2))</f>
        <v/>
      </c>
      <c r="B165" s="41" t="str">
        <f ca="1">IF(A165="","",IF(MOD(ROW()-1,53),IFERROR(INDEX(Id:Структура,ROW(INDIRECT($A165)),COLUMN(INDIRECT($A165))),""),$B$2))</f>
        <v/>
      </c>
      <c r="C165" s="125" t="str">
        <f ca="1">IF($A165="","",IF(MOD(ROW()-1,53),OFFSET(Расчет!$K$174,COLUMN()-COLUMN($C$2),ROW()-ROW($C$2)-COUNTIF($A$2:A164,"id")+1),C$2))</f>
        <v/>
      </c>
      <c r="D165" s="125" t="str">
        <f ca="1">IF($A165="","",IF(MOD(ROW()-1,53),OFFSET(Расчет!$K$174,COLUMN()-COLUMN($C$2),ROW()-ROW($C$2)-COUNTIF($A$2:B164,"id")+1),D$2))</f>
        <v/>
      </c>
      <c r="E165" s="125" t="str">
        <f ca="1">IF($A165="","",IF(MOD(ROW()-1,53),OFFSET(Расчет!$K$174,COLUMN()-COLUMN($C$2),ROW()-ROW($C$2)-COUNTIF($A$2:C164,"id")+1),E$2))</f>
        <v/>
      </c>
      <c r="F165" s="125" t="str">
        <f ca="1">IF($A165="","",IF(MOD(ROW()-1,53),OFFSET(Расчет!$K$174,COLUMN()-COLUMN($C$2),ROW()-ROW($C$2)-COUNTIF($A$2:D164,"id")+1),F$2))</f>
        <v/>
      </c>
      <c r="G165" s="125" t="str">
        <f ca="1">IF($A165="","",IF(MOD(ROW()-1,53),OFFSET(Расчет!$K$174,COLUMN()-COLUMN($C$2),ROW()-ROW($C$2)-COUNTIF($A$2:E164,"id")+1),G$2))</f>
        <v/>
      </c>
      <c r="H165" s="126" t="str">
        <f ca="1">IF($A165="","",IF(MOD(ROW()-1,53),OFFSET(Расчет!$K$174,COLUMN()-COLUMN($C$2),ROW()-ROW($C$2)-COUNTIF($A$2:F164,"id")+1),H$2))</f>
        <v/>
      </c>
    </row>
    <row r="166" spans="1:8" ht="14.25" x14ac:dyDescent="0.2">
      <c r="A166" s="41" t="str">
        <f ca="1">IF(A165="","",IF(MOD(ROW()-1,53)&lt;&gt;0,OFFSET(Расчет!$L$173,COLUMN()-COLUMN($A$3),ROW()-ROW($A$3)-COUNTIF($A$2:A165,"id")+1),$A$2))</f>
        <v/>
      </c>
      <c r="B166" s="41" t="str">
        <f ca="1">IF(A166="","",IF(MOD(ROW()-1,53),IFERROR(INDEX(Id:Структура,ROW(INDIRECT($A166)),COLUMN(INDIRECT($A166))),""),$B$2))</f>
        <v/>
      </c>
      <c r="C166" s="125" t="str">
        <f ca="1">IF($A166="","",IF(MOD(ROW()-1,53),OFFSET(Расчет!$K$174,COLUMN()-COLUMN($C$2),ROW()-ROW($C$2)-COUNTIF($A$2:A165,"id")+1),C$2))</f>
        <v/>
      </c>
      <c r="D166" s="125" t="str">
        <f ca="1">IF($A166="","",IF(MOD(ROW()-1,53),OFFSET(Расчет!$K$174,COLUMN()-COLUMN($C$2),ROW()-ROW($C$2)-COUNTIF($A$2:B165,"id")+1),D$2))</f>
        <v/>
      </c>
      <c r="E166" s="125" t="str">
        <f ca="1">IF($A166="","",IF(MOD(ROW()-1,53),OFFSET(Расчет!$K$174,COLUMN()-COLUMN($C$2),ROW()-ROW($C$2)-COUNTIF($A$2:C165,"id")+1),E$2))</f>
        <v/>
      </c>
      <c r="F166" s="125" t="str">
        <f ca="1">IF($A166="","",IF(MOD(ROW()-1,53),OFFSET(Расчет!$K$174,COLUMN()-COLUMN($C$2),ROW()-ROW($C$2)-COUNTIF($A$2:D165,"id")+1),F$2))</f>
        <v/>
      </c>
      <c r="G166" s="125" t="str">
        <f ca="1">IF($A166="","",IF(MOD(ROW()-1,53),OFFSET(Расчет!$K$174,COLUMN()-COLUMN($C$2),ROW()-ROW($C$2)-COUNTIF($A$2:E165,"id")+1),G$2))</f>
        <v/>
      </c>
      <c r="H166" s="126" t="str">
        <f ca="1">IF($A166="","",IF(MOD(ROW()-1,53),OFFSET(Расчет!$K$174,COLUMN()-COLUMN($C$2),ROW()-ROW($C$2)-COUNTIF($A$2:F165,"id")+1),H$2))</f>
        <v/>
      </c>
    </row>
    <row r="167" spans="1:8" ht="14.25" x14ac:dyDescent="0.2">
      <c r="A167" s="41" t="str">
        <f ca="1">IF(A166="","",IF(MOD(ROW()-1,53)&lt;&gt;0,OFFSET(Расчет!$L$173,COLUMN()-COLUMN($A$3),ROW()-ROW($A$3)-COUNTIF($A$2:A166,"id")+1),$A$2))</f>
        <v/>
      </c>
      <c r="B167" s="41" t="str">
        <f ca="1">IF(A167="","",IF(MOD(ROW()-1,53),IFERROR(INDEX(Id:Структура,ROW(INDIRECT($A167)),COLUMN(INDIRECT($A167))),""),$B$2))</f>
        <v/>
      </c>
      <c r="C167" s="125" t="str">
        <f ca="1">IF($A167="","",IF(MOD(ROW()-1,53),OFFSET(Расчет!$K$174,COLUMN()-COLUMN($C$2),ROW()-ROW($C$2)-COUNTIF($A$2:A166,"id")+1),C$2))</f>
        <v/>
      </c>
      <c r="D167" s="125" t="str">
        <f ca="1">IF($A167="","",IF(MOD(ROW()-1,53),OFFSET(Расчет!$K$174,COLUMN()-COLUMN($C$2),ROW()-ROW($C$2)-COUNTIF($A$2:B166,"id")+1),D$2))</f>
        <v/>
      </c>
      <c r="E167" s="125" t="str">
        <f ca="1">IF($A167="","",IF(MOD(ROW()-1,53),OFFSET(Расчет!$K$174,COLUMN()-COLUMN($C$2),ROW()-ROW($C$2)-COUNTIF($A$2:C166,"id")+1),E$2))</f>
        <v/>
      </c>
      <c r="F167" s="125" t="str">
        <f ca="1">IF($A167="","",IF(MOD(ROW()-1,53),OFFSET(Расчет!$K$174,COLUMN()-COLUMN($C$2),ROW()-ROW($C$2)-COUNTIF($A$2:D166,"id")+1),F$2))</f>
        <v/>
      </c>
      <c r="G167" s="125" t="str">
        <f ca="1">IF($A167="","",IF(MOD(ROW()-1,53),OFFSET(Расчет!$K$174,COLUMN()-COLUMN($C$2),ROW()-ROW($C$2)-COUNTIF($A$2:E166,"id")+1),G$2))</f>
        <v/>
      </c>
      <c r="H167" s="126" t="str">
        <f ca="1">IF($A167="","",IF(MOD(ROW()-1,53),OFFSET(Расчет!$K$174,COLUMN()-COLUMN($C$2),ROW()-ROW($C$2)-COUNTIF($A$2:F166,"id")+1),H$2))</f>
        <v/>
      </c>
    </row>
    <row r="168" spans="1:8" ht="14.25" x14ac:dyDescent="0.2">
      <c r="A168" s="41" t="str">
        <f ca="1">IF(A167="","",IF(MOD(ROW()-1,53)&lt;&gt;0,OFFSET(Расчет!$L$173,COLUMN()-COLUMN($A$3),ROW()-ROW($A$3)-COUNTIF($A$2:A167,"id")+1),$A$2))</f>
        <v/>
      </c>
      <c r="B168" s="41" t="str">
        <f ca="1">IF(A168="","",IF(MOD(ROW()-1,53),IFERROR(INDEX(Id:Структура,ROW(INDIRECT($A168)),COLUMN(INDIRECT($A168))),""),$B$2))</f>
        <v/>
      </c>
      <c r="C168" s="125" t="str">
        <f ca="1">IF($A168="","",IF(MOD(ROW()-1,53),OFFSET(Расчет!$K$174,COLUMN()-COLUMN($C$2),ROW()-ROW($C$2)-COUNTIF($A$2:A167,"id")+1),C$2))</f>
        <v/>
      </c>
      <c r="D168" s="125" t="str">
        <f ca="1">IF($A168="","",IF(MOD(ROW()-1,53),OFFSET(Расчет!$K$174,COLUMN()-COLUMN($C$2),ROW()-ROW($C$2)-COUNTIF($A$2:B167,"id")+1),D$2))</f>
        <v/>
      </c>
      <c r="E168" s="125" t="str">
        <f ca="1">IF($A168="","",IF(MOD(ROW()-1,53),OFFSET(Расчет!$K$174,COLUMN()-COLUMN($C$2),ROW()-ROW($C$2)-COUNTIF($A$2:C167,"id")+1),E$2))</f>
        <v/>
      </c>
      <c r="F168" s="125" t="str">
        <f ca="1">IF($A168="","",IF(MOD(ROW()-1,53),OFFSET(Расчет!$K$174,COLUMN()-COLUMN($C$2),ROW()-ROW($C$2)-COUNTIF($A$2:D167,"id")+1),F$2))</f>
        <v/>
      </c>
      <c r="G168" s="125" t="str">
        <f ca="1">IF($A168="","",IF(MOD(ROW()-1,53),OFFSET(Расчет!$K$174,COLUMN()-COLUMN($C$2),ROW()-ROW($C$2)-COUNTIF($A$2:E167,"id")+1),G$2))</f>
        <v/>
      </c>
      <c r="H168" s="126" t="str">
        <f ca="1">IF($A168="","",IF(MOD(ROW()-1,53),OFFSET(Расчет!$K$174,COLUMN()-COLUMN($C$2),ROW()-ROW($C$2)-COUNTIF($A$2:F167,"id")+1),H$2))</f>
        <v/>
      </c>
    </row>
    <row r="169" spans="1:8" ht="14.25" x14ac:dyDescent="0.2">
      <c r="A169" s="41" t="str">
        <f ca="1">IF(A168="","",IF(MOD(ROW()-1,53)&lt;&gt;0,OFFSET(Расчет!$L$173,COLUMN()-COLUMN($A$3),ROW()-ROW($A$3)-COUNTIF($A$2:A168,"id")+1),$A$2))</f>
        <v/>
      </c>
      <c r="B169" s="41" t="str">
        <f ca="1">IF(A169="","",IF(MOD(ROW()-1,53),IFERROR(INDEX(Id:Структура,ROW(INDIRECT($A169)),COLUMN(INDIRECT($A169))),""),$B$2))</f>
        <v/>
      </c>
      <c r="C169" s="125" t="str">
        <f ca="1">IF($A169="","",IF(MOD(ROW()-1,53),OFFSET(Расчет!$K$174,COLUMN()-COLUMN($C$2),ROW()-ROW($C$2)-COUNTIF($A$2:A168,"id")+1),C$2))</f>
        <v/>
      </c>
      <c r="D169" s="125" t="str">
        <f ca="1">IF($A169="","",IF(MOD(ROW()-1,53),OFFSET(Расчет!$K$174,COLUMN()-COLUMN($C$2),ROW()-ROW($C$2)-COUNTIF($A$2:B168,"id")+1),D$2))</f>
        <v/>
      </c>
      <c r="E169" s="125" t="str">
        <f ca="1">IF($A169="","",IF(MOD(ROW()-1,53),OFFSET(Расчет!$K$174,COLUMN()-COLUMN($C$2),ROW()-ROW($C$2)-COUNTIF($A$2:C168,"id")+1),E$2))</f>
        <v/>
      </c>
      <c r="F169" s="125" t="str">
        <f ca="1">IF($A169="","",IF(MOD(ROW()-1,53),OFFSET(Расчет!$K$174,COLUMN()-COLUMN($C$2),ROW()-ROW($C$2)-COUNTIF($A$2:D168,"id")+1),F$2))</f>
        <v/>
      </c>
      <c r="G169" s="125" t="str">
        <f ca="1">IF($A169="","",IF(MOD(ROW()-1,53),OFFSET(Расчет!$K$174,COLUMN()-COLUMN($C$2),ROW()-ROW($C$2)-COUNTIF($A$2:E168,"id")+1),G$2))</f>
        <v/>
      </c>
      <c r="H169" s="126" t="str">
        <f ca="1">IF($A169="","",IF(MOD(ROW()-1,53),OFFSET(Расчет!$K$174,COLUMN()-COLUMN($C$2),ROW()-ROW($C$2)-COUNTIF($A$2:F168,"id")+1),H$2))</f>
        <v/>
      </c>
    </row>
    <row r="170" spans="1:8" ht="14.25" x14ac:dyDescent="0.2">
      <c r="A170" s="41" t="str">
        <f ca="1">IF(A169="","",IF(MOD(ROW()-1,53)&lt;&gt;0,OFFSET(Расчет!$L$173,COLUMN()-COLUMN($A$3),ROW()-ROW($A$3)-COUNTIF($A$2:A169,"id")+1),$A$2))</f>
        <v/>
      </c>
      <c r="B170" s="41" t="str">
        <f ca="1">IF(A170="","",IF(MOD(ROW()-1,53),IFERROR(INDEX(Id:Структура,ROW(INDIRECT($A170)),COLUMN(INDIRECT($A170))),""),$B$2))</f>
        <v/>
      </c>
      <c r="C170" s="125" t="str">
        <f ca="1">IF($A170="","",IF(MOD(ROW()-1,53),OFFSET(Расчет!$K$174,COLUMN()-COLUMN($C$2),ROW()-ROW($C$2)-COUNTIF($A$2:A169,"id")+1),C$2))</f>
        <v/>
      </c>
      <c r="D170" s="125" t="str">
        <f ca="1">IF($A170="","",IF(MOD(ROW()-1,53),OFFSET(Расчет!$K$174,COLUMN()-COLUMN($C$2),ROW()-ROW($C$2)-COUNTIF($A$2:B169,"id")+1),D$2))</f>
        <v/>
      </c>
      <c r="E170" s="125" t="str">
        <f ca="1">IF($A170="","",IF(MOD(ROW()-1,53),OFFSET(Расчет!$K$174,COLUMN()-COLUMN($C$2),ROW()-ROW($C$2)-COUNTIF($A$2:C169,"id")+1),E$2))</f>
        <v/>
      </c>
      <c r="F170" s="125" t="str">
        <f ca="1">IF($A170="","",IF(MOD(ROW()-1,53),OFFSET(Расчет!$K$174,COLUMN()-COLUMN($C$2),ROW()-ROW($C$2)-COUNTIF($A$2:D169,"id")+1),F$2))</f>
        <v/>
      </c>
      <c r="G170" s="125" t="str">
        <f ca="1">IF($A170="","",IF(MOD(ROW()-1,53),OFFSET(Расчет!$K$174,COLUMN()-COLUMN($C$2),ROW()-ROW($C$2)-COUNTIF($A$2:E169,"id")+1),G$2))</f>
        <v/>
      </c>
      <c r="H170" s="126" t="str">
        <f ca="1">IF($A170="","",IF(MOD(ROW()-1,53),OFFSET(Расчет!$K$174,COLUMN()-COLUMN($C$2),ROW()-ROW($C$2)-COUNTIF($A$2:F169,"id")+1),H$2))</f>
        <v/>
      </c>
    </row>
    <row r="171" spans="1:8" ht="14.25" x14ac:dyDescent="0.2">
      <c r="A171" s="41" t="str">
        <f ca="1">IF(A170="","",IF(MOD(ROW()-1,53)&lt;&gt;0,OFFSET(Расчет!$L$173,COLUMN()-COLUMN($A$3),ROW()-ROW($A$3)-COUNTIF($A$2:A170,"id")+1),$A$2))</f>
        <v/>
      </c>
      <c r="B171" s="41" t="str">
        <f ca="1">IF(A171="","",IF(MOD(ROW()-1,53),IFERROR(INDEX(Id:Структура,ROW(INDIRECT($A171)),COLUMN(INDIRECT($A171))),""),$B$2))</f>
        <v/>
      </c>
      <c r="C171" s="125" t="str">
        <f ca="1">IF($A171="","",IF(MOD(ROW()-1,53),OFFSET(Расчет!$K$174,COLUMN()-COLUMN($C$2),ROW()-ROW($C$2)-COUNTIF($A$2:A170,"id")+1),C$2))</f>
        <v/>
      </c>
      <c r="D171" s="125" t="str">
        <f ca="1">IF($A171="","",IF(MOD(ROW()-1,53),OFFSET(Расчет!$K$174,COLUMN()-COLUMN($C$2),ROW()-ROW($C$2)-COUNTIF($A$2:B170,"id")+1),D$2))</f>
        <v/>
      </c>
      <c r="E171" s="125" t="str">
        <f ca="1">IF($A171="","",IF(MOD(ROW()-1,53),OFFSET(Расчет!$K$174,COLUMN()-COLUMN($C$2),ROW()-ROW($C$2)-COUNTIF($A$2:C170,"id")+1),E$2))</f>
        <v/>
      </c>
      <c r="F171" s="125" t="str">
        <f ca="1">IF($A171="","",IF(MOD(ROW()-1,53),OFFSET(Расчет!$K$174,COLUMN()-COLUMN($C$2),ROW()-ROW($C$2)-COUNTIF($A$2:D170,"id")+1),F$2))</f>
        <v/>
      </c>
      <c r="G171" s="125" t="str">
        <f ca="1">IF($A171="","",IF(MOD(ROW()-1,53),OFFSET(Расчет!$K$174,COLUMN()-COLUMN($C$2),ROW()-ROW($C$2)-COUNTIF($A$2:E170,"id")+1),G$2))</f>
        <v/>
      </c>
      <c r="H171" s="126" t="str">
        <f ca="1">IF($A171="","",IF(MOD(ROW()-1,53),OFFSET(Расчет!$K$174,COLUMN()-COLUMN($C$2),ROW()-ROW($C$2)-COUNTIF($A$2:F170,"id")+1),H$2))</f>
        <v/>
      </c>
    </row>
    <row r="172" spans="1:8" ht="14.25" x14ac:dyDescent="0.2">
      <c r="A172" s="41" t="str">
        <f ca="1">IF(A171="","",IF(MOD(ROW()-1,53)&lt;&gt;0,OFFSET(Расчет!$L$173,COLUMN()-COLUMN($A$3),ROW()-ROW($A$3)-COUNTIF($A$2:A171,"id")+1),$A$2))</f>
        <v/>
      </c>
      <c r="B172" s="41" t="str">
        <f ca="1">IF(A172="","",IF(MOD(ROW()-1,53),IFERROR(INDEX(Id:Структура,ROW(INDIRECT($A172)),COLUMN(INDIRECT($A172))),""),$B$2))</f>
        <v/>
      </c>
      <c r="C172" s="125" t="str">
        <f ca="1">IF($A172="","",IF(MOD(ROW()-1,53),OFFSET(Расчет!$K$174,COLUMN()-COLUMN($C$2),ROW()-ROW($C$2)-COUNTIF($A$2:A171,"id")+1),C$2))</f>
        <v/>
      </c>
      <c r="D172" s="125" t="str">
        <f ca="1">IF($A172="","",IF(MOD(ROW()-1,53),OFFSET(Расчет!$K$174,COLUMN()-COLUMN($C$2),ROW()-ROW($C$2)-COUNTIF($A$2:B171,"id")+1),D$2))</f>
        <v/>
      </c>
      <c r="E172" s="125" t="str">
        <f ca="1">IF($A172="","",IF(MOD(ROW()-1,53),OFFSET(Расчет!$K$174,COLUMN()-COLUMN($C$2),ROW()-ROW($C$2)-COUNTIF($A$2:C171,"id")+1),E$2))</f>
        <v/>
      </c>
      <c r="F172" s="125" t="str">
        <f ca="1">IF($A172="","",IF(MOD(ROW()-1,53),OFFSET(Расчет!$K$174,COLUMN()-COLUMN($C$2),ROW()-ROW($C$2)-COUNTIF($A$2:D171,"id")+1),F$2))</f>
        <v/>
      </c>
      <c r="G172" s="125" t="str">
        <f ca="1">IF($A172="","",IF(MOD(ROW()-1,53),OFFSET(Расчет!$K$174,COLUMN()-COLUMN($C$2),ROW()-ROW($C$2)-COUNTIF($A$2:E171,"id")+1),G$2))</f>
        <v/>
      </c>
      <c r="H172" s="126" t="str">
        <f ca="1">IF($A172="","",IF(MOD(ROW()-1,53),OFFSET(Расчет!$K$174,COLUMN()-COLUMN($C$2),ROW()-ROW($C$2)-COUNTIF($A$2:F171,"id")+1),H$2))</f>
        <v/>
      </c>
    </row>
    <row r="173" spans="1:8" ht="14.25" x14ac:dyDescent="0.2">
      <c r="A173" s="41" t="str">
        <f ca="1">IF(A172="","",IF(MOD(ROW()-1,53)&lt;&gt;0,OFFSET(Расчет!$L$173,COLUMN()-COLUMN($A$3),ROW()-ROW($A$3)-COUNTIF($A$2:A172,"id")+1),$A$2))</f>
        <v/>
      </c>
      <c r="B173" s="41" t="str">
        <f ca="1">IF(A173="","",IF(MOD(ROW()-1,53),IFERROR(INDEX(Id:Структура,ROW(INDIRECT($A173)),COLUMN(INDIRECT($A173))),""),$B$2))</f>
        <v/>
      </c>
      <c r="C173" s="125" t="str">
        <f ca="1">IF($A173="","",IF(MOD(ROW()-1,53),OFFSET(Расчет!$K$174,COLUMN()-COLUMN($C$2),ROW()-ROW($C$2)-COUNTIF($A$2:A172,"id")+1),C$2))</f>
        <v/>
      </c>
      <c r="D173" s="125" t="str">
        <f ca="1">IF($A173="","",IF(MOD(ROW()-1,53),OFFSET(Расчет!$K$174,COLUMN()-COLUMN($C$2),ROW()-ROW($C$2)-COUNTIF($A$2:B172,"id")+1),D$2))</f>
        <v/>
      </c>
      <c r="E173" s="125" t="str">
        <f ca="1">IF($A173="","",IF(MOD(ROW()-1,53),OFFSET(Расчет!$K$174,COLUMN()-COLUMN($C$2),ROW()-ROW($C$2)-COUNTIF($A$2:C172,"id")+1),E$2))</f>
        <v/>
      </c>
      <c r="F173" s="125" t="str">
        <f ca="1">IF($A173="","",IF(MOD(ROW()-1,53),OFFSET(Расчет!$K$174,COLUMN()-COLUMN($C$2),ROW()-ROW($C$2)-COUNTIF($A$2:D172,"id")+1),F$2))</f>
        <v/>
      </c>
      <c r="G173" s="125" t="str">
        <f ca="1">IF($A173="","",IF(MOD(ROW()-1,53),OFFSET(Расчет!$K$174,COLUMN()-COLUMN($C$2),ROW()-ROW($C$2)-COUNTIF($A$2:E172,"id")+1),G$2))</f>
        <v/>
      </c>
      <c r="H173" s="126" t="str">
        <f ca="1">IF($A173="","",IF(MOD(ROW()-1,53),OFFSET(Расчет!$K$174,COLUMN()-COLUMN($C$2),ROW()-ROW($C$2)-COUNTIF($A$2:F172,"id")+1),H$2))</f>
        <v/>
      </c>
    </row>
    <row r="174" spans="1:8" ht="14.25" x14ac:dyDescent="0.2">
      <c r="A174" s="41" t="str">
        <f ca="1">IF(A173="","",IF(MOD(ROW()-1,53)&lt;&gt;0,OFFSET(Расчет!$L$173,COLUMN()-COLUMN($A$3),ROW()-ROW($A$3)-COUNTIF($A$2:A173,"id")+1),$A$2))</f>
        <v/>
      </c>
      <c r="B174" s="41" t="str">
        <f ca="1">IF(A174="","",IF(MOD(ROW()-1,53),IFERROR(INDEX(Id:Структура,ROW(INDIRECT($A174)),COLUMN(INDIRECT($A174))),""),$B$2))</f>
        <v/>
      </c>
      <c r="C174" s="125" t="str">
        <f ca="1">IF($A174="","",IF(MOD(ROW()-1,53),OFFSET(Расчет!$K$174,COLUMN()-COLUMN($C$2),ROW()-ROW($C$2)-COUNTIF($A$2:A173,"id")+1),C$2))</f>
        <v/>
      </c>
      <c r="D174" s="125" t="str">
        <f ca="1">IF($A174="","",IF(MOD(ROW()-1,53),OFFSET(Расчет!$K$174,COLUMN()-COLUMN($C$2),ROW()-ROW($C$2)-COUNTIF($A$2:B173,"id")+1),D$2))</f>
        <v/>
      </c>
      <c r="E174" s="125" t="str">
        <f ca="1">IF($A174="","",IF(MOD(ROW()-1,53),OFFSET(Расчет!$K$174,COLUMN()-COLUMN($C$2),ROW()-ROW($C$2)-COUNTIF($A$2:C173,"id")+1),E$2))</f>
        <v/>
      </c>
      <c r="F174" s="125" t="str">
        <f ca="1">IF($A174="","",IF(MOD(ROW()-1,53),OFFSET(Расчет!$K$174,COLUMN()-COLUMN($C$2),ROW()-ROW($C$2)-COUNTIF($A$2:D173,"id")+1),F$2))</f>
        <v/>
      </c>
      <c r="G174" s="125" t="str">
        <f ca="1">IF($A174="","",IF(MOD(ROW()-1,53),OFFSET(Расчет!$K$174,COLUMN()-COLUMN($C$2),ROW()-ROW($C$2)-COUNTIF($A$2:E173,"id")+1),G$2))</f>
        <v/>
      </c>
      <c r="H174" s="126" t="str">
        <f ca="1">IF($A174="","",IF(MOD(ROW()-1,53),OFFSET(Расчет!$K$174,COLUMN()-COLUMN($C$2),ROW()-ROW($C$2)-COUNTIF($A$2:F173,"id")+1),H$2))</f>
        <v/>
      </c>
    </row>
    <row r="175" spans="1:8" ht="14.25" x14ac:dyDescent="0.2">
      <c r="A175" s="41" t="str">
        <f ca="1">IF(A174="","",IF(MOD(ROW()-1,53)&lt;&gt;0,OFFSET(Расчет!$L$173,COLUMN()-COLUMN($A$3),ROW()-ROW($A$3)-COUNTIF($A$2:A174,"id")+1),$A$2))</f>
        <v/>
      </c>
      <c r="B175" s="41" t="str">
        <f ca="1">IF(A175="","",IF(MOD(ROW()-1,53),IFERROR(INDEX(Id:Структура,ROW(INDIRECT($A175)),COLUMN(INDIRECT($A175))),""),$B$2))</f>
        <v/>
      </c>
      <c r="C175" s="125" t="str">
        <f ca="1">IF($A175="","",IF(MOD(ROW()-1,53),OFFSET(Расчет!$K$174,COLUMN()-COLUMN($C$2),ROW()-ROW($C$2)-COUNTIF($A$2:A174,"id")+1),C$2))</f>
        <v/>
      </c>
      <c r="D175" s="125" t="str">
        <f ca="1">IF($A175="","",IF(MOD(ROW()-1,53),OFFSET(Расчет!$K$174,COLUMN()-COLUMN($C$2),ROW()-ROW($C$2)-COUNTIF($A$2:B174,"id")+1),D$2))</f>
        <v/>
      </c>
      <c r="E175" s="125" t="str">
        <f ca="1">IF($A175="","",IF(MOD(ROW()-1,53),OFFSET(Расчет!$K$174,COLUMN()-COLUMN($C$2),ROW()-ROW($C$2)-COUNTIF($A$2:C174,"id")+1),E$2))</f>
        <v/>
      </c>
      <c r="F175" s="125" t="str">
        <f ca="1">IF($A175="","",IF(MOD(ROW()-1,53),OFFSET(Расчет!$K$174,COLUMN()-COLUMN($C$2),ROW()-ROW($C$2)-COUNTIF($A$2:D174,"id")+1),F$2))</f>
        <v/>
      </c>
      <c r="G175" s="125" t="str">
        <f ca="1">IF($A175="","",IF(MOD(ROW()-1,53),OFFSET(Расчет!$K$174,COLUMN()-COLUMN($C$2),ROW()-ROW($C$2)-COUNTIF($A$2:E174,"id")+1),G$2))</f>
        <v/>
      </c>
      <c r="H175" s="126" t="str">
        <f ca="1">IF($A175="","",IF(MOD(ROW()-1,53),OFFSET(Расчет!$K$174,COLUMN()-COLUMN($C$2),ROW()-ROW($C$2)-COUNTIF($A$2:F174,"id")+1),H$2))</f>
        <v/>
      </c>
    </row>
    <row r="176" spans="1:8" ht="14.25" x14ac:dyDescent="0.2">
      <c r="A176" s="41" t="str">
        <f ca="1">IF(A175="","",IF(MOD(ROW()-1,53)&lt;&gt;0,OFFSET(Расчет!$L$173,COLUMN()-COLUMN($A$3),ROW()-ROW($A$3)-COUNTIF($A$2:A175,"id")+1),$A$2))</f>
        <v/>
      </c>
      <c r="B176" s="41" t="str">
        <f ca="1">IF(A176="","",IF(MOD(ROW()-1,53),IFERROR(INDEX(Id:Структура,ROW(INDIRECT($A176)),COLUMN(INDIRECT($A176))),""),$B$2))</f>
        <v/>
      </c>
      <c r="C176" s="125" t="str">
        <f ca="1">IF($A176="","",IF(MOD(ROW()-1,53),OFFSET(Расчет!$K$174,COLUMN()-COLUMN($C$2),ROW()-ROW($C$2)-COUNTIF($A$2:A175,"id")+1),C$2))</f>
        <v/>
      </c>
      <c r="D176" s="125" t="str">
        <f ca="1">IF($A176="","",IF(MOD(ROW()-1,53),OFFSET(Расчет!$K$174,COLUMN()-COLUMN($C$2),ROW()-ROW($C$2)-COUNTIF($A$2:B175,"id")+1),D$2))</f>
        <v/>
      </c>
      <c r="E176" s="125" t="str">
        <f ca="1">IF($A176="","",IF(MOD(ROW()-1,53),OFFSET(Расчет!$K$174,COLUMN()-COLUMN($C$2),ROW()-ROW($C$2)-COUNTIF($A$2:C175,"id")+1),E$2))</f>
        <v/>
      </c>
      <c r="F176" s="125" t="str">
        <f ca="1">IF($A176="","",IF(MOD(ROW()-1,53),OFFSET(Расчет!$K$174,COLUMN()-COLUMN($C$2),ROW()-ROW($C$2)-COUNTIF($A$2:D175,"id")+1),F$2))</f>
        <v/>
      </c>
      <c r="G176" s="125" t="str">
        <f ca="1">IF($A176="","",IF(MOD(ROW()-1,53),OFFSET(Расчет!$K$174,COLUMN()-COLUMN($C$2),ROW()-ROW($C$2)-COUNTIF($A$2:E175,"id")+1),G$2))</f>
        <v/>
      </c>
      <c r="H176" s="126" t="str">
        <f ca="1">IF($A176="","",IF(MOD(ROW()-1,53),OFFSET(Расчет!$K$174,COLUMN()-COLUMN($C$2),ROW()-ROW($C$2)-COUNTIF($A$2:F175,"id")+1),H$2))</f>
        <v/>
      </c>
    </row>
    <row r="177" spans="1:8" ht="14.25" x14ac:dyDescent="0.2">
      <c r="A177" s="41" t="str">
        <f ca="1">IF(A176="","",IF(MOD(ROW()-1,53)&lt;&gt;0,OFFSET(Расчет!$L$173,COLUMN()-COLUMN($A$3),ROW()-ROW($A$3)-COUNTIF($A$2:A176,"id")+1),$A$2))</f>
        <v/>
      </c>
      <c r="B177" s="41" t="str">
        <f ca="1">IF(A177="","",IF(MOD(ROW()-1,53),IFERROR(INDEX(Id:Структура,ROW(INDIRECT($A177)),COLUMN(INDIRECT($A177))),""),$B$2))</f>
        <v/>
      </c>
      <c r="C177" s="125" t="str">
        <f ca="1">IF($A177="","",IF(MOD(ROW()-1,53),OFFSET(Расчет!$K$174,COLUMN()-COLUMN($C$2),ROW()-ROW($C$2)-COUNTIF($A$2:A176,"id")+1),C$2))</f>
        <v/>
      </c>
      <c r="D177" s="125" t="str">
        <f ca="1">IF($A177="","",IF(MOD(ROW()-1,53),OFFSET(Расчет!$K$174,COLUMN()-COLUMN($C$2),ROW()-ROW($C$2)-COUNTIF($A$2:B176,"id")+1),D$2))</f>
        <v/>
      </c>
      <c r="E177" s="125" t="str">
        <f ca="1">IF($A177="","",IF(MOD(ROW()-1,53),OFFSET(Расчет!$K$174,COLUMN()-COLUMN($C$2),ROW()-ROW($C$2)-COUNTIF($A$2:C176,"id")+1),E$2))</f>
        <v/>
      </c>
      <c r="F177" s="125" t="str">
        <f ca="1">IF($A177="","",IF(MOD(ROW()-1,53),OFFSET(Расчет!$K$174,COLUMN()-COLUMN($C$2),ROW()-ROW($C$2)-COUNTIF($A$2:D176,"id")+1),F$2))</f>
        <v/>
      </c>
      <c r="G177" s="125" t="str">
        <f ca="1">IF($A177="","",IF(MOD(ROW()-1,53),OFFSET(Расчет!$K$174,COLUMN()-COLUMN($C$2),ROW()-ROW($C$2)-COUNTIF($A$2:E176,"id")+1),G$2))</f>
        <v/>
      </c>
      <c r="H177" s="126" t="str">
        <f ca="1">IF($A177="","",IF(MOD(ROW()-1,53),OFFSET(Расчет!$K$174,COLUMN()-COLUMN($C$2),ROW()-ROW($C$2)-COUNTIF($A$2:F176,"id")+1),H$2))</f>
        <v/>
      </c>
    </row>
    <row r="178" spans="1:8" ht="14.25" x14ac:dyDescent="0.2">
      <c r="A178" s="41" t="str">
        <f ca="1">IF(A177="","",IF(MOD(ROW()-1,53)&lt;&gt;0,OFFSET(Расчет!$L$173,COLUMN()-COLUMN($A$3),ROW()-ROW($A$3)-COUNTIF($A$2:A177,"id")+1),$A$2))</f>
        <v/>
      </c>
      <c r="B178" s="41" t="str">
        <f ca="1">IF(A178="","",IF(MOD(ROW()-1,53),IFERROR(INDEX(Id:Структура,ROW(INDIRECT($A178)),COLUMN(INDIRECT($A178))),""),$B$2))</f>
        <v/>
      </c>
      <c r="C178" s="125" t="str">
        <f ca="1">IF($A178="","",IF(MOD(ROW()-1,53),OFFSET(Расчет!$K$174,COLUMN()-COLUMN($C$2),ROW()-ROW($C$2)-COUNTIF($A$2:A177,"id")+1),C$2))</f>
        <v/>
      </c>
      <c r="D178" s="125" t="str">
        <f ca="1">IF($A178="","",IF(MOD(ROW()-1,53),OFFSET(Расчет!$K$174,COLUMN()-COLUMN($C$2),ROW()-ROW($C$2)-COUNTIF($A$2:B177,"id")+1),D$2))</f>
        <v/>
      </c>
      <c r="E178" s="125" t="str">
        <f ca="1">IF($A178="","",IF(MOD(ROW()-1,53),OFFSET(Расчет!$K$174,COLUMN()-COLUMN($C$2),ROW()-ROW($C$2)-COUNTIF($A$2:C177,"id")+1),E$2))</f>
        <v/>
      </c>
      <c r="F178" s="125" t="str">
        <f ca="1">IF($A178="","",IF(MOD(ROW()-1,53),OFFSET(Расчет!$K$174,COLUMN()-COLUMN($C$2),ROW()-ROW($C$2)-COUNTIF($A$2:D177,"id")+1),F$2))</f>
        <v/>
      </c>
      <c r="G178" s="125" t="str">
        <f ca="1">IF($A178="","",IF(MOD(ROW()-1,53),OFFSET(Расчет!$K$174,COLUMN()-COLUMN($C$2),ROW()-ROW($C$2)-COUNTIF($A$2:E177,"id")+1),G$2))</f>
        <v/>
      </c>
      <c r="H178" s="126" t="str">
        <f ca="1">IF($A178="","",IF(MOD(ROW()-1,53),OFFSET(Расчет!$K$174,COLUMN()-COLUMN($C$2),ROW()-ROW($C$2)-COUNTIF($A$2:F177,"id")+1),H$2))</f>
        <v/>
      </c>
    </row>
    <row r="179" spans="1:8" ht="14.25" x14ac:dyDescent="0.2">
      <c r="A179" s="41" t="str">
        <f ca="1">IF(A178="","",IF(MOD(ROW()-1,53)&lt;&gt;0,OFFSET(Расчет!$L$173,COLUMN()-COLUMN($A$3),ROW()-ROW($A$3)-COUNTIF($A$2:A178,"id")+1),$A$2))</f>
        <v/>
      </c>
      <c r="B179" s="41" t="str">
        <f ca="1">IF(A179="","",IF(MOD(ROW()-1,53),IFERROR(INDEX(Id:Структура,ROW(INDIRECT($A179)),COLUMN(INDIRECT($A179))),""),$B$2))</f>
        <v/>
      </c>
      <c r="C179" s="125" t="str">
        <f ca="1">IF($A179="","",IF(MOD(ROW()-1,53),OFFSET(Расчет!$K$174,COLUMN()-COLUMN($C$2),ROW()-ROW($C$2)-COUNTIF($A$2:A178,"id")+1),C$2))</f>
        <v/>
      </c>
      <c r="D179" s="125" t="str">
        <f ca="1">IF($A179="","",IF(MOD(ROW()-1,53),OFFSET(Расчет!$K$174,COLUMN()-COLUMN($C$2),ROW()-ROW($C$2)-COUNTIF($A$2:B178,"id")+1),D$2))</f>
        <v/>
      </c>
      <c r="E179" s="125" t="str">
        <f ca="1">IF($A179="","",IF(MOD(ROW()-1,53),OFFSET(Расчет!$K$174,COLUMN()-COLUMN($C$2),ROW()-ROW($C$2)-COUNTIF($A$2:C178,"id")+1),E$2))</f>
        <v/>
      </c>
      <c r="F179" s="125" t="str">
        <f ca="1">IF($A179="","",IF(MOD(ROW()-1,53),OFFSET(Расчет!$K$174,COLUMN()-COLUMN($C$2),ROW()-ROW($C$2)-COUNTIF($A$2:D178,"id")+1),F$2))</f>
        <v/>
      </c>
      <c r="G179" s="125" t="str">
        <f ca="1">IF($A179="","",IF(MOD(ROW()-1,53),OFFSET(Расчет!$K$174,COLUMN()-COLUMN($C$2),ROW()-ROW($C$2)-COUNTIF($A$2:E178,"id")+1),G$2))</f>
        <v/>
      </c>
      <c r="H179" s="126" t="str">
        <f ca="1">IF($A179="","",IF(MOD(ROW()-1,53),OFFSET(Расчет!$K$174,COLUMN()-COLUMN($C$2),ROW()-ROW($C$2)-COUNTIF($A$2:F178,"id")+1),H$2))</f>
        <v/>
      </c>
    </row>
    <row r="180" spans="1:8" ht="14.25" x14ac:dyDescent="0.2">
      <c r="A180" s="41" t="str">
        <f ca="1">IF(A179="","",IF(MOD(ROW()-1,53)&lt;&gt;0,OFFSET(Расчет!$L$173,COLUMN()-COLUMN($A$3),ROW()-ROW($A$3)-COUNTIF($A$2:A179,"id")+1),$A$2))</f>
        <v/>
      </c>
      <c r="B180" s="41" t="str">
        <f ca="1">IF(A180="","",IF(MOD(ROW()-1,53),IFERROR(INDEX(Id:Структура,ROW(INDIRECT($A180)),COLUMN(INDIRECT($A180))),""),$B$2))</f>
        <v/>
      </c>
      <c r="C180" s="125" t="str">
        <f ca="1">IF($A180="","",IF(MOD(ROW()-1,53),OFFSET(Расчет!$K$174,COLUMN()-COLUMN($C$2),ROW()-ROW($C$2)-COUNTIF($A$2:A179,"id")+1),C$2))</f>
        <v/>
      </c>
      <c r="D180" s="125" t="str">
        <f ca="1">IF($A180="","",IF(MOD(ROW()-1,53),OFFSET(Расчет!$K$174,COLUMN()-COLUMN($C$2),ROW()-ROW($C$2)-COUNTIF($A$2:B179,"id")+1),D$2))</f>
        <v/>
      </c>
      <c r="E180" s="125" t="str">
        <f ca="1">IF($A180="","",IF(MOD(ROW()-1,53),OFFSET(Расчет!$K$174,COLUMN()-COLUMN($C$2),ROW()-ROW($C$2)-COUNTIF($A$2:C179,"id")+1),E$2))</f>
        <v/>
      </c>
      <c r="F180" s="125" t="str">
        <f ca="1">IF($A180="","",IF(MOD(ROW()-1,53),OFFSET(Расчет!$K$174,COLUMN()-COLUMN($C$2),ROW()-ROW($C$2)-COUNTIF($A$2:D179,"id")+1),F$2))</f>
        <v/>
      </c>
      <c r="G180" s="125" t="str">
        <f ca="1">IF($A180="","",IF(MOD(ROW()-1,53),OFFSET(Расчет!$K$174,COLUMN()-COLUMN($C$2),ROW()-ROW($C$2)-COUNTIF($A$2:E179,"id")+1),G$2))</f>
        <v/>
      </c>
      <c r="H180" s="126" t="str">
        <f ca="1">IF($A180="","",IF(MOD(ROW()-1,53),OFFSET(Расчет!$K$174,COLUMN()-COLUMN($C$2),ROW()-ROW($C$2)-COUNTIF($A$2:F179,"id")+1),H$2))</f>
        <v/>
      </c>
    </row>
    <row r="181" spans="1:8" ht="14.25" x14ac:dyDescent="0.2">
      <c r="A181" s="41" t="str">
        <f ca="1">IF(A180="","",IF(MOD(ROW()-1,53)&lt;&gt;0,OFFSET(Расчет!$L$173,COLUMN()-COLUMN($A$3),ROW()-ROW($A$3)-COUNTIF($A$2:A180,"id")+1),$A$2))</f>
        <v/>
      </c>
      <c r="B181" s="41" t="str">
        <f ca="1">IF(A181="","",IF(MOD(ROW()-1,53),IFERROR(INDEX(Id:Структура,ROW(INDIRECT($A181)),COLUMN(INDIRECT($A181))),""),$B$2))</f>
        <v/>
      </c>
      <c r="C181" s="125" t="str">
        <f ca="1">IF($A181="","",IF(MOD(ROW()-1,53),OFFSET(Расчет!$K$174,COLUMN()-COLUMN($C$2),ROW()-ROW($C$2)-COUNTIF($A$2:A180,"id")+1),C$2))</f>
        <v/>
      </c>
      <c r="D181" s="125" t="str">
        <f ca="1">IF($A181="","",IF(MOD(ROW()-1,53),OFFSET(Расчет!$K$174,COLUMN()-COLUMN($C$2),ROW()-ROW($C$2)-COUNTIF($A$2:B180,"id")+1),D$2))</f>
        <v/>
      </c>
      <c r="E181" s="125" t="str">
        <f ca="1">IF($A181="","",IF(MOD(ROW()-1,53),OFFSET(Расчет!$K$174,COLUMN()-COLUMN($C$2),ROW()-ROW($C$2)-COUNTIF($A$2:C180,"id")+1),E$2))</f>
        <v/>
      </c>
      <c r="F181" s="125" t="str">
        <f ca="1">IF($A181="","",IF(MOD(ROW()-1,53),OFFSET(Расчет!$K$174,COLUMN()-COLUMN($C$2),ROW()-ROW($C$2)-COUNTIF($A$2:D180,"id")+1),F$2))</f>
        <v/>
      </c>
      <c r="G181" s="125" t="str">
        <f ca="1">IF($A181="","",IF(MOD(ROW()-1,53),OFFSET(Расчет!$K$174,COLUMN()-COLUMN($C$2),ROW()-ROW($C$2)-COUNTIF($A$2:E180,"id")+1),G$2))</f>
        <v/>
      </c>
      <c r="H181" s="126" t="str">
        <f ca="1">IF($A181="","",IF(MOD(ROW()-1,53),OFFSET(Расчет!$K$174,COLUMN()-COLUMN($C$2),ROW()-ROW($C$2)-COUNTIF($A$2:F180,"id")+1),H$2))</f>
        <v/>
      </c>
    </row>
    <row r="182" spans="1:8" ht="14.25" x14ac:dyDescent="0.2">
      <c r="A182" s="41" t="str">
        <f ca="1">IF(A181="","",IF(MOD(ROW()-1,53)&lt;&gt;0,OFFSET(Расчет!$L$173,COLUMN()-COLUMN($A$3),ROW()-ROW($A$3)-COUNTIF($A$2:A181,"id")+1),$A$2))</f>
        <v/>
      </c>
      <c r="B182" s="41" t="str">
        <f ca="1">IF(A182="","",IF(MOD(ROW()-1,53),IFERROR(INDEX(Id:Структура,ROW(INDIRECT($A182)),COLUMN(INDIRECT($A182))),""),$B$2))</f>
        <v/>
      </c>
      <c r="C182" s="125" t="str">
        <f ca="1">IF($A182="","",IF(MOD(ROW()-1,53),OFFSET(Расчет!$K$174,COLUMN()-COLUMN($C$2),ROW()-ROW($C$2)-COUNTIF($A$2:A181,"id")+1),C$2))</f>
        <v/>
      </c>
      <c r="D182" s="125" t="str">
        <f ca="1">IF($A182="","",IF(MOD(ROW()-1,53),OFFSET(Расчет!$K$174,COLUMN()-COLUMN($C$2),ROW()-ROW($C$2)-COUNTIF($A$2:B181,"id")+1),D$2))</f>
        <v/>
      </c>
      <c r="E182" s="125" t="str">
        <f ca="1">IF($A182="","",IF(MOD(ROW()-1,53),OFFSET(Расчет!$K$174,COLUMN()-COLUMN($C$2),ROW()-ROW($C$2)-COUNTIF($A$2:C181,"id")+1),E$2))</f>
        <v/>
      </c>
      <c r="F182" s="125" t="str">
        <f ca="1">IF($A182="","",IF(MOD(ROW()-1,53),OFFSET(Расчет!$K$174,COLUMN()-COLUMN($C$2),ROW()-ROW($C$2)-COUNTIF($A$2:D181,"id")+1),F$2))</f>
        <v/>
      </c>
      <c r="G182" s="125" t="str">
        <f ca="1">IF($A182="","",IF(MOD(ROW()-1,53),OFFSET(Расчет!$K$174,COLUMN()-COLUMN($C$2),ROW()-ROW($C$2)-COUNTIF($A$2:E181,"id")+1),G$2))</f>
        <v/>
      </c>
      <c r="H182" s="126" t="str">
        <f ca="1">IF($A182="","",IF(MOD(ROW()-1,53),OFFSET(Расчет!$K$174,COLUMN()-COLUMN($C$2),ROW()-ROW($C$2)-COUNTIF($A$2:F181,"id")+1),H$2))</f>
        <v/>
      </c>
    </row>
    <row r="183" spans="1:8" ht="14.25" x14ac:dyDescent="0.2">
      <c r="A183" s="41" t="str">
        <f ca="1">IF(A182="","",IF(MOD(ROW()-1,53)&lt;&gt;0,OFFSET(Расчет!$L$173,COLUMN()-COLUMN($A$3),ROW()-ROW($A$3)-COUNTIF($A$2:A182,"id")+1),$A$2))</f>
        <v/>
      </c>
      <c r="B183" s="41" t="str">
        <f ca="1">IF(A183="","",IF(MOD(ROW()-1,53),IFERROR(INDEX(Id:Структура,ROW(INDIRECT($A183)),COLUMN(INDIRECT($A183))),""),$B$2))</f>
        <v/>
      </c>
      <c r="C183" s="125" t="str">
        <f ca="1">IF($A183="","",IF(MOD(ROW()-1,53),OFFSET(Расчет!$K$174,COLUMN()-COLUMN($C$2),ROW()-ROW($C$2)-COUNTIF($A$2:A182,"id")+1),C$2))</f>
        <v/>
      </c>
      <c r="D183" s="125" t="str">
        <f ca="1">IF($A183="","",IF(MOD(ROW()-1,53),OFFSET(Расчет!$K$174,COLUMN()-COLUMN($C$2),ROW()-ROW($C$2)-COUNTIF($A$2:B182,"id")+1),D$2))</f>
        <v/>
      </c>
      <c r="E183" s="125" t="str">
        <f ca="1">IF($A183="","",IF(MOD(ROW()-1,53),OFFSET(Расчет!$K$174,COLUMN()-COLUMN($C$2),ROW()-ROW($C$2)-COUNTIF($A$2:C182,"id")+1),E$2))</f>
        <v/>
      </c>
      <c r="F183" s="125" t="str">
        <f ca="1">IF($A183="","",IF(MOD(ROW()-1,53),OFFSET(Расчет!$K$174,COLUMN()-COLUMN($C$2),ROW()-ROW($C$2)-COUNTIF($A$2:D182,"id")+1),F$2))</f>
        <v/>
      </c>
      <c r="G183" s="125" t="str">
        <f ca="1">IF($A183="","",IF(MOD(ROW()-1,53),OFFSET(Расчет!$K$174,COLUMN()-COLUMN($C$2),ROW()-ROW($C$2)-COUNTIF($A$2:E182,"id")+1),G$2))</f>
        <v/>
      </c>
      <c r="H183" s="126" t="str">
        <f ca="1">IF($A183="","",IF(MOD(ROW()-1,53),OFFSET(Расчет!$K$174,COLUMN()-COLUMN($C$2),ROW()-ROW($C$2)-COUNTIF($A$2:F182,"id")+1),H$2))</f>
        <v/>
      </c>
    </row>
    <row r="184" spans="1:8" ht="14.25" x14ac:dyDescent="0.2">
      <c r="A184" s="41" t="str">
        <f ca="1">IF(A183="","",IF(MOD(ROW()-1,53)&lt;&gt;0,OFFSET(Расчет!$L$173,COLUMN()-COLUMN($A$3),ROW()-ROW($A$3)-COUNTIF($A$2:A183,"id")+1),$A$2))</f>
        <v/>
      </c>
      <c r="B184" s="41" t="str">
        <f ca="1">IF(A184="","",IF(MOD(ROW()-1,53),IFERROR(INDEX(Id:Структура,ROW(INDIRECT($A184)),COLUMN(INDIRECT($A184))),""),$B$2))</f>
        <v/>
      </c>
      <c r="C184" s="125" t="str">
        <f ca="1">IF($A184="","",IF(MOD(ROW()-1,53),OFFSET(Расчет!$K$174,COLUMN()-COLUMN($C$2),ROW()-ROW($C$2)-COUNTIF($A$2:A183,"id")+1),C$2))</f>
        <v/>
      </c>
      <c r="D184" s="125" t="str">
        <f ca="1">IF($A184="","",IF(MOD(ROW()-1,53),OFFSET(Расчет!$K$174,COLUMN()-COLUMN($C$2),ROW()-ROW($C$2)-COUNTIF($A$2:B183,"id")+1),D$2))</f>
        <v/>
      </c>
      <c r="E184" s="125" t="str">
        <f ca="1">IF($A184="","",IF(MOD(ROW()-1,53),OFFSET(Расчет!$K$174,COLUMN()-COLUMN($C$2),ROW()-ROW($C$2)-COUNTIF($A$2:C183,"id")+1),E$2))</f>
        <v/>
      </c>
      <c r="F184" s="125" t="str">
        <f ca="1">IF($A184="","",IF(MOD(ROW()-1,53),OFFSET(Расчет!$K$174,COLUMN()-COLUMN($C$2),ROW()-ROW($C$2)-COUNTIF($A$2:D183,"id")+1),F$2))</f>
        <v/>
      </c>
      <c r="G184" s="125" t="str">
        <f ca="1">IF($A184="","",IF(MOD(ROW()-1,53),OFFSET(Расчет!$K$174,COLUMN()-COLUMN($C$2),ROW()-ROW($C$2)-COUNTIF($A$2:E183,"id")+1),G$2))</f>
        <v/>
      </c>
      <c r="H184" s="126" t="str">
        <f ca="1">IF($A184="","",IF(MOD(ROW()-1,53),OFFSET(Расчет!$K$174,COLUMN()-COLUMN($C$2),ROW()-ROW($C$2)-COUNTIF($A$2:F183,"id")+1),H$2))</f>
        <v/>
      </c>
    </row>
    <row r="185" spans="1:8" ht="14.25" x14ac:dyDescent="0.2">
      <c r="A185" s="41" t="str">
        <f ca="1">IF(A184="","",IF(MOD(ROW()-1,53)&lt;&gt;0,OFFSET(Расчет!$L$173,COLUMN()-COLUMN($A$3),ROW()-ROW($A$3)-COUNTIF($A$2:A184,"id")+1),$A$2))</f>
        <v/>
      </c>
      <c r="B185" s="41" t="str">
        <f ca="1">IF(A185="","",IF(MOD(ROW()-1,53),IFERROR(INDEX(Id:Структура,ROW(INDIRECT($A185)),COLUMN(INDIRECT($A185))),""),$B$2))</f>
        <v/>
      </c>
      <c r="C185" s="125" t="str">
        <f ca="1">IF($A185="","",IF(MOD(ROW()-1,53),OFFSET(Расчет!$K$174,COLUMN()-COLUMN($C$2),ROW()-ROW($C$2)-COUNTIF($A$2:A184,"id")+1),C$2))</f>
        <v/>
      </c>
      <c r="D185" s="125" t="str">
        <f ca="1">IF($A185="","",IF(MOD(ROW()-1,53),OFFSET(Расчет!$K$174,COLUMN()-COLUMN($C$2),ROW()-ROW($C$2)-COUNTIF($A$2:B184,"id")+1),D$2))</f>
        <v/>
      </c>
      <c r="E185" s="125" t="str">
        <f ca="1">IF($A185="","",IF(MOD(ROW()-1,53),OFFSET(Расчет!$K$174,COLUMN()-COLUMN($C$2),ROW()-ROW($C$2)-COUNTIF($A$2:C184,"id")+1),E$2))</f>
        <v/>
      </c>
      <c r="F185" s="125" t="str">
        <f ca="1">IF($A185="","",IF(MOD(ROW()-1,53),OFFSET(Расчет!$K$174,COLUMN()-COLUMN($C$2),ROW()-ROW($C$2)-COUNTIF($A$2:D184,"id")+1),F$2))</f>
        <v/>
      </c>
      <c r="G185" s="125" t="str">
        <f ca="1">IF($A185="","",IF(MOD(ROW()-1,53),OFFSET(Расчет!$K$174,COLUMN()-COLUMN($C$2),ROW()-ROW($C$2)-COUNTIF($A$2:E184,"id")+1),G$2))</f>
        <v/>
      </c>
      <c r="H185" s="126" t="str">
        <f ca="1">IF($A185="","",IF(MOD(ROW()-1,53),OFFSET(Расчет!$K$174,COLUMN()-COLUMN($C$2),ROW()-ROW($C$2)-COUNTIF($A$2:F184,"id")+1),H$2))</f>
        <v/>
      </c>
    </row>
    <row r="186" spans="1:8" ht="14.25" x14ac:dyDescent="0.2">
      <c r="A186" s="41" t="str">
        <f ca="1">IF(A185="","",IF(MOD(ROW()-1,53)&lt;&gt;0,OFFSET(Расчет!$L$173,COLUMN()-COLUMN($A$3),ROW()-ROW($A$3)-COUNTIF($A$2:A185,"id")+1),$A$2))</f>
        <v/>
      </c>
      <c r="B186" s="41" t="str">
        <f ca="1">IF(A186="","",IF(MOD(ROW()-1,53),IFERROR(INDEX(Id:Структура,ROW(INDIRECT($A186)),COLUMN(INDIRECT($A186))),""),$B$2))</f>
        <v/>
      </c>
      <c r="C186" s="125" t="str">
        <f ca="1">IF($A186="","",IF(MOD(ROW()-1,53),OFFSET(Расчет!$K$174,COLUMN()-COLUMN($C$2),ROW()-ROW($C$2)-COUNTIF($A$2:A185,"id")+1),C$2))</f>
        <v/>
      </c>
      <c r="D186" s="125" t="str">
        <f ca="1">IF($A186="","",IF(MOD(ROW()-1,53),OFFSET(Расчет!$K$174,COLUMN()-COLUMN($C$2),ROW()-ROW($C$2)-COUNTIF($A$2:B185,"id")+1),D$2))</f>
        <v/>
      </c>
      <c r="E186" s="125" t="str">
        <f ca="1">IF($A186="","",IF(MOD(ROW()-1,53),OFFSET(Расчет!$K$174,COLUMN()-COLUMN($C$2),ROW()-ROW($C$2)-COUNTIF($A$2:C185,"id")+1),E$2))</f>
        <v/>
      </c>
      <c r="F186" s="125" t="str">
        <f ca="1">IF($A186="","",IF(MOD(ROW()-1,53),OFFSET(Расчет!$K$174,COLUMN()-COLUMN($C$2),ROW()-ROW($C$2)-COUNTIF($A$2:D185,"id")+1),F$2))</f>
        <v/>
      </c>
      <c r="G186" s="125" t="str">
        <f ca="1">IF($A186="","",IF(MOD(ROW()-1,53),OFFSET(Расчет!$K$174,COLUMN()-COLUMN($C$2),ROW()-ROW($C$2)-COUNTIF($A$2:E185,"id")+1),G$2))</f>
        <v/>
      </c>
      <c r="H186" s="126" t="str">
        <f ca="1">IF($A186="","",IF(MOD(ROW()-1,53),OFFSET(Расчет!$K$174,COLUMN()-COLUMN($C$2),ROW()-ROW($C$2)-COUNTIF($A$2:F185,"id")+1),H$2))</f>
        <v/>
      </c>
    </row>
    <row r="187" spans="1:8" ht="14.25" x14ac:dyDescent="0.2">
      <c r="A187" s="41" t="str">
        <f ca="1">IF(A186="","",IF(MOD(ROW()-1,53)&lt;&gt;0,OFFSET(Расчет!$L$173,COLUMN()-COLUMN($A$3),ROW()-ROW($A$3)-COUNTIF($A$2:A186,"id")+1),$A$2))</f>
        <v/>
      </c>
      <c r="B187" s="41" t="str">
        <f ca="1">IF(A187="","",IF(MOD(ROW()-1,53),IFERROR(INDEX(Id:Структура,ROW(INDIRECT($A187)),COLUMN(INDIRECT($A187))),""),$B$2))</f>
        <v/>
      </c>
      <c r="C187" s="125" t="str">
        <f ca="1">IF($A187="","",IF(MOD(ROW()-1,53),OFFSET(Расчет!$K$174,COLUMN()-COLUMN($C$2),ROW()-ROW($C$2)-COUNTIF($A$2:A186,"id")+1),C$2))</f>
        <v/>
      </c>
      <c r="D187" s="125" t="str">
        <f ca="1">IF($A187="","",IF(MOD(ROW()-1,53),OFFSET(Расчет!$K$174,COLUMN()-COLUMN($C$2),ROW()-ROW($C$2)-COUNTIF($A$2:B186,"id")+1),D$2))</f>
        <v/>
      </c>
      <c r="E187" s="125" t="str">
        <f ca="1">IF($A187="","",IF(MOD(ROW()-1,53),OFFSET(Расчет!$K$174,COLUMN()-COLUMN($C$2),ROW()-ROW($C$2)-COUNTIF($A$2:C186,"id")+1),E$2))</f>
        <v/>
      </c>
      <c r="F187" s="125" t="str">
        <f ca="1">IF($A187="","",IF(MOD(ROW()-1,53),OFFSET(Расчет!$K$174,COLUMN()-COLUMN($C$2),ROW()-ROW($C$2)-COUNTIF($A$2:D186,"id")+1),F$2))</f>
        <v/>
      </c>
      <c r="G187" s="125" t="str">
        <f ca="1">IF($A187="","",IF(MOD(ROW()-1,53),OFFSET(Расчет!$K$174,COLUMN()-COLUMN($C$2),ROW()-ROW($C$2)-COUNTIF($A$2:E186,"id")+1),G$2))</f>
        <v/>
      </c>
      <c r="H187" s="126" t="str">
        <f ca="1">IF($A187="","",IF(MOD(ROW()-1,53),OFFSET(Расчет!$K$174,COLUMN()-COLUMN($C$2),ROW()-ROW($C$2)-COUNTIF($A$2:F186,"id")+1),H$2))</f>
        <v/>
      </c>
    </row>
    <row r="188" spans="1:8" ht="14.25" x14ac:dyDescent="0.2">
      <c r="A188" s="41" t="str">
        <f ca="1">IF(A187="","",IF(MOD(ROW()-1,53)&lt;&gt;0,OFFSET(Расчет!$L$173,COLUMN()-COLUMN($A$3),ROW()-ROW($A$3)-COUNTIF($A$2:A187,"id")+1),$A$2))</f>
        <v/>
      </c>
      <c r="B188" s="41" t="str">
        <f ca="1">IF(A188="","",IF(MOD(ROW()-1,53),IFERROR(INDEX(Id:Структура,ROW(INDIRECT($A188)),COLUMN(INDIRECT($A188))),""),$B$2))</f>
        <v/>
      </c>
      <c r="C188" s="125" t="str">
        <f ca="1">IF($A188="","",IF(MOD(ROW()-1,53),OFFSET(Расчет!$K$174,COLUMN()-COLUMN($C$2),ROW()-ROW($C$2)-COUNTIF($A$2:A187,"id")+1),C$2))</f>
        <v/>
      </c>
      <c r="D188" s="125" t="str">
        <f ca="1">IF($A188="","",IF(MOD(ROW()-1,53),OFFSET(Расчет!$K$174,COLUMN()-COLUMN($C$2),ROW()-ROW($C$2)-COUNTIF($A$2:B187,"id")+1),D$2))</f>
        <v/>
      </c>
      <c r="E188" s="125" t="str">
        <f ca="1">IF($A188="","",IF(MOD(ROW()-1,53),OFFSET(Расчет!$K$174,COLUMN()-COLUMN($C$2),ROW()-ROW($C$2)-COUNTIF($A$2:C187,"id")+1),E$2))</f>
        <v/>
      </c>
      <c r="F188" s="125" t="str">
        <f ca="1">IF($A188="","",IF(MOD(ROW()-1,53),OFFSET(Расчет!$K$174,COLUMN()-COLUMN($C$2),ROW()-ROW($C$2)-COUNTIF($A$2:D187,"id")+1),F$2))</f>
        <v/>
      </c>
      <c r="G188" s="125" t="str">
        <f ca="1">IF($A188="","",IF(MOD(ROW()-1,53),OFFSET(Расчет!$K$174,COLUMN()-COLUMN($C$2),ROW()-ROW($C$2)-COUNTIF($A$2:E187,"id")+1),G$2))</f>
        <v/>
      </c>
      <c r="H188" s="126" t="str">
        <f ca="1">IF($A188="","",IF(MOD(ROW()-1,53),OFFSET(Расчет!$K$174,COLUMN()-COLUMN($C$2),ROW()-ROW($C$2)-COUNTIF($A$2:F187,"id")+1),H$2))</f>
        <v/>
      </c>
    </row>
    <row r="189" spans="1:8" ht="14.25" x14ac:dyDescent="0.2">
      <c r="A189" s="41" t="str">
        <f ca="1">IF(A188="","",IF(MOD(ROW()-1,53)&lt;&gt;0,OFFSET(Расчет!$L$173,COLUMN()-COLUMN($A$3),ROW()-ROW($A$3)-COUNTIF($A$2:A188,"id")+1),$A$2))</f>
        <v/>
      </c>
      <c r="B189" s="41" t="str">
        <f ca="1">IF(A189="","",IF(MOD(ROW()-1,53),IFERROR(INDEX(Id:Структура,ROW(INDIRECT($A189)),COLUMN(INDIRECT($A189))),""),$B$2))</f>
        <v/>
      </c>
      <c r="C189" s="125" t="str">
        <f ca="1">IF($A189="","",IF(MOD(ROW()-1,53),OFFSET(Расчет!$K$174,COLUMN()-COLUMN($C$2),ROW()-ROW($C$2)-COUNTIF($A$2:A188,"id")+1),C$2))</f>
        <v/>
      </c>
      <c r="D189" s="125" t="str">
        <f ca="1">IF($A189="","",IF(MOD(ROW()-1,53),OFFSET(Расчет!$K$174,COLUMN()-COLUMN($C$2),ROW()-ROW($C$2)-COUNTIF($A$2:B188,"id")+1),D$2))</f>
        <v/>
      </c>
      <c r="E189" s="125" t="str">
        <f ca="1">IF($A189="","",IF(MOD(ROW()-1,53),OFFSET(Расчет!$K$174,COLUMN()-COLUMN($C$2),ROW()-ROW($C$2)-COUNTIF($A$2:C188,"id")+1),E$2))</f>
        <v/>
      </c>
      <c r="F189" s="125" t="str">
        <f ca="1">IF($A189="","",IF(MOD(ROW()-1,53),OFFSET(Расчет!$K$174,COLUMN()-COLUMN($C$2),ROW()-ROW($C$2)-COUNTIF($A$2:D188,"id")+1),F$2))</f>
        <v/>
      </c>
      <c r="G189" s="125" t="str">
        <f ca="1">IF($A189="","",IF(MOD(ROW()-1,53),OFFSET(Расчет!$K$174,COLUMN()-COLUMN($C$2),ROW()-ROW($C$2)-COUNTIF($A$2:E188,"id")+1),G$2))</f>
        <v/>
      </c>
      <c r="H189" s="126" t="str">
        <f ca="1">IF($A189="","",IF(MOD(ROW()-1,53),OFFSET(Расчет!$K$174,COLUMN()-COLUMN($C$2),ROW()-ROW($C$2)-COUNTIF($A$2:F188,"id")+1),H$2))</f>
        <v/>
      </c>
    </row>
    <row r="190" spans="1:8" ht="14.25" x14ac:dyDescent="0.2">
      <c r="A190" s="41" t="str">
        <f ca="1">IF(A189="","",IF(MOD(ROW()-1,53)&lt;&gt;0,OFFSET(Расчет!$L$173,COLUMN()-COLUMN($A$3),ROW()-ROW($A$3)-COUNTIF($A$2:A189,"id")+1),$A$2))</f>
        <v/>
      </c>
      <c r="B190" s="41" t="str">
        <f ca="1">IF(A190="","",IF(MOD(ROW()-1,53),IFERROR(INDEX(Id:Структура,ROW(INDIRECT($A190)),COLUMN(INDIRECT($A190))),""),$B$2))</f>
        <v/>
      </c>
      <c r="C190" s="125" t="str">
        <f ca="1">IF($A190="","",IF(MOD(ROW()-1,53),OFFSET(Расчет!$K$174,COLUMN()-COLUMN($C$2),ROW()-ROW($C$2)-COUNTIF($A$2:A189,"id")+1),C$2))</f>
        <v/>
      </c>
      <c r="D190" s="125" t="str">
        <f ca="1">IF($A190="","",IF(MOD(ROW()-1,53),OFFSET(Расчет!$K$174,COLUMN()-COLUMN($C$2),ROW()-ROW($C$2)-COUNTIF($A$2:B189,"id")+1),D$2))</f>
        <v/>
      </c>
      <c r="E190" s="125" t="str">
        <f ca="1">IF($A190="","",IF(MOD(ROW()-1,53),OFFSET(Расчет!$K$174,COLUMN()-COLUMN($C$2),ROW()-ROW($C$2)-COUNTIF($A$2:C189,"id")+1),E$2))</f>
        <v/>
      </c>
      <c r="F190" s="125" t="str">
        <f ca="1">IF($A190="","",IF(MOD(ROW()-1,53),OFFSET(Расчет!$K$174,COLUMN()-COLUMN($C$2),ROW()-ROW($C$2)-COUNTIF($A$2:D189,"id")+1),F$2))</f>
        <v/>
      </c>
      <c r="G190" s="125" t="str">
        <f ca="1">IF($A190="","",IF(MOD(ROW()-1,53),OFFSET(Расчет!$K$174,COLUMN()-COLUMN($C$2),ROW()-ROW($C$2)-COUNTIF($A$2:E189,"id")+1),G$2))</f>
        <v/>
      </c>
      <c r="H190" s="126" t="str">
        <f ca="1">IF($A190="","",IF(MOD(ROW()-1,53),OFFSET(Расчет!$K$174,COLUMN()-COLUMN($C$2),ROW()-ROW($C$2)-COUNTIF($A$2:F189,"id")+1),H$2))</f>
        <v/>
      </c>
    </row>
    <row r="191" spans="1:8" ht="14.25" x14ac:dyDescent="0.2">
      <c r="A191" s="41" t="str">
        <f ca="1">IF(A190="","",IF(MOD(ROW()-1,53)&lt;&gt;0,OFFSET(Расчет!$L$173,COLUMN()-COLUMN($A$3),ROW()-ROW($A$3)-COUNTIF($A$2:A190,"id")+1),$A$2))</f>
        <v/>
      </c>
      <c r="B191" s="41" t="str">
        <f ca="1">IF(A191="","",IF(MOD(ROW()-1,53),IFERROR(INDEX(Id:Структура,ROW(INDIRECT($A191)),COLUMN(INDIRECT($A191))),""),$B$2))</f>
        <v/>
      </c>
      <c r="C191" s="125" t="str">
        <f ca="1">IF($A191="","",IF(MOD(ROW()-1,53),OFFSET(Расчет!$K$174,COLUMN()-COLUMN($C$2),ROW()-ROW($C$2)-COUNTIF($A$2:A190,"id")+1),C$2))</f>
        <v/>
      </c>
      <c r="D191" s="125" t="str">
        <f ca="1">IF($A191="","",IF(MOD(ROW()-1,53),OFFSET(Расчет!$K$174,COLUMN()-COLUMN($C$2),ROW()-ROW($C$2)-COUNTIF($A$2:B190,"id")+1),D$2))</f>
        <v/>
      </c>
      <c r="E191" s="125" t="str">
        <f ca="1">IF($A191="","",IF(MOD(ROW()-1,53),OFFSET(Расчет!$K$174,COLUMN()-COLUMN($C$2),ROW()-ROW($C$2)-COUNTIF($A$2:C190,"id")+1),E$2))</f>
        <v/>
      </c>
      <c r="F191" s="125" t="str">
        <f ca="1">IF($A191="","",IF(MOD(ROW()-1,53),OFFSET(Расчет!$K$174,COLUMN()-COLUMN($C$2),ROW()-ROW($C$2)-COUNTIF($A$2:D190,"id")+1),F$2))</f>
        <v/>
      </c>
      <c r="G191" s="125" t="str">
        <f ca="1">IF($A191="","",IF(MOD(ROW()-1,53),OFFSET(Расчет!$K$174,COLUMN()-COLUMN($C$2),ROW()-ROW($C$2)-COUNTIF($A$2:E190,"id")+1),G$2))</f>
        <v/>
      </c>
      <c r="H191" s="126" t="str">
        <f ca="1">IF($A191="","",IF(MOD(ROW()-1,53),OFFSET(Расчет!$K$174,COLUMN()-COLUMN($C$2),ROW()-ROW($C$2)-COUNTIF($A$2:F190,"id")+1),H$2))</f>
        <v/>
      </c>
    </row>
    <row r="192" spans="1:8" ht="14.25" x14ac:dyDescent="0.2">
      <c r="A192" s="41" t="str">
        <f ca="1">IF(A191="","",IF(MOD(ROW()-1,53)&lt;&gt;0,OFFSET(Расчет!$L$173,COLUMN()-COLUMN($A$3),ROW()-ROW($A$3)-COUNTIF($A$2:A191,"id")+1),$A$2))</f>
        <v/>
      </c>
      <c r="B192" s="41" t="str">
        <f ca="1">IF(A192="","",IF(MOD(ROW()-1,53),IFERROR(INDEX(Id:Структура,ROW(INDIRECT($A192)),COLUMN(INDIRECT($A192))),""),$B$2))</f>
        <v/>
      </c>
      <c r="C192" s="125" t="str">
        <f ca="1">IF($A192="","",IF(MOD(ROW()-1,53),OFFSET(Расчет!$K$174,COLUMN()-COLUMN($C$2),ROW()-ROW($C$2)-COUNTIF($A$2:A191,"id")+1),C$2))</f>
        <v/>
      </c>
      <c r="D192" s="125" t="str">
        <f ca="1">IF($A192="","",IF(MOD(ROW()-1,53),OFFSET(Расчет!$K$174,COLUMN()-COLUMN($C$2),ROW()-ROW($C$2)-COUNTIF($A$2:B191,"id")+1),D$2))</f>
        <v/>
      </c>
      <c r="E192" s="125" t="str">
        <f ca="1">IF($A192="","",IF(MOD(ROW()-1,53),OFFSET(Расчет!$K$174,COLUMN()-COLUMN($C$2),ROW()-ROW($C$2)-COUNTIF($A$2:C191,"id")+1),E$2))</f>
        <v/>
      </c>
      <c r="F192" s="125" t="str">
        <f ca="1">IF($A192="","",IF(MOD(ROW()-1,53),OFFSET(Расчет!$K$174,COLUMN()-COLUMN($C$2),ROW()-ROW($C$2)-COUNTIF($A$2:D191,"id")+1),F$2))</f>
        <v/>
      </c>
      <c r="G192" s="125" t="str">
        <f ca="1">IF($A192="","",IF(MOD(ROW()-1,53),OFFSET(Расчет!$K$174,COLUMN()-COLUMN($C$2),ROW()-ROW($C$2)-COUNTIF($A$2:E191,"id")+1),G$2))</f>
        <v/>
      </c>
      <c r="H192" s="126" t="str">
        <f ca="1">IF($A192="","",IF(MOD(ROW()-1,53),OFFSET(Расчет!$K$174,COLUMN()-COLUMN($C$2),ROW()-ROW($C$2)-COUNTIF($A$2:F191,"id")+1),H$2))</f>
        <v/>
      </c>
    </row>
    <row r="193" spans="1:8" ht="14.25" x14ac:dyDescent="0.2">
      <c r="A193" s="41" t="str">
        <f ca="1">IF(A192="","",IF(MOD(ROW()-1,53)&lt;&gt;0,OFFSET(Расчет!$L$173,COLUMN()-COLUMN($A$3),ROW()-ROW($A$3)-COUNTIF($A$2:A192,"id")+1),$A$2))</f>
        <v/>
      </c>
      <c r="B193" s="41" t="str">
        <f ca="1">IF(A193="","",IF(MOD(ROW()-1,53),IFERROR(INDEX(Id:Структура,ROW(INDIRECT($A193)),COLUMN(INDIRECT($A193))),""),$B$2))</f>
        <v/>
      </c>
      <c r="C193" s="125" t="str">
        <f ca="1">IF($A193="","",IF(MOD(ROW()-1,53),OFFSET(Расчет!$K$174,COLUMN()-COLUMN($C$2),ROW()-ROW($C$2)-COUNTIF($A$2:A192,"id")+1),C$2))</f>
        <v/>
      </c>
      <c r="D193" s="125" t="str">
        <f ca="1">IF($A193="","",IF(MOD(ROW()-1,53),OFFSET(Расчет!$K$174,COLUMN()-COLUMN($C$2),ROW()-ROW($C$2)-COUNTIF($A$2:B192,"id")+1),D$2))</f>
        <v/>
      </c>
      <c r="E193" s="125" t="str">
        <f ca="1">IF($A193="","",IF(MOD(ROW()-1,53),OFFSET(Расчет!$K$174,COLUMN()-COLUMN($C$2),ROW()-ROW($C$2)-COUNTIF($A$2:C192,"id")+1),E$2))</f>
        <v/>
      </c>
      <c r="F193" s="125" t="str">
        <f ca="1">IF($A193="","",IF(MOD(ROW()-1,53),OFFSET(Расчет!$K$174,COLUMN()-COLUMN($C$2),ROW()-ROW($C$2)-COUNTIF($A$2:D192,"id")+1),F$2))</f>
        <v/>
      </c>
      <c r="G193" s="125" t="str">
        <f ca="1">IF($A193="","",IF(MOD(ROW()-1,53),OFFSET(Расчет!$K$174,COLUMN()-COLUMN($C$2),ROW()-ROW($C$2)-COUNTIF($A$2:E192,"id")+1),G$2))</f>
        <v/>
      </c>
      <c r="H193" s="126" t="str">
        <f ca="1">IF($A193="","",IF(MOD(ROW()-1,53),OFFSET(Расчет!$K$174,COLUMN()-COLUMN($C$2),ROW()-ROW($C$2)-COUNTIF($A$2:F192,"id")+1),H$2))</f>
        <v/>
      </c>
    </row>
    <row r="194" spans="1:8" ht="14.25" x14ac:dyDescent="0.2">
      <c r="A194" s="41" t="str">
        <f ca="1">IF(A193="","",IF(MOD(ROW()-1,53)&lt;&gt;0,OFFSET(Расчет!$L$173,COLUMN()-COLUMN($A$3),ROW()-ROW($A$3)-COUNTIF($A$2:A193,"id")+1),$A$2))</f>
        <v/>
      </c>
      <c r="B194" s="41" t="str">
        <f ca="1">IF(A194="","",IF(MOD(ROW()-1,53),IFERROR(INDEX(Id:Структура,ROW(INDIRECT($A194)),COLUMN(INDIRECT($A194))),""),$B$2))</f>
        <v/>
      </c>
      <c r="C194" s="125" t="str">
        <f ca="1">IF($A194="","",IF(MOD(ROW()-1,53),OFFSET(Расчет!$K$174,COLUMN()-COLUMN($C$2),ROW()-ROW($C$2)-COUNTIF($A$2:A193,"id")+1),C$2))</f>
        <v/>
      </c>
      <c r="D194" s="125" t="str">
        <f ca="1">IF($A194="","",IF(MOD(ROW()-1,53),OFFSET(Расчет!$K$174,COLUMN()-COLUMN($C$2),ROW()-ROW($C$2)-COUNTIF($A$2:B193,"id")+1),D$2))</f>
        <v/>
      </c>
      <c r="E194" s="125" t="str">
        <f ca="1">IF($A194="","",IF(MOD(ROW()-1,53),OFFSET(Расчет!$K$174,COLUMN()-COLUMN($C$2),ROW()-ROW($C$2)-COUNTIF($A$2:C193,"id")+1),E$2))</f>
        <v/>
      </c>
      <c r="F194" s="125" t="str">
        <f ca="1">IF($A194="","",IF(MOD(ROW()-1,53),OFFSET(Расчет!$K$174,COLUMN()-COLUMN($C$2),ROW()-ROW($C$2)-COUNTIF($A$2:D193,"id")+1),F$2))</f>
        <v/>
      </c>
      <c r="G194" s="125" t="str">
        <f ca="1">IF($A194="","",IF(MOD(ROW()-1,53),OFFSET(Расчет!$K$174,COLUMN()-COLUMN($C$2),ROW()-ROW($C$2)-COUNTIF($A$2:E193,"id")+1),G$2))</f>
        <v/>
      </c>
      <c r="H194" s="126" t="str">
        <f ca="1">IF($A194="","",IF(MOD(ROW()-1,53),OFFSET(Расчет!$K$174,COLUMN()-COLUMN($C$2),ROW()-ROW($C$2)-COUNTIF($A$2:F193,"id")+1),H$2))</f>
        <v/>
      </c>
    </row>
    <row r="195" spans="1:8" ht="14.25" x14ac:dyDescent="0.2">
      <c r="A195" s="41" t="str">
        <f ca="1">IF(A194="","",IF(MOD(ROW()-1,53)&lt;&gt;0,OFFSET(Расчет!$L$173,COLUMN()-COLUMN($A$3),ROW()-ROW($A$3)-COUNTIF($A$2:A194,"id")+1),$A$2))</f>
        <v/>
      </c>
      <c r="B195" s="41" t="str">
        <f ca="1">IF(A195="","",IF(MOD(ROW()-1,53),IFERROR(INDEX(Id:Структура,ROW(INDIRECT($A195)),COLUMN(INDIRECT($A195))),""),$B$2))</f>
        <v/>
      </c>
      <c r="C195" s="125" t="str">
        <f ca="1">IF($A195="","",IF(MOD(ROW()-1,53),OFFSET(Расчет!$K$174,COLUMN()-COLUMN($C$2),ROW()-ROW($C$2)-COUNTIF($A$2:A194,"id")+1),C$2))</f>
        <v/>
      </c>
      <c r="D195" s="125" t="str">
        <f ca="1">IF($A195="","",IF(MOD(ROW()-1,53),OFFSET(Расчет!$K$174,COLUMN()-COLUMN($C$2),ROW()-ROW($C$2)-COUNTIF($A$2:B194,"id")+1),D$2))</f>
        <v/>
      </c>
      <c r="E195" s="125" t="str">
        <f ca="1">IF($A195="","",IF(MOD(ROW()-1,53),OFFSET(Расчет!$K$174,COLUMN()-COLUMN($C$2),ROW()-ROW($C$2)-COUNTIF($A$2:C194,"id")+1),E$2))</f>
        <v/>
      </c>
      <c r="F195" s="125" t="str">
        <f ca="1">IF($A195="","",IF(MOD(ROW()-1,53),OFFSET(Расчет!$K$174,COLUMN()-COLUMN($C$2),ROW()-ROW($C$2)-COUNTIF($A$2:D194,"id")+1),F$2))</f>
        <v/>
      </c>
      <c r="G195" s="125" t="str">
        <f ca="1">IF($A195="","",IF(MOD(ROW()-1,53),OFFSET(Расчет!$K$174,COLUMN()-COLUMN($C$2),ROW()-ROW($C$2)-COUNTIF($A$2:E194,"id")+1),G$2))</f>
        <v/>
      </c>
      <c r="H195" s="126" t="str">
        <f ca="1">IF($A195="","",IF(MOD(ROW()-1,53),OFFSET(Расчет!$K$174,COLUMN()-COLUMN($C$2),ROW()-ROW($C$2)-COUNTIF($A$2:F194,"id")+1),H$2))</f>
        <v/>
      </c>
    </row>
    <row r="196" spans="1:8" ht="14.25" x14ac:dyDescent="0.2">
      <c r="A196" s="41" t="str">
        <f ca="1">IF(A195="","",IF(MOD(ROW()-1,53)&lt;&gt;0,OFFSET(Расчет!$L$173,COLUMN()-COLUMN($A$3),ROW()-ROW($A$3)-COUNTIF($A$2:A195,"id")+1),$A$2))</f>
        <v/>
      </c>
      <c r="B196" s="41" t="str">
        <f ca="1">IF(A196="","",IF(MOD(ROW()-1,53),IFERROR(INDEX(Id:Структура,ROW(INDIRECT($A196)),COLUMN(INDIRECT($A196))),""),$B$2))</f>
        <v/>
      </c>
      <c r="C196" s="125" t="str">
        <f ca="1">IF($A196="","",IF(MOD(ROW()-1,53),OFFSET(Расчет!$K$174,COLUMN()-COLUMN($C$2),ROW()-ROW($C$2)-COUNTIF($A$2:A195,"id")+1),C$2))</f>
        <v/>
      </c>
      <c r="D196" s="125" t="str">
        <f ca="1">IF($A196="","",IF(MOD(ROW()-1,53),OFFSET(Расчет!$K$174,COLUMN()-COLUMN($C$2),ROW()-ROW($C$2)-COUNTIF($A$2:B195,"id")+1),D$2))</f>
        <v/>
      </c>
      <c r="E196" s="125" t="str">
        <f ca="1">IF($A196="","",IF(MOD(ROW()-1,53),OFFSET(Расчет!$K$174,COLUMN()-COLUMN($C$2),ROW()-ROW($C$2)-COUNTIF($A$2:C195,"id")+1),E$2))</f>
        <v/>
      </c>
      <c r="F196" s="125" t="str">
        <f ca="1">IF($A196="","",IF(MOD(ROW()-1,53),OFFSET(Расчет!$K$174,COLUMN()-COLUMN($C$2),ROW()-ROW($C$2)-COUNTIF($A$2:D195,"id")+1),F$2))</f>
        <v/>
      </c>
      <c r="G196" s="125" t="str">
        <f ca="1">IF($A196="","",IF(MOD(ROW()-1,53),OFFSET(Расчет!$K$174,COLUMN()-COLUMN($C$2),ROW()-ROW($C$2)-COUNTIF($A$2:E195,"id")+1),G$2))</f>
        <v/>
      </c>
      <c r="H196" s="126" t="str">
        <f ca="1">IF($A196="","",IF(MOD(ROW()-1,53),OFFSET(Расчет!$K$174,COLUMN()-COLUMN($C$2),ROW()-ROW($C$2)-COUNTIF($A$2:F195,"id")+1),H$2))</f>
        <v/>
      </c>
    </row>
    <row r="197" spans="1:8" ht="14.25" x14ac:dyDescent="0.2">
      <c r="A197" s="41" t="str">
        <f ca="1">IF(A196="","",IF(MOD(ROW()-1,53)&lt;&gt;0,OFFSET(Расчет!$L$173,COLUMN()-COLUMN($A$3),ROW()-ROW($A$3)-COUNTIF($A$2:A196,"id")+1),$A$2))</f>
        <v/>
      </c>
      <c r="B197" s="41" t="str">
        <f ca="1">IF(A197="","",IF(MOD(ROW()-1,53),IFERROR(INDEX(Id:Структура,ROW(INDIRECT($A197)),COLUMN(INDIRECT($A197))),""),$B$2))</f>
        <v/>
      </c>
      <c r="C197" s="125" t="str">
        <f ca="1">IF($A197="","",IF(MOD(ROW()-1,53),OFFSET(Расчет!$K$174,COLUMN()-COLUMN($C$2),ROW()-ROW($C$2)-COUNTIF($A$2:A196,"id")+1),C$2))</f>
        <v/>
      </c>
      <c r="D197" s="125" t="str">
        <f ca="1">IF($A197="","",IF(MOD(ROW()-1,53),OFFSET(Расчет!$K$174,COLUMN()-COLUMN($C$2),ROW()-ROW($C$2)-COUNTIF($A$2:B196,"id")+1),D$2))</f>
        <v/>
      </c>
      <c r="E197" s="125" t="str">
        <f ca="1">IF($A197="","",IF(MOD(ROW()-1,53),OFFSET(Расчет!$K$174,COLUMN()-COLUMN($C$2),ROW()-ROW($C$2)-COUNTIF($A$2:C196,"id")+1),E$2))</f>
        <v/>
      </c>
      <c r="F197" s="125" t="str">
        <f ca="1">IF($A197="","",IF(MOD(ROW()-1,53),OFFSET(Расчет!$K$174,COLUMN()-COLUMN($C$2),ROW()-ROW($C$2)-COUNTIF($A$2:D196,"id")+1),F$2))</f>
        <v/>
      </c>
      <c r="G197" s="125" t="str">
        <f ca="1">IF($A197="","",IF(MOD(ROW()-1,53),OFFSET(Расчет!$K$174,COLUMN()-COLUMN($C$2),ROW()-ROW($C$2)-COUNTIF($A$2:E196,"id")+1),G$2))</f>
        <v/>
      </c>
      <c r="H197" s="126" t="str">
        <f ca="1">IF($A197="","",IF(MOD(ROW()-1,53),OFFSET(Расчет!$K$174,COLUMN()-COLUMN($C$2),ROW()-ROW($C$2)-COUNTIF($A$2:F196,"id")+1),H$2))</f>
        <v/>
      </c>
    </row>
    <row r="198" spans="1:8" ht="14.25" x14ac:dyDescent="0.2">
      <c r="A198" s="41" t="str">
        <f ca="1">IF(A197="","",IF(MOD(ROW()-1,53)&lt;&gt;0,OFFSET(Расчет!$L$173,COLUMN()-COLUMN($A$3),ROW()-ROW($A$3)-COUNTIF($A$2:A197,"id")+1),$A$2))</f>
        <v/>
      </c>
      <c r="B198" s="41" t="str">
        <f ca="1">IF(A198="","",IF(MOD(ROW()-1,53),IFERROR(INDEX(Id:Структура,ROW(INDIRECT($A198)),COLUMN(INDIRECT($A198))),""),$B$2))</f>
        <v/>
      </c>
      <c r="C198" s="125" t="str">
        <f ca="1">IF($A198="","",IF(MOD(ROW()-1,53),OFFSET(Расчет!$K$174,COLUMN()-COLUMN($C$2),ROW()-ROW($C$2)-COUNTIF($A$2:A197,"id")+1),C$2))</f>
        <v/>
      </c>
      <c r="D198" s="125" t="str">
        <f ca="1">IF($A198="","",IF(MOD(ROW()-1,53),OFFSET(Расчет!$K$174,COLUMN()-COLUMN($C$2),ROW()-ROW($C$2)-COUNTIF($A$2:B197,"id")+1),D$2))</f>
        <v/>
      </c>
      <c r="E198" s="125" t="str">
        <f ca="1">IF($A198="","",IF(MOD(ROW()-1,53),OFFSET(Расчет!$K$174,COLUMN()-COLUMN($C$2),ROW()-ROW($C$2)-COUNTIF($A$2:C197,"id")+1),E$2))</f>
        <v/>
      </c>
      <c r="F198" s="125" t="str">
        <f ca="1">IF($A198="","",IF(MOD(ROW()-1,53),OFFSET(Расчет!$K$174,COLUMN()-COLUMN($C$2),ROW()-ROW($C$2)-COUNTIF($A$2:D197,"id")+1),F$2))</f>
        <v/>
      </c>
      <c r="G198" s="125" t="str">
        <f ca="1">IF($A198="","",IF(MOD(ROW()-1,53),OFFSET(Расчет!$K$174,COLUMN()-COLUMN($C$2),ROW()-ROW($C$2)-COUNTIF($A$2:E197,"id")+1),G$2))</f>
        <v/>
      </c>
      <c r="H198" s="126" t="str">
        <f ca="1">IF($A198="","",IF(MOD(ROW()-1,53),OFFSET(Расчет!$K$174,COLUMN()-COLUMN($C$2),ROW()-ROW($C$2)-COUNTIF($A$2:F197,"id")+1),H$2))</f>
        <v/>
      </c>
    </row>
    <row r="199" spans="1:8" ht="14.25" x14ac:dyDescent="0.2">
      <c r="A199" s="41" t="str">
        <f ca="1">IF(A198="","",IF(MOD(ROW()-1,53)&lt;&gt;0,OFFSET(Расчет!$L$173,COLUMN()-COLUMN($A$3),ROW()-ROW($A$3)-COUNTIF($A$2:A198,"id")+1),$A$2))</f>
        <v/>
      </c>
      <c r="B199" s="41" t="str">
        <f ca="1">IF(A199="","",IF(MOD(ROW()-1,53),IFERROR(INDEX(Id:Структура,ROW(INDIRECT($A199)),COLUMN(INDIRECT($A199))),""),$B$2))</f>
        <v/>
      </c>
      <c r="C199" s="125" t="str">
        <f ca="1">IF($A199="","",IF(MOD(ROW()-1,53),OFFSET(Расчет!$K$174,COLUMN()-COLUMN($C$2),ROW()-ROW($C$2)-COUNTIF($A$2:A198,"id")+1),C$2))</f>
        <v/>
      </c>
      <c r="D199" s="125" t="str">
        <f ca="1">IF($A199="","",IF(MOD(ROW()-1,53),OFFSET(Расчет!$K$174,COLUMN()-COLUMN($C$2),ROW()-ROW($C$2)-COUNTIF($A$2:B198,"id")+1),D$2))</f>
        <v/>
      </c>
      <c r="E199" s="125" t="str">
        <f ca="1">IF($A199="","",IF(MOD(ROW()-1,53),OFFSET(Расчет!$K$174,COLUMN()-COLUMN($C$2),ROW()-ROW($C$2)-COUNTIF($A$2:C198,"id")+1),E$2))</f>
        <v/>
      </c>
      <c r="F199" s="125" t="str">
        <f ca="1">IF($A199="","",IF(MOD(ROW()-1,53),OFFSET(Расчет!$K$174,COLUMN()-COLUMN($C$2),ROW()-ROW($C$2)-COUNTIF($A$2:D198,"id")+1),F$2))</f>
        <v/>
      </c>
      <c r="G199" s="125" t="str">
        <f ca="1">IF($A199="","",IF(MOD(ROW()-1,53),OFFSET(Расчет!$K$174,COLUMN()-COLUMN($C$2),ROW()-ROW($C$2)-COUNTIF($A$2:E198,"id")+1),G$2))</f>
        <v/>
      </c>
      <c r="H199" s="126" t="str">
        <f ca="1">IF($A199="","",IF(MOD(ROW()-1,53),OFFSET(Расчет!$K$174,COLUMN()-COLUMN($C$2),ROW()-ROW($C$2)-COUNTIF($A$2:F198,"id")+1),H$2))</f>
        <v/>
      </c>
    </row>
    <row r="200" spans="1:8" ht="14.25" x14ac:dyDescent="0.2">
      <c r="A200" s="41" t="str">
        <f ca="1">IF(A199="","",IF(MOD(ROW()-1,53)&lt;&gt;0,OFFSET(Расчет!$L$173,COLUMN()-COLUMN($A$3),ROW()-ROW($A$3)-COUNTIF($A$2:A199,"id")+1),$A$2))</f>
        <v/>
      </c>
      <c r="B200" s="41" t="str">
        <f ca="1">IF(A200="","",IF(MOD(ROW()-1,53),IFERROR(INDEX(Id:Структура,ROW(INDIRECT($A200)),COLUMN(INDIRECT($A200))),""),$B$2))</f>
        <v/>
      </c>
      <c r="C200" s="125" t="str">
        <f ca="1">IF($A200="","",IF(MOD(ROW()-1,53),OFFSET(Расчет!$K$174,COLUMN()-COLUMN($C$2),ROW()-ROW($C$2)-COUNTIF($A$2:A199,"id")+1),C$2))</f>
        <v/>
      </c>
      <c r="D200" s="125" t="str">
        <f ca="1">IF($A200="","",IF(MOD(ROW()-1,53),OFFSET(Расчет!$K$174,COLUMN()-COLUMN($C$2),ROW()-ROW($C$2)-COUNTIF($A$2:B199,"id")+1),D$2))</f>
        <v/>
      </c>
      <c r="E200" s="125" t="str">
        <f ca="1">IF($A200="","",IF(MOD(ROW()-1,53),OFFSET(Расчет!$K$174,COLUMN()-COLUMN($C$2),ROW()-ROW($C$2)-COUNTIF($A$2:C199,"id")+1),E$2))</f>
        <v/>
      </c>
      <c r="F200" s="125" t="str">
        <f ca="1">IF($A200="","",IF(MOD(ROW()-1,53),OFFSET(Расчет!$K$174,COLUMN()-COLUMN($C$2),ROW()-ROW($C$2)-COUNTIF($A$2:D199,"id")+1),F$2))</f>
        <v/>
      </c>
      <c r="G200" s="125" t="str">
        <f ca="1">IF($A200="","",IF(MOD(ROW()-1,53),OFFSET(Расчет!$K$174,COLUMN()-COLUMN($C$2),ROW()-ROW($C$2)-COUNTIF($A$2:E199,"id")+1),G$2))</f>
        <v/>
      </c>
      <c r="H200" s="126" t="str">
        <f ca="1">IF($A200="","",IF(MOD(ROW()-1,53),OFFSET(Расчет!$K$174,COLUMN()-COLUMN($C$2),ROW()-ROW($C$2)-COUNTIF($A$2:F199,"id")+1),H$2))</f>
        <v/>
      </c>
    </row>
    <row r="201" spans="1:8" ht="14.25" x14ac:dyDescent="0.2">
      <c r="A201" s="41" t="str">
        <f ca="1">IF(A200="","",IF(MOD(ROW()-1,53)&lt;&gt;0,OFFSET(Расчет!$L$173,COLUMN()-COLUMN($A$3),ROW()-ROW($A$3)-COUNTIF($A$2:A200,"id")+1),$A$2))</f>
        <v/>
      </c>
      <c r="B201" s="41" t="str">
        <f ca="1">IF(A201="","",IF(MOD(ROW()-1,53),IFERROR(INDEX(Id:Структура,ROW(INDIRECT($A201)),COLUMN(INDIRECT($A201))),""),$B$2))</f>
        <v/>
      </c>
      <c r="C201" s="125" t="str">
        <f ca="1">IF($A201="","",IF(MOD(ROW()-1,53),OFFSET(Расчет!$K$174,COLUMN()-COLUMN($C$2),ROW()-ROW($C$2)-COUNTIF($A$2:A200,"id")+1),C$2))</f>
        <v/>
      </c>
      <c r="D201" s="125" t="str">
        <f ca="1">IF($A201="","",IF(MOD(ROW()-1,53),OFFSET(Расчет!$K$174,COLUMN()-COLUMN($C$2),ROW()-ROW($C$2)-COUNTIF($A$2:B200,"id")+1),D$2))</f>
        <v/>
      </c>
      <c r="E201" s="125" t="str">
        <f ca="1">IF($A201="","",IF(MOD(ROW()-1,53),OFFSET(Расчет!$K$174,COLUMN()-COLUMN($C$2),ROW()-ROW($C$2)-COUNTIF($A$2:C200,"id")+1),E$2))</f>
        <v/>
      </c>
      <c r="F201" s="125" t="str">
        <f ca="1">IF($A201="","",IF(MOD(ROW()-1,53),OFFSET(Расчет!$K$174,COLUMN()-COLUMN($C$2),ROW()-ROW($C$2)-COUNTIF($A$2:D200,"id")+1),F$2))</f>
        <v/>
      </c>
      <c r="G201" s="125" t="str">
        <f ca="1">IF($A201="","",IF(MOD(ROW()-1,53),OFFSET(Расчет!$K$174,COLUMN()-COLUMN($C$2),ROW()-ROW($C$2)-COUNTIF($A$2:E200,"id")+1),G$2))</f>
        <v/>
      </c>
      <c r="H201" s="126" t="str">
        <f ca="1">IF($A201="","",IF(MOD(ROW()-1,53),OFFSET(Расчет!$K$174,COLUMN()-COLUMN($C$2),ROW()-ROW($C$2)-COUNTIF($A$2:F200,"id")+1),H$2))</f>
        <v/>
      </c>
    </row>
    <row r="202" spans="1:8" ht="14.25" x14ac:dyDescent="0.2">
      <c r="A202" s="41" t="str">
        <f ca="1">IF(A201="","",IF(MOD(ROW()-1,53)&lt;&gt;0,OFFSET(Расчет!$L$173,COLUMN()-COLUMN($A$3),ROW()-ROW($A$3)-COUNTIF($A$2:A201,"id")+1),$A$2))</f>
        <v/>
      </c>
      <c r="B202" s="41" t="str">
        <f ca="1">IF(A202="","",IF(MOD(ROW()-1,53),IFERROR(INDEX(Id:Структура,ROW(INDIRECT($A202)),COLUMN(INDIRECT($A202))),""),$B$2))</f>
        <v/>
      </c>
      <c r="C202" s="125" t="str">
        <f ca="1">IF($A202="","",IF(MOD(ROW()-1,53),OFFSET(Расчет!$K$174,COLUMN()-COLUMN($C$2),ROW()-ROW($C$2)-COUNTIF($A$2:A201,"id")+1),C$2))</f>
        <v/>
      </c>
      <c r="D202" s="125" t="str">
        <f ca="1">IF($A202="","",IF(MOD(ROW()-1,53),OFFSET(Расчет!$K$174,COLUMN()-COLUMN($C$2),ROW()-ROW($C$2)-COUNTIF($A$2:B201,"id")+1),D$2))</f>
        <v/>
      </c>
      <c r="E202" s="125" t="str">
        <f ca="1">IF($A202="","",IF(MOD(ROW()-1,53),OFFSET(Расчет!$K$174,COLUMN()-COLUMN($C$2),ROW()-ROW($C$2)-COUNTIF($A$2:C201,"id")+1),E$2))</f>
        <v/>
      </c>
      <c r="F202" s="125" t="str">
        <f ca="1">IF($A202="","",IF(MOD(ROW()-1,53),OFFSET(Расчет!$K$174,COLUMN()-COLUMN($C$2),ROW()-ROW($C$2)-COUNTIF($A$2:D201,"id")+1),F$2))</f>
        <v/>
      </c>
      <c r="G202" s="125" t="str">
        <f ca="1">IF($A202="","",IF(MOD(ROW()-1,53),OFFSET(Расчет!$K$174,COLUMN()-COLUMN($C$2),ROW()-ROW($C$2)-COUNTIF($A$2:E201,"id")+1),G$2))</f>
        <v/>
      </c>
      <c r="H202" s="126" t="str">
        <f ca="1">IF($A202="","",IF(MOD(ROW()-1,53),OFFSET(Расчет!$K$174,COLUMN()-COLUMN($C$2),ROW()-ROW($C$2)-COUNTIF($A$2:F201,"id")+1),H$2))</f>
        <v/>
      </c>
    </row>
    <row r="203" spans="1:8" ht="14.25" x14ac:dyDescent="0.2">
      <c r="A203" s="41" t="str">
        <f ca="1">IF(A202="","",IF(MOD(ROW()-1,53)&lt;&gt;0,OFFSET(Расчет!$L$173,COLUMN()-COLUMN($A$3),ROW()-ROW($A$3)-COUNTIF($A$2:A202,"id")+1),$A$2))</f>
        <v/>
      </c>
      <c r="B203" s="41" t="str">
        <f ca="1">IF(A203="","",IF(MOD(ROW()-1,53),IFERROR(INDEX(Id:Структура,ROW(INDIRECT($A203)),COLUMN(INDIRECT($A203))),""),$B$2))</f>
        <v/>
      </c>
      <c r="C203" s="125" t="str">
        <f ca="1">IF($A203="","",IF(MOD(ROW()-1,53),OFFSET(Расчет!$K$174,COLUMN()-COLUMN($C$2),ROW()-ROW($C$2)-COUNTIF($A$2:A202,"id")+1),C$2))</f>
        <v/>
      </c>
      <c r="D203" s="125" t="str">
        <f ca="1">IF($A203="","",IF(MOD(ROW()-1,53),OFFSET(Расчет!$K$174,COLUMN()-COLUMN($C$2),ROW()-ROW($C$2)-COUNTIF($A$2:B202,"id")+1),D$2))</f>
        <v/>
      </c>
      <c r="E203" s="125" t="str">
        <f ca="1">IF($A203="","",IF(MOD(ROW()-1,53),OFFSET(Расчет!$K$174,COLUMN()-COLUMN($C$2),ROW()-ROW($C$2)-COUNTIF($A$2:C202,"id")+1),E$2))</f>
        <v/>
      </c>
      <c r="F203" s="125" t="str">
        <f ca="1">IF($A203="","",IF(MOD(ROW()-1,53),OFFSET(Расчет!$K$174,COLUMN()-COLUMN($C$2),ROW()-ROW($C$2)-COUNTIF($A$2:D202,"id")+1),F$2))</f>
        <v/>
      </c>
      <c r="G203" s="125" t="str">
        <f ca="1">IF($A203="","",IF(MOD(ROW()-1,53),OFFSET(Расчет!$K$174,COLUMN()-COLUMN($C$2),ROW()-ROW($C$2)-COUNTIF($A$2:E202,"id")+1),G$2))</f>
        <v/>
      </c>
      <c r="H203" s="126" t="str">
        <f ca="1">IF($A203="","",IF(MOD(ROW()-1,53),OFFSET(Расчет!$K$174,COLUMN()-COLUMN($C$2),ROW()-ROW($C$2)-COUNTIF($A$2:F202,"id")+1),H$2))</f>
        <v/>
      </c>
    </row>
    <row r="204" spans="1:8" ht="14.25" x14ac:dyDescent="0.2">
      <c r="A204" s="41" t="str">
        <f ca="1">IF(A203="","",IF(MOD(ROW()-1,53)&lt;&gt;0,OFFSET(Расчет!$L$173,COLUMN()-COLUMN($A$3),ROW()-ROW($A$3)-COUNTIF($A$2:A203,"id")+1),$A$2))</f>
        <v/>
      </c>
      <c r="B204" s="41" t="str">
        <f ca="1">IF(A204="","",IF(MOD(ROW()-1,53),IFERROR(INDEX(Id:Структура,ROW(INDIRECT($A204)),COLUMN(INDIRECT($A204))),""),$B$2))</f>
        <v/>
      </c>
      <c r="C204" s="125" t="str">
        <f ca="1">IF($A204="","",IF(MOD(ROW()-1,53),OFFSET(Расчет!$K$174,COLUMN()-COLUMN($C$2),ROW()-ROW($C$2)-COUNTIF($A$2:A203,"id")+1),C$2))</f>
        <v/>
      </c>
      <c r="D204" s="125" t="str">
        <f ca="1">IF($A204="","",IF(MOD(ROW()-1,53),OFFSET(Расчет!$K$174,COLUMN()-COLUMN($C$2),ROW()-ROW($C$2)-COUNTIF($A$2:B203,"id")+1),D$2))</f>
        <v/>
      </c>
      <c r="E204" s="125" t="str">
        <f ca="1">IF($A204="","",IF(MOD(ROW()-1,53),OFFSET(Расчет!$K$174,COLUMN()-COLUMN($C$2),ROW()-ROW($C$2)-COUNTIF($A$2:C203,"id")+1),E$2))</f>
        <v/>
      </c>
      <c r="F204" s="125" t="str">
        <f ca="1">IF($A204="","",IF(MOD(ROW()-1,53),OFFSET(Расчет!$K$174,COLUMN()-COLUMN($C$2),ROW()-ROW($C$2)-COUNTIF($A$2:D203,"id")+1),F$2))</f>
        <v/>
      </c>
      <c r="G204" s="125" t="str">
        <f ca="1">IF($A204="","",IF(MOD(ROW()-1,53),OFFSET(Расчет!$K$174,COLUMN()-COLUMN($C$2),ROW()-ROW($C$2)-COUNTIF($A$2:E203,"id")+1),G$2))</f>
        <v/>
      </c>
      <c r="H204" s="126" t="str">
        <f ca="1">IF($A204="","",IF(MOD(ROW()-1,53),OFFSET(Расчет!$K$174,COLUMN()-COLUMN($C$2),ROW()-ROW($C$2)-COUNTIF($A$2:F203,"id")+1),H$2))</f>
        <v/>
      </c>
    </row>
    <row r="205" spans="1:8" ht="14.25" x14ac:dyDescent="0.2">
      <c r="A205" s="41" t="str">
        <f ca="1">IF(A204="","",IF(MOD(ROW()-1,53)&lt;&gt;0,OFFSET(Расчет!$L$173,COLUMN()-COLUMN($A$3),ROW()-ROW($A$3)-COUNTIF($A$2:A204,"id")+1),$A$2))</f>
        <v/>
      </c>
      <c r="B205" s="41" t="str">
        <f ca="1">IF(A205="","",IF(MOD(ROW()-1,53),IFERROR(INDEX(Id:Структура,ROW(INDIRECT($A205)),COLUMN(INDIRECT($A205))),""),$B$2))</f>
        <v/>
      </c>
      <c r="C205" s="125" t="str">
        <f ca="1">IF($A205="","",IF(MOD(ROW()-1,53),OFFSET(Расчет!$K$174,COLUMN()-COLUMN($C$2),ROW()-ROW($C$2)-COUNTIF($A$2:A204,"id")+1),C$2))</f>
        <v/>
      </c>
      <c r="D205" s="125" t="str">
        <f ca="1">IF($A205="","",IF(MOD(ROW()-1,53),OFFSET(Расчет!$K$174,COLUMN()-COLUMN($C$2),ROW()-ROW($C$2)-COUNTIF($A$2:B204,"id")+1),D$2))</f>
        <v/>
      </c>
      <c r="E205" s="125" t="str">
        <f ca="1">IF($A205="","",IF(MOD(ROW()-1,53),OFFSET(Расчет!$K$174,COLUMN()-COLUMN($C$2),ROW()-ROW($C$2)-COUNTIF($A$2:C204,"id")+1),E$2))</f>
        <v/>
      </c>
      <c r="F205" s="125" t="str">
        <f ca="1">IF($A205="","",IF(MOD(ROW()-1,53),OFFSET(Расчет!$K$174,COLUMN()-COLUMN($C$2),ROW()-ROW($C$2)-COUNTIF($A$2:D204,"id")+1),F$2))</f>
        <v/>
      </c>
      <c r="G205" s="125" t="str">
        <f ca="1">IF($A205="","",IF(MOD(ROW()-1,53),OFFSET(Расчет!$K$174,COLUMN()-COLUMN($C$2),ROW()-ROW($C$2)-COUNTIF($A$2:E204,"id")+1),G$2))</f>
        <v/>
      </c>
      <c r="H205" s="126" t="str">
        <f ca="1">IF($A205="","",IF(MOD(ROW()-1,53),OFFSET(Расчет!$K$174,COLUMN()-COLUMN($C$2),ROW()-ROW($C$2)-COUNTIF($A$2:F204,"id")+1),H$2))</f>
        <v/>
      </c>
    </row>
    <row r="206" spans="1:8" ht="14.25" x14ac:dyDescent="0.2">
      <c r="A206" s="41" t="str">
        <f ca="1">IF(A205="","",IF(MOD(ROW()-1,53)&lt;&gt;0,OFFSET(Расчет!$L$173,COLUMN()-COLUMN($A$3),ROW()-ROW($A$3)-COUNTIF($A$2:A205,"id")+1),$A$2))</f>
        <v/>
      </c>
      <c r="B206" s="41" t="str">
        <f ca="1">IF(A206="","",IF(MOD(ROW()-1,53),IFERROR(INDEX(Id:Структура,ROW(INDIRECT($A206)),COLUMN(INDIRECT($A206))),""),$B$2))</f>
        <v/>
      </c>
      <c r="C206" s="125" t="str">
        <f ca="1">IF($A206="","",IF(MOD(ROW()-1,53),OFFSET(Расчет!$K$174,COLUMN()-COLUMN($C$2),ROW()-ROW($C$2)-COUNTIF($A$2:A205,"id")+1),C$2))</f>
        <v/>
      </c>
      <c r="D206" s="125" t="str">
        <f ca="1">IF($A206="","",IF(MOD(ROW()-1,53),OFFSET(Расчет!$K$174,COLUMN()-COLUMN($C$2),ROW()-ROW($C$2)-COUNTIF($A$2:B205,"id")+1),D$2))</f>
        <v/>
      </c>
      <c r="E206" s="125" t="str">
        <f ca="1">IF($A206="","",IF(MOD(ROW()-1,53),OFFSET(Расчет!$K$174,COLUMN()-COLUMN($C$2),ROW()-ROW($C$2)-COUNTIF($A$2:C205,"id")+1),E$2))</f>
        <v/>
      </c>
      <c r="F206" s="125" t="str">
        <f ca="1">IF($A206="","",IF(MOD(ROW()-1,53),OFFSET(Расчет!$K$174,COLUMN()-COLUMN($C$2),ROW()-ROW($C$2)-COUNTIF($A$2:D205,"id")+1),F$2))</f>
        <v/>
      </c>
      <c r="G206" s="125" t="str">
        <f ca="1">IF($A206="","",IF(MOD(ROW()-1,53),OFFSET(Расчет!$K$174,COLUMN()-COLUMN($C$2),ROW()-ROW($C$2)-COUNTIF($A$2:E205,"id")+1),G$2))</f>
        <v/>
      </c>
      <c r="H206" s="126" t="str">
        <f ca="1">IF($A206="","",IF(MOD(ROW()-1,53),OFFSET(Расчет!$K$174,COLUMN()-COLUMN($C$2),ROW()-ROW($C$2)-COUNTIF($A$2:F205,"id")+1),H$2))</f>
        <v/>
      </c>
    </row>
    <row r="207" spans="1:8" ht="14.25" x14ac:dyDescent="0.2">
      <c r="A207" s="41" t="str">
        <f ca="1">IF(A206="","",IF(MOD(ROW()-1,53)&lt;&gt;0,OFFSET(Расчет!$L$173,COLUMN()-COLUMN($A$3),ROW()-ROW($A$3)-COUNTIF($A$2:A206,"id")+1),$A$2))</f>
        <v/>
      </c>
      <c r="B207" s="41" t="str">
        <f ca="1">IF(A207="","",IF(MOD(ROW()-1,53),IFERROR(INDEX(Id:Структура,ROW(INDIRECT($A207)),COLUMN(INDIRECT($A207))),""),$B$2))</f>
        <v/>
      </c>
      <c r="C207" s="125" t="str">
        <f ca="1">IF($A207="","",IF(MOD(ROW()-1,53),OFFSET(Расчет!$K$174,COLUMN()-COLUMN($C$2),ROW()-ROW($C$2)-COUNTIF($A$2:A206,"id")+1),C$2))</f>
        <v/>
      </c>
      <c r="D207" s="125" t="str">
        <f ca="1">IF($A207="","",IF(MOD(ROW()-1,53),OFFSET(Расчет!$K$174,COLUMN()-COLUMN($C$2),ROW()-ROW($C$2)-COUNTIF($A$2:B206,"id")+1),D$2))</f>
        <v/>
      </c>
      <c r="E207" s="125" t="str">
        <f ca="1">IF($A207="","",IF(MOD(ROW()-1,53),OFFSET(Расчет!$K$174,COLUMN()-COLUMN($C$2),ROW()-ROW($C$2)-COUNTIF($A$2:C206,"id")+1),E$2))</f>
        <v/>
      </c>
      <c r="F207" s="125" t="str">
        <f ca="1">IF($A207="","",IF(MOD(ROW()-1,53),OFFSET(Расчет!$K$174,COLUMN()-COLUMN($C$2),ROW()-ROW($C$2)-COUNTIF($A$2:D206,"id")+1),F$2))</f>
        <v/>
      </c>
      <c r="G207" s="125" t="str">
        <f ca="1">IF($A207="","",IF(MOD(ROW()-1,53),OFFSET(Расчет!$K$174,COLUMN()-COLUMN($C$2),ROW()-ROW($C$2)-COUNTIF($A$2:E206,"id")+1),G$2))</f>
        <v/>
      </c>
      <c r="H207" s="126" t="str">
        <f ca="1">IF($A207="","",IF(MOD(ROW()-1,53),OFFSET(Расчет!$K$174,COLUMN()-COLUMN($C$2),ROW()-ROW($C$2)-COUNTIF($A$2:F206,"id")+1),H$2))</f>
        <v/>
      </c>
    </row>
    <row r="208" spans="1:8" ht="14.25" x14ac:dyDescent="0.2">
      <c r="A208" s="41" t="str">
        <f ca="1">IF(A207="","",IF(MOD(ROW()-1,53)&lt;&gt;0,OFFSET(Расчет!$L$173,COLUMN()-COLUMN($A$3),ROW()-ROW($A$3)-COUNTIF($A$2:A207,"id")+1),$A$2))</f>
        <v/>
      </c>
      <c r="B208" s="41" t="str">
        <f ca="1">IF(A208="","",IF(MOD(ROW()-1,53),IFERROR(INDEX(Id:Структура,ROW(INDIRECT($A208)),COLUMN(INDIRECT($A208))),""),$B$2))</f>
        <v/>
      </c>
      <c r="C208" s="125" t="str">
        <f ca="1">IF($A208="","",IF(MOD(ROW()-1,53),OFFSET(Расчет!$K$174,COLUMN()-COLUMN($C$2),ROW()-ROW($C$2)-COUNTIF($A$2:A207,"id")+1),C$2))</f>
        <v/>
      </c>
      <c r="D208" s="125" t="str">
        <f ca="1">IF($A208="","",IF(MOD(ROW()-1,53),OFFSET(Расчет!$K$174,COLUMN()-COLUMN($C$2),ROW()-ROW($C$2)-COUNTIF($A$2:B207,"id")+1),D$2))</f>
        <v/>
      </c>
      <c r="E208" s="125" t="str">
        <f ca="1">IF($A208="","",IF(MOD(ROW()-1,53),OFFSET(Расчет!$K$174,COLUMN()-COLUMN($C$2),ROW()-ROW($C$2)-COUNTIF($A$2:C207,"id")+1),E$2))</f>
        <v/>
      </c>
      <c r="F208" s="125" t="str">
        <f ca="1">IF($A208="","",IF(MOD(ROW()-1,53),OFFSET(Расчет!$K$174,COLUMN()-COLUMN($C$2),ROW()-ROW($C$2)-COUNTIF($A$2:D207,"id")+1),F$2))</f>
        <v/>
      </c>
      <c r="G208" s="125" t="str">
        <f ca="1">IF($A208="","",IF(MOD(ROW()-1,53),OFFSET(Расчет!$K$174,COLUMN()-COLUMN($C$2),ROW()-ROW($C$2)-COUNTIF($A$2:E207,"id")+1),G$2))</f>
        <v/>
      </c>
      <c r="H208" s="126" t="str">
        <f ca="1">IF($A208="","",IF(MOD(ROW()-1,53),OFFSET(Расчет!$K$174,COLUMN()-COLUMN($C$2),ROW()-ROW($C$2)-COUNTIF($A$2:F207,"id")+1),H$2))</f>
        <v/>
      </c>
    </row>
    <row r="209" spans="1:8" ht="14.25" x14ac:dyDescent="0.2">
      <c r="A209" s="41" t="str">
        <f ca="1">IF(A208="","",IF(MOD(ROW()-1,53)&lt;&gt;0,OFFSET(Расчет!$L$173,COLUMN()-COLUMN($A$3),ROW()-ROW($A$3)-COUNTIF($A$2:A208,"id")+1),$A$2))</f>
        <v/>
      </c>
      <c r="B209" s="41" t="str">
        <f ca="1">IF(A209="","",IF(MOD(ROW()-1,53),IFERROR(INDEX(Id:Структура,ROW(INDIRECT($A209)),COLUMN(INDIRECT($A209))),""),$B$2))</f>
        <v/>
      </c>
      <c r="C209" s="125" t="str">
        <f ca="1">IF($A209="","",IF(MOD(ROW()-1,53),OFFSET(Расчет!$K$174,COLUMN()-COLUMN($C$2),ROW()-ROW($C$2)-COUNTIF($A$2:A208,"id")+1),C$2))</f>
        <v/>
      </c>
      <c r="D209" s="125" t="str">
        <f ca="1">IF($A209="","",IF(MOD(ROW()-1,53),OFFSET(Расчет!$K$174,COLUMN()-COLUMN($C$2),ROW()-ROW($C$2)-COUNTIF($A$2:B208,"id")+1),D$2))</f>
        <v/>
      </c>
      <c r="E209" s="125" t="str">
        <f ca="1">IF($A209="","",IF(MOD(ROW()-1,53),OFFSET(Расчет!$K$174,COLUMN()-COLUMN($C$2),ROW()-ROW($C$2)-COUNTIF($A$2:C208,"id")+1),E$2))</f>
        <v/>
      </c>
      <c r="F209" s="125" t="str">
        <f ca="1">IF($A209="","",IF(MOD(ROW()-1,53),OFFSET(Расчет!$K$174,COLUMN()-COLUMN($C$2),ROW()-ROW($C$2)-COUNTIF($A$2:D208,"id")+1),F$2))</f>
        <v/>
      </c>
      <c r="G209" s="125" t="str">
        <f ca="1">IF($A209="","",IF(MOD(ROW()-1,53),OFFSET(Расчет!$K$174,COLUMN()-COLUMN($C$2),ROW()-ROW($C$2)-COUNTIF($A$2:E208,"id")+1),G$2))</f>
        <v/>
      </c>
      <c r="H209" s="126" t="str">
        <f ca="1">IF($A209="","",IF(MOD(ROW()-1,53),OFFSET(Расчет!$K$174,COLUMN()-COLUMN($C$2),ROW()-ROW($C$2)-COUNTIF($A$2:F208,"id")+1),H$2))</f>
        <v/>
      </c>
    </row>
    <row r="210" spans="1:8" ht="14.25" x14ac:dyDescent="0.2">
      <c r="A210" s="41" t="str">
        <f ca="1">IF(A209="","",IF(MOD(ROW()-1,53)&lt;&gt;0,OFFSET(Расчет!$L$173,COLUMN()-COLUMN($A$3),ROW()-ROW($A$3)-COUNTIF($A$2:A209,"id")+1),$A$2))</f>
        <v/>
      </c>
      <c r="B210" s="41" t="str">
        <f ca="1">IF(A210="","",IF(MOD(ROW()-1,53),IFERROR(INDEX(Id:Структура,ROW(INDIRECT($A210)),COLUMN(INDIRECT($A210))),""),$B$2))</f>
        <v/>
      </c>
      <c r="C210" s="125" t="str">
        <f ca="1">IF($A210="","",IF(MOD(ROW()-1,53),OFFSET(Расчет!$K$174,COLUMN()-COLUMN($C$2),ROW()-ROW($C$2)-COUNTIF($A$2:A209,"id")+1),C$2))</f>
        <v/>
      </c>
      <c r="D210" s="125" t="str">
        <f ca="1">IF($A210="","",IF(MOD(ROW()-1,53),OFFSET(Расчет!$K$174,COLUMN()-COLUMN($C$2),ROW()-ROW($C$2)-COUNTIF($A$2:B209,"id")+1),D$2))</f>
        <v/>
      </c>
      <c r="E210" s="125" t="str">
        <f ca="1">IF($A210="","",IF(MOD(ROW()-1,53),OFFSET(Расчет!$K$174,COLUMN()-COLUMN($C$2),ROW()-ROW($C$2)-COUNTIF($A$2:C209,"id")+1),E$2))</f>
        <v/>
      </c>
      <c r="F210" s="125" t="str">
        <f ca="1">IF($A210="","",IF(MOD(ROW()-1,53),OFFSET(Расчет!$K$174,COLUMN()-COLUMN($C$2),ROW()-ROW($C$2)-COUNTIF($A$2:D209,"id")+1),F$2))</f>
        <v/>
      </c>
      <c r="G210" s="125" t="str">
        <f ca="1">IF($A210="","",IF(MOD(ROW()-1,53),OFFSET(Расчет!$K$174,COLUMN()-COLUMN($C$2),ROW()-ROW($C$2)-COUNTIF($A$2:E209,"id")+1),G$2))</f>
        <v/>
      </c>
      <c r="H210" s="126" t="str">
        <f ca="1">IF($A210="","",IF(MOD(ROW()-1,53),OFFSET(Расчет!$K$174,COLUMN()-COLUMN($C$2),ROW()-ROW($C$2)-COUNTIF($A$2:F209,"id")+1),H$2))</f>
        <v/>
      </c>
    </row>
    <row r="211" spans="1:8" ht="14.25" x14ac:dyDescent="0.2">
      <c r="A211" s="41" t="str">
        <f ca="1">IF(A210="","",IF(MOD(ROW()-1,53)&lt;&gt;0,OFFSET(Расчет!$L$173,COLUMN()-COLUMN($A$3),ROW()-ROW($A$3)-COUNTIF($A$2:A210,"id")+1),$A$2))</f>
        <v/>
      </c>
      <c r="B211" s="41" t="str">
        <f ca="1">IF(A211="","",IF(MOD(ROW()-1,53),IFERROR(INDEX(Id:Структура,ROW(INDIRECT($A211)),COLUMN(INDIRECT($A211))),""),$B$2))</f>
        <v/>
      </c>
      <c r="C211" s="125" t="str">
        <f ca="1">IF($A211="","",IF(MOD(ROW()-1,53),OFFSET(Расчет!$K$174,COLUMN()-COLUMN($C$2),ROW()-ROW($C$2)-COUNTIF($A$2:A210,"id")+1),C$2))</f>
        <v/>
      </c>
      <c r="D211" s="125" t="str">
        <f ca="1">IF($A211="","",IF(MOD(ROW()-1,53),OFFSET(Расчет!$K$174,COLUMN()-COLUMN($C$2),ROW()-ROW($C$2)-COUNTIF($A$2:B210,"id")+1),D$2))</f>
        <v/>
      </c>
      <c r="E211" s="125" t="str">
        <f ca="1">IF($A211="","",IF(MOD(ROW()-1,53),OFFSET(Расчет!$K$174,COLUMN()-COLUMN($C$2),ROW()-ROW($C$2)-COUNTIF($A$2:C210,"id")+1),E$2))</f>
        <v/>
      </c>
      <c r="F211" s="125" t="str">
        <f ca="1">IF($A211="","",IF(MOD(ROW()-1,53),OFFSET(Расчет!$K$174,COLUMN()-COLUMN($C$2),ROW()-ROW($C$2)-COUNTIF($A$2:D210,"id")+1),F$2))</f>
        <v/>
      </c>
      <c r="G211" s="125" t="str">
        <f ca="1">IF($A211="","",IF(MOD(ROW()-1,53),OFFSET(Расчет!$K$174,COLUMN()-COLUMN($C$2),ROW()-ROW($C$2)-COUNTIF($A$2:E210,"id")+1),G$2))</f>
        <v/>
      </c>
      <c r="H211" s="126" t="str">
        <f ca="1">IF($A211="","",IF(MOD(ROW()-1,53),OFFSET(Расчет!$K$174,COLUMN()-COLUMN($C$2),ROW()-ROW($C$2)-COUNTIF($A$2:F210,"id")+1),H$2))</f>
        <v/>
      </c>
    </row>
    <row r="212" spans="1:8" ht="14.25" x14ac:dyDescent="0.2">
      <c r="A212" s="41" t="str">
        <f ca="1">IF(A211="","",IF(MOD(ROW()-1,53)&lt;&gt;0,OFFSET(Расчет!$L$173,COLUMN()-COLUMN($A$3),ROW()-ROW($A$3)-COUNTIF($A$2:A211,"id")+1),$A$2))</f>
        <v/>
      </c>
      <c r="B212" s="41" t="str">
        <f ca="1">IF(A212="","",IF(MOD(ROW()-1,53),IFERROR(INDEX(Id:Структура,ROW(INDIRECT($A212)),COLUMN(INDIRECT($A212))),""),$B$2))</f>
        <v/>
      </c>
      <c r="C212" s="125" t="str">
        <f ca="1">IF($A212="","",IF(MOD(ROW()-1,53),OFFSET(Расчет!$K$174,COLUMN()-COLUMN($C$2),ROW()-ROW($C$2)-COUNTIF($A$2:A211,"id")+1),C$2))</f>
        <v/>
      </c>
      <c r="D212" s="125" t="str">
        <f ca="1">IF($A212="","",IF(MOD(ROW()-1,53),OFFSET(Расчет!$K$174,COLUMN()-COLUMN($C$2),ROW()-ROW($C$2)-COUNTIF($A$2:B211,"id")+1),D$2))</f>
        <v/>
      </c>
      <c r="E212" s="125" t="str">
        <f ca="1">IF($A212="","",IF(MOD(ROW()-1,53),OFFSET(Расчет!$K$174,COLUMN()-COLUMN($C$2),ROW()-ROW($C$2)-COUNTIF($A$2:C211,"id")+1),E$2))</f>
        <v/>
      </c>
      <c r="F212" s="125" t="str">
        <f ca="1">IF($A212="","",IF(MOD(ROW()-1,53),OFFSET(Расчет!$K$174,COLUMN()-COLUMN($C$2),ROW()-ROW($C$2)-COUNTIF($A$2:D211,"id")+1),F$2))</f>
        <v/>
      </c>
      <c r="G212" s="125" t="str">
        <f ca="1">IF($A212="","",IF(MOD(ROW()-1,53),OFFSET(Расчет!$K$174,COLUMN()-COLUMN($C$2),ROW()-ROW($C$2)-COUNTIF($A$2:E211,"id")+1),G$2))</f>
        <v/>
      </c>
      <c r="H212" s="126" t="str">
        <f ca="1">IF($A212="","",IF(MOD(ROW()-1,53),OFFSET(Расчет!$K$174,COLUMN()-COLUMN($C$2),ROW()-ROW($C$2)-COUNTIF($A$2:F211,"id")+1),H$2))</f>
        <v/>
      </c>
    </row>
    <row r="213" spans="1:8" ht="14.25" x14ac:dyDescent="0.2">
      <c r="A213" s="41" t="str">
        <f ca="1">IF(A212="","",IF(MOD(ROW()-1,53)&lt;&gt;0,OFFSET(Расчет!$L$173,COLUMN()-COLUMN($A$3),ROW()-ROW($A$3)-COUNTIF($A$2:A212,"id")+1),$A$2))</f>
        <v/>
      </c>
      <c r="B213" s="41" t="str">
        <f ca="1">IF(A213="","",IF(MOD(ROW()-1,53),IFERROR(INDEX(Id:Структура,ROW(INDIRECT($A213)),COLUMN(INDIRECT($A213))),""),$B$2))</f>
        <v/>
      </c>
      <c r="C213" s="125" t="str">
        <f ca="1">IF($A213="","",IF(MOD(ROW()-1,53),OFFSET(Расчет!$K$174,COLUMN()-COLUMN($C$2),ROW()-ROW($C$2)-COUNTIF($A$2:A212,"id")+1),C$2))</f>
        <v/>
      </c>
      <c r="D213" s="125" t="str">
        <f ca="1">IF($A213="","",IF(MOD(ROW()-1,53),OFFSET(Расчет!$K$174,COLUMN()-COLUMN($C$2),ROW()-ROW($C$2)-COUNTIF($A$2:B212,"id")+1),D$2))</f>
        <v/>
      </c>
      <c r="E213" s="125" t="str">
        <f ca="1">IF($A213="","",IF(MOD(ROW()-1,53),OFFSET(Расчет!$K$174,COLUMN()-COLUMN($C$2),ROW()-ROW($C$2)-COUNTIF($A$2:C212,"id")+1),E$2))</f>
        <v/>
      </c>
      <c r="F213" s="125" t="str">
        <f ca="1">IF($A213="","",IF(MOD(ROW()-1,53),OFFSET(Расчет!$K$174,COLUMN()-COLUMN($C$2),ROW()-ROW($C$2)-COUNTIF($A$2:D212,"id")+1),F$2))</f>
        <v/>
      </c>
      <c r="G213" s="125" t="str">
        <f ca="1">IF($A213="","",IF(MOD(ROW()-1,53),OFFSET(Расчет!$K$174,COLUMN()-COLUMN($C$2),ROW()-ROW($C$2)-COUNTIF($A$2:E212,"id")+1),G$2))</f>
        <v/>
      </c>
      <c r="H213" s="126" t="str">
        <f ca="1">IF($A213="","",IF(MOD(ROW()-1,53),OFFSET(Расчет!$K$174,COLUMN()-COLUMN($C$2),ROW()-ROW($C$2)-COUNTIF($A$2:F212,"id")+1),H$2))</f>
        <v/>
      </c>
    </row>
    <row r="214" spans="1:8" ht="14.25" x14ac:dyDescent="0.2">
      <c r="A214" s="41" t="str">
        <f ca="1">IF(A213="","",IF(MOD(ROW()-1,53)&lt;&gt;0,OFFSET(Расчет!$L$173,COLUMN()-COLUMN($A$3),ROW()-ROW($A$3)-COUNTIF($A$2:A213,"id")+1),$A$2))</f>
        <v/>
      </c>
      <c r="B214" s="41" t="str">
        <f ca="1">IF(A214="","",IF(MOD(ROW()-1,53),IFERROR(INDEX(Id:Структура,ROW(INDIRECT($A214)),COLUMN(INDIRECT($A214))),""),$B$2))</f>
        <v/>
      </c>
      <c r="C214" s="125" t="str">
        <f ca="1">IF($A214="","",IF(MOD(ROW()-1,53),OFFSET(Расчет!$K$174,COLUMN()-COLUMN($C$2),ROW()-ROW($C$2)-COUNTIF($A$2:A213,"id")+1),C$2))</f>
        <v/>
      </c>
      <c r="D214" s="125" t="str">
        <f ca="1">IF($A214="","",IF(MOD(ROW()-1,53),OFFSET(Расчет!$K$174,COLUMN()-COLUMN($C$2),ROW()-ROW($C$2)-COUNTIF($A$2:B213,"id")+1),D$2))</f>
        <v/>
      </c>
      <c r="E214" s="125" t="str">
        <f ca="1">IF($A214="","",IF(MOD(ROW()-1,53),OFFSET(Расчет!$K$174,COLUMN()-COLUMN($C$2),ROW()-ROW($C$2)-COUNTIF($A$2:C213,"id")+1),E$2))</f>
        <v/>
      </c>
      <c r="F214" s="125" t="str">
        <f ca="1">IF($A214="","",IF(MOD(ROW()-1,53),OFFSET(Расчет!$K$174,COLUMN()-COLUMN($C$2),ROW()-ROW($C$2)-COUNTIF($A$2:D213,"id")+1),F$2))</f>
        <v/>
      </c>
      <c r="G214" s="125" t="str">
        <f ca="1">IF($A214="","",IF(MOD(ROW()-1,53),OFFSET(Расчет!$K$174,COLUMN()-COLUMN($C$2),ROW()-ROW($C$2)-COUNTIF($A$2:E213,"id")+1),G$2))</f>
        <v/>
      </c>
      <c r="H214" s="126" t="str">
        <f ca="1">IF($A214="","",IF(MOD(ROW()-1,53),OFFSET(Расчет!$K$174,COLUMN()-COLUMN($C$2),ROW()-ROW($C$2)-COUNTIF($A$2:F213,"id")+1),H$2))</f>
        <v/>
      </c>
    </row>
    <row r="215" spans="1:8" ht="14.25" x14ac:dyDescent="0.2">
      <c r="A215" s="41" t="str">
        <f ca="1">IF(A214="","",IF(MOD(ROW()-1,53)&lt;&gt;0,OFFSET(Расчет!$L$173,COLUMN()-COLUMN($A$3),ROW()-ROW($A$3)-COUNTIF($A$2:A214,"id")+1),$A$2))</f>
        <v/>
      </c>
      <c r="B215" s="41" t="str">
        <f ca="1">IF(A215="","",IF(MOD(ROW()-1,53),IFERROR(INDEX(Id:Структура,ROW(INDIRECT($A215)),COLUMN(INDIRECT($A215))),""),$B$2))</f>
        <v/>
      </c>
      <c r="C215" s="125" t="str">
        <f ca="1">IF($A215="","",IF(MOD(ROW()-1,53),OFFSET(Расчет!$K$174,COLUMN()-COLUMN($C$2),ROW()-ROW($C$2)-COUNTIF($A$2:A214,"id")+1),C$2))</f>
        <v/>
      </c>
      <c r="D215" s="125" t="str">
        <f ca="1">IF($A215="","",IF(MOD(ROW()-1,53),OFFSET(Расчет!$K$174,COLUMN()-COLUMN($C$2),ROW()-ROW($C$2)-COUNTIF($A$2:B214,"id")+1),D$2))</f>
        <v/>
      </c>
      <c r="E215" s="125" t="str">
        <f ca="1">IF($A215="","",IF(MOD(ROW()-1,53),OFFSET(Расчет!$K$174,COLUMN()-COLUMN($C$2),ROW()-ROW($C$2)-COUNTIF($A$2:C214,"id")+1),E$2))</f>
        <v/>
      </c>
      <c r="F215" s="125" t="str">
        <f ca="1">IF($A215="","",IF(MOD(ROW()-1,53),OFFSET(Расчет!$K$174,COLUMN()-COLUMN($C$2),ROW()-ROW($C$2)-COUNTIF($A$2:D214,"id")+1),F$2))</f>
        <v/>
      </c>
      <c r="G215" s="125" t="str">
        <f ca="1">IF($A215="","",IF(MOD(ROW()-1,53),OFFSET(Расчет!$K$174,COLUMN()-COLUMN($C$2),ROW()-ROW($C$2)-COUNTIF($A$2:E214,"id")+1),G$2))</f>
        <v/>
      </c>
      <c r="H215" s="126" t="str">
        <f ca="1">IF($A215="","",IF(MOD(ROW()-1,53),OFFSET(Расчет!$K$174,COLUMN()-COLUMN($C$2),ROW()-ROW($C$2)-COUNTIF($A$2:F214,"id")+1),H$2))</f>
        <v/>
      </c>
    </row>
    <row r="216" spans="1:8" ht="14.25" x14ac:dyDescent="0.2">
      <c r="A216" s="41" t="str">
        <f ca="1">IF(A215="","",IF(MOD(ROW()-1,53)&lt;&gt;0,OFFSET(Расчет!$L$173,COLUMN()-COLUMN($A$3),ROW()-ROW($A$3)-COUNTIF($A$2:A215,"id")+1),$A$2))</f>
        <v/>
      </c>
      <c r="B216" s="41" t="str">
        <f ca="1">IF(A216="","",IF(MOD(ROW()-1,53),IFERROR(INDEX(Id:Структура,ROW(INDIRECT($A216)),COLUMN(INDIRECT($A216))),""),$B$2))</f>
        <v/>
      </c>
      <c r="C216" s="125" t="str">
        <f ca="1">IF($A216="","",IF(MOD(ROW()-1,53),OFFSET(Расчет!$K$174,COLUMN()-COLUMN($C$2),ROW()-ROW($C$2)-COUNTIF($A$2:A215,"id")+1),C$2))</f>
        <v/>
      </c>
      <c r="D216" s="125" t="str">
        <f ca="1">IF($A216="","",IF(MOD(ROW()-1,53),OFFSET(Расчет!$K$174,COLUMN()-COLUMN($C$2),ROW()-ROW($C$2)-COUNTIF($A$2:B215,"id")+1),D$2))</f>
        <v/>
      </c>
      <c r="E216" s="125" t="str">
        <f ca="1">IF($A216="","",IF(MOD(ROW()-1,53),OFFSET(Расчет!$K$174,COLUMN()-COLUMN($C$2),ROW()-ROW($C$2)-COUNTIF($A$2:C215,"id")+1),E$2))</f>
        <v/>
      </c>
      <c r="F216" s="125" t="str">
        <f ca="1">IF($A216="","",IF(MOD(ROW()-1,53),OFFSET(Расчет!$K$174,COLUMN()-COLUMN($C$2),ROW()-ROW($C$2)-COUNTIF($A$2:D215,"id")+1),F$2))</f>
        <v/>
      </c>
      <c r="G216" s="125" t="str">
        <f ca="1">IF($A216="","",IF(MOD(ROW()-1,53),OFFSET(Расчет!$K$174,COLUMN()-COLUMN($C$2),ROW()-ROW($C$2)-COUNTIF($A$2:E215,"id")+1),G$2))</f>
        <v/>
      </c>
      <c r="H216" s="126" t="str">
        <f ca="1">IF($A216="","",IF(MOD(ROW()-1,53),OFFSET(Расчет!$K$174,COLUMN()-COLUMN($C$2),ROW()-ROW($C$2)-COUNTIF($A$2:F215,"id")+1),H$2))</f>
        <v/>
      </c>
    </row>
    <row r="217" spans="1:8" ht="14.25" x14ac:dyDescent="0.2">
      <c r="A217" s="41" t="str">
        <f ca="1">IF(A216="","",IF(MOD(ROW()-1,53)&lt;&gt;0,OFFSET(Расчет!$L$173,COLUMN()-COLUMN($A$3),ROW()-ROW($A$3)-COUNTIF($A$2:A216,"id")+1),$A$2))</f>
        <v/>
      </c>
      <c r="B217" s="41" t="str">
        <f ca="1">IF(A217="","",IF(MOD(ROW()-1,53),IFERROR(INDEX(Id:Структура,ROW(INDIRECT($A217)),COLUMN(INDIRECT($A217))),""),$B$2))</f>
        <v/>
      </c>
      <c r="C217" s="125" t="str">
        <f ca="1">IF($A217="","",IF(MOD(ROW()-1,53),OFFSET(Расчет!$K$174,COLUMN()-COLUMN($C$2),ROW()-ROW($C$2)-COUNTIF($A$2:A216,"id")+1),C$2))</f>
        <v/>
      </c>
      <c r="D217" s="125" t="str">
        <f ca="1">IF($A217="","",IF(MOD(ROW()-1,53),OFFSET(Расчет!$K$174,COLUMN()-COLUMN($C$2),ROW()-ROW($C$2)-COUNTIF($A$2:B216,"id")+1),D$2))</f>
        <v/>
      </c>
      <c r="E217" s="125" t="str">
        <f ca="1">IF($A217="","",IF(MOD(ROW()-1,53),OFFSET(Расчет!$K$174,COLUMN()-COLUMN($C$2),ROW()-ROW($C$2)-COUNTIF($A$2:C216,"id")+1),E$2))</f>
        <v/>
      </c>
      <c r="F217" s="125" t="str">
        <f ca="1">IF($A217="","",IF(MOD(ROW()-1,53),OFFSET(Расчет!$K$174,COLUMN()-COLUMN($C$2),ROW()-ROW($C$2)-COUNTIF($A$2:D216,"id")+1),F$2))</f>
        <v/>
      </c>
      <c r="G217" s="125" t="str">
        <f ca="1">IF($A217="","",IF(MOD(ROW()-1,53),OFFSET(Расчет!$K$174,COLUMN()-COLUMN($C$2),ROW()-ROW($C$2)-COUNTIF($A$2:E216,"id")+1),G$2))</f>
        <v/>
      </c>
      <c r="H217" s="126" t="str">
        <f ca="1">IF($A217="","",IF(MOD(ROW()-1,53),OFFSET(Расчет!$K$174,COLUMN()-COLUMN($C$2),ROW()-ROW($C$2)-COUNTIF($A$2:F216,"id")+1),H$2))</f>
        <v/>
      </c>
    </row>
    <row r="218" spans="1:8" ht="14.25" x14ac:dyDescent="0.2">
      <c r="A218" s="41" t="str">
        <f ca="1">IF(A217="","",IF(MOD(ROW()-1,53)&lt;&gt;0,OFFSET(Расчет!$L$173,COLUMN()-COLUMN($A$3),ROW()-ROW($A$3)-COUNTIF($A$2:A217,"id")+1),$A$2))</f>
        <v/>
      </c>
      <c r="B218" s="41" t="str">
        <f ca="1">IF(A218="","",IF(MOD(ROW()-1,53),IFERROR(INDEX(Id:Структура,ROW(INDIRECT($A218)),COLUMN(INDIRECT($A218))),""),$B$2))</f>
        <v/>
      </c>
      <c r="C218" s="125" t="str">
        <f ca="1">IF($A218="","",IF(MOD(ROW()-1,53),OFFSET(Расчет!$K$174,COLUMN()-COLUMN($C$2),ROW()-ROW($C$2)-COUNTIF($A$2:A217,"id")+1),C$2))</f>
        <v/>
      </c>
      <c r="D218" s="125" t="str">
        <f ca="1">IF($A218="","",IF(MOD(ROW()-1,53),OFFSET(Расчет!$K$174,COLUMN()-COLUMN($C$2),ROW()-ROW($C$2)-COUNTIF($A$2:B217,"id")+1),D$2))</f>
        <v/>
      </c>
      <c r="E218" s="125" t="str">
        <f ca="1">IF($A218="","",IF(MOD(ROW()-1,53),OFFSET(Расчет!$K$174,COLUMN()-COLUMN($C$2),ROW()-ROW($C$2)-COUNTIF($A$2:C217,"id")+1),E$2))</f>
        <v/>
      </c>
      <c r="F218" s="125" t="str">
        <f ca="1">IF($A218="","",IF(MOD(ROW()-1,53),OFFSET(Расчет!$K$174,COLUMN()-COLUMN($C$2),ROW()-ROW($C$2)-COUNTIF($A$2:D217,"id")+1),F$2))</f>
        <v/>
      </c>
      <c r="G218" s="125" t="str">
        <f ca="1">IF($A218="","",IF(MOD(ROW()-1,53),OFFSET(Расчет!$K$174,COLUMN()-COLUMN($C$2),ROW()-ROW($C$2)-COUNTIF($A$2:E217,"id")+1),G$2))</f>
        <v/>
      </c>
      <c r="H218" s="126" t="str">
        <f ca="1">IF($A218="","",IF(MOD(ROW()-1,53),OFFSET(Расчет!$K$174,COLUMN()-COLUMN($C$2),ROW()-ROW($C$2)-COUNTIF($A$2:F217,"id")+1),H$2))</f>
        <v/>
      </c>
    </row>
    <row r="219" spans="1:8" ht="14.25" x14ac:dyDescent="0.2">
      <c r="A219" s="41" t="str">
        <f ca="1">IF(A218="","",IF(MOD(ROW()-1,53)&lt;&gt;0,OFFSET(Расчет!$L$173,COLUMN()-COLUMN($A$3),ROW()-ROW($A$3)-COUNTIF($A$2:A218,"id")+1),$A$2))</f>
        <v/>
      </c>
      <c r="B219" s="41" t="str">
        <f ca="1">IF(A219="","",IF(MOD(ROW()-1,53),IFERROR(INDEX(Id:Структура,ROW(INDIRECT($A219)),COLUMN(INDIRECT($A219))),""),$B$2))</f>
        <v/>
      </c>
      <c r="C219" s="125" t="str">
        <f ca="1">IF($A219="","",IF(MOD(ROW()-1,53),OFFSET(Расчет!$K$174,COLUMN()-COLUMN($C$2),ROW()-ROW($C$2)-COUNTIF($A$2:A218,"id")+1),C$2))</f>
        <v/>
      </c>
      <c r="D219" s="125" t="str">
        <f ca="1">IF($A219="","",IF(MOD(ROW()-1,53),OFFSET(Расчет!$K$174,COLUMN()-COLUMN($C$2),ROW()-ROW($C$2)-COUNTIF($A$2:B218,"id")+1),D$2))</f>
        <v/>
      </c>
      <c r="E219" s="125" t="str">
        <f ca="1">IF($A219="","",IF(MOD(ROW()-1,53),OFFSET(Расчет!$K$174,COLUMN()-COLUMN($C$2),ROW()-ROW($C$2)-COUNTIF($A$2:C218,"id")+1),E$2))</f>
        <v/>
      </c>
      <c r="F219" s="125" t="str">
        <f ca="1">IF($A219="","",IF(MOD(ROW()-1,53),OFFSET(Расчет!$K$174,COLUMN()-COLUMN($C$2),ROW()-ROW($C$2)-COUNTIF($A$2:D218,"id")+1),F$2))</f>
        <v/>
      </c>
      <c r="G219" s="125" t="str">
        <f ca="1">IF($A219="","",IF(MOD(ROW()-1,53),OFFSET(Расчет!$K$174,COLUMN()-COLUMN($C$2),ROW()-ROW($C$2)-COUNTIF($A$2:E218,"id")+1),G$2))</f>
        <v/>
      </c>
      <c r="H219" s="126" t="str">
        <f ca="1">IF($A219="","",IF(MOD(ROW()-1,53),OFFSET(Расчет!$K$174,COLUMN()-COLUMN($C$2),ROW()-ROW($C$2)-COUNTIF($A$2:F218,"id")+1),H$2))</f>
        <v/>
      </c>
    </row>
    <row r="220" spans="1:8" ht="14.25" x14ac:dyDescent="0.2">
      <c r="A220" s="41" t="str">
        <f ca="1">IF(A219="","",IF(MOD(ROW()-1,53)&lt;&gt;0,OFFSET(Расчет!$L$173,COLUMN()-COLUMN($A$3),ROW()-ROW($A$3)-COUNTIF($A$2:A219,"id")+1),$A$2))</f>
        <v/>
      </c>
      <c r="B220" s="41" t="str">
        <f ca="1">IF(A220="","",IF(MOD(ROW()-1,53),IFERROR(INDEX(Id:Структура,ROW(INDIRECT($A220)),COLUMN(INDIRECT($A220))),""),$B$2))</f>
        <v/>
      </c>
      <c r="C220" s="125" t="str">
        <f ca="1">IF($A220="","",IF(MOD(ROW()-1,53),OFFSET(Расчет!$K$174,COLUMN()-COLUMN($C$2),ROW()-ROW($C$2)-COUNTIF($A$2:A219,"id")+1),C$2))</f>
        <v/>
      </c>
      <c r="D220" s="125" t="str">
        <f ca="1">IF($A220="","",IF(MOD(ROW()-1,53),OFFSET(Расчет!$K$174,COLUMN()-COLUMN($C$2),ROW()-ROW($C$2)-COUNTIF($A$2:B219,"id")+1),D$2))</f>
        <v/>
      </c>
      <c r="E220" s="125" t="str">
        <f ca="1">IF($A220="","",IF(MOD(ROW()-1,53),OFFSET(Расчет!$K$174,COLUMN()-COLUMN($C$2),ROW()-ROW($C$2)-COUNTIF($A$2:C219,"id")+1),E$2))</f>
        <v/>
      </c>
      <c r="F220" s="125" t="str">
        <f ca="1">IF($A220="","",IF(MOD(ROW()-1,53),OFFSET(Расчет!$K$174,COLUMN()-COLUMN($C$2),ROW()-ROW($C$2)-COUNTIF($A$2:D219,"id")+1),F$2))</f>
        <v/>
      </c>
      <c r="G220" s="125" t="str">
        <f ca="1">IF($A220="","",IF(MOD(ROW()-1,53),OFFSET(Расчет!$K$174,COLUMN()-COLUMN($C$2),ROW()-ROW($C$2)-COUNTIF($A$2:E219,"id")+1),G$2))</f>
        <v/>
      </c>
      <c r="H220" s="126" t="str">
        <f ca="1">IF($A220="","",IF(MOD(ROW()-1,53),OFFSET(Расчет!$K$174,COLUMN()-COLUMN($C$2),ROW()-ROW($C$2)-COUNTIF($A$2:F219,"id")+1),H$2))</f>
        <v/>
      </c>
    </row>
    <row r="221" spans="1:8" ht="14.25" x14ac:dyDescent="0.2">
      <c r="A221" s="41" t="str">
        <f ca="1">IF(A220="","",IF(MOD(ROW()-1,53)&lt;&gt;0,OFFSET(Расчет!$L$173,COLUMN()-COLUMN($A$3),ROW()-ROW($A$3)-COUNTIF($A$2:A220,"id")+1),$A$2))</f>
        <v/>
      </c>
      <c r="B221" s="41" t="str">
        <f ca="1">IF(A221="","",IF(MOD(ROW()-1,53),IFERROR(INDEX(Id:Структура,ROW(INDIRECT($A221)),COLUMN(INDIRECT($A221))),""),$B$2))</f>
        <v/>
      </c>
      <c r="C221" s="125" t="str">
        <f ca="1">IF($A221="","",IF(MOD(ROW()-1,53),OFFSET(Расчет!$K$174,COLUMN()-COLUMN($C$2),ROW()-ROW($C$2)-COUNTIF($A$2:A220,"id")+1),C$2))</f>
        <v/>
      </c>
      <c r="D221" s="125" t="str">
        <f ca="1">IF($A221="","",IF(MOD(ROW()-1,53),OFFSET(Расчет!$K$174,COLUMN()-COLUMN($C$2),ROW()-ROW($C$2)-COUNTIF($A$2:B220,"id")+1),D$2))</f>
        <v/>
      </c>
      <c r="E221" s="125" t="str">
        <f ca="1">IF($A221="","",IF(MOD(ROW()-1,53),OFFSET(Расчет!$K$174,COLUMN()-COLUMN($C$2),ROW()-ROW($C$2)-COUNTIF($A$2:C220,"id")+1),E$2))</f>
        <v/>
      </c>
      <c r="F221" s="125" t="str">
        <f ca="1">IF($A221="","",IF(MOD(ROW()-1,53),OFFSET(Расчет!$K$174,COLUMN()-COLUMN($C$2),ROW()-ROW($C$2)-COUNTIF($A$2:D220,"id")+1),F$2))</f>
        <v/>
      </c>
      <c r="G221" s="125" t="str">
        <f ca="1">IF($A221="","",IF(MOD(ROW()-1,53),OFFSET(Расчет!$K$174,COLUMN()-COLUMN($C$2),ROW()-ROW($C$2)-COUNTIF($A$2:E220,"id")+1),G$2))</f>
        <v/>
      </c>
      <c r="H221" s="126" t="str">
        <f ca="1">IF($A221="","",IF(MOD(ROW()-1,53),OFFSET(Расчет!$K$174,COLUMN()-COLUMN($C$2),ROW()-ROW($C$2)-COUNTIF($A$2:F220,"id")+1),H$2))</f>
        <v/>
      </c>
    </row>
    <row r="222" spans="1:8" ht="14.25" x14ac:dyDescent="0.2">
      <c r="A222" s="41" t="str">
        <f ca="1">IF(A221="","",IF(MOD(ROW()-1,53)&lt;&gt;0,OFFSET(Расчет!$L$173,COLUMN()-COLUMN($A$3),ROW()-ROW($A$3)-COUNTIF($A$2:A221,"id")+1),$A$2))</f>
        <v/>
      </c>
      <c r="B222" s="41" t="str">
        <f ca="1">IF(A222="","",IF(MOD(ROW()-1,53),IFERROR(INDEX(Id:Структура,ROW(INDIRECT($A222)),COLUMN(INDIRECT($A222))),""),$B$2))</f>
        <v/>
      </c>
      <c r="C222" s="125" t="str">
        <f ca="1">IF($A222="","",IF(MOD(ROW()-1,53),OFFSET(Расчет!$K$174,COLUMN()-COLUMN($C$2),ROW()-ROW($C$2)-COUNTIF($A$2:A221,"id")+1),C$2))</f>
        <v/>
      </c>
      <c r="D222" s="125" t="str">
        <f ca="1">IF($A222="","",IF(MOD(ROW()-1,53),OFFSET(Расчет!$K$174,COLUMN()-COLUMN($C$2),ROW()-ROW($C$2)-COUNTIF($A$2:B221,"id")+1),D$2))</f>
        <v/>
      </c>
      <c r="E222" s="125" t="str">
        <f ca="1">IF($A222="","",IF(MOD(ROW()-1,53),OFFSET(Расчет!$K$174,COLUMN()-COLUMN($C$2),ROW()-ROW($C$2)-COUNTIF($A$2:C221,"id")+1),E$2))</f>
        <v/>
      </c>
      <c r="F222" s="125" t="str">
        <f ca="1">IF($A222="","",IF(MOD(ROW()-1,53),OFFSET(Расчет!$K$174,COLUMN()-COLUMN($C$2),ROW()-ROW($C$2)-COUNTIF($A$2:D221,"id")+1),F$2))</f>
        <v/>
      </c>
      <c r="G222" s="125" t="str">
        <f ca="1">IF($A222="","",IF(MOD(ROW()-1,53),OFFSET(Расчет!$K$174,COLUMN()-COLUMN($C$2),ROW()-ROW($C$2)-COUNTIF($A$2:E221,"id")+1),G$2))</f>
        <v/>
      </c>
      <c r="H222" s="126" t="str">
        <f ca="1">IF($A222="","",IF(MOD(ROW()-1,53),OFFSET(Расчет!$K$174,COLUMN()-COLUMN($C$2),ROW()-ROW($C$2)-COUNTIF($A$2:F221,"id")+1),H$2))</f>
        <v/>
      </c>
    </row>
    <row r="223" spans="1:8" ht="14.25" x14ac:dyDescent="0.2">
      <c r="A223" s="41" t="str">
        <f ca="1">IF(A222="","",IF(MOD(ROW()-1,53)&lt;&gt;0,OFFSET(Расчет!$L$173,COLUMN()-COLUMN($A$3),ROW()-ROW($A$3)-COUNTIF($A$2:A222,"id")+1),$A$2))</f>
        <v/>
      </c>
      <c r="B223" s="41" t="str">
        <f ca="1">IF(A223="","",IF(MOD(ROW()-1,53),IFERROR(INDEX(Id:Структура,ROW(INDIRECT($A223)),COLUMN(INDIRECT($A223))),""),$B$2))</f>
        <v/>
      </c>
      <c r="C223" s="125" t="str">
        <f ca="1">IF($A223="","",IF(MOD(ROW()-1,53),OFFSET(Расчет!$K$174,COLUMN()-COLUMN($C$2),ROW()-ROW($C$2)-COUNTIF($A$2:A222,"id")+1),C$2))</f>
        <v/>
      </c>
      <c r="D223" s="125" t="str">
        <f ca="1">IF($A223="","",IF(MOD(ROW()-1,53),OFFSET(Расчет!$K$174,COLUMN()-COLUMN($C$2),ROW()-ROW($C$2)-COUNTIF($A$2:B222,"id")+1),D$2))</f>
        <v/>
      </c>
      <c r="E223" s="125" t="str">
        <f ca="1">IF($A223="","",IF(MOD(ROW()-1,53),OFFSET(Расчет!$K$174,COLUMN()-COLUMN($C$2),ROW()-ROW($C$2)-COUNTIF($A$2:C222,"id")+1),E$2))</f>
        <v/>
      </c>
      <c r="F223" s="125" t="str">
        <f ca="1">IF($A223="","",IF(MOD(ROW()-1,53),OFFSET(Расчет!$K$174,COLUMN()-COLUMN($C$2),ROW()-ROW($C$2)-COUNTIF($A$2:D222,"id")+1),F$2))</f>
        <v/>
      </c>
      <c r="G223" s="125" t="str">
        <f ca="1">IF($A223="","",IF(MOD(ROW()-1,53),OFFSET(Расчет!$K$174,COLUMN()-COLUMN($C$2),ROW()-ROW($C$2)-COUNTIF($A$2:E222,"id")+1),G$2))</f>
        <v/>
      </c>
      <c r="H223" s="126" t="str">
        <f ca="1">IF($A223="","",IF(MOD(ROW()-1,53),OFFSET(Расчет!$K$174,COLUMN()-COLUMN($C$2),ROW()-ROW($C$2)-COUNTIF($A$2:F222,"id")+1),H$2))</f>
        <v/>
      </c>
    </row>
    <row r="224" spans="1:8" ht="14.25" x14ac:dyDescent="0.2">
      <c r="A224" s="41" t="str">
        <f ca="1">IF(A223="","",IF(MOD(ROW()-1,53)&lt;&gt;0,OFFSET(Расчет!$L$173,COLUMN()-COLUMN($A$3),ROW()-ROW($A$3)-COUNTIF($A$2:A223,"id")+1),$A$2))</f>
        <v/>
      </c>
      <c r="B224" s="41" t="str">
        <f ca="1">IF(A224="","",IF(MOD(ROW()-1,53),IFERROR(INDEX(Id:Структура,ROW(INDIRECT($A224)),COLUMN(INDIRECT($A224))),""),$B$2))</f>
        <v/>
      </c>
      <c r="C224" s="125" t="str">
        <f ca="1">IF($A224="","",IF(MOD(ROW()-1,53),OFFSET(Расчет!$K$174,COLUMN()-COLUMN($C$2),ROW()-ROW($C$2)-COUNTIF($A$2:A223,"id")+1),C$2))</f>
        <v/>
      </c>
      <c r="D224" s="125" t="str">
        <f ca="1">IF($A224="","",IF(MOD(ROW()-1,53),OFFSET(Расчет!$K$174,COLUMN()-COLUMN($C$2),ROW()-ROW($C$2)-COUNTIF($A$2:B223,"id")+1),D$2))</f>
        <v/>
      </c>
      <c r="E224" s="125" t="str">
        <f ca="1">IF($A224="","",IF(MOD(ROW()-1,53),OFFSET(Расчет!$K$174,COLUMN()-COLUMN($C$2),ROW()-ROW($C$2)-COUNTIF($A$2:C223,"id")+1),E$2))</f>
        <v/>
      </c>
      <c r="F224" s="125" t="str">
        <f ca="1">IF($A224="","",IF(MOD(ROW()-1,53),OFFSET(Расчет!$K$174,COLUMN()-COLUMN($C$2),ROW()-ROW($C$2)-COUNTIF($A$2:D223,"id")+1),F$2))</f>
        <v/>
      </c>
      <c r="G224" s="125" t="str">
        <f ca="1">IF($A224="","",IF(MOD(ROW()-1,53),OFFSET(Расчет!$K$174,COLUMN()-COLUMN($C$2),ROW()-ROW($C$2)-COUNTIF($A$2:E223,"id")+1),G$2))</f>
        <v/>
      </c>
      <c r="H224" s="126" t="str">
        <f ca="1">IF($A224="","",IF(MOD(ROW()-1,53),OFFSET(Расчет!$K$174,COLUMN()-COLUMN($C$2),ROW()-ROW($C$2)-COUNTIF($A$2:F223,"id")+1),H$2))</f>
        <v/>
      </c>
    </row>
    <row r="225" spans="1:8" ht="14.25" x14ac:dyDescent="0.2">
      <c r="A225" s="41" t="str">
        <f ca="1">IF(A224="","",IF(MOD(ROW()-1,53)&lt;&gt;0,OFFSET(Расчет!$L$173,COLUMN()-COLUMN($A$3),ROW()-ROW($A$3)-COUNTIF($A$2:A224,"id")+1),$A$2))</f>
        <v/>
      </c>
      <c r="B225" s="41" t="str">
        <f ca="1">IF(A225="","",IF(MOD(ROW()-1,53),IFERROR(INDEX(Id:Структура,ROW(INDIRECT($A225)),COLUMN(INDIRECT($A225))),""),$B$2))</f>
        <v/>
      </c>
      <c r="C225" s="125" t="str">
        <f ca="1">IF($A225="","",IF(MOD(ROW()-1,53),OFFSET(Расчет!$K$174,COLUMN()-COLUMN($C$2),ROW()-ROW($C$2)-COUNTIF($A$2:A224,"id")+1),C$2))</f>
        <v/>
      </c>
      <c r="D225" s="125" t="str">
        <f ca="1">IF($A225="","",IF(MOD(ROW()-1,53),OFFSET(Расчет!$K$174,COLUMN()-COLUMN($C$2),ROW()-ROW($C$2)-COUNTIF($A$2:B224,"id")+1),D$2))</f>
        <v/>
      </c>
      <c r="E225" s="125" t="str">
        <f ca="1">IF($A225="","",IF(MOD(ROW()-1,53),OFFSET(Расчет!$K$174,COLUMN()-COLUMN($C$2),ROW()-ROW($C$2)-COUNTIF($A$2:C224,"id")+1),E$2))</f>
        <v/>
      </c>
      <c r="F225" s="125" t="str">
        <f ca="1">IF($A225="","",IF(MOD(ROW()-1,53),OFFSET(Расчет!$K$174,COLUMN()-COLUMN($C$2),ROW()-ROW($C$2)-COUNTIF($A$2:D224,"id")+1),F$2))</f>
        <v/>
      </c>
      <c r="G225" s="125" t="str">
        <f ca="1">IF($A225="","",IF(MOD(ROW()-1,53),OFFSET(Расчет!$K$174,COLUMN()-COLUMN($C$2),ROW()-ROW($C$2)-COUNTIF($A$2:E224,"id")+1),G$2))</f>
        <v/>
      </c>
      <c r="H225" s="126" t="str">
        <f ca="1">IF($A225="","",IF(MOD(ROW()-1,53),OFFSET(Расчет!$K$174,COLUMN()-COLUMN($C$2),ROW()-ROW($C$2)-COUNTIF($A$2:F224,"id")+1),H$2))</f>
        <v/>
      </c>
    </row>
    <row r="226" spans="1:8" ht="14.25" x14ac:dyDescent="0.2">
      <c r="A226" s="41" t="str">
        <f ca="1">IF(A225="","",IF(MOD(ROW()-1,53)&lt;&gt;0,OFFSET(Расчет!$L$173,COLUMN()-COLUMN($A$3),ROW()-ROW($A$3)-COUNTIF($A$2:A225,"id")+1),$A$2))</f>
        <v/>
      </c>
      <c r="B226" s="41" t="str">
        <f ca="1">IF(A226="","",IF(MOD(ROW()-1,53),IFERROR(INDEX(Id:Структура,ROW(INDIRECT($A226)),COLUMN(INDIRECT($A226))),""),$B$2))</f>
        <v/>
      </c>
      <c r="C226" s="125" t="str">
        <f ca="1">IF($A226="","",IF(MOD(ROW()-1,53),OFFSET(Расчет!$K$174,COLUMN()-COLUMN($C$2),ROW()-ROW($C$2)-COUNTIF($A$2:A225,"id")+1),C$2))</f>
        <v/>
      </c>
      <c r="D226" s="125" t="str">
        <f ca="1">IF($A226="","",IF(MOD(ROW()-1,53),OFFSET(Расчет!$K$174,COLUMN()-COLUMN($C$2),ROW()-ROW($C$2)-COUNTIF($A$2:B225,"id")+1),D$2))</f>
        <v/>
      </c>
      <c r="E226" s="125" t="str">
        <f ca="1">IF($A226="","",IF(MOD(ROW()-1,53),OFFSET(Расчет!$K$174,COLUMN()-COLUMN($C$2),ROW()-ROW($C$2)-COUNTIF($A$2:C225,"id")+1),E$2))</f>
        <v/>
      </c>
      <c r="F226" s="125" t="str">
        <f ca="1">IF($A226="","",IF(MOD(ROW()-1,53),OFFSET(Расчет!$K$174,COLUMN()-COLUMN($C$2),ROW()-ROW($C$2)-COUNTIF($A$2:D225,"id")+1),F$2))</f>
        <v/>
      </c>
      <c r="G226" s="125" t="str">
        <f ca="1">IF($A226="","",IF(MOD(ROW()-1,53),OFFSET(Расчет!$K$174,COLUMN()-COLUMN($C$2),ROW()-ROW($C$2)-COUNTIF($A$2:E225,"id")+1),G$2))</f>
        <v/>
      </c>
      <c r="H226" s="126" t="str">
        <f ca="1">IF($A226="","",IF(MOD(ROW()-1,53),OFFSET(Расчет!$K$174,COLUMN()-COLUMN($C$2),ROW()-ROW($C$2)-COUNTIF($A$2:F225,"id")+1),H$2))</f>
        <v/>
      </c>
    </row>
    <row r="227" spans="1:8" ht="14.25" x14ac:dyDescent="0.2">
      <c r="A227" s="41" t="str">
        <f ca="1">IF(A226="","",IF(MOD(ROW()-1,53)&lt;&gt;0,OFFSET(Расчет!$L$173,COLUMN()-COLUMN($A$3),ROW()-ROW($A$3)-COUNTIF($A$2:A226,"id")+1),$A$2))</f>
        <v/>
      </c>
      <c r="B227" s="41" t="str">
        <f ca="1">IF(A227="","",IF(MOD(ROW()-1,53),IFERROR(INDEX(Id:Структура,ROW(INDIRECT($A227)),COLUMN(INDIRECT($A227))),""),$B$2))</f>
        <v/>
      </c>
      <c r="C227" s="125" t="str">
        <f ca="1">IF($A227="","",IF(MOD(ROW()-1,53),OFFSET(Расчет!$K$174,COLUMN()-COLUMN($C$2),ROW()-ROW($C$2)-COUNTIF($A$2:A226,"id")+1),C$2))</f>
        <v/>
      </c>
      <c r="D227" s="125" t="str">
        <f ca="1">IF($A227="","",IF(MOD(ROW()-1,53),OFFSET(Расчет!$K$174,COLUMN()-COLUMN($C$2),ROW()-ROW($C$2)-COUNTIF($A$2:B226,"id")+1),D$2))</f>
        <v/>
      </c>
      <c r="E227" s="125" t="str">
        <f ca="1">IF($A227="","",IF(MOD(ROW()-1,53),OFFSET(Расчет!$K$174,COLUMN()-COLUMN($C$2),ROW()-ROW($C$2)-COUNTIF($A$2:C226,"id")+1),E$2))</f>
        <v/>
      </c>
      <c r="F227" s="125" t="str">
        <f ca="1">IF($A227="","",IF(MOD(ROW()-1,53),OFFSET(Расчет!$K$174,COLUMN()-COLUMN($C$2),ROW()-ROW($C$2)-COUNTIF($A$2:D226,"id")+1),F$2))</f>
        <v/>
      </c>
      <c r="G227" s="125" t="str">
        <f ca="1">IF($A227="","",IF(MOD(ROW()-1,53),OFFSET(Расчет!$K$174,COLUMN()-COLUMN($C$2),ROW()-ROW($C$2)-COUNTIF($A$2:E226,"id")+1),G$2))</f>
        <v/>
      </c>
      <c r="H227" s="126" t="str">
        <f ca="1">IF($A227="","",IF(MOD(ROW()-1,53),OFFSET(Расчет!$K$174,COLUMN()-COLUMN($C$2),ROW()-ROW($C$2)-COUNTIF($A$2:F226,"id")+1),H$2))</f>
        <v/>
      </c>
    </row>
    <row r="228" spans="1:8" ht="14.25" x14ac:dyDescent="0.2">
      <c r="A228" s="41" t="str">
        <f ca="1">IF(A227="","",IF(MOD(ROW()-1,53)&lt;&gt;0,OFFSET(Расчет!$L$173,COLUMN()-COLUMN($A$3),ROW()-ROW($A$3)-COUNTIF($A$2:A227,"id")+1),$A$2))</f>
        <v/>
      </c>
      <c r="B228" s="41" t="str">
        <f ca="1">IF(A228="","",IF(MOD(ROW()-1,53),IFERROR(INDEX(Id:Структура,ROW(INDIRECT($A228)),COLUMN(INDIRECT($A228))),""),$B$2))</f>
        <v/>
      </c>
      <c r="C228" s="125" t="str">
        <f ca="1">IF($A228="","",IF(MOD(ROW()-1,53),OFFSET(Расчет!$K$174,COLUMN()-COLUMN($C$2),ROW()-ROW($C$2)-COUNTIF($A$2:A227,"id")+1),C$2))</f>
        <v/>
      </c>
      <c r="D228" s="125" t="str">
        <f ca="1">IF($A228="","",IF(MOD(ROW()-1,53),OFFSET(Расчет!$K$174,COLUMN()-COLUMN($C$2),ROW()-ROW($C$2)-COUNTIF($A$2:B227,"id")+1),D$2))</f>
        <v/>
      </c>
      <c r="E228" s="125" t="str">
        <f ca="1">IF($A228="","",IF(MOD(ROW()-1,53),OFFSET(Расчет!$K$174,COLUMN()-COLUMN($C$2),ROW()-ROW($C$2)-COUNTIF($A$2:C227,"id")+1),E$2))</f>
        <v/>
      </c>
      <c r="F228" s="125" t="str">
        <f ca="1">IF($A228="","",IF(MOD(ROW()-1,53),OFFSET(Расчет!$K$174,COLUMN()-COLUMN($C$2),ROW()-ROW($C$2)-COUNTIF($A$2:D227,"id")+1),F$2))</f>
        <v/>
      </c>
      <c r="G228" s="125" t="str">
        <f ca="1">IF($A228="","",IF(MOD(ROW()-1,53),OFFSET(Расчет!$K$174,COLUMN()-COLUMN($C$2),ROW()-ROW($C$2)-COUNTIF($A$2:E227,"id")+1),G$2))</f>
        <v/>
      </c>
      <c r="H228" s="126" t="str">
        <f ca="1">IF($A228="","",IF(MOD(ROW()-1,53),OFFSET(Расчет!$K$174,COLUMN()-COLUMN($C$2),ROW()-ROW($C$2)-COUNTIF($A$2:F227,"id")+1),H$2))</f>
        <v/>
      </c>
    </row>
    <row r="229" spans="1:8" ht="14.25" x14ac:dyDescent="0.2">
      <c r="A229" s="41" t="str">
        <f ca="1">IF(A228="","",IF(MOD(ROW()-1,53)&lt;&gt;0,OFFSET(Расчет!$L$173,COLUMN()-COLUMN($A$3),ROW()-ROW($A$3)-COUNTIF($A$2:A228,"id")+1),$A$2))</f>
        <v/>
      </c>
      <c r="B229" s="41" t="str">
        <f ca="1">IF(A229="","",IF(MOD(ROW()-1,53),IFERROR(INDEX(Id:Структура,ROW(INDIRECT($A229)),COLUMN(INDIRECT($A229))),""),$B$2))</f>
        <v/>
      </c>
      <c r="C229" s="125" t="str">
        <f ca="1">IF($A229="","",IF(MOD(ROW()-1,53),OFFSET(Расчет!$K$174,COLUMN()-COLUMN($C$2),ROW()-ROW($C$2)-COUNTIF($A$2:A228,"id")+1),C$2))</f>
        <v/>
      </c>
      <c r="D229" s="125" t="str">
        <f ca="1">IF($A229="","",IF(MOD(ROW()-1,53),OFFSET(Расчет!$K$174,COLUMN()-COLUMN($C$2),ROW()-ROW($C$2)-COUNTIF($A$2:B228,"id")+1),D$2))</f>
        <v/>
      </c>
      <c r="E229" s="125" t="str">
        <f ca="1">IF($A229="","",IF(MOD(ROW()-1,53),OFFSET(Расчет!$K$174,COLUMN()-COLUMN($C$2),ROW()-ROW($C$2)-COUNTIF($A$2:C228,"id")+1),E$2))</f>
        <v/>
      </c>
      <c r="F229" s="125" t="str">
        <f ca="1">IF($A229="","",IF(MOD(ROW()-1,53),OFFSET(Расчет!$K$174,COLUMN()-COLUMN($C$2),ROW()-ROW($C$2)-COUNTIF($A$2:D228,"id")+1),F$2))</f>
        <v/>
      </c>
      <c r="G229" s="125" t="str">
        <f ca="1">IF($A229="","",IF(MOD(ROW()-1,53),OFFSET(Расчет!$K$174,COLUMN()-COLUMN($C$2),ROW()-ROW($C$2)-COUNTIF($A$2:E228,"id")+1),G$2))</f>
        <v/>
      </c>
      <c r="H229" s="126" t="str">
        <f ca="1">IF($A229="","",IF(MOD(ROW()-1,53),OFFSET(Расчет!$K$174,COLUMN()-COLUMN($C$2),ROW()-ROW($C$2)-COUNTIF($A$2:F228,"id")+1),H$2))</f>
        <v/>
      </c>
    </row>
    <row r="230" spans="1:8" ht="14.25" x14ac:dyDescent="0.2">
      <c r="A230" s="41" t="str">
        <f ca="1">IF(A229="","",IF(MOD(ROW()-1,53)&lt;&gt;0,OFFSET(Расчет!$L$173,COLUMN()-COLUMN($A$3),ROW()-ROW($A$3)-COUNTIF($A$2:A229,"id")+1),$A$2))</f>
        <v/>
      </c>
      <c r="B230" s="41" t="str">
        <f ca="1">IF(A230="","",IF(MOD(ROW()-1,53),IFERROR(INDEX(Id:Структура,ROW(INDIRECT($A230)),COLUMN(INDIRECT($A230))),""),$B$2))</f>
        <v/>
      </c>
      <c r="C230" s="125" t="str">
        <f ca="1">IF($A230="","",IF(MOD(ROW()-1,53),OFFSET(Расчет!$K$174,COLUMN()-COLUMN($C$2),ROW()-ROW($C$2)-COUNTIF($A$2:A229,"id")+1),C$2))</f>
        <v/>
      </c>
      <c r="D230" s="125" t="str">
        <f ca="1">IF($A230="","",IF(MOD(ROW()-1,53),OFFSET(Расчет!$K$174,COLUMN()-COLUMN($C$2),ROW()-ROW($C$2)-COUNTIF($A$2:B229,"id")+1),D$2))</f>
        <v/>
      </c>
      <c r="E230" s="125" t="str">
        <f ca="1">IF($A230="","",IF(MOD(ROW()-1,53),OFFSET(Расчет!$K$174,COLUMN()-COLUMN($C$2),ROW()-ROW($C$2)-COUNTIF($A$2:C229,"id")+1),E$2))</f>
        <v/>
      </c>
      <c r="F230" s="125" t="str">
        <f ca="1">IF($A230="","",IF(MOD(ROW()-1,53),OFFSET(Расчет!$K$174,COLUMN()-COLUMN($C$2),ROW()-ROW($C$2)-COUNTIF($A$2:D229,"id")+1),F$2))</f>
        <v/>
      </c>
      <c r="G230" s="125" t="str">
        <f ca="1">IF($A230="","",IF(MOD(ROW()-1,53),OFFSET(Расчет!$K$174,COLUMN()-COLUMN($C$2),ROW()-ROW($C$2)-COUNTIF($A$2:E229,"id")+1),G$2))</f>
        <v/>
      </c>
      <c r="H230" s="126" t="str">
        <f ca="1">IF($A230="","",IF(MOD(ROW()-1,53),OFFSET(Расчет!$K$174,COLUMN()-COLUMN($C$2),ROW()-ROW($C$2)-COUNTIF($A$2:F229,"id")+1),H$2))</f>
        <v/>
      </c>
    </row>
    <row r="231" spans="1:8" ht="14.25" x14ac:dyDescent="0.2">
      <c r="A231" s="41" t="str">
        <f ca="1">IF(A230="","",IF(MOD(ROW()-1,53)&lt;&gt;0,OFFSET(Расчет!$L$173,COLUMN()-COLUMN($A$3),ROW()-ROW($A$3)-COUNTIF($A$2:A230,"id")+1),$A$2))</f>
        <v/>
      </c>
      <c r="B231" s="41" t="str">
        <f ca="1">IF(A231="","",IF(MOD(ROW()-1,53),IFERROR(INDEX(Id:Структура,ROW(INDIRECT($A231)),COLUMN(INDIRECT($A231))),""),$B$2))</f>
        <v/>
      </c>
      <c r="C231" s="125" t="str">
        <f ca="1">IF($A231="","",IF(MOD(ROW()-1,53),OFFSET(Расчет!$K$174,COLUMN()-COLUMN($C$2),ROW()-ROW($C$2)-COUNTIF($A$2:A230,"id")+1),C$2))</f>
        <v/>
      </c>
      <c r="D231" s="125" t="str">
        <f ca="1">IF($A231="","",IF(MOD(ROW()-1,53),OFFSET(Расчет!$K$174,COLUMN()-COLUMN($C$2),ROW()-ROW($C$2)-COUNTIF($A$2:B230,"id")+1),D$2))</f>
        <v/>
      </c>
      <c r="E231" s="125" t="str">
        <f ca="1">IF($A231="","",IF(MOD(ROW()-1,53),OFFSET(Расчет!$K$174,COLUMN()-COLUMN($C$2),ROW()-ROW($C$2)-COUNTIF($A$2:C230,"id")+1),E$2))</f>
        <v/>
      </c>
      <c r="F231" s="125" t="str">
        <f ca="1">IF($A231="","",IF(MOD(ROW()-1,53),OFFSET(Расчет!$K$174,COLUMN()-COLUMN($C$2),ROW()-ROW($C$2)-COUNTIF($A$2:D230,"id")+1),F$2))</f>
        <v/>
      </c>
      <c r="G231" s="125" t="str">
        <f ca="1">IF($A231="","",IF(MOD(ROW()-1,53),OFFSET(Расчет!$K$174,COLUMN()-COLUMN($C$2),ROW()-ROW($C$2)-COUNTIF($A$2:E230,"id")+1),G$2))</f>
        <v/>
      </c>
      <c r="H231" s="126" t="str">
        <f ca="1">IF($A231="","",IF(MOD(ROW()-1,53),OFFSET(Расчет!$K$174,COLUMN()-COLUMN($C$2),ROW()-ROW($C$2)-COUNTIF($A$2:F230,"id")+1),H$2))</f>
        <v/>
      </c>
    </row>
    <row r="232" spans="1:8" ht="14.25" x14ac:dyDescent="0.2">
      <c r="A232" s="41" t="str">
        <f ca="1">IF(A231="","",IF(MOD(ROW()-1,53)&lt;&gt;0,OFFSET(Расчет!$L$173,COLUMN()-COLUMN($A$3),ROW()-ROW($A$3)-COUNTIF($A$2:A231,"id")+1),$A$2))</f>
        <v/>
      </c>
      <c r="B232" s="41" t="str">
        <f ca="1">IF(A232="","",IF(MOD(ROW()-1,53),IFERROR(INDEX(Id:Структура,ROW(INDIRECT($A232)),COLUMN(INDIRECT($A232))),""),$B$2))</f>
        <v/>
      </c>
      <c r="C232" s="125" t="str">
        <f ca="1">IF($A232="","",IF(MOD(ROW()-1,53),OFFSET(Расчет!$K$174,COLUMN()-COLUMN($C$2),ROW()-ROW($C$2)-COUNTIF($A$2:A231,"id")+1),C$2))</f>
        <v/>
      </c>
      <c r="D232" s="125" t="str">
        <f ca="1">IF($A232="","",IF(MOD(ROW()-1,53),OFFSET(Расчет!$K$174,COLUMN()-COLUMN($C$2),ROW()-ROW($C$2)-COUNTIF($A$2:B231,"id")+1),D$2))</f>
        <v/>
      </c>
      <c r="E232" s="125" t="str">
        <f ca="1">IF($A232="","",IF(MOD(ROW()-1,53),OFFSET(Расчет!$K$174,COLUMN()-COLUMN($C$2),ROW()-ROW($C$2)-COUNTIF($A$2:C231,"id")+1),E$2))</f>
        <v/>
      </c>
      <c r="F232" s="125" t="str">
        <f ca="1">IF($A232="","",IF(MOD(ROW()-1,53),OFFSET(Расчет!$K$174,COLUMN()-COLUMN($C$2),ROW()-ROW($C$2)-COUNTIF($A$2:D231,"id")+1),F$2))</f>
        <v/>
      </c>
      <c r="G232" s="125" t="str">
        <f ca="1">IF($A232="","",IF(MOD(ROW()-1,53),OFFSET(Расчет!$K$174,COLUMN()-COLUMN($C$2),ROW()-ROW($C$2)-COUNTIF($A$2:E231,"id")+1),G$2))</f>
        <v/>
      </c>
      <c r="H232" s="126" t="str">
        <f ca="1">IF($A232="","",IF(MOD(ROW()-1,53),OFFSET(Расчет!$K$174,COLUMN()-COLUMN($C$2),ROW()-ROW($C$2)-COUNTIF($A$2:F231,"id")+1),H$2))</f>
        <v/>
      </c>
    </row>
    <row r="233" spans="1:8" ht="14.25" x14ac:dyDescent="0.2">
      <c r="A233" s="41" t="str">
        <f ca="1">IF(A232="","",IF(MOD(ROW()-1,53)&lt;&gt;0,OFFSET(Расчет!$L$173,COLUMN()-COLUMN($A$3),ROW()-ROW($A$3)-COUNTIF($A$2:A232,"id")+1),$A$2))</f>
        <v/>
      </c>
      <c r="B233" s="41" t="str">
        <f ca="1">IF(A233="","",IF(MOD(ROW()-1,53),IFERROR(INDEX(Id:Структура,ROW(INDIRECT($A233)),COLUMN(INDIRECT($A233))),""),$B$2))</f>
        <v/>
      </c>
      <c r="C233" s="125" t="str">
        <f ca="1">IF($A233="","",IF(MOD(ROW()-1,53),OFFSET(Расчет!$K$174,COLUMN()-COLUMN($C$2),ROW()-ROW($C$2)-COUNTIF($A$2:A232,"id")+1),C$2))</f>
        <v/>
      </c>
      <c r="D233" s="125" t="str">
        <f ca="1">IF($A233="","",IF(MOD(ROW()-1,53),OFFSET(Расчет!$K$174,COLUMN()-COLUMN($C$2),ROW()-ROW($C$2)-COUNTIF($A$2:B232,"id")+1),D$2))</f>
        <v/>
      </c>
      <c r="E233" s="125" t="str">
        <f ca="1">IF($A233="","",IF(MOD(ROW()-1,53),OFFSET(Расчет!$K$174,COLUMN()-COLUMN($C$2),ROW()-ROW($C$2)-COUNTIF($A$2:C232,"id")+1),E$2))</f>
        <v/>
      </c>
      <c r="F233" s="125" t="str">
        <f ca="1">IF($A233="","",IF(MOD(ROW()-1,53),OFFSET(Расчет!$K$174,COLUMN()-COLUMN($C$2),ROW()-ROW($C$2)-COUNTIF($A$2:D232,"id")+1),F$2))</f>
        <v/>
      </c>
      <c r="G233" s="125" t="str">
        <f ca="1">IF($A233="","",IF(MOD(ROW()-1,53),OFFSET(Расчет!$K$174,COLUMN()-COLUMN($C$2),ROW()-ROW($C$2)-COUNTIF($A$2:E232,"id")+1),G$2))</f>
        <v/>
      </c>
      <c r="H233" s="126" t="str">
        <f ca="1">IF($A233="","",IF(MOD(ROW()-1,53),OFFSET(Расчет!$K$174,COLUMN()-COLUMN($C$2),ROW()-ROW($C$2)-COUNTIF($A$2:F232,"id")+1),H$2))</f>
        <v/>
      </c>
    </row>
    <row r="234" spans="1:8" ht="14.25" x14ac:dyDescent="0.2">
      <c r="A234" s="41" t="str">
        <f ca="1">IF(A233="","",IF(MOD(ROW()-1,53)&lt;&gt;0,OFFSET(Расчет!$L$173,COLUMN()-COLUMN($A$3),ROW()-ROW($A$3)-COUNTIF($A$2:A233,"id")+1),$A$2))</f>
        <v/>
      </c>
      <c r="B234" s="41" t="str">
        <f ca="1">IF(A234="","",IF(MOD(ROW()-1,53),IFERROR(INDEX(Id:Структура,ROW(INDIRECT($A234)),COLUMN(INDIRECT($A234))),""),$B$2))</f>
        <v/>
      </c>
      <c r="C234" s="125" t="str">
        <f ca="1">IF($A234="","",IF(MOD(ROW()-1,53),OFFSET(Расчет!$K$174,COLUMN()-COLUMN($C$2),ROW()-ROW($C$2)-COUNTIF($A$2:A233,"id")+1),C$2))</f>
        <v/>
      </c>
      <c r="D234" s="125" t="str">
        <f ca="1">IF($A234="","",IF(MOD(ROW()-1,53),OFFSET(Расчет!$K$174,COLUMN()-COLUMN($C$2),ROW()-ROW($C$2)-COUNTIF($A$2:B233,"id")+1),D$2))</f>
        <v/>
      </c>
      <c r="E234" s="125" t="str">
        <f ca="1">IF($A234="","",IF(MOD(ROW()-1,53),OFFSET(Расчет!$K$174,COLUMN()-COLUMN($C$2),ROW()-ROW($C$2)-COUNTIF($A$2:C233,"id")+1),E$2))</f>
        <v/>
      </c>
      <c r="F234" s="125" t="str">
        <f ca="1">IF($A234="","",IF(MOD(ROW()-1,53),OFFSET(Расчет!$K$174,COLUMN()-COLUMN($C$2),ROW()-ROW($C$2)-COUNTIF($A$2:D233,"id")+1),F$2))</f>
        <v/>
      </c>
      <c r="G234" s="125" t="str">
        <f ca="1">IF($A234="","",IF(MOD(ROW()-1,53),OFFSET(Расчет!$K$174,COLUMN()-COLUMN($C$2),ROW()-ROW($C$2)-COUNTIF($A$2:E233,"id")+1),G$2))</f>
        <v/>
      </c>
      <c r="H234" s="126" t="str">
        <f ca="1">IF($A234="","",IF(MOD(ROW()-1,53),OFFSET(Расчет!$K$174,COLUMN()-COLUMN($C$2),ROW()-ROW($C$2)-COUNTIF($A$2:F233,"id")+1),H$2))</f>
        <v/>
      </c>
    </row>
    <row r="235" spans="1:8" ht="14.25" x14ac:dyDescent="0.2">
      <c r="A235" s="41" t="str">
        <f ca="1">IF(A234="","",IF(MOD(ROW()-1,53)&lt;&gt;0,OFFSET(Расчет!$L$173,COLUMN()-COLUMN($A$3),ROW()-ROW($A$3)-COUNTIF($A$2:A234,"id")+1),$A$2))</f>
        <v/>
      </c>
      <c r="B235" s="41" t="str">
        <f ca="1">IF(A235="","",IF(MOD(ROW()-1,53),IFERROR(INDEX(Id:Структура,ROW(INDIRECT($A235)),COLUMN(INDIRECT($A235))),""),$B$2))</f>
        <v/>
      </c>
      <c r="C235" s="125" t="str">
        <f ca="1">IF($A235="","",IF(MOD(ROW()-1,53),OFFSET(Расчет!$K$174,COLUMN()-COLUMN($C$2),ROW()-ROW($C$2)-COUNTIF($A$2:A234,"id")+1),C$2))</f>
        <v/>
      </c>
      <c r="D235" s="125" t="str">
        <f ca="1">IF($A235="","",IF(MOD(ROW()-1,53),OFFSET(Расчет!$K$174,COLUMN()-COLUMN($C$2),ROW()-ROW($C$2)-COUNTIF($A$2:B234,"id")+1),D$2))</f>
        <v/>
      </c>
      <c r="E235" s="125" t="str">
        <f ca="1">IF($A235="","",IF(MOD(ROW()-1,53),OFFSET(Расчет!$K$174,COLUMN()-COLUMN($C$2),ROW()-ROW($C$2)-COUNTIF($A$2:C234,"id")+1),E$2))</f>
        <v/>
      </c>
      <c r="F235" s="125" t="str">
        <f ca="1">IF($A235="","",IF(MOD(ROW()-1,53),OFFSET(Расчет!$K$174,COLUMN()-COLUMN($C$2),ROW()-ROW($C$2)-COUNTIF($A$2:D234,"id")+1),F$2))</f>
        <v/>
      </c>
      <c r="G235" s="125" t="str">
        <f ca="1">IF($A235="","",IF(MOD(ROW()-1,53),OFFSET(Расчет!$K$174,COLUMN()-COLUMN($C$2),ROW()-ROW($C$2)-COUNTIF($A$2:E234,"id")+1),G$2))</f>
        <v/>
      </c>
      <c r="H235" s="126" t="str">
        <f ca="1">IF($A235="","",IF(MOD(ROW()-1,53),OFFSET(Расчет!$K$174,COLUMN()-COLUMN($C$2),ROW()-ROW($C$2)-COUNTIF($A$2:F234,"id")+1),H$2))</f>
        <v/>
      </c>
    </row>
    <row r="236" spans="1:8" ht="14.25" x14ac:dyDescent="0.2">
      <c r="A236" s="41" t="str">
        <f ca="1">IF(A235="","",IF(MOD(ROW()-1,53)&lt;&gt;0,OFFSET(Расчет!$L$173,COLUMN()-COLUMN($A$3),ROW()-ROW($A$3)-COUNTIF($A$2:A235,"id")+1),$A$2))</f>
        <v/>
      </c>
      <c r="B236" s="41" t="str">
        <f ca="1">IF(A236="","",IF(MOD(ROW()-1,53),IFERROR(INDEX(Id:Структура,ROW(INDIRECT($A236)),COLUMN(INDIRECT($A236))),""),$B$2))</f>
        <v/>
      </c>
      <c r="C236" s="125" t="str">
        <f ca="1">IF($A236="","",IF(MOD(ROW()-1,53),OFFSET(Расчет!$K$174,COLUMN()-COLUMN($C$2),ROW()-ROW($C$2)-COUNTIF($A$2:A235,"id")+1),C$2))</f>
        <v/>
      </c>
      <c r="D236" s="125" t="str">
        <f ca="1">IF($A236="","",IF(MOD(ROW()-1,53),OFFSET(Расчет!$K$174,COLUMN()-COLUMN($C$2),ROW()-ROW($C$2)-COUNTIF($A$2:B235,"id")+1),D$2))</f>
        <v/>
      </c>
      <c r="E236" s="125" t="str">
        <f ca="1">IF($A236="","",IF(MOD(ROW()-1,53),OFFSET(Расчет!$K$174,COLUMN()-COLUMN($C$2),ROW()-ROW($C$2)-COUNTIF($A$2:C235,"id")+1),E$2))</f>
        <v/>
      </c>
      <c r="F236" s="125" t="str">
        <f ca="1">IF($A236="","",IF(MOD(ROW()-1,53),OFFSET(Расчет!$K$174,COLUMN()-COLUMN($C$2),ROW()-ROW($C$2)-COUNTIF($A$2:D235,"id")+1),F$2))</f>
        <v/>
      </c>
      <c r="G236" s="125" t="str">
        <f ca="1">IF($A236="","",IF(MOD(ROW()-1,53),OFFSET(Расчет!$K$174,COLUMN()-COLUMN($C$2),ROW()-ROW($C$2)-COUNTIF($A$2:E235,"id")+1),G$2))</f>
        <v/>
      </c>
      <c r="H236" s="126" t="str">
        <f ca="1">IF($A236="","",IF(MOD(ROW()-1,53),OFFSET(Расчет!$K$174,COLUMN()-COLUMN($C$2),ROW()-ROW($C$2)-COUNTIF($A$2:F235,"id")+1),H$2))</f>
        <v/>
      </c>
    </row>
    <row r="237" spans="1:8" ht="14.25" x14ac:dyDescent="0.2">
      <c r="A237" s="41" t="str">
        <f ca="1">IF(A236="","",IF(MOD(ROW()-1,53)&lt;&gt;0,OFFSET(Расчет!$L$173,COLUMN()-COLUMN($A$3),ROW()-ROW($A$3)-COUNTIF($A$2:A236,"id")+1),$A$2))</f>
        <v/>
      </c>
      <c r="B237" s="41" t="str">
        <f ca="1">IF(A237="","",IF(MOD(ROW()-1,53),IFERROR(INDEX(Id:Структура,ROW(INDIRECT($A237)),COLUMN(INDIRECT($A237))),""),$B$2))</f>
        <v/>
      </c>
      <c r="C237" s="125" t="str">
        <f ca="1">IF($A237="","",IF(MOD(ROW()-1,53),OFFSET(Расчет!$K$174,COLUMN()-COLUMN($C$2),ROW()-ROW($C$2)-COUNTIF($A$2:A236,"id")+1),C$2))</f>
        <v/>
      </c>
      <c r="D237" s="125" t="str">
        <f ca="1">IF($A237="","",IF(MOD(ROW()-1,53),OFFSET(Расчет!$K$174,COLUMN()-COLUMN($C$2),ROW()-ROW($C$2)-COUNTIF($A$2:B236,"id")+1),D$2))</f>
        <v/>
      </c>
      <c r="E237" s="125" t="str">
        <f ca="1">IF($A237="","",IF(MOD(ROW()-1,53),OFFSET(Расчет!$K$174,COLUMN()-COLUMN($C$2),ROW()-ROW($C$2)-COUNTIF($A$2:C236,"id")+1),E$2))</f>
        <v/>
      </c>
      <c r="F237" s="125" t="str">
        <f ca="1">IF($A237="","",IF(MOD(ROW()-1,53),OFFSET(Расчет!$K$174,COLUMN()-COLUMN($C$2),ROW()-ROW($C$2)-COUNTIF($A$2:D236,"id")+1),F$2))</f>
        <v/>
      </c>
      <c r="G237" s="125" t="str">
        <f ca="1">IF($A237="","",IF(MOD(ROW()-1,53),OFFSET(Расчет!$K$174,COLUMN()-COLUMN($C$2),ROW()-ROW($C$2)-COUNTIF($A$2:E236,"id")+1),G$2))</f>
        <v/>
      </c>
      <c r="H237" s="126" t="str">
        <f ca="1">IF($A237="","",IF(MOD(ROW()-1,53),OFFSET(Расчет!$K$174,COLUMN()-COLUMN($C$2),ROW()-ROW($C$2)-COUNTIF($A$2:F236,"id")+1),H$2))</f>
        <v/>
      </c>
    </row>
    <row r="238" spans="1:8" ht="14.25" x14ac:dyDescent="0.2">
      <c r="A238" s="41" t="str">
        <f ca="1">IF(A237="","",IF(MOD(ROW()-1,53)&lt;&gt;0,OFFSET(Расчет!$L$173,COLUMN()-COLUMN($A$3),ROW()-ROW($A$3)-COUNTIF($A$2:A237,"id")+1),$A$2))</f>
        <v/>
      </c>
      <c r="B238" s="41" t="str">
        <f ca="1">IF(A238="","",IF(MOD(ROW()-1,53),IFERROR(INDEX(Id:Структура,ROW(INDIRECT($A238)),COLUMN(INDIRECT($A238))),""),$B$2))</f>
        <v/>
      </c>
      <c r="C238" s="125" t="str">
        <f ca="1">IF($A238="","",IF(MOD(ROW()-1,53),OFFSET(Расчет!$K$174,COLUMN()-COLUMN($C$2),ROW()-ROW($C$2)-COUNTIF($A$2:A237,"id")+1),C$2))</f>
        <v/>
      </c>
      <c r="D238" s="125" t="str">
        <f ca="1">IF($A238="","",IF(MOD(ROW()-1,53),OFFSET(Расчет!$K$174,COLUMN()-COLUMN($C$2),ROW()-ROW($C$2)-COUNTIF($A$2:B237,"id")+1),D$2))</f>
        <v/>
      </c>
      <c r="E238" s="125" t="str">
        <f ca="1">IF($A238="","",IF(MOD(ROW()-1,53),OFFSET(Расчет!$K$174,COLUMN()-COLUMN($C$2),ROW()-ROW($C$2)-COUNTIF($A$2:C237,"id")+1),E$2))</f>
        <v/>
      </c>
      <c r="F238" s="125" t="str">
        <f ca="1">IF($A238="","",IF(MOD(ROW()-1,53),OFFSET(Расчет!$K$174,COLUMN()-COLUMN($C$2),ROW()-ROW($C$2)-COUNTIF($A$2:D237,"id")+1),F$2))</f>
        <v/>
      </c>
      <c r="G238" s="125" t="str">
        <f ca="1">IF($A238="","",IF(MOD(ROW()-1,53),OFFSET(Расчет!$K$174,COLUMN()-COLUMN($C$2),ROW()-ROW($C$2)-COUNTIF($A$2:E237,"id")+1),G$2))</f>
        <v/>
      </c>
      <c r="H238" s="126" t="str">
        <f ca="1">IF($A238="","",IF(MOD(ROW()-1,53),OFFSET(Расчет!$K$174,COLUMN()-COLUMN($C$2),ROW()-ROW($C$2)-COUNTIF($A$2:F237,"id")+1),H$2))</f>
        <v/>
      </c>
    </row>
    <row r="239" spans="1:8" ht="14.25" x14ac:dyDescent="0.2">
      <c r="A239" s="41" t="str">
        <f ca="1">IF(A238="","",IF(MOD(ROW()-1,53)&lt;&gt;0,OFFSET(Расчет!$L$173,COLUMN()-COLUMN($A$3),ROW()-ROW($A$3)-COUNTIF($A$2:A238,"id")+1),$A$2))</f>
        <v/>
      </c>
      <c r="B239" s="41" t="str">
        <f ca="1">IF(A239="","",IF(MOD(ROW()-1,53),IFERROR(INDEX(Id:Структура,ROW(INDIRECT($A239)),COLUMN(INDIRECT($A239))),""),$B$2))</f>
        <v/>
      </c>
      <c r="C239" s="125" t="str">
        <f ca="1">IF($A239="","",IF(MOD(ROW()-1,53),OFFSET(Расчет!$K$174,COLUMN()-COLUMN($C$2),ROW()-ROW($C$2)-COUNTIF($A$2:A238,"id")+1),C$2))</f>
        <v/>
      </c>
      <c r="D239" s="125" t="str">
        <f ca="1">IF($A239="","",IF(MOD(ROW()-1,53),OFFSET(Расчет!$K$174,COLUMN()-COLUMN($C$2),ROW()-ROW($C$2)-COUNTIF($A$2:B238,"id")+1),D$2))</f>
        <v/>
      </c>
      <c r="E239" s="125" t="str">
        <f ca="1">IF($A239="","",IF(MOD(ROW()-1,53),OFFSET(Расчет!$K$174,COLUMN()-COLUMN($C$2),ROW()-ROW($C$2)-COUNTIF($A$2:C238,"id")+1),E$2))</f>
        <v/>
      </c>
      <c r="F239" s="125" t="str">
        <f ca="1">IF($A239="","",IF(MOD(ROW()-1,53),OFFSET(Расчет!$K$174,COLUMN()-COLUMN($C$2),ROW()-ROW($C$2)-COUNTIF($A$2:D238,"id")+1),F$2))</f>
        <v/>
      </c>
      <c r="G239" s="125" t="str">
        <f ca="1">IF($A239="","",IF(MOD(ROW()-1,53),OFFSET(Расчет!$K$174,COLUMN()-COLUMN($C$2),ROW()-ROW($C$2)-COUNTIF($A$2:E238,"id")+1),G$2))</f>
        <v/>
      </c>
      <c r="H239" s="126" t="str">
        <f ca="1">IF($A239="","",IF(MOD(ROW()-1,53),OFFSET(Расчет!$K$174,COLUMN()-COLUMN($C$2),ROW()-ROW($C$2)-COUNTIF($A$2:F238,"id")+1),H$2))</f>
        <v/>
      </c>
    </row>
    <row r="240" spans="1:8" ht="14.25" x14ac:dyDescent="0.2">
      <c r="A240" s="41" t="str">
        <f ca="1">IF(A239="","",IF(MOD(ROW()-1,53)&lt;&gt;0,OFFSET(Расчет!$L$173,COLUMN()-COLUMN($A$3),ROW()-ROW($A$3)-COUNTIF($A$2:A239,"id")+1),$A$2))</f>
        <v/>
      </c>
      <c r="B240" s="41" t="str">
        <f ca="1">IF(A240="","",IF(MOD(ROW()-1,53),IFERROR(INDEX(Id:Структура,ROW(INDIRECT($A240)),COLUMN(INDIRECT($A240))),""),$B$2))</f>
        <v/>
      </c>
      <c r="C240" s="125" t="str">
        <f ca="1">IF($A240="","",IF(MOD(ROW()-1,53),OFFSET(Расчет!$K$174,COLUMN()-COLUMN($C$2),ROW()-ROW($C$2)-COUNTIF($A$2:A239,"id")+1),C$2))</f>
        <v/>
      </c>
      <c r="D240" s="125" t="str">
        <f ca="1">IF($A240="","",IF(MOD(ROW()-1,53),OFFSET(Расчет!$K$174,COLUMN()-COLUMN($C$2),ROW()-ROW($C$2)-COUNTIF($A$2:B239,"id")+1),D$2))</f>
        <v/>
      </c>
      <c r="E240" s="125" t="str">
        <f ca="1">IF($A240="","",IF(MOD(ROW()-1,53),OFFSET(Расчет!$K$174,COLUMN()-COLUMN($C$2),ROW()-ROW($C$2)-COUNTIF($A$2:C239,"id")+1),E$2))</f>
        <v/>
      </c>
      <c r="F240" s="125" t="str">
        <f ca="1">IF($A240="","",IF(MOD(ROW()-1,53),OFFSET(Расчет!$K$174,COLUMN()-COLUMN($C$2),ROW()-ROW($C$2)-COUNTIF($A$2:D239,"id")+1),F$2))</f>
        <v/>
      </c>
      <c r="G240" s="125" t="str">
        <f ca="1">IF($A240="","",IF(MOD(ROW()-1,53),OFFSET(Расчет!$K$174,COLUMN()-COLUMN($C$2),ROW()-ROW($C$2)-COUNTIF($A$2:E239,"id")+1),G$2))</f>
        <v/>
      </c>
      <c r="H240" s="126" t="str">
        <f ca="1">IF($A240="","",IF(MOD(ROW()-1,53),OFFSET(Расчет!$K$174,COLUMN()-COLUMN($C$2),ROW()-ROW($C$2)-COUNTIF($A$2:F239,"id")+1),H$2))</f>
        <v/>
      </c>
    </row>
    <row r="241" spans="1:8" ht="14.25" x14ac:dyDescent="0.2">
      <c r="A241" s="41" t="str">
        <f ca="1">IF(A240="","",IF(MOD(ROW()-1,53)&lt;&gt;0,OFFSET(Расчет!$L$173,COLUMN()-COLUMN($A$3),ROW()-ROW($A$3)-COUNTIF($A$2:A240,"id")+1),$A$2))</f>
        <v/>
      </c>
      <c r="B241" s="41" t="str">
        <f ca="1">IF(A241="","",IF(MOD(ROW()-1,53),IFERROR(INDEX(Id:Структура,ROW(INDIRECT($A241)),COLUMN(INDIRECT($A241))),""),$B$2))</f>
        <v/>
      </c>
      <c r="C241" s="125" t="str">
        <f ca="1">IF($A241="","",IF(MOD(ROW()-1,53),OFFSET(Расчет!$K$174,COLUMN()-COLUMN($C$2),ROW()-ROW($C$2)-COUNTIF($A$2:A240,"id")+1),C$2))</f>
        <v/>
      </c>
      <c r="D241" s="125" t="str">
        <f ca="1">IF($A241="","",IF(MOD(ROW()-1,53),OFFSET(Расчет!$K$174,COLUMN()-COLUMN($C$2),ROW()-ROW($C$2)-COUNTIF($A$2:B240,"id")+1),D$2))</f>
        <v/>
      </c>
      <c r="E241" s="125" t="str">
        <f ca="1">IF($A241="","",IF(MOD(ROW()-1,53),OFFSET(Расчет!$K$174,COLUMN()-COLUMN($C$2),ROW()-ROW($C$2)-COUNTIF($A$2:C240,"id")+1),E$2))</f>
        <v/>
      </c>
      <c r="F241" s="125" t="str">
        <f ca="1">IF($A241="","",IF(MOD(ROW()-1,53),OFFSET(Расчет!$K$174,COLUMN()-COLUMN($C$2),ROW()-ROW($C$2)-COUNTIF($A$2:D240,"id")+1),F$2))</f>
        <v/>
      </c>
      <c r="G241" s="125" t="str">
        <f ca="1">IF($A241="","",IF(MOD(ROW()-1,53),OFFSET(Расчет!$K$174,COLUMN()-COLUMN($C$2),ROW()-ROW($C$2)-COUNTIF($A$2:E240,"id")+1),G$2))</f>
        <v/>
      </c>
      <c r="H241" s="126" t="str">
        <f ca="1">IF($A241="","",IF(MOD(ROW()-1,53),OFFSET(Расчет!$K$174,COLUMN()-COLUMN($C$2),ROW()-ROW($C$2)-COUNTIF($A$2:F240,"id")+1),H$2))</f>
        <v/>
      </c>
    </row>
    <row r="242" spans="1:8" ht="14.25" x14ac:dyDescent="0.2">
      <c r="A242" s="41" t="str">
        <f ca="1">IF(A241="","",IF(MOD(ROW()-1,53)&lt;&gt;0,OFFSET(Расчет!$L$173,COLUMN()-COLUMN($A$3),ROW()-ROW($A$3)-COUNTIF($A$2:A241,"id")+1),$A$2))</f>
        <v/>
      </c>
      <c r="B242" s="41" t="str">
        <f ca="1">IF(A242="","",IF(MOD(ROW()-1,53),IFERROR(INDEX(Id:Структура,ROW(INDIRECT($A242)),COLUMN(INDIRECT($A242))),""),$B$2))</f>
        <v/>
      </c>
      <c r="C242" s="125" t="str">
        <f ca="1">IF($A242="","",IF(MOD(ROW()-1,53),OFFSET(Расчет!$K$174,COLUMN()-COLUMN($C$2),ROW()-ROW($C$2)-COUNTIF($A$2:A241,"id")+1),C$2))</f>
        <v/>
      </c>
      <c r="D242" s="125" t="str">
        <f ca="1">IF($A242="","",IF(MOD(ROW()-1,53),OFFSET(Расчет!$K$174,COLUMN()-COLUMN($C$2),ROW()-ROW($C$2)-COUNTIF($A$2:B241,"id")+1),D$2))</f>
        <v/>
      </c>
      <c r="E242" s="125" t="str">
        <f ca="1">IF($A242="","",IF(MOD(ROW()-1,53),OFFSET(Расчет!$K$174,COLUMN()-COLUMN($C$2),ROW()-ROW($C$2)-COUNTIF($A$2:C241,"id")+1),E$2))</f>
        <v/>
      </c>
      <c r="F242" s="125" t="str">
        <f ca="1">IF($A242="","",IF(MOD(ROW()-1,53),OFFSET(Расчет!$K$174,COLUMN()-COLUMN($C$2),ROW()-ROW($C$2)-COUNTIF($A$2:D241,"id")+1),F$2))</f>
        <v/>
      </c>
      <c r="G242" s="125" t="str">
        <f ca="1">IF($A242="","",IF(MOD(ROW()-1,53),OFFSET(Расчет!$K$174,COLUMN()-COLUMN($C$2),ROW()-ROW($C$2)-COUNTIF($A$2:E241,"id")+1),G$2))</f>
        <v/>
      </c>
      <c r="H242" s="126" t="str">
        <f ca="1">IF($A242="","",IF(MOD(ROW()-1,53),OFFSET(Расчет!$K$174,COLUMN()-COLUMN($C$2),ROW()-ROW($C$2)-COUNTIF($A$2:F241,"id")+1),H$2))</f>
        <v/>
      </c>
    </row>
    <row r="243" spans="1:8" ht="14.25" x14ac:dyDescent="0.2">
      <c r="A243" s="41" t="str">
        <f ca="1">IF(A242="","",IF(MOD(ROW()-1,53)&lt;&gt;0,OFFSET(Расчет!$L$173,COLUMN()-COLUMN($A$3),ROW()-ROW($A$3)-COUNTIF($A$2:A242,"id")+1),$A$2))</f>
        <v/>
      </c>
      <c r="B243" s="41" t="str">
        <f ca="1">IF(A243="","",IF(MOD(ROW()-1,53),IFERROR(INDEX(Id:Структура,ROW(INDIRECT($A243)),COLUMN(INDIRECT($A243))),""),$B$2))</f>
        <v/>
      </c>
      <c r="C243" s="125" t="str">
        <f ca="1">IF($A243="","",IF(MOD(ROW()-1,53),OFFSET(Расчет!$K$174,COLUMN()-COLUMN($C$2),ROW()-ROW($C$2)-COUNTIF($A$2:A242,"id")+1),C$2))</f>
        <v/>
      </c>
      <c r="D243" s="125" t="str">
        <f ca="1">IF($A243="","",IF(MOD(ROW()-1,53),OFFSET(Расчет!$K$174,COLUMN()-COLUMN($C$2),ROW()-ROW($C$2)-COUNTIF($A$2:B242,"id")+1),D$2))</f>
        <v/>
      </c>
      <c r="E243" s="125" t="str">
        <f ca="1">IF($A243="","",IF(MOD(ROW()-1,53),OFFSET(Расчет!$K$174,COLUMN()-COLUMN($C$2),ROW()-ROW($C$2)-COUNTIF($A$2:C242,"id")+1),E$2))</f>
        <v/>
      </c>
      <c r="F243" s="125" t="str">
        <f ca="1">IF($A243="","",IF(MOD(ROW()-1,53),OFFSET(Расчет!$K$174,COLUMN()-COLUMN($C$2),ROW()-ROW($C$2)-COUNTIF($A$2:D242,"id")+1),F$2))</f>
        <v/>
      </c>
      <c r="G243" s="125" t="str">
        <f ca="1">IF($A243="","",IF(MOD(ROW()-1,53),OFFSET(Расчет!$K$174,COLUMN()-COLUMN($C$2),ROW()-ROW($C$2)-COUNTIF($A$2:E242,"id")+1),G$2))</f>
        <v/>
      </c>
      <c r="H243" s="126" t="str">
        <f ca="1">IF($A243="","",IF(MOD(ROW()-1,53),OFFSET(Расчет!$K$174,COLUMN()-COLUMN($C$2),ROW()-ROW($C$2)-COUNTIF($A$2:F242,"id")+1),H$2))</f>
        <v/>
      </c>
    </row>
    <row r="244" spans="1:8" ht="14.25" x14ac:dyDescent="0.2">
      <c r="A244" s="41" t="str">
        <f ca="1">IF(A243="","",IF(MOD(ROW()-1,53)&lt;&gt;0,OFFSET(Расчет!$L$173,COLUMN()-COLUMN($A$3),ROW()-ROW($A$3)-COUNTIF($A$2:A243,"id")+1),$A$2))</f>
        <v/>
      </c>
      <c r="B244" s="41" t="str">
        <f ca="1">IF(A244="","",IF(MOD(ROW()-1,53),IFERROR(INDEX(Id:Структура,ROW(INDIRECT($A244)),COLUMN(INDIRECT($A244))),""),$B$2))</f>
        <v/>
      </c>
      <c r="C244" s="125" t="str">
        <f ca="1">IF($A244="","",IF(MOD(ROW()-1,53),OFFSET(Расчет!$K$174,COLUMN()-COLUMN($C$2),ROW()-ROW($C$2)-COUNTIF($A$2:A243,"id")+1),C$2))</f>
        <v/>
      </c>
      <c r="D244" s="125" t="str">
        <f ca="1">IF($A244="","",IF(MOD(ROW()-1,53),OFFSET(Расчет!$K$174,COLUMN()-COLUMN($C$2),ROW()-ROW($C$2)-COUNTIF($A$2:B243,"id")+1),D$2))</f>
        <v/>
      </c>
      <c r="E244" s="125" t="str">
        <f ca="1">IF($A244="","",IF(MOD(ROW()-1,53),OFFSET(Расчет!$K$174,COLUMN()-COLUMN($C$2),ROW()-ROW($C$2)-COUNTIF($A$2:C243,"id")+1),E$2))</f>
        <v/>
      </c>
      <c r="F244" s="125" t="str">
        <f ca="1">IF($A244="","",IF(MOD(ROW()-1,53),OFFSET(Расчет!$K$174,COLUMN()-COLUMN($C$2),ROW()-ROW($C$2)-COUNTIF($A$2:D243,"id")+1),F$2))</f>
        <v/>
      </c>
      <c r="G244" s="125" t="str">
        <f ca="1">IF($A244="","",IF(MOD(ROW()-1,53),OFFSET(Расчет!$K$174,COLUMN()-COLUMN($C$2),ROW()-ROW($C$2)-COUNTIF($A$2:E243,"id")+1),G$2))</f>
        <v/>
      </c>
      <c r="H244" s="126" t="str">
        <f ca="1">IF($A244="","",IF(MOD(ROW()-1,53),OFFSET(Расчет!$K$174,COLUMN()-COLUMN($C$2),ROW()-ROW($C$2)-COUNTIF($A$2:F243,"id")+1),H$2))</f>
        <v/>
      </c>
    </row>
    <row r="245" spans="1:8" ht="14.25" x14ac:dyDescent="0.2">
      <c r="A245" s="41" t="str">
        <f ca="1">IF(A244="","",IF(MOD(ROW()-1,53)&lt;&gt;0,OFFSET(Расчет!$L$173,COLUMN()-COLUMN($A$3),ROW()-ROW($A$3)-COUNTIF($A$2:A244,"id")+1),$A$2))</f>
        <v/>
      </c>
      <c r="B245" s="41" t="str">
        <f ca="1">IF(A245="","",IF(MOD(ROW()-1,53),IFERROR(INDEX(Id:Структура,ROW(INDIRECT($A245)),COLUMN(INDIRECT($A245))),""),$B$2))</f>
        <v/>
      </c>
      <c r="C245" s="125" t="str">
        <f ca="1">IF($A245="","",IF(MOD(ROW()-1,53),OFFSET(Расчет!$K$174,COLUMN()-COLUMN($C$2),ROW()-ROW($C$2)-COUNTIF($A$2:A244,"id")+1),C$2))</f>
        <v/>
      </c>
      <c r="D245" s="125" t="str">
        <f ca="1">IF($A245="","",IF(MOD(ROW()-1,53),OFFSET(Расчет!$K$174,COLUMN()-COLUMN($C$2),ROW()-ROW($C$2)-COUNTIF($A$2:B244,"id")+1),D$2))</f>
        <v/>
      </c>
      <c r="E245" s="125" t="str">
        <f ca="1">IF($A245="","",IF(MOD(ROW()-1,53),OFFSET(Расчет!$K$174,COLUMN()-COLUMN($C$2),ROW()-ROW($C$2)-COUNTIF($A$2:C244,"id")+1),E$2))</f>
        <v/>
      </c>
      <c r="F245" s="125" t="str">
        <f ca="1">IF($A245="","",IF(MOD(ROW()-1,53),OFFSET(Расчет!$K$174,COLUMN()-COLUMN($C$2),ROW()-ROW($C$2)-COUNTIF($A$2:D244,"id")+1),F$2))</f>
        <v/>
      </c>
      <c r="G245" s="125" t="str">
        <f ca="1">IF($A245="","",IF(MOD(ROW()-1,53),OFFSET(Расчет!$K$174,COLUMN()-COLUMN($C$2),ROW()-ROW($C$2)-COUNTIF($A$2:E244,"id")+1),G$2))</f>
        <v/>
      </c>
      <c r="H245" s="126" t="str">
        <f ca="1">IF($A245="","",IF(MOD(ROW()-1,53),OFFSET(Расчет!$K$174,COLUMN()-COLUMN($C$2),ROW()-ROW($C$2)-COUNTIF($A$2:F244,"id")+1),H$2))</f>
        <v/>
      </c>
    </row>
    <row r="246" spans="1:8" ht="14.25" x14ac:dyDescent="0.2">
      <c r="A246" s="41" t="str">
        <f ca="1">IF(A245="","",IF(MOD(ROW()-1,53)&lt;&gt;0,OFFSET(Расчет!$L$173,COLUMN()-COLUMN($A$3),ROW()-ROW($A$3)-COUNTIF($A$2:A245,"id")+1),$A$2))</f>
        <v/>
      </c>
      <c r="B246" s="41" t="str">
        <f ca="1">IF(A246="","",IF(MOD(ROW()-1,53),IFERROR(INDEX(Id:Структура,ROW(INDIRECT($A246)),COLUMN(INDIRECT($A246))),""),$B$2))</f>
        <v/>
      </c>
      <c r="C246" s="125" t="str">
        <f ca="1">IF($A246="","",IF(MOD(ROW()-1,53),OFFSET(Расчет!$K$174,COLUMN()-COLUMN($C$2),ROW()-ROW($C$2)-COUNTIF($A$2:A245,"id")+1),C$2))</f>
        <v/>
      </c>
      <c r="D246" s="125" t="str">
        <f ca="1">IF($A246="","",IF(MOD(ROW()-1,53),OFFSET(Расчет!$K$174,COLUMN()-COLUMN($C$2),ROW()-ROW($C$2)-COUNTIF($A$2:B245,"id")+1),D$2))</f>
        <v/>
      </c>
      <c r="E246" s="125" t="str">
        <f ca="1">IF($A246="","",IF(MOD(ROW()-1,53),OFFSET(Расчет!$K$174,COLUMN()-COLUMN($C$2),ROW()-ROW($C$2)-COUNTIF($A$2:C245,"id")+1),E$2))</f>
        <v/>
      </c>
      <c r="F246" s="125" t="str">
        <f ca="1">IF($A246="","",IF(MOD(ROW()-1,53),OFFSET(Расчет!$K$174,COLUMN()-COLUMN($C$2),ROW()-ROW($C$2)-COUNTIF($A$2:D245,"id")+1),F$2))</f>
        <v/>
      </c>
      <c r="G246" s="125" t="str">
        <f ca="1">IF($A246="","",IF(MOD(ROW()-1,53),OFFSET(Расчет!$K$174,COLUMN()-COLUMN($C$2),ROW()-ROW($C$2)-COUNTIF($A$2:E245,"id")+1),G$2))</f>
        <v/>
      </c>
      <c r="H246" s="126" t="str">
        <f ca="1">IF($A246="","",IF(MOD(ROW()-1,53),OFFSET(Расчет!$K$174,COLUMN()-COLUMN($C$2),ROW()-ROW($C$2)-COUNTIF($A$2:F245,"id")+1),H$2))</f>
        <v/>
      </c>
    </row>
    <row r="247" spans="1:8" ht="14.25" x14ac:dyDescent="0.2">
      <c r="A247" s="41" t="str">
        <f ca="1">IF(A246="","",IF(MOD(ROW()-1,53)&lt;&gt;0,OFFSET(Расчет!$L$173,COLUMN()-COLUMN($A$3),ROW()-ROW($A$3)-COUNTIF($A$2:A246,"id")+1),$A$2))</f>
        <v/>
      </c>
      <c r="B247" s="41" t="str">
        <f ca="1">IF(A247="","",IF(MOD(ROW()-1,53),IFERROR(INDEX(Id:Структура,ROW(INDIRECT($A247)),COLUMN(INDIRECT($A247))),""),$B$2))</f>
        <v/>
      </c>
      <c r="C247" s="125" t="str">
        <f ca="1">IF($A247="","",IF(MOD(ROW()-1,53),OFFSET(Расчет!$K$174,COLUMN()-COLUMN($C$2),ROW()-ROW($C$2)-COUNTIF($A$2:A246,"id")+1),C$2))</f>
        <v/>
      </c>
      <c r="D247" s="125" t="str">
        <f ca="1">IF($A247="","",IF(MOD(ROW()-1,53),OFFSET(Расчет!$K$174,COLUMN()-COLUMN($C$2),ROW()-ROW($C$2)-COUNTIF($A$2:B246,"id")+1),D$2))</f>
        <v/>
      </c>
      <c r="E247" s="125" t="str">
        <f ca="1">IF($A247="","",IF(MOD(ROW()-1,53),OFFSET(Расчет!$K$174,COLUMN()-COLUMN($C$2),ROW()-ROW($C$2)-COUNTIF($A$2:C246,"id")+1),E$2))</f>
        <v/>
      </c>
      <c r="F247" s="125" t="str">
        <f ca="1">IF($A247="","",IF(MOD(ROW()-1,53),OFFSET(Расчет!$K$174,COLUMN()-COLUMN($C$2),ROW()-ROW($C$2)-COUNTIF($A$2:D246,"id")+1),F$2))</f>
        <v/>
      </c>
      <c r="G247" s="125" t="str">
        <f ca="1">IF($A247="","",IF(MOD(ROW()-1,53),OFFSET(Расчет!$K$174,COLUMN()-COLUMN($C$2),ROW()-ROW($C$2)-COUNTIF($A$2:E246,"id")+1),G$2))</f>
        <v/>
      </c>
      <c r="H247" s="126" t="str">
        <f ca="1">IF($A247="","",IF(MOD(ROW()-1,53),OFFSET(Расчет!$K$174,COLUMN()-COLUMN($C$2),ROW()-ROW($C$2)-COUNTIF($A$2:F246,"id")+1),H$2))</f>
        <v/>
      </c>
    </row>
    <row r="248" spans="1:8" ht="14.25" x14ac:dyDescent="0.2">
      <c r="A248" s="41" t="str">
        <f ca="1">IF(A247="","",IF(MOD(ROW()-1,53)&lt;&gt;0,OFFSET(Расчет!$L$173,COLUMN()-COLUMN($A$3),ROW()-ROW($A$3)-COUNTIF($A$2:A247,"id")+1),$A$2))</f>
        <v/>
      </c>
      <c r="B248" s="41" t="str">
        <f ca="1">IF(A248="","",IF(MOD(ROW()-1,53),IFERROR(INDEX(Id:Структура,ROW(INDIRECT($A248)),COLUMN(INDIRECT($A248))),""),$B$2))</f>
        <v/>
      </c>
      <c r="C248" s="125" t="str">
        <f ca="1">IF($A248="","",IF(MOD(ROW()-1,53),OFFSET(Расчет!$K$174,COLUMN()-COLUMN($C$2),ROW()-ROW($C$2)-COUNTIF($A$2:A247,"id")+1),C$2))</f>
        <v/>
      </c>
      <c r="D248" s="125" t="str">
        <f ca="1">IF($A248="","",IF(MOD(ROW()-1,53),OFFSET(Расчет!$K$174,COLUMN()-COLUMN($C$2),ROW()-ROW($C$2)-COUNTIF($A$2:B247,"id")+1),D$2))</f>
        <v/>
      </c>
      <c r="E248" s="125" t="str">
        <f ca="1">IF($A248="","",IF(MOD(ROW()-1,53),OFFSET(Расчет!$K$174,COLUMN()-COLUMN($C$2),ROW()-ROW($C$2)-COUNTIF($A$2:C247,"id")+1),E$2))</f>
        <v/>
      </c>
      <c r="F248" s="125" t="str">
        <f ca="1">IF($A248="","",IF(MOD(ROW()-1,53),OFFSET(Расчет!$K$174,COLUMN()-COLUMN($C$2),ROW()-ROW($C$2)-COUNTIF($A$2:D247,"id")+1),F$2))</f>
        <v/>
      </c>
      <c r="G248" s="125" t="str">
        <f ca="1">IF($A248="","",IF(MOD(ROW()-1,53),OFFSET(Расчет!$K$174,COLUMN()-COLUMN($C$2),ROW()-ROW($C$2)-COUNTIF($A$2:E247,"id")+1),G$2))</f>
        <v/>
      </c>
      <c r="H248" s="126" t="str">
        <f ca="1">IF($A248="","",IF(MOD(ROW()-1,53),OFFSET(Расчет!$K$174,COLUMN()-COLUMN($C$2),ROW()-ROW($C$2)-COUNTIF($A$2:F247,"id")+1),H$2))</f>
        <v/>
      </c>
    </row>
    <row r="249" spans="1:8" ht="14.25" x14ac:dyDescent="0.2">
      <c r="A249" s="41" t="str">
        <f ca="1">IF(A248="","",IF(MOD(ROW()-1,53)&lt;&gt;0,OFFSET(Расчет!$L$173,COLUMN()-COLUMN($A$3),ROW()-ROW($A$3)-COUNTIF($A$2:A248,"id")+1),$A$2))</f>
        <v/>
      </c>
      <c r="B249" s="41" t="str">
        <f ca="1">IF(A249="","",IF(MOD(ROW()-1,53),IFERROR(INDEX(Id:Структура,ROW(INDIRECT($A249)),COLUMN(INDIRECT($A249))),""),$B$2))</f>
        <v/>
      </c>
      <c r="C249" s="125" t="str">
        <f ca="1">IF($A249="","",IF(MOD(ROW()-1,53),OFFSET(Расчет!$K$174,COLUMN()-COLUMN($C$2),ROW()-ROW($C$2)-COUNTIF($A$2:A248,"id")+1),C$2))</f>
        <v/>
      </c>
      <c r="D249" s="125" t="str">
        <f ca="1">IF($A249="","",IF(MOD(ROW()-1,53),OFFSET(Расчет!$K$174,COLUMN()-COLUMN($C$2),ROW()-ROW($C$2)-COUNTIF($A$2:B248,"id")+1),D$2))</f>
        <v/>
      </c>
      <c r="E249" s="125" t="str">
        <f ca="1">IF($A249="","",IF(MOD(ROW()-1,53),OFFSET(Расчет!$K$174,COLUMN()-COLUMN($C$2),ROW()-ROW($C$2)-COUNTIF($A$2:C248,"id")+1),E$2))</f>
        <v/>
      </c>
      <c r="F249" s="125" t="str">
        <f ca="1">IF($A249="","",IF(MOD(ROW()-1,53),OFFSET(Расчет!$K$174,COLUMN()-COLUMN($C$2),ROW()-ROW($C$2)-COUNTIF($A$2:D248,"id")+1),F$2))</f>
        <v/>
      </c>
      <c r="G249" s="125" t="str">
        <f ca="1">IF($A249="","",IF(MOD(ROW()-1,53),OFFSET(Расчет!$K$174,COLUMN()-COLUMN($C$2),ROW()-ROW($C$2)-COUNTIF($A$2:E248,"id")+1),G$2))</f>
        <v/>
      </c>
      <c r="H249" s="126" t="str">
        <f ca="1">IF($A249="","",IF(MOD(ROW()-1,53),OFFSET(Расчет!$K$174,COLUMN()-COLUMN($C$2),ROW()-ROW($C$2)-COUNTIF($A$2:F248,"id")+1),H$2))</f>
        <v/>
      </c>
    </row>
    <row r="250" spans="1:8" ht="14.25" x14ac:dyDescent="0.2">
      <c r="A250" s="41" t="str">
        <f ca="1">IF(A249="","",IF(MOD(ROW()-1,53)&lt;&gt;0,OFFSET(Расчет!$L$173,COLUMN()-COLUMN($A$3),ROW()-ROW($A$3)-COUNTIF($A$2:A249,"id")+1),$A$2))</f>
        <v/>
      </c>
      <c r="B250" s="41" t="str">
        <f ca="1">IF(A250="","",IF(MOD(ROW()-1,53),IFERROR(INDEX(Id:Структура,ROW(INDIRECT($A250)),COLUMN(INDIRECT($A250))),""),$B$2))</f>
        <v/>
      </c>
      <c r="C250" s="125" t="str">
        <f ca="1">IF($A250="","",IF(MOD(ROW()-1,53),OFFSET(Расчет!$K$174,COLUMN()-COLUMN($C$2),ROW()-ROW($C$2)-COUNTIF($A$2:A249,"id")+1),C$2))</f>
        <v/>
      </c>
      <c r="D250" s="125" t="str">
        <f ca="1">IF($A250="","",IF(MOD(ROW()-1,53),OFFSET(Расчет!$K$174,COLUMN()-COLUMN($C$2),ROW()-ROW($C$2)-COUNTIF($A$2:B249,"id")+1),D$2))</f>
        <v/>
      </c>
      <c r="E250" s="125" t="str">
        <f ca="1">IF($A250="","",IF(MOD(ROW()-1,53),OFFSET(Расчет!$K$174,COLUMN()-COLUMN($C$2),ROW()-ROW($C$2)-COUNTIF($A$2:C249,"id")+1),E$2))</f>
        <v/>
      </c>
      <c r="F250" s="125" t="str">
        <f ca="1">IF($A250="","",IF(MOD(ROW()-1,53),OFFSET(Расчет!$K$174,COLUMN()-COLUMN($C$2),ROW()-ROW($C$2)-COUNTIF($A$2:D249,"id")+1),F$2))</f>
        <v/>
      </c>
      <c r="G250" s="125" t="str">
        <f ca="1">IF($A250="","",IF(MOD(ROW()-1,53),OFFSET(Расчет!$K$174,COLUMN()-COLUMN($C$2),ROW()-ROW($C$2)-COUNTIF($A$2:E249,"id")+1),G$2))</f>
        <v/>
      </c>
      <c r="H250" s="126" t="str">
        <f ca="1">IF($A250="","",IF(MOD(ROW()-1,53),OFFSET(Расчет!$K$174,COLUMN()-COLUMN($C$2),ROW()-ROW($C$2)-COUNTIF($A$2:F249,"id")+1),H$2))</f>
        <v/>
      </c>
    </row>
    <row r="251" spans="1:8" ht="14.25" x14ac:dyDescent="0.2">
      <c r="A251" s="41" t="str">
        <f ca="1">IF(A250="","",IF(MOD(ROW()-1,53)&lt;&gt;0,OFFSET(Расчет!$L$173,COLUMN()-COLUMN($A$3),ROW()-ROW($A$3)-COUNTIF($A$2:A250,"id")+1),$A$2))</f>
        <v/>
      </c>
      <c r="B251" s="41" t="str">
        <f ca="1">IF(A251="","",IF(MOD(ROW()-1,53),IFERROR(INDEX(Id:Структура,ROW(INDIRECT($A251)),COLUMN(INDIRECT($A251))),""),$B$2))</f>
        <v/>
      </c>
      <c r="C251" s="125" t="str">
        <f ca="1">IF($A251="","",IF(MOD(ROW()-1,53),OFFSET(Расчет!$K$174,COLUMN()-COLUMN($C$2),ROW()-ROW($C$2)-COUNTIF($A$2:A250,"id")+1),C$2))</f>
        <v/>
      </c>
      <c r="D251" s="125" t="str">
        <f ca="1">IF($A251="","",IF(MOD(ROW()-1,53),OFFSET(Расчет!$K$174,COLUMN()-COLUMN($C$2),ROW()-ROW($C$2)-COUNTIF($A$2:B250,"id")+1),D$2))</f>
        <v/>
      </c>
      <c r="E251" s="125" t="str">
        <f ca="1">IF($A251="","",IF(MOD(ROW()-1,53),OFFSET(Расчет!$K$174,COLUMN()-COLUMN($C$2),ROW()-ROW($C$2)-COUNTIF($A$2:C250,"id")+1),E$2))</f>
        <v/>
      </c>
      <c r="F251" s="125" t="str">
        <f ca="1">IF($A251="","",IF(MOD(ROW()-1,53),OFFSET(Расчет!$K$174,COLUMN()-COLUMN($C$2),ROW()-ROW($C$2)-COUNTIF($A$2:D250,"id")+1),F$2))</f>
        <v/>
      </c>
      <c r="G251" s="125" t="str">
        <f ca="1">IF($A251="","",IF(MOD(ROW()-1,53),OFFSET(Расчет!$K$174,COLUMN()-COLUMN($C$2),ROW()-ROW($C$2)-COUNTIF($A$2:E250,"id")+1),G$2))</f>
        <v/>
      </c>
      <c r="H251" s="126" t="str">
        <f ca="1">IF($A251="","",IF(MOD(ROW()-1,53),OFFSET(Расчет!$K$174,COLUMN()-COLUMN($C$2),ROW()-ROW($C$2)-COUNTIF($A$2:F250,"id")+1),H$2))</f>
        <v/>
      </c>
    </row>
    <row r="252" spans="1:8" ht="14.25" x14ac:dyDescent="0.2">
      <c r="A252" s="41" t="str">
        <f ca="1">IF(A251="","",IF(MOD(ROW()-1,53)&lt;&gt;0,OFFSET(Расчет!$L$173,COLUMN()-COLUMN($A$3),ROW()-ROW($A$3)-COUNTIF($A$2:A251,"id")+1),$A$2))</f>
        <v/>
      </c>
      <c r="B252" s="41" t="str">
        <f ca="1">IF(A252="","",IF(MOD(ROW()-1,53),IFERROR(INDEX(Id:Структура,ROW(INDIRECT($A252)),COLUMN(INDIRECT($A252))),""),$B$2))</f>
        <v/>
      </c>
      <c r="C252" s="125" t="str">
        <f ca="1">IF($A252="","",IF(MOD(ROW()-1,53),OFFSET(Расчет!$K$174,COLUMN()-COLUMN($C$2),ROW()-ROW($C$2)-COUNTIF($A$2:A251,"id")+1),C$2))</f>
        <v/>
      </c>
      <c r="D252" s="125" t="str">
        <f ca="1">IF($A252="","",IF(MOD(ROW()-1,53),OFFSET(Расчет!$K$174,COLUMN()-COLUMN($C$2),ROW()-ROW($C$2)-COUNTIF($A$2:B251,"id")+1),D$2))</f>
        <v/>
      </c>
      <c r="E252" s="125" t="str">
        <f ca="1">IF($A252="","",IF(MOD(ROW()-1,53),OFFSET(Расчет!$K$174,COLUMN()-COLUMN($C$2),ROW()-ROW($C$2)-COUNTIF($A$2:C251,"id")+1),E$2))</f>
        <v/>
      </c>
      <c r="F252" s="125" t="str">
        <f ca="1">IF($A252="","",IF(MOD(ROW()-1,53),OFFSET(Расчет!$K$174,COLUMN()-COLUMN($C$2),ROW()-ROW($C$2)-COUNTIF($A$2:D251,"id")+1),F$2))</f>
        <v/>
      </c>
      <c r="G252" s="125" t="str">
        <f ca="1">IF($A252="","",IF(MOD(ROW()-1,53),OFFSET(Расчет!$K$174,COLUMN()-COLUMN($C$2),ROW()-ROW($C$2)-COUNTIF($A$2:E251,"id")+1),G$2))</f>
        <v/>
      </c>
      <c r="H252" s="126" t="str">
        <f ca="1">IF($A252="","",IF(MOD(ROW()-1,53),OFFSET(Расчет!$K$174,COLUMN()-COLUMN($C$2),ROW()-ROW($C$2)-COUNTIF($A$2:F251,"id")+1),H$2))</f>
        <v/>
      </c>
    </row>
    <row r="253" spans="1:8" ht="14.25" x14ac:dyDescent="0.2">
      <c r="A253" s="41"/>
      <c r="B253" s="41"/>
      <c r="C253" s="125"/>
      <c r="D253" s="125"/>
      <c r="E253" s="125"/>
      <c r="F253" s="125"/>
      <c r="G253" s="125"/>
      <c r="H253" s="126"/>
    </row>
    <row r="254" spans="1:8" ht="14.25" x14ac:dyDescent="0.2">
      <c r="A254" s="41"/>
      <c r="B254" s="41"/>
      <c r="C254" s="125"/>
      <c r="D254" s="125"/>
      <c r="E254" s="125"/>
      <c r="F254" s="125"/>
      <c r="G254" s="125"/>
      <c r="H254" s="126"/>
    </row>
    <row r="255" spans="1:8" ht="14.25" x14ac:dyDescent="0.2">
      <c r="A255" s="41"/>
      <c r="B255" s="41"/>
      <c r="C255" s="125"/>
      <c r="D255" s="125"/>
      <c r="E255" s="125"/>
      <c r="F255" s="125"/>
      <c r="G255" s="125"/>
      <c r="H255" s="126"/>
    </row>
    <row r="256" spans="1:8" ht="14.25" x14ac:dyDescent="0.2">
      <c r="A256" s="41"/>
      <c r="B256" s="41"/>
      <c r="C256" s="125"/>
      <c r="D256" s="125"/>
      <c r="E256" s="125"/>
      <c r="F256" s="125"/>
      <c r="G256" s="125"/>
      <c r="H256" s="126"/>
    </row>
    <row r="257" spans="1:8" ht="14.25" x14ac:dyDescent="0.2">
      <c r="A257" s="41"/>
      <c r="B257" s="41"/>
      <c r="C257" s="125"/>
      <c r="D257" s="125"/>
      <c r="E257" s="125"/>
      <c r="F257" s="125"/>
      <c r="G257" s="125"/>
      <c r="H257" s="126"/>
    </row>
    <row r="258" spans="1:8" ht="14.25" x14ac:dyDescent="0.2">
      <c r="A258" s="41"/>
      <c r="B258" s="41"/>
      <c r="C258" s="125"/>
      <c r="D258" s="125"/>
      <c r="E258" s="125"/>
      <c r="F258" s="125"/>
      <c r="G258" s="125"/>
      <c r="H258" s="126"/>
    </row>
    <row r="259" spans="1:8" ht="14.25" x14ac:dyDescent="0.2">
      <c r="A259" s="41"/>
      <c r="B259" s="41"/>
      <c r="C259" s="125"/>
      <c r="D259" s="125"/>
      <c r="E259" s="125"/>
      <c r="F259" s="125"/>
      <c r="G259" s="125"/>
      <c r="H259" s="126"/>
    </row>
    <row r="260" spans="1:8" ht="14.25" x14ac:dyDescent="0.2">
      <c r="A260" s="41"/>
      <c r="B260" s="41"/>
      <c r="C260" s="125"/>
      <c r="D260" s="125"/>
      <c r="E260" s="125"/>
      <c r="F260" s="125"/>
      <c r="G260" s="125"/>
      <c r="H260" s="126"/>
    </row>
    <row r="261" spans="1:8" ht="14.25" x14ac:dyDescent="0.2">
      <c r="A261" s="41"/>
      <c r="B261" s="41"/>
      <c r="C261" s="125"/>
      <c r="D261" s="125"/>
      <c r="E261" s="125"/>
      <c r="F261" s="125"/>
      <c r="G261" s="125"/>
      <c r="H261" s="126"/>
    </row>
    <row r="262" spans="1:8" ht="14.25" x14ac:dyDescent="0.2">
      <c r="A262" s="41"/>
      <c r="B262" s="41"/>
      <c r="C262" s="125"/>
      <c r="D262" s="125"/>
      <c r="E262" s="125"/>
      <c r="F262" s="125"/>
      <c r="G262" s="125"/>
      <c r="H262" s="126"/>
    </row>
    <row r="263" spans="1:8" ht="14.25" x14ac:dyDescent="0.2">
      <c r="A263" s="41"/>
      <c r="B263" s="41"/>
      <c r="C263" s="125"/>
      <c r="D263" s="125"/>
      <c r="E263" s="125"/>
      <c r="F263" s="125"/>
      <c r="G263" s="125"/>
      <c r="H263" s="126"/>
    </row>
    <row r="264" spans="1:8" ht="14.25" x14ac:dyDescent="0.2">
      <c r="A264" s="41"/>
      <c r="B264" s="41"/>
      <c r="C264" s="125"/>
      <c r="D264" s="125"/>
      <c r="E264" s="125"/>
      <c r="F264" s="125"/>
      <c r="G264" s="125"/>
      <c r="H264" s="126"/>
    </row>
    <row r="265" spans="1:8" ht="14.25" x14ac:dyDescent="0.2">
      <c r="A265" s="41"/>
      <c r="B265" s="41"/>
      <c r="C265" s="125"/>
      <c r="D265" s="125"/>
      <c r="E265" s="125"/>
      <c r="F265" s="125"/>
      <c r="G265" s="125"/>
      <c r="H265" s="126"/>
    </row>
    <row r="266" spans="1:8" ht="14.25" x14ac:dyDescent="0.2">
      <c r="A266" s="41"/>
      <c r="B266" s="41"/>
      <c r="C266" s="125"/>
      <c r="D266" s="125"/>
      <c r="E266" s="125"/>
      <c r="F266" s="125"/>
      <c r="G266" s="125"/>
      <c r="H266" s="126"/>
    </row>
    <row r="267" spans="1:8" ht="14.25" x14ac:dyDescent="0.2">
      <c r="A267" s="41"/>
      <c r="B267" s="41"/>
      <c r="C267" s="125"/>
      <c r="D267" s="125"/>
      <c r="E267" s="125"/>
      <c r="F267" s="125"/>
      <c r="G267" s="125"/>
      <c r="H267" s="126"/>
    </row>
    <row r="268" spans="1:8" ht="14.25" x14ac:dyDescent="0.2">
      <c r="A268" s="41"/>
      <c r="B268" s="41"/>
      <c r="C268" s="125"/>
      <c r="D268" s="125"/>
      <c r="E268" s="125"/>
      <c r="F268" s="125"/>
      <c r="G268" s="125"/>
      <c r="H268" s="126"/>
    </row>
    <row r="269" spans="1:8" ht="14.25" x14ac:dyDescent="0.2">
      <c r="A269" s="41"/>
      <c r="B269" s="41"/>
      <c r="C269" s="125"/>
      <c r="D269" s="125"/>
      <c r="E269" s="125"/>
      <c r="F269" s="125"/>
      <c r="G269" s="125"/>
      <c r="H269" s="126"/>
    </row>
    <row r="270" spans="1:8" ht="14.25" x14ac:dyDescent="0.2">
      <c r="A270" s="41"/>
      <c r="B270" s="41"/>
      <c r="C270" s="125"/>
      <c r="D270" s="125"/>
      <c r="E270" s="125"/>
      <c r="F270" s="125"/>
      <c r="G270" s="125"/>
      <c r="H270" s="126"/>
    </row>
    <row r="271" spans="1:8" ht="14.25" x14ac:dyDescent="0.2">
      <c r="A271" s="41"/>
      <c r="B271" s="41"/>
      <c r="C271" s="125"/>
      <c r="D271" s="125"/>
      <c r="E271" s="125"/>
      <c r="F271" s="125"/>
      <c r="G271" s="125"/>
      <c r="H271" s="126"/>
    </row>
    <row r="272" spans="1:8" ht="14.25" x14ac:dyDescent="0.2">
      <c r="A272" s="41"/>
      <c r="B272" s="41"/>
      <c r="C272" s="125"/>
      <c r="D272" s="125"/>
      <c r="E272" s="125"/>
      <c r="F272" s="125"/>
      <c r="G272" s="125"/>
      <c r="H272" s="126"/>
    </row>
    <row r="273" spans="1:8" ht="14.25" x14ac:dyDescent="0.2">
      <c r="A273" s="41"/>
      <c r="B273" s="41"/>
      <c r="C273" s="125"/>
      <c r="D273" s="125"/>
      <c r="E273" s="125"/>
      <c r="F273" s="125"/>
      <c r="G273" s="125"/>
      <c r="H273" s="126"/>
    </row>
    <row r="274" spans="1:8" ht="14.25" x14ac:dyDescent="0.2">
      <c r="A274" s="41"/>
      <c r="B274" s="41"/>
      <c r="C274" s="125"/>
      <c r="D274" s="125"/>
      <c r="E274" s="125"/>
      <c r="F274" s="125"/>
      <c r="G274" s="125"/>
      <c r="H274" s="126"/>
    </row>
    <row r="275" spans="1:8" ht="14.25" x14ac:dyDescent="0.2">
      <c r="A275" s="41"/>
      <c r="B275" s="41"/>
      <c r="C275" s="125"/>
      <c r="D275" s="125"/>
      <c r="E275" s="125"/>
      <c r="F275" s="125"/>
      <c r="G275" s="125"/>
      <c r="H275" s="126"/>
    </row>
    <row r="276" spans="1:8" ht="14.25" x14ac:dyDescent="0.2">
      <c r="A276" s="41"/>
      <c r="B276" s="41"/>
      <c r="C276" s="125"/>
      <c r="D276" s="125"/>
      <c r="E276" s="125"/>
      <c r="F276" s="125"/>
      <c r="G276" s="125"/>
      <c r="H276" s="126"/>
    </row>
    <row r="277" spans="1:8" ht="14.25" x14ac:dyDescent="0.2">
      <c r="A277" s="41"/>
      <c r="B277" s="41"/>
      <c r="C277" s="125"/>
      <c r="D277" s="125"/>
      <c r="E277" s="125"/>
      <c r="F277" s="125"/>
      <c r="G277" s="125"/>
      <c r="H277" s="126"/>
    </row>
    <row r="278" spans="1:8" ht="14.25" x14ac:dyDescent="0.2">
      <c r="A278" s="41"/>
      <c r="B278" s="41"/>
      <c r="C278" s="125"/>
      <c r="D278" s="125"/>
      <c r="E278" s="125"/>
      <c r="F278" s="125"/>
      <c r="G278" s="125"/>
      <c r="H278" s="126"/>
    </row>
    <row r="279" spans="1:8" ht="14.25" x14ac:dyDescent="0.2">
      <c r="A279" s="41"/>
      <c r="B279" s="41"/>
      <c r="C279" s="125"/>
      <c r="D279" s="125"/>
      <c r="E279" s="125"/>
      <c r="F279" s="125"/>
      <c r="G279" s="125"/>
      <c r="H279" s="126"/>
    </row>
    <row r="280" spans="1:8" ht="14.25" x14ac:dyDescent="0.2">
      <c r="A280" s="41"/>
      <c r="B280" s="41"/>
      <c r="C280" s="125"/>
      <c r="D280" s="125"/>
      <c r="E280" s="125"/>
      <c r="F280" s="125"/>
      <c r="G280" s="125"/>
      <c r="H280" s="126"/>
    </row>
    <row r="281" spans="1:8" ht="14.25" x14ac:dyDescent="0.2">
      <c r="A281" s="41"/>
      <c r="B281" s="41"/>
      <c r="C281" s="125"/>
      <c r="D281" s="125"/>
      <c r="E281" s="125"/>
      <c r="F281" s="125"/>
      <c r="G281" s="125"/>
      <c r="H281" s="126"/>
    </row>
    <row r="282" spans="1:8" ht="14.25" x14ac:dyDescent="0.2">
      <c r="A282" s="41"/>
      <c r="B282" s="41"/>
      <c r="C282" s="125"/>
      <c r="D282" s="125"/>
      <c r="E282" s="125"/>
      <c r="F282" s="125"/>
      <c r="G282" s="125"/>
      <c r="H282" s="126"/>
    </row>
    <row r="283" spans="1:8" ht="14.25" x14ac:dyDescent="0.2">
      <c r="A283" s="41"/>
      <c r="B283" s="41"/>
      <c r="C283" s="125"/>
      <c r="D283" s="125"/>
      <c r="E283" s="125"/>
      <c r="F283" s="125"/>
      <c r="G283" s="125"/>
      <c r="H283" s="126"/>
    </row>
    <row r="284" spans="1:8" ht="14.25" x14ac:dyDescent="0.2">
      <c r="A284" s="41"/>
      <c r="B284" s="41"/>
      <c r="C284" s="125"/>
      <c r="D284" s="125"/>
      <c r="E284" s="125"/>
      <c r="F284" s="125"/>
      <c r="G284" s="125"/>
      <c r="H284" s="126"/>
    </row>
    <row r="285" spans="1:8" ht="14.25" x14ac:dyDescent="0.2">
      <c r="A285" s="41"/>
      <c r="B285" s="41"/>
      <c r="C285" s="125"/>
      <c r="D285" s="125"/>
      <c r="E285" s="125"/>
      <c r="F285" s="125"/>
      <c r="G285" s="125"/>
      <c r="H285" s="126"/>
    </row>
    <row r="286" spans="1:8" ht="14.25" x14ac:dyDescent="0.2">
      <c r="A286" s="41"/>
      <c r="B286" s="41"/>
      <c r="C286" s="125"/>
      <c r="D286" s="125"/>
      <c r="E286" s="125"/>
      <c r="F286" s="125"/>
      <c r="G286" s="125"/>
      <c r="H286" s="126"/>
    </row>
    <row r="287" spans="1:8" ht="14.25" x14ac:dyDescent="0.2">
      <c r="A287" s="41"/>
      <c r="B287" s="41"/>
      <c r="C287" s="125"/>
      <c r="D287" s="125"/>
      <c r="E287" s="125"/>
      <c r="F287" s="125"/>
      <c r="G287" s="125"/>
      <c r="H287" s="126"/>
    </row>
    <row r="288" spans="1:8" ht="14.25" x14ac:dyDescent="0.2">
      <c r="A288" s="41"/>
      <c r="B288" s="41"/>
      <c r="C288" s="125"/>
      <c r="D288" s="125"/>
      <c r="E288" s="125"/>
      <c r="F288" s="125"/>
      <c r="G288" s="125"/>
      <c r="H288" s="126"/>
    </row>
    <row r="289" spans="1:8" ht="14.25" x14ac:dyDescent="0.2">
      <c r="A289" s="41"/>
      <c r="B289" s="41"/>
      <c r="C289" s="125"/>
      <c r="D289" s="125"/>
      <c r="E289" s="125"/>
      <c r="F289" s="125"/>
      <c r="G289" s="125"/>
      <c r="H289" s="126"/>
    </row>
    <row r="290" spans="1:8" ht="14.25" x14ac:dyDescent="0.2">
      <c r="A290" s="41"/>
      <c r="B290" s="41"/>
      <c r="C290" s="125"/>
      <c r="D290" s="125"/>
      <c r="E290" s="125"/>
      <c r="F290" s="125"/>
      <c r="G290" s="125"/>
      <c r="H290" s="126"/>
    </row>
    <row r="291" spans="1:8" ht="14.25" x14ac:dyDescent="0.2">
      <c r="A291" s="41"/>
      <c r="B291" s="41"/>
      <c r="C291" s="125"/>
      <c r="D291" s="125"/>
      <c r="E291" s="125"/>
      <c r="F291" s="125"/>
      <c r="G291" s="125"/>
      <c r="H291" s="126"/>
    </row>
    <row r="292" spans="1:8" ht="14.25" x14ac:dyDescent="0.2">
      <c r="A292" s="41"/>
      <c r="B292" s="41"/>
      <c r="C292" s="125"/>
      <c r="D292" s="125"/>
      <c r="E292" s="125"/>
      <c r="F292" s="125"/>
      <c r="G292" s="125"/>
      <c r="H292" s="126"/>
    </row>
    <row r="293" spans="1:8" ht="14.25" x14ac:dyDescent="0.2">
      <c r="A293" s="41"/>
      <c r="B293" s="41"/>
      <c r="C293" s="125"/>
      <c r="D293" s="125"/>
      <c r="E293" s="125"/>
      <c r="F293" s="125"/>
      <c r="G293" s="125"/>
      <c r="H293" s="126"/>
    </row>
    <row r="294" spans="1:8" ht="14.25" x14ac:dyDescent="0.2">
      <c r="A294" s="41"/>
      <c r="B294" s="41"/>
      <c r="C294" s="125"/>
      <c r="D294" s="125"/>
      <c r="E294" s="125"/>
      <c r="F294" s="125"/>
      <c r="G294" s="125"/>
      <c r="H294" s="126"/>
    </row>
    <row r="295" spans="1:8" ht="14.25" x14ac:dyDescent="0.2">
      <c r="A295" s="41"/>
      <c r="B295" s="41"/>
      <c r="C295" s="125"/>
      <c r="D295" s="125"/>
      <c r="E295" s="125"/>
      <c r="F295" s="125"/>
      <c r="G295" s="125"/>
      <c r="H295" s="126"/>
    </row>
    <row r="296" spans="1:8" ht="14.25" x14ac:dyDescent="0.2">
      <c r="A296" s="41"/>
      <c r="B296" s="41"/>
      <c r="C296" s="125"/>
      <c r="D296" s="125"/>
      <c r="E296" s="125"/>
      <c r="F296" s="125"/>
      <c r="G296" s="125"/>
      <c r="H296" s="126"/>
    </row>
    <row r="297" spans="1:8" ht="14.25" x14ac:dyDescent="0.2">
      <c r="A297" s="41"/>
      <c r="B297" s="41"/>
      <c r="C297" s="125"/>
      <c r="D297" s="125"/>
      <c r="E297" s="125"/>
      <c r="F297" s="125"/>
      <c r="G297" s="125"/>
      <c r="H297" s="126"/>
    </row>
    <row r="298" spans="1:8" ht="14.25" x14ac:dyDescent="0.2">
      <c r="A298" s="41"/>
      <c r="B298" s="41"/>
      <c r="C298" s="125"/>
      <c r="D298" s="125"/>
      <c r="E298" s="125"/>
      <c r="F298" s="125"/>
      <c r="G298" s="125"/>
      <c r="H298" s="126"/>
    </row>
    <row r="299" spans="1:8" ht="14.25" x14ac:dyDescent="0.2">
      <c r="A299" s="41"/>
      <c r="B299" s="41"/>
      <c r="C299" s="125"/>
      <c r="D299" s="125"/>
      <c r="E299" s="125"/>
      <c r="F299" s="125"/>
      <c r="G299" s="125"/>
      <c r="H299" s="126"/>
    </row>
    <row r="300" spans="1:8" ht="14.25" x14ac:dyDescent="0.2">
      <c r="A300" s="41"/>
      <c r="B300" s="41"/>
      <c r="C300" s="125"/>
      <c r="D300" s="125"/>
      <c r="E300" s="125"/>
      <c r="F300" s="125"/>
      <c r="G300" s="125"/>
      <c r="H300" s="126"/>
    </row>
    <row r="301" spans="1:8" ht="14.25" x14ac:dyDescent="0.2">
      <c r="A301" s="41"/>
      <c r="B301" s="41"/>
      <c r="C301" s="125"/>
      <c r="D301" s="125"/>
      <c r="E301" s="125"/>
      <c r="F301" s="125"/>
      <c r="G301" s="125"/>
      <c r="H301" s="126"/>
    </row>
    <row r="302" spans="1:8" ht="14.25" x14ac:dyDescent="0.2">
      <c r="A302" s="41"/>
      <c r="B302" s="41"/>
      <c r="C302" s="125"/>
      <c r="D302" s="125"/>
      <c r="E302" s="125"/>
      <c r="F302" s="125"/>
      <c r="G302" s="125"/>
      <c r="H302" s="126"/>
    </row>
    <row r="303" spans="1:8" ht="14.25" x14ac:dyDescent="0.2">
      <c r="A303" s="41"/>
      <c r="B303" s="41"/>
      <c r="C303" s="125"/>
      <c r="D303" s="125"/>
      <c r="E303" s="125"/>
      <c r="F303" s="125"/>
      <c r="G303" s="125"/>
      <c r="H303" s="126"/>
    </row>
    <row r="304" spans="1:8" ht="14.25" x14ac:dyDescent="0.2">
      <c r="A304" s="41"/>
      <c r="B304" s="41"/>
      <c r="C304" s="125"/>
      <c r="D304" s="125"/>
      <c r="E304" s="125"/>
      <c r="F304" s="125"/>
      <c r="G304" s="125"/>
      <c r="H304" s="126"/>
    </row>
    <row r="305" spans="1:8" ht="14.25" x14ac:dyDescent="0.2">
      <c r="A305" s="41"/>
      <c r="B305" s="41"/>
      <c r="C305" s="125"/>
      <c r="D305" s="125"/>
      <c r="E305" s="125"/>
      <c r="F305" s="125"/>
      <c r="G305" s="125"/>
      <c r="H305" s="126"/>
    </row>
    <row r="306" spans="1:8" ht="14.25" x14ac:dyDescent="0.2">
      <c r="A306" s="41"/>
      <c r="B306" s="41"/>
      <c r="C306" s="125"/>
      <c r="D306" s="125"/>
      <c r="E306" s="125"/>
      <c r="F306" s="125"/>
      <c r="G306" s="125"/>
      <c r="H306" s="126"/>
    </row>
    <row r="307" spans="1:8" ht="14.25" x14ac:dyDescent="0.2">
      <c r="A307" s="41"/>
      <c r="B307" s="41"/>
      <c r="C307" s="125"/>
      <c r="D307" s="125"/>
      <c r="E307" s="125"/>
      <c r="F307" s="125"/>
      <c r="G307" s="125"/>
      <c r="H307" s="126"/>
    </row>
    <row r="308" spans="1:8" ht="14.25" x14ac:dyDescent="0.2">
      <c r="A308" s="41"/>
      <c r="B308" s="41"/>
      <c r="C308" s="125"/>
      <c r="D308" s="125"/>
      <c r="E308" s="125"/>
      <c r="F308" s="125"/>
      <c r="G308" s="125"/>
      <c r="H308" s="126"/>
    </row>
    <row r="309" spans="1:8" ht="14.25" x14ac:dyDescent="0.2">
      <c r="A309" s="41"/>
      <c r="B309" s="41"/>
      <c r="C309" s="125"/>
      <c r="D309" s="125"/>
      <c r="E309" s="125"/>
      <c r="F309" s="125"/>
      <c r="G309" s="125"/>
      <c r="H309" s="126"/>
    </row>
    <row r="310" spans="1:8" ht="14.25" x14ac:dyDescent="0.2">
      <c r="A310" s="41"/>
      <c r="B310" s="41"/>
      <c r="C310" s="125"/>
      <c r="D310" s="125"/>
      <c r="E310" s="125"/>
      <c r="F310" s="125"/>
      <c r="G310" s="125"/>
      <c r="H310" s="126"/>
    </row>
    <row r="311" spans="1:8" ht="14.25" x14ac:dyDescent="0.2">
      <c r="A311" s="41"/>
      <c r="B311" s="41"/>
      <c r="C311" s="125"/>
      <c r="D311" s="125"/>
      <c r="E311" s="125"/>
      <c r="F311" s="125"/>
      <c r="G311" s="125"/>
      <c r="H311" s="126"/>
    </row>
    <row r="312" spans="1:8" ht="14.25" x14ac:dyDescent="0.2">
      <c r="A312" s="41"/>
      <c r="B312" s="41"/>
      <c r="C312" s="125"/>
      <c r="D312" s="125"/>
      <c r="E312" s="125"/>
      <c r="F312" s="125"/>
      <c r="G312" s="125"/>
      <c r="H312" s="126"/>
    </row>
    <row r="313" spans="1:8" ht="14.25" x14ac:dyDescent="0.2">
      <c r="A313" s="41"/>
      <c r="B313" s="41"/>
      <c r="C313" s="125"/>
      <c r="D313" s="125"/>
      <c r="E313" s="125"/>
      <c r="F313" s="125"/>
      <c r="G313" s="125"/>
      <c r="H313" s="126"/>
    </row>
    <row r="314" spans="1:8" ht="14.25" x14ac:dyDescent="0.2">
      <c r="A314" s="41"/>
      <c r="B314" s="41"/>
      <c r="C314" s="125"/>
      <c r="D314" s="125"/>
      <c r="E314" s="125"/>
      <c r="F314" s="125"/>
      <c r="G314" s="125"/>
      <c r="H314" s="126"/>
    </row>
    <row r="315" spans="1:8" ht="14.25" x14ac:dyDescent="0.2">
      <c r="A315" s="41"/>
      <c r="B315" s="41"/>
      <c r="C315" s="125"/>
      <c r="D315" s="125"/>
      <c r="E315" s="125"/>
      <c r="F315" s="125"/>
      <c r="G315" s="125"/>
      <c r="H315" s="126"/>
    </row>
    <row r="316" spans="1:8" ht="14.25" x14ac:dyDescent="0.2">
      <c r="A316" s="41"/>
      <c r="B316" s="41"/>
      <c r="C316" s="125"/>
      <c r="D316" s="125"/>
      <c r="E316" s="125"/>
      <c r="F316" s="125"/>
      <c r="G316" s="125"/>
      <c r="H316" s="126"/>
    </row>
    <row r="317" spans="1:8" ht="14.25" x14ac:dyDescent="0.2">
      <c r="A317" s="41"/>
      <c r="B317" s="41"/>
      <c r="C317" s="125"/>
      <c r="D317" s="125"/>
      <c r="E317" s="125"/>
      <c r="F317" s="125"/>
      <c r="G317" s="125"/>
      <c r="H317" s="126"/>
    </row>
    <row r="318" spans="1:8" ht="14.25" x14ac:dyDescent="0.2">
      <c r="A318" s="41"/>
      <c r="B318" s="41"/>
      <c r="C318" s="125"/>
      <c r="D318" s="125"/>
      <c r="E318" s="125"/>
      <c r="F318" s="125"/>
      <c r="G318" s="125"/>
      <c r="H318" s="126"/>
    </row>
    <row r="319" spans="1:8" ht="14.25" x14ac:dyDescent="0.2">
      <c r="A319" s="41"/>
      <c r="B319" s="41"/>
      <c r="C319" s="125"/>
      <c r="D319" s="125"/>
      <c r="E319" s="125"/>
      <c r="F319" s="125"/>
      <c r="G319" s="125"/>
      <c r="H319" s="126"/>
    </row>
    <row r="320" spans="1:8" ht="14.25" x14ac:dyDescent="0.2">
      <c r="A320" s="41"/>
      <c r="B320" s="41"/>
      <c r="C320" s="125"/>
      <c r="D320" s="125"/>
      <c r="E320" s="125"/>
      <c r="F320" s="125"/>
      <c r="G320" s="125"/>
      <c r="H320" s="126"/>
    </row>
    <row r="321" spans="1:8" ht="14.25" x14ac:dyDescent="0.2">
      <c r="A321" s="41"/>
      <c r="B321" s="41"/>
      <c r="C321" s="125"/>
      <c r="D321" s="125"/>
      <c r="E321" s="125"/>
      <c r="F321" s="125"/>
      <c r="G321" s="125"/>
      <c r="H321" s="126"/>
    </row>
    <row r="322" spans="1:8" ht="14.25" x14ac:dyDescent="0.2">
      <c r="A322" s="41"/>
      <c r="B322" s="41"/>
      <c r="C322" s="125"/>
      <c r="D322" s="125"/>
      <c r="E322" s="125"/>
      <c r="F322" s="125"/>
      <c r="G322" s="125"/>
      <c r="H322" s="126"/>
    </row>
    <row r="323" spans="1:8" ht="14.25" x14ac:dyDescent="0.2">
      <c r="A323" s="41"/>
      <c r="B323" s="41"/>
      <c r="C323" s="125"/>
      <c r="D323" s="125"/>
      <c r="E323" s="125"/>
      <c r="F323" s="125"/>
      <c r="G323" s="125"/>
      <c r="H323" s="126"/>
    </row>
    <row r="324" spans="1:8" ht="14.25" x14ac:dyDescent="0.2">
      <c r="A324" s="41"/>
      <c r="B324" s="41"/>
      <c r="C324" s="125"/>
      <c r="D324" s="125"/>
      <c r="E324" s="125"/>
      <c r="F324" s="125"/>
      <c r="G324" s="125"/>
      <c r="H324" s="126"/>
    </row>
    <row r="325" spans="1:8" ht="14.25" x14ac:dyDescent="0.2">
      <c r="A325" s="41"/>
      <c r="B325" s="41"/>
      <c r="C325" s="125"/>
      <c r="D325" s="125"/>
      <c r="E325" s="125"/>
      <c r="F325" s="125"/>
      <c r="G325" s="125"/>
      <c r="H325" s="126"/>
    </row>
    <row r="326" spans="1:8" ht="14.25" x14ac:dyDescent="0.2">
      <c r="A326" s="41"/>
      <c r="B326" s="41"/>
      <c r="C326" s="125"/>
      <c r="D326" s="125"/>
      <c r="E326" s="125"/>
      <c r="F326" s="125"/>
      <c r="G326" s="125"/>
      <c r="H326" s="126"/>
    </row>
    <row r="327" spans="1:8" ht="14.25" x14ac:dyDescent="0.2">
      <c r="A327" s="41"/>
      <c r="B327" s="41"/>
      <c r="C327" s="125"/>
      <c r="D327" s="125"/>
      <c r="E327" s="125"/>
      <c r="F327" s="125"/>
      <c r="G327" s="125"/>
      <c r="H327" s="126"/>
    </row>
    <row r="328" spans="1:8" ht="14.25" x14ac:dyDescent="0.2">
      <c r="A328" s="41"/>
      <c r="B328" s="41"/>
      <c r="C328" s="125"/>
      <c r="D328" s="125"/>
      <c r="E328" s="125"/>
      <c r="F328" s="125"/>
      <c r="G328" s="125"/>
      <c r="H328" s="126"/>
    </row>
    <row r="329" spans="1:8" ht="14.25" x14ac:dyDescent="0.2">
      <c r="A329" s="41"/>
      <c r="B329" s="41"/>
      <c r="C329" s="125"/>
      <c r="D329" s="125"/>
      <c r="E329" s="125"/>
      <c r="F329" s="125"/>
      <c r="G329" s="125"/>
      <c r="H329" s="126"/>
    </row>
    <row r="330" spans="1:8" ht="14.25" x14ac:dyDescent="0.2">
      <c r="A330" s="41"/>
      <c r="B330" s="41"/>
      <c r="C330" s="125"/>
      <c r="D330" s="125"/>
      <c r="E330" s="125"/>
      <c r="F330" s="125"/>
      <c r="G330" s="125"/>
      <c r="H330" s="126"/>
    </row>
    <row r="331" spans="1:8" ht="14.25" x14ac:dyDescent="0.2">
      <c r="A331" s="41"/>
      <c r="B331" s="41"/>
      <c r="C331" s="125"/>
      <c r="D331" s="125"/>
      <c r="E331" s="125"/>
      <c r="F331" s="125"/>
      <c r="G331" s="125"/>
      <c r="H331" s="126"/>
    </row>
    <row r="332" spans="1:8" ht="14.25" x14ac:dyDescent="0.2">
      <c r="A332" s="41"/>
      <c r="B332" s="41"/>
      <c r="C332" s="125"/>
      <c r="D332" s="125"/>
      <c r="E332" s="125"/>
      <c r="F332" s="125"/>
      <c r="G332" s="125"/>
      <c r="H332" s="126"/>
    </row>
    <row r="333" spans="1:8" ht="14.25" x14ac:dyDescent="0.2">
      <c r="A333" s="41"/>
      <c r="B333" s="41"/>
      <c r="C333" s="125"/>
      <c r="D333" s="125"/>
      <c r="E333" s="125"/>
      <c r="F333" s="125"/>
      <c r="G333" s="125"/>
      <c r="H333" s="126"/>
    </row>
    <row r="334" spans="1:8" ht="14.25" x14ac:dyDescent="0.2">
      <c r="A334" s="41"/>
      <c r="B334" s="41"/>
      <c r="C334" s="125"/>
      <c r="D334" s="125"/>
      <c r="E334" s="125"/>
      <c r="F334" s="125"/>
      <c r="G334" s="125"/>
      <c r="H334" s="126"/>
    </row>
    <row r="335" spans="1:8" ht="14.25" x14ac:dyDescent="0.2">
      <c r="A335" s="41"/>
      <c r="B335" s="41"/>
      <c r="C335" s="125"/>
      <c r="D335" s="125"/>
      <c r="E335" s="125"/>
      <c r="F335" s="125"/>
      <c r="G335" s="125"/>
      <c r="H335" s="126"/>
    </row>
    <row r="336" spans="1:8" ht="14.25" x14ac:dyDescent="0.2">
      <c r="A336" s="41"/>
      <c r="B336" s="41"/>
      <c r="C336" s="125"/>
      <c r="D336" s="125"/>
      <c r="E336" s="125"/>
      <c r="F336" s="125"/>
      <c r="G336" s="125"/>
      <c r="H336" s="126"/>
    </row>
    <row r="337" spans="1:8" ht="14.25" x14ac:dyDescent="0.2">
      <c r="A337" s="41"/>
      <c r="B337" s="41"/>
      <c r="C337" s="125"/>
      <c r="D337" s="125"/>
      <c r="E337" s="125"/>
      <c r="F337" s="125"/>
      <c r="G337" s="125"/>
      <c r="H337" s="126"/>
    </row>
    <row r="338" spans="1:8" ht="14.25" x14ac:dyDescent="0.2">
      <c r="A338" s="41"/>
      <c r="B338" s="41"/>
      <c r="C338" s="125"/>
      <c r="D338" s="125"/>
      <c r="E338" s="125"/>
      <c r="F338" s="125"/>
      <c r="G338" s="125"/>
      <c r="H338" s="126"/>
    </row>
    <row r="339" spans="1:8" ht="14.25" x14ac:dyDescent="0.2">
      <c r="A339" s="41"/>
      <c r="B339" s="41"/>
      <c r="C339" s="125"/>
      <c r="D339" s="125"/>
      <c r="E339" s="125"/>
      <c r="F339" s="125"/>
      <c r="G339" s="125"/>
      <c r="H339" s="126"/>
    </row>
    <row r="340" spans="1:8" ht="14.25" x14ac:dyDescent="0.2">
      <c r="A340" s="41"/>
      <c r="B340" s="41"/>
      <c r="C340" s="125"/>
      <c r="D340" s="125"/>
      <c r="E340" s="125"/>
      <c r="F340" s="125"/>
      <c r="G340" s="125"/>
      <c r="H340" s="126"/>
    </row>
    <row r="341" spans="1:8" ht="14.25" x14ac:dyDescent="0.2">
      <c r="A341" s="41"/>
      <c r="B341" s="41"/>
      <c r="C341" s="125"/>
      <c r="D341" s="125"/>
      <c r="E341" s="125"/>
      <c r="F341" s="125"/>
      <c r="G341" s="125"/>
      <c r="H341" s="126"/>
    </row>
    <row r="342" spans="1:8" ht="14.25" x14ac:dyDescent="0.2">
      <c r="A342" s="41"/>
      <c r="B342" s="41"/>
      <c r="C342" s="125"/>
      <c r="D342" s="125"/>
      <c r="E342" s="125"/>
      <c r="F342" s="125"/>
      <c r="G342" s="125"/>
      <c r="H342" s="126"/>
    </row>
    <row r="343" spans="1:8" ht="14.25" x14ac:dyDescent="0.2">
      <c r="A343" s="41"/>
      <c r="B343" s="41"/>
      <c r="C343" s="125"/>
      <c r="D343" s="125"/>
      <c r="E343" s="125"/>
      <c r="F343" s="125"/>
      <c r="G343" s="125"/>
      <c r="H343" s="126"/>
    </row>
    <row r="344" spans="1:8" ht="14.25" x14ac:dyDescent="0.2">
      <c r="A344" s="41"/>
      <c r="B344" s="41"/>
      <c r="C344" s="125"/>
      <c r="D344" s="125"/>
      <c r="E344" s="125"/>
      <c r="F344" s="125"/>
      <c r="G344" s="125"/>
      <c r="H344" s="126"/>
    </row>
    <row r="345" spans="1:8" ht="14.25" x14ac:dyDescent="0.2">
      <c r="A345" s="41"/>
      <c r="B345" s="41"/>
      <c r="C345" s="125"/>
      <c r="D345" s="125"/>
      <c r="E345" s="125"/>
      <c r="F345" s="125"/>
      <c r="G345" s="125"/>
      <c r="H345" s="126"/>
    </row>
    <row r="346" spans="1:8" ht="14.25" x14ac:dyDescent="0.2">
      <c r="A346" s="41"/>
      <c r="B346" s="41"/>
      <c r="C346" s="125"/>
      <c r="D346" s="125"/>
      <c r="E346" s="125"/>
      <c r="F346" s="125"/>
      <c r="G346" s="125"/>
      <c r="H346" s="126"/>
    </row>
    <row r="347" spans="1:8" ht="14.25" x14ac:dyDescent="0.2">
      <c r="A347" s="41"/>
      <c r="B347" s="41"/>
      <c r="C347" s="125"/>
      <c r="D347" s="125"/>
      <c r="E347" s="125"/>
      <c r="F347" s="125"/>
      <c r="G347" s="125"/>
      <c r="H347" s="126"/>
    </row>
    <row r="348" spans="1:8" ht="14.25" x14ac:dyDescent="0.2">
      <c r="A348" s="41"/>
      <c r="B348" s="41"/>
      <c r="C348" s="125"/>
      <c r="D348" s="125"/>
      <c r="E348" s="125"/>
      <c r="F348" s="125"/>
      <c r="G348" s="125"/>
      <c r="H348" s="126"/>
    </row>
    <row r="349" spans="1:8" ht="14.25" x14ac:dyDescent="0.2">
      <c r="A349" s="41"/>
      <c r="B349" s="41"/>
      <c r="C349" s="125"/>
      <c r="D349" s="125"/>
      <c r="E349" s="125"/>
      <c r="F349" s="125"/>
      <c r="G349" s="125"/>
      <c r="H349" s="126"/>
    </row>
    <row r="350" spans="1:8" ht="14.25" x14ac:dyDescent="0.2">
      <c r="A350" s="41"/>
      <c r="B350" s="41"/>
      <c r="C350" s="125"/>
      <c r="D350" s="125"/>
      <c r="E350" s="125"/>
      <c r="F350" s="125"/>
      <c r="G350" s="125"/>
      <c r="H350" s="126"/>
    </row>
    <row r="351" spans="1:8" ht="14.25" x14ac:dyDescent="0.2">
      <c r="A351" s="41"/>
      <c r="B351" s="41"/>
      <c r="C351" s="125"/>
      <c r="D351" s="125"/>
      <c r="E351" s="125"/>
      <c r="F351" s="125"/>
      <c r="G351" s="125"/>
      <c r="H351" s="126"/>
    </row>
    <row r="352" spans="1:8" ht="14.25" x14ac:dyDescent="0.2">
      <c r="A352" s="41"/>
      <c r="B352" s="41"/>
      <c r="C352" s="125"/>
      <c r="D352" s="125"/>
      <c r="E352" s="125"/>
      <c r="F352" s="125"/>
      <c r="G352" s="125"/>
      <c r="H352" s="126"/>
    </row>
    <row r="353" spans="1:8" ht="14.25" x14ac:dyDescent="0.2">
      <c r="A353" s="41"/>
      <c r="B353" s="41"/>
      <c r="C353" s="125"/>
      <c r="D353" s="125"/>
      <c r="E353" s="125"/>
      <c r="F353" s="125"/>
      <c r="G353" s="125"/>
      <c r="H353" s="126"/>
    </row>
    <row r="354" spans="1:8" ht="14.25" x14ac:dyDescent="0.2">
      <c r="A354" s="41"/>
      <c r="B354" s="41"/>
      <c r="C354" s="125"/>
      <c r="D354" s="125"/>
      <c r="E354" s="125"/>
      <c r="F354" s="125"/>
      <c r="G354" s="125"/>
      <c r="H354" s="126"/>
    </row>
    <row r="355" spans="1:8" ht="14.25" x14ac:dyDescent="0.2">
      <c r="A355" s="41"/>
      <c r="B355" s="41"/>
      <c r="C355" s="125"/>
      <c r="D355" s="125"/>
      <c r="E355" s="125"/>
      <c r="F355" s="125"/>
      <c r="G355" s="125"/>
      <c r="H355" s="126"/>
    </row>
    <row r="356" spans="1:8" ht="14.25" x14ac:dyDescent="0.2">
      <c r="A356" s="41"/>
      <c r="B356" s="41"/>
      <c r="C356" s="125"/>
      <c r="D356" s="125"/>
      <c r="E356" s="125"/>
      <c r="F356" s="125"/>
      <c r="G356" s="125"/>
      <c r="H356" s="126"/>
    </row>
    <row r="357" spans="1:8" ht="14.25" x14ac:dyDescent="0.2">
      <c r="A357" s="41"/>
      <c r="B357" s="41"/>
      <c r="C357" s="125"/>
      <c r="D357" s="125"/>
      <c r="E357" s="125"/>
      <c r="F357" s="125"/>
      <c r="G357" s="125"/>
      <c r="H357" s="126"/>
    </row>
    <row r="358" spans="1:8" ht="14.25" x14ac:dyDescent="0.2">
      <c r="A358" s="41"/>
      <c r="B358" s="41"/>
      <c r="C358" s="125"/>
      <c r="D358" s="125"/>
      <c r="E358" s="125"/>
      <c r="F358" s="125"/>
      <c r="G358" s="125"/>
      <c r="H358" s="126"/>
    </row>
    <row r="359" spans="1:8" ht="14.25" x14ac:dyDescent="0.2">
      <c r="A359" s="41"/>
      <c r="B359" s="41"/>
      <c r="C359" s="125"/>
      <c r="D359" s="125"/>
      <c r="E359" s="125"/>
      <c r="F359" s="125"/>
      <c r="G359" s="125"/>
      <c r="H359" s="126"/>
    </row>
    <row r="360" spans="1:8" ht="14.25" x14ac:dyDescent="0.2">
      <c r="A360" s="41"/>
      <c r="B360" s="41"/>
      <c r="C360" s="125"/>
      <c r="D360" s="125"/>
      <c r="E360" s="125"/>
      <c r="F360" s="125"/>
      <c r="G360" s="125"/>
      <c r="H360" s="126"/>
    </row>
    <row r="361" spans="1:8" ht="14.25" x14ac:dyDescent="0.2">
      <c r="A361" s="41"/>
      <c r="B361" s="41"/>
      <c r="C361" s="125"/>
      <c r="D361" s="125"/>
      <c r="E361" s="125"/>
      <c r="F361" s="125"/>
      <c r="G361" s="125"/>
      <c r="H361" s="126"/>
    </row>
    <row r="362" spans="1:8" ht="14.25" x14ac:dyDescent="0.2">
      <c r="A362" s="41"/>
      <c r="B362" s="41"/>
      <c r="C362" s="125"/>
      <c r="D362" s="125"/>
      <c r="E362" s="125"/>
      <c r="F362" s="125"/>
      <c r="G362" s="125"/>
      <c r="H362" s="126"/>
    </row>
    <row r="363" spans="1:8" ht="14.25" x14ac:dyDescent="0.2">
      <c r="A363" s="41"/>
      <c r="B363" s="41"/>
      <c r="C363" s="125"/>
      <c r="D363" s="125"/>
      <c r="E363" s="125"/>
      <c r="F363" s="125"/>
      <c r="G363" s="125"/>
      <c r="H363" s="126"/>
    </row>
    <row r="364" spans="1:8" ht="14.25" x14ac:dyDescent="0.2">
      <c r="A364" s="41"/>
      <c r="B364" s="41"/>
      <c r="C364" s="125"/>
      <c r="D364" s="125"/>
      <c r="E364" s="125"/>
      <c r="F364" s="125"/>
      <c r="G364" s="125"/>
      <c r="H364" s="126"/>
    </row>
    <row r="365" spans="1:8" ht="14.25" x14ac:dyDescent="0.2">
      <c r="A365" s="41"/>
      <c r="B365" s="41"/>
      <c r="C365" s="125"/>
      <c r="D365" s="125"/>
      <c r="E365" s="125"/>
      <c r="F365" s="125"/>
      <c r="G365" s="125"/>
      <c r="H365" s="126"/>
    </row>
    <row r="366" spans="1:8" ht="14.25" x14ac:dyDescent="0.2">
      <c r="A366" s="41"/>
      <c r="B366" s="41"/>
      <c r="C366" s="125"/>
      <c r="D366" s="125"/>
      <c r="E366" s="125"/>
      <c r="F366" s="125"/>
      <c r="G366" s="125"/>
      <c r="H366" s="126"/>
    </row>
    <row r="367" spans="1:8" ht="14.25" x14ac:dyDescent="0.2">
      <c r="A367" s="41"/>
      <c r="B367" s="41"/>
      <c r="C367" s="125"/>
      <c r="D367" s="125"/>
      <c r="E367" s="125"/>
      <c r="F367" s="125"/>
      <c r="G367" s="125"/>
      <c r="H367" s="126"/>
    </row>
    <row r="368" spans="1:8" ht="14.25" x14ac:dyDescent="0.2">
      <c r="A368" s="41"/>
      <c r="B368" s="41"/>
      <c r="C368" s="125"/>
      <c r="D368" s="125"/>
      <c r="E368" s="125"/>
      <c r="F368" s="125"/>
      <c r="G368" s="125"/>
      <c r="H368" s="126"/>
    </row>
    <row r="369" spans="1:8" ht="14.25" x14ac:dyDescent="0.2">
      <c r="A369" s="41"/>
      <c r="B369" s="41"/>
      <c r="C369" s="125"/>
      <c r="D369" s="125"/>
      <c r="E369" s="125"/>
      <c r="F369" s="125"/>
      <c r="G369" s="125"/>
      <c r="H369" s="126"/>
    </row>
    <row r="370" spans="1:8" ht="14.25" x14ac:dyDescent="0.2">
      <c r="A370" s="41"/>
      <c r="B370" s="41"/>
      <c r="C370" s="125"/>
      <c r="D370" s="125"/>
      <c r="E370" s="125"/>
      <c r="F370" s="125"/>
      <c r="G370" s="125"/>
      <c r="H370" s="126"/>
    </row>
    <row r="371" spans="1:8" ht="14.25" x14ac:dyDescent="0.2">
      <c r="A371" s="41"/>
      <c r="B371" s="41"/>
      <c r="C371" s="125"/>
      <c r="D371" s="125"/>
      <c r="E371" s="125"/>
      <c r="F371" s="125"/>
      <c r="G371" s="125"/>
      <c r="H371" s="126"/>
    </row>
    <row r="372" spans="1:8" ht="14.25" x14ac:dyDescent="0.2">
      <c r="A372" s="41"/>
      <c r="B372" s="41"/>
      <c r="C372" s="125"/>
      <c r="D372" s="125"/>
      <c r="E372" s="125"/>
      <c r="F372" s="125"/>
      <c r="G372" s="125"/>
      <c r="H372" s="126"/>
    </row>
    <row r="373" spans="1:8" ht="14.25" x14ac:dyDescent="0.2">
      <c r="A373" s="41"/>
      <c r="B373" s="41"/>
      <c r="C373" s="125"/>
      <c r="D373" s="125"/>
      <c r="E373" s="125"/>
      <c r="F373" s="125"/>
      <c r="G373" s="125"/>
      <c r="H373" s="126"/>
    </row>
    <row r="374" spans="1:8" ht="14.25" x14ac:dyDescent="0.2">
      <c r="A374" s="41"/>
      <c r="B374" s="41"/>
      <c r="C374" s="125"/>
      <c r="D374" s="125"/>
      <c r="E374" s="125"/>
      <c r="F374" s="125"/>
      <c r="G374" s="125"/>
      <c r="H374" s="126"/>
    </row>
    <row r="375" spans="1:8" ht="14.25" x14ac:dyDescent="0.2">
      <c r="A375" s="41"/>
      <c r="B375" s="41"/>
      <c r="C375" s="125"/>
      <c r="D375" s="125"/>
      <c r="E375" s="125"/>
      <c r="F375" s="125"/>
      <c r="G375" s="125"/>
      <c r="H375" s="126"/>
    </row>
    <row r="376" spans="1:8" ht="14.25" x14ac:dyDescent="0.2">
      <c r="A376" s="41"/>
      <c r="B376" s="41"/>
      <c r="C376" s="125"/>
      <c r="D376" s="125"/>
      <c r="E376" s="125"/>
      <c r="F376" s="125"/>
      <c r="G376" s="125"/>
      <c r="H376" s="126"/>
    </row>
    <row r="377" spans="1:8" ht="14.25" x14ac:dyDescent="0.2">
      <c r="A377" s="41"/>
      <c r="B377" s="41"/>
      <c r="C377" s="125"/>
      <c r="D377" s="125"/>
      <c r="E377" s="125"/>
      <c r="F377" s="125"/>
      <c r="G377" s="125"/>
      <c r="H377" s="126"/>
    </row>
    <row r="378" spans="1:8" ht="14.25" x14ac:dyDescent="0.2">
      <c r="A378" s="41"/>
      <c r="B378" s="41"/>
      <c r="C378" s="125"/>
      <c r="D378" s="125"/>
      <c r="E378" s="125"/>
      <c r="F378" s="125"/>
      <c r="G378" s="125"/>
      <c r="H378" s="126"/>
    </row>
    <row r="379" spans="1:8" ht="14.25" x14ac:dyDescent="0.2">
      <c r="A379" s="41"/>
      <c r="B379" s="41"/>
      <c r="C379" s="125"/>
      <c r="D379" s="125"/>
      <c r="E379" s="125"/>
      <c r="F379" s="125"/>
      <c r="G379" s="125"/>
      <c r="H379" s="126"/>
    </row>
    <row r="380" spans="1:8" ht="14.25" x14ac:dyDescent="0.2">
      <c r="A380" s="41"/>
      <c r="B380" s="41"/>
      <c r="C380" s="125"/>
      <c r="D380" s="125"/>
      <c r="E380" s="125"/>
      <c r="F380" s="125"/>
      <c r="G380" s="125"/>
      <c r="H380" s="126"/>
    </row>
    <row r="381" spans="1:8" ht="14.25" x14ac:dyDescent="0.2">
      <c r="A381" s="41"/>
      <c r="B381" s="41"/>
      <c r="C381" s="125"/>
      <c r="D381" s="125"/>
      <c r="E381" s="125"/>
      <c r="F381" s="125"/>
      <c r="G381" s="125"/>
      <c r="H381" s="126"/>
    </row>
    <row r="382" spans="1:8" ht="14.25" x14ac:dyDescent="0.2">
      <c r="A382" s="41"/>
      <c r="B382" s="41"/>
      <c r="C382" s="125"/>
      <c r="D382" s="125"/>
      <c r="E382" s="125"/>
      <c r="F382" s="125"/>
      <c r="G382" s="125"/>
      <c r="H382" s="126"/>
    </row>
    <row r="383" spans="1:8" ht="14.25" x14ac:dyDescent="0.2">
      <c r="A383" s="41"/>
      <c r="B383" s="41"/>
      <c r="C383" s="125"/>
      <c r="D383" s="125"/>
      <c r="E383" s="125"/>
      <c r="F383" s="125"/>
      <c r="G383" s="125"/>
      <c r="H383" s="126"/>
    </row>
    <row r="384" spans="1:8" ht="14.25" x14ac:dyDescent="0.2">
      <c r="A384" s="41"/>
      <c r="B384" s="41"/>
      <c r="C384" s="125"/>
      <c r="D384" s="125"/>
      <c r="E384" s="125"/>
      <c r="F384" s="125"/>
      <c r="G384" s="125"/>
      <c r="H384" s="126"/>
    </row>
    <row r="385" spans="1:8" ht="14.25" x14ac:dyDescent="0.2">
      <c r="A385" s="41"/>
      <c r="B385" s="41"/>
      <c r="C385" s="125"/>
      <c r="D385" s="125"/>
      <c r="E385" s="125"/>
      <c r="F385" s="125"/>
      <c r="G385" s="125"/>
      <c r="H385" s="126"/>
    </row>
    <row r="386" spans="1:8" ht="14.25" x14ac:dyDescent="0.2">
      <c r="A386" s="41"/>
      <c r="B386" s="41"/>
      <c r="C386" s="125"/>
      <c r="D386" s="125"/>
      <c r="E386" s="125"/>
      <c r="F386" s="125"/>
      <c r="G386" s="125"/>
      <c r="H386" s="126"/>
    </row>
    <row r="387" spans="1:8" ht="14.25" x14ac:dyDescent="0.2">
      <c r="A387" s="41"/>
      <c r="B387" s="41"/>
      <c r="C387" s="125"/>
      <c r="D387" s="125"/>
      <c r="E387" s="125"/>
      <c r="F387" s="125"/>
      <c r="G387" s="125"/>
      <c r="H387" s="126"/>
    </row>
    <row r="388" spans="1:8" ht="14.25" x14ac:dyDescent="0.2">
      <c r="A388" s="41"/>
      <c r="B388" s="41"/>
      <c r="C388" s="125"/>
      <c r="D388" s="125"/>
      <c r="E388" s="125"/>
      <c r="F388" s="125"/>
      <c r="G388" s="125"/>
      <c r="H388" s="126"/>
    </row>
    <row r="389" spans="1:8" ht="14.25" x14ac:dyDescent="0.2">
      <c r="A389" s="41"/>
      <c r="B389" s="41"/>
      <c r="C389" s="125"/>
      <c r="D389" s="125"/>
      <c r="E389" s="125"/>
      <c r="F389" s="125"/>
      <c r="G389" s="125"/>
      <c r="H389" s="126"/>
    </row>
    <row r="390" spans="1:8" ht="14.25" x14ac:dyDescent="0.2">
      <c r="A390" s="41"/>
      <c r="B390" s="41"/>
      <c r="C390" s="125"/>
      <c r="D390" s="125"/>
      <c r="E390" s="125"/>
      <c r="F390" s="125"/>
      <c r="G390" s="125"/>
      <c r="H390" s="126"/>
    </row>
    <row r="391" spans="1:8" ht="14.25" x14ac:dyDescent="0.2">
      <c r="A391" s="41"/>
      <c r="B391" s="41"/>
      <c r="C391" s="125"/>
      <c r="D391" s="125"/>
      <c r="E391" s="125"/>
      <c r="F391" s="125"/>
      <c r="G391" s="125"/>
      <c r="H391" s="126"/>
    </row>
    <row r="392" spans="1:8" ht="14.25" x14ac:dyDescent="0.2">
      <c r="A392" s="41"/>
      <c r="B392" s="41"/>
      <c r="C392" s="125"/>
      <c r="D392" s="125"/>
      <c r="E392" s="125"/>
      <c r="F392" s="125"/>
      <c r="G392" s="125"/>
      <c r="H392" s="126"/>
    </row>
    <row r="393" spans="1:8" ht="14.25" x14ac:dyDescent="0.2">
      <c r="A393" s="41"/>
      <c r="B393" s="41"/>
      <c r="C393" s="125"/>
      <c r="D393" s="125"/>
      <c r="E393" s="125"/>
      <c r="F393" s="125"/>
      <c r="G393" s="125"/>
      <c r="H393" s="126"/>
    </row>
    <row r="394" spans="1:8" ht="14.25" x14ac:dyDescent="0.2">
      <c r="A394" s="41"/>
      <c r="B394" s="41"/>
      <c r="C394" s="125"/>
      <c r="D394" s="125"/>
      <c r="E394" s="125"/>
      <c r="F394" s="125"/>
      <c r="G394" s="125"/>
      <c r="H394" s="126"/>
    </row>
    <row r="395" spans="1:8" ht="14.25" x14ac:dyDescent="0.2">
      <c r="A395" s="41"/>
      <c r="B395" s="41"/>
      <c r="C395" s="125"/>
      <c r="D395" s="125"/>
      <c r="E395" s="125"/>
      <c r="F395" s="125"/>
      <c r="G395" s="125"/>
      <c r="H395" s="126"/>
    </row>
    <row r="396" spans="1:8" ht="14.25" x14ac:dyDescent="0.2">
      <c r="A396" s="41"/>
      <c r="B396" s="41"/>
      <c r="C396" s="125"/>
      <c r="D396" s="125"/>
      <c r="E396" s="125"/>
      <c r="F396" s="125"/>
      <c r="G396" s="125"/>
      <c r="H396" s="126"/>
    </row>
    <row r="397" spans="1:8" ht="14.25" x14ac:dyDescent="0.2">
      <c r="A397" s="41"/>
      <c r="B397" s="41"/>
      <c r="C397" s="125"/>
      <c r="D397" s="125"/>
      <c r="E397" s="125"/>
      <c r="F397" s="125"/>
      <c r="G397" s="125"/>
      <c r="H397" s="126"/>
    </row>
    <row r="398" spans="1:8" ht="14.25" x14ac:dyDescent="0.2">
      <c r="A398" s="41"/>
      <c r="B398" s="41"/>
      <c r="C398" s="125"/>
      <c r="D398" s="125"/>
      <c r="E398" s="125"/>
      <c r="F398" s="125"/>
      <c r="G398" s="125"/>
      <c r="H398" s="126"/>
    </row>
    <row r="399" spans="1:8" ht="14.25" x14ac:dyDescent="0.2">
      <c r="A399" s="41"/>
      <c r="B399" s="41"/>
      <c r="C399" s="125"/>
      <c r="D399" s="125"/>
      <c r="E399" s="125"/>
      <c r="F399" s="125"/>
      <c r="G399" s="125"/>
      <c r="H399" s="126"/>
    </row>
    <row r="400" spans="1:8" ht="14.25" x14ac:dyDescent="0.2">
      <c r="A400" s="41"/>
      <c r="B400" s="41"/>
      <c r="C400" s="125"/>
      <c r="D400" s="125"/>
      <c r="E400" s="125"/>
      <c r="F400" s="125"/>
      <c r="G400" s="125"/>
      <c r="H400" s="126"/>
    </row>
    <row r="401" spans="1:8" ht="14.25" x14ac:dyDescent="0.2">
      <c r="A401" s="41"/>
      <c r="B401" s="41"/>
      <c r="C401" s="125"/>
      <c r="D401" s="125"/>
      <c r="E401" s="125"/>
      <c r="F401" s="125"/>
      <c r="G401" s="125"/>
      <c r="H401" s="126"/>
    </row>
    <row r="402" spans="1:8" ht="14.25" x14ac:dyDescent="0.2">
      <c r="A402" s="41"/>
      <c r="B402" s="41"/>
      <c r="C402" s="125"/>
      <c r="D402" s="125"/>
      <c r="E402" s="125"/>
      <c r="F402" s="125"/>
      <c r="G402" s="125"/>
      <c r="H402" s="126"/>
    </row>
    <row r="403" spans="1:8" ht="14.25" x14ac:dyDescent="0.2">
      <c r="A403" s="41"/>
      <c r="B403" s="41"/>
      <c r="C403" s="125"/>
      <c r="D403" s="125"/>
      <c r="E403" s="125"/>
      <c r="F403" s="125"/>
      <c r="G403" s="125"/>
      <c r="H403" s="126"/>
    </row>
    <row r="404" spans="1:8" ht="14.25" x14ac:dyDescent="0.2">
      <c r="A404" s="41"/>
      <c r="B404" s="41"/>
      <c r="C404" s="125"/>
      <c r="D404" s="125"/>
      <c r="E404" s="125"/>
      <c r="F404" s="125"/>
      <c r="G404" s="125"/>
      <c r="H404" s="126"/>
    </row>
    <row r="405" spans="1:8" ht="14.25" x14ac:dyDescent="0.2">
      <c r="A405" s="41"/>
      <c r="B405" s="41"/>
      <c r="C405" s="125"/>
      <c r="D405" s="125"/>
      <c r="E405" s="125"/>
      <c r="F405" s="125"/>
      <c r="G405" s="125"/>
      <c r="H405" s="126"/>
    </row>
    <row r="406" spans="1:8" ht="14.25" x14ac:dyDescent="0.2">
      <c r="A406" s="41"/>
      <c r="B406" s="41"/>
      <c r="C406" s="125"/>
      <c r="D406" s="125"/>
      <c r="E406" s="125"/>
      <c r="F406" s="125"/>
      <c r="G406" s="125"/>
      <c r="H406" s="126"/>
    </row>
    <row r="407" spans="1:8" ht="14.25" x14ac:dyDescent="0.2">
      <c r="A407" s="41"/>
      <c r="B407" s="41"/>
      <c r="C407" s="125"/>
      <c r="D407" s="125"/>
      <c r="E407" s="125"/>
      <c r="F407" s="125"/>
      <c r="G407" s="125"/>
      <c r="H407" s="126"/>
    </row>
    <row r="408" spans="1:8" ht="14.25" x14ac:dyDescent="0.2">
      <c r="A408" s="41"/>
      <c r="B408" s="41"/>
      <c r="C408" s="125"/>
      <c r="D408" s="125"/>
      <c r="E408" s="125"/>
      <c r="F408" s="125"/>
      <c r="G408" s="125"/>
      <c r="H408" s="126"/>
    </row>
    <row r="409" spans="1:8" ht="14.25" x14ac:dyDescent="0.2">
      <c r="A409" s="41"/>
      <c r="B409" s="41"/>
      <c r="C409" s="125"/>
      <c r="D409" s="125"/>
      <c r="E409" s="125"/>
      <c r="F409" s="125"/>
      <c r="G409" s="125"/>
      <c r="H409" s="126"/>
    </row>
    <row r="410" spans="1:8" ht="14.25" x14ac:dyDescent="0.2">
      <c r="A410" s="41"/>
      <c r="B410" s="41"/>
      <c r="C410" s="125"/>
      <c r="D410" s="125"/>
      <c r="E410" s="125"/>
      <c r="F410" s="125"/>
      <c r="G410" s="125"/>
      <c r="H410" s="126"/>
    </row>
    <row r="411" spans="1:8" ht="14.25" x14ac:dyDescent="0.2">
      <c r="A411" s="41"/>
      <c r="B411" s="41"/>
      <c r="C411" s="125"/>
      <c r="D411" s="125"/>
      <c r="E411" s="125"/>
      <c r="F411" s="125"/>
      <c r="G411" s="125"/>
      <c r="H411" s="126"/>
    </row>
    <row r="412" spans="1:8" ht="14.25" x14ac:dyDescent="0.2">
      <c r="A412" s="41"/>
      <c r="B412" s="41"/>
      <c r="C412" s="125"/>
      <c r="D412" s="125"/>
      <c r="E412" s="125"/>
      <c r="F412" s="125"/>
      <c r="G412" s="125"/>
      <c r="H412" s="126"/>
    </row>
    <row r="413" spans="1:8" ht="14.25" x14ac:dyDescent="0.2">
      <c r="A413" s="41"/>
      <c r="B413" s="41"/>
      <c r="C413" s="125"/>
      <c r="D413" s="125"/>
      <c r="E413" s="125"/>
      <c r="F413" s="125"/>
      <c r="G413" s="125"/>
      <c r="H413" s="126"/>
    </row>
    <row r="414" spans="1:8" ht="14.25" x14ac:dyDescent="0.2">
      <c r="A414" s="41"/>
      <c r="B414" s="41"/>
      <c r="C414" s="125"/>
      <c r="D414" s="125"/>
      <c r="E414" s="125"/>
      <c r="F414" s="125"/>
      <c r="G414" s="125"/>
      <c r="H414" s="126"/>
    </row>
    <row r="415" spans="1:8" ht="14.25" x14ac:dyDescent="0.2">
      <c r="A415" s="41"/>
      <c r="B415" s="41"/>
      <c r="C415" s="125"/>
      <c r="D415" s="125"/>
      <c r="E415" s="125"/>
      <c r="F415" s="125"/>
      <c r="G415" s="125"/>
      <c r="H415" s="126"/>
    </row>
    <row r="416" spans="1:8" ht="14.25" x14ac:dyDescent="0.2">
      <c r="A416" s="41"/>
      <c r="B416" s="41"/>
      <c r="C416" s="125"/>
      <c r="D416" s="125"/>
      <c r="E416" s="125"/>
      <c r="F416" s="125"/>
      <c r="G416" s="125"/>
      <c r="H416" s="126"/>
    </row>
    <row r="417" spans="1:8" ht="14.25" x14ac:dyDescent="0.2">
      <c r="A417" s="41"/>
      <c r="B417" s="41"/>
      <c r="C417" s="125"/>
      <c r="D417" s="125"/>
      <c r="E417" s="125"/>
      <c r="F417" s="125"/>
      <c r="G417" s="125"/>
      <c r="H417" s="126"/>
    </row>
    <row r="418" spans="1:8" ht="14.25" x14ac:dyDescent="0.2">
      <c r="A418" s="41"/>
      <c r="B418" s="41"/>
      <c r="C418" s="125"/>
      <c r="D418" s="125"/>
      <c r="E418" s="125"/>
      <c r="F418" s="125"/>
      <c r="G418" s="125"/>
      <c r="H418" s="126"/>
    </row>
    <row r="419" spans="1:8" ht="14.25" x14ac:dyDescent="0.2">
      <c r="A419" s="41"/>
      <c r="B419" s="41"/>
      <c r="C419" s="125"/>
      <c r="D419" s="125"/>
      <c r="E419" s="125"/>
      <c r="F419" s="125"/>
      <c r="G419" s="125"/>
      <c r="H419" s="126"/>
    </row>
    <row r="420" spans="1:8" ht="14.25" x14ac:dyDescent="0.2">
      <c r="A420" s="41"/>
      <c r="B420" s="41"/>
      <c r="C420" s="125"/>
      <c r="D420" s="125"/>
      <c r="E420" s="125"/>
      <c r="F420" s="125"/>
      <c r="G420" s="125"/>
      <c r="H420" s="126"/>
    </row>
    <row r="421" spans="1:8" ht="14.25" x14ac:dyDescent="0.2">
      <c r="A421" s="41"/>
      <c r="B421" s="41"/>
      <c r="C421" s="125"/>
      <c r="D421" s="125"/>
      <c r="E421" s="125"/>
      <c r="F421" s="125"/>
      <c r="G421" s="125"/>
      <c r="H421" s="126"/>
    </row>
    <row r="422" spans="1:8" ht="14.25" x14ac:dyDescent="0.2">
      <c r="A422" s="41"/>
      <c r="B422" s="41"/>
      <c r="C422" s="125"/>
      <c r="D422" s="125"/>
      <c r="E422" s="125"/>
      <c r="F422" s="125"/>
      <c r="G422" s="125"/>
      <c r="H422" s="126"/>
    </row>
    <row r="423" spans="1:8" ht="14.25" x14ac:dyDescent="0.2">
      <c r="A423" s="41"/>
      <c r="B423" s="41"/>
      <c r="C423" s="125"/>
      <c r="D423" s="125"/>
      <c r="E423" s="125"/>
      <c r="F423" s="125"/>
      <c r="G423" s="125"/>
      <c r="H423" s="126"/>
    </row>
    <row r="424" spans="1:8" ht="14.25" x14ac:dyDescent="0.2">
      <c r="A424" s="41"/>
      <c r="B424" s="41"/>
      <c r="C424" s="125"/>
      <c r="D424" s="125"/>
      <c r="E424" s="125"/>
      <c r="F424" s="125"/>
      <c r="G424" s="125"/>
      <c r="H424" s="126"/>
    </row>
    <row r="425" spans="1:8" ht="14.25" x14ac:dyDescent="0.2">
      <c r="A425" s="41"/>
      <c r="B425" s="41"/>
      <c r="C425" s="125"/>
      <c r="D425" s="125"/>
      <c r="E425" s="125"/>
      <c r="F425" s="125"/>
      <c r="G425" s="125"/>
      <c r="H425" s="126"/>
    </row>
    <row r="426" spans="1:8" ht="14.25" x14ac:dyDescent="0.2">
      <c r="A426" s="41"/>
      <c r="B426" s="41"/>
      <c r="C426" s="125"/>
      <c r="D426" s="125"/>
      <c r="E426" s="125"/>
      <c r="F426" s="125"/>
      <c r="G426" s="125"/>
      <c r="H426" s="126"/>
    </row>
    <row r="427" spans="1:8" ht="14.25" x14ac:dyDescent="0.2">
      <c r="A427" s="41"/>
      <c r="B427" s="41"/>
      <c r="C427" s="125"/>
      <c r="D427" s="125"/>
      <c r="E427" s="125"/>
      <c r="F427" s="125"/>
      <c r="G427" s="125"/>
      <c r="H427" s="126"/>
    </row>
    <row r="428" spans="1:8" ht="14.25" x14ac:dyDescent="0.2">
      <c r="A428" s="41"/>
      <c r="B428" s="41"/>
      <c r="C428" s="125"/>
      <c r="D428" s="125"/>
      <c r="E428" s="125"/>
      <c r="F428" s="125"/>
      <c r="G428" s="125"/>
      <c r="H428" s="126"/>
    </row>
    <row r="429" spans="1:8" ht="14.25" x14ac:dyDescent="0.2">
      <c r="A429" s="41"/>
      <c r="B429" s="41"/>
      <c r="C429" s="125"/>
      <c r="D429" s="125"/>
      <c r="E429" s="125"/>
      <c r="F429" s="125"/>
      <c r="G429" s="125"/>
      <c r="H429" s="126"/>
    </row>
    <row r="430" spans="1:8" ht="14.25" x14ac:dyDescent="0.2">
      <c r="A430" s="41"/>
      <c r="B430" s="41"/>
      <c r="C430" s="125"/>
      <c r="D430" s="125"/>
      <c r="E430" s="125"/>
      <c r="F430" s="125"/>
      <c r="G430" s="125"/>
      <c r="H430" s="126"/>
    </row>
    <row r="431" spans="1:8" ht="14.25" x14ac:dyDescent="0.2">
      <c r="A431" s="41"/>
      <c r="B431" s="41"/>
      <c r="C431" s="125"/>
      <c r="D431" s="125"/>
      <c r="E431" s="125"/>
      <c r="F431" s="125"/>
      <c r="G431" s="125"/>
      <c r="H431" s="126"/>
    </row>
    <row r="432" spans="1:8" ht="14.25" x14ac:dyDescent="0.2">
      <c r="A432" s="41"/>
      <c r="B432" s="41"/>
      <c r="C432" s="125"/>
      <c r="D432" s="125"/>
      <c r="E432" s="125"/>
      <c r="F432" s="125"/>
      <c r="G432" s="125"/>
      <c r="H432" s="126"/>
    </row>
    <row r="433" spans="1:8" ht="14.25" x14ac:dyDescent="0.2">
      <c r="A433" s="41"/>
      <c r="B433" s="41"/>
      <c r="C433" s="125"/>
      <c r="D433" s="125"/>
      <c r="E433" s="125"/>
      <c r="F433" s="125"/>
      <c r="G433" s="125"/>
      <c r="H433" s="126"/>
    </row>
    <row r="434" spans="1:8" ht="14.25" x14ac:dyDescent="0.2">
      <c r="A434" s="41"/>
      <c r="B434" s="41"/>
      <c r="C434" s="125"/>
      <c r="D434" s="125"/>
      <c r="E434" s="125"/>
      <c r="F434" s="125"/>
      <c r="G434" s="125"/>
      <c r="H434" s="126"/>
    </row>
    <row r="435" spans="1:8" ht="14.25" x14ac:dyDescent="0.2">
      <c r="A435" s="41"/>
      <c r="B435" s="41"/>
      <c r="C435" s="125"/>
      <c r="D435" s="125"/>
      <c r="E435" s="125"/>
      <c r="F435" s="125"/>
      <c r="G435" s="125"/>
      <c r="H435" s="126"/>
    </row>
    <row r="436" spans="1:8" ht="14.25" x14ac:dyDescent="0.2">
      <c r="A436" s="41"/>
      <c r="B436" s="41"/>
      <c r="C436" s="125"/>
      <c r="D436" s="125"/>
      <c r="E436" s="125"/>
      <c r="F436" s="125"/>
      <c r="G436" s="125"/>
      <c r="H436" s="126"/>
    </row>
    <row r="437" spans="1:8" ht="14.25" x14ac:dyDescent="0.2">
      <c r="A437" s="41"/>
      <c r="B437" s="41"/>
      <c r="C437" s="125"/>
      <c r="D437" s="125"/>
      <c r="E437" s="125"/>
      <c r="F437" s="125"/>
      <c r="G437" s="125"/>
      <c r="H437" s="126"/>
    </row>
    <row r="438" spans="1:8" ht="14.25" x14ac:dyDescent="0.2">
      <c r="A438" s="41"/>
      <c r="B438" s="41"/>
      <c r="C438" s="125"/>
      <c r="D438" s="125"/>
      <c r="E438" s="125"/>
      <c r="F438" s="125"/>
      <c r="G438" s="125"/>
      <c r="H438" s="126"/>
    </row>
    <row r="439" spans="1:8" ht="14.25" x14ac:dyDescent="0.2">
      <c r="A439" s="41"/>
      <c r="B439" s="41"/>
      <c r="C439" s="125"/>
      <c r="D439" s="125"/>
      <c r="E439" s="125"/>
      <c r="F439" s="125"/>
      <c r="G439" s="125"/>
      <c r="H439" s="126"/>
    </row>
    <row r="440" spans="1:8" ht="14.25" x14ac:dyDescent="0.2">
      <c r="A440" s="41"/>
      <c r="B440" s="41"/>
      <c r="C440" s="125"/>
      <c r="D440" s="125"/>
      <c r="E440" s="125"/>
      <c r="F440" s="125"/>
      <c r="G440" s="125"/>
      <c r="H440" s="126"/>
    </row>
    <row r="441" spans="1:8" ht="14.25" x14ac:dyDescent="0.2">
      <c r="A441" s="41"/>
      <c r="B441" s="41"/>
      <c r="C441" s="125"/>
      <c r="D441" s="125"/>
      <c r="E441" s="125"/>
      <c r="F441" s="125"/>
      <c r="G441" s="125"/>
      <c r="H441" s="126"/>
    </row>
    <row r="442" spans="1:8" ht="14.25" x14ac:dyDescent="0.2">
      <c r="A442" s="41"/>
      <c r="B442" s="41"/>
      <c r="C442" s="125"/>
      <c r="D442" s="125"/>
      <c r="E442" s="125"/>
      <c r="F442" s="125"/>
      <c r="G442" s="125"/>
      <c r="H442" s="126"/>
    </row>
    <row r="443" spans="1:8" ht="14.25" x14ac:dyDescent="0.2">
      <c r="A443" s="41"/>
      <c r="B443" s="41"/>
      <c r="C443" s="125"/>
      <c r="D443" s="125"/>
      <c r="E443" s="125"/>
      <c r="F443" s="125"/>
      <c r="G443" s="125"/>
      <c r="H443" s="126"/>
    </row>
    <row r="444" spans="1:8" ht="14.25" x14ac:dyDescent="0.2">
      <c r="A444" s="41"/>
      <c r="B444" s="41"/>
      <c r="C444" s="125"/>
      <c r="D444" s="125"/>
      <c r="E444" s="125"/>
      <c r="F444" s="125"/>
      <c r="G444" s="125"/>
      <c r="H444" s="126"/>
    </row>
    <row r="445" spans="1:8" ht="14.25" x14ac:dyDescent="0.2">
      <c r="A445" s="41"/>
      <c r="B445" s="41"/>
      <c r="C445" s="125"/>
      <c r="D445" s="125"/>
      <c r="E445" s="125"/>
      <c r="F445" s="125"/>
      <c r="G445" s="125"/>
      <c r="H445" s="126"/>
    </row>
    <row r="446" spans="1:8" ht="14.25" x14ac:dyDescent="0.2">
      <c r="A446" s="41"/>
      <c r="B446" s="41"/>
      <c r="C446" s="125"/>
      <c r="D446" s="125"/>
      <c r="E446" s="125"/>
      <c r="F446" s="125"/>
      <c r="G446" s="125"/>
      <c r="H446" s="126"/>
    </row>
    <row r="447" spans="1:8" ht="14.25" x14ac:dyDescent="0.2">
      <c r="A447" s="41"/>
      <c r="B447" s="41"/>
      <c r="C447" s="125"/>
      <c r="D447" s="125"/>
      <c r="E447" s="125"/>
      <c r="F447" s="125"/>
      <c r="G447" s="125"/>
      <c r="H447" s="126"/>
    </row>
    <row r="448" spans="1:8" ht="14.25" x14ac:dyDescent="0.2">
      <c r="A448" s="41"/>
      <c r="B448" s="41"/>
      <c r="C448" s="125"/>
      <c r="D448" s="125"/>
      <c r="E448" s="125"/>
      <c r="F448" s="125"/>
      <c r="G448" s="125"/>
      <c r="H448" s="126"/>
    </row>
    <row r="449" spans="1:8" ht="14.25" x14ac:dyDescent="0.2">
      <c r="A449" s="41"/>
      <c r="B449" s="41"/>
      <c r="C449" s="125"/>
      <c r="D449" s="125"/>
      <c r="E449" s="125"/>
      <c r="F449" s="125"/>
      <c r="G449" s="125"/>
      <c r="H449" s="126"/>
    </row>
    <row r="450" spans="1:8" ht="14.25" x14ac:dyDescent="0.2">
      <c r="A450" s="41"/>
      <c r="B450" s="41"/>
      <c r="C450" s="125"/>
      <c r="D450" s="125"/>
      <c r="E450" s="125"/>
      <c r="F450" s="125"/>
      <c r="G450" s="125"/>
      <c r="H450" s="126"/>
    </row>
    <row r="451" spans="1:8" ht="14.25" x14ac:dyDescent="0.2">
      <c r="A451" s="41"/>
      <c r="B451" s="41"/>
      <c r="C451" s="125"/>
      <c r="D451" s="125"/>
      <c r="E451" s="125"/>
      <c r="F451" s="125"/>
      <c r="G451" s="125"/>
      <c r="H451" s="126"/>
    </row>
    <row r="452" spans="1:8" ht="14.25" x14ac:dyDescent="0.2">
      <c r="A452" s="41"/>
      <c r="B452" s="41"/>
      <c r="C452" s="125"/>
      <c r="D452" s="125"/>
      <c r="E452" s="125"/>
      <c r="F452" s="125"/>
      <c r="G452" s="125"/>
      <c r="H452" s="126"/>
    </row>
    <row r="453" spans="1:8" ht="14.25" x14ac:dyDescent="0.2">
      <c r="A453" s="41"/>
      <c r="B453" s="41"/>
      <c r="C453" s="125"/>
      <c r="D453" s="125"/>
      <c r="E453" s="125"/>
      <c r="F453" s="125"/>
      <c r="G453" s="125"/>
      <c r="H453" s="126"/>
    </row>
    <row r="454" spans="1:8" ht="14.25" x14ac:dyDescent="0.2">
      <c r="A454" s="41"/>
      <c r="B454" s="41"/>
      <c r="C454" s="125"/>
      <c r="D454" s="125"/>
      <c r="E454" s="125"/>
      <c r="F454" s="125"/>
      <c r="G454" s="125"/>
      <c r="H454" s="126"/>
    </row>
    <row r="455" spans="1:8" ht="14.25" x14ac:dyDescent="0.2">
      <c r="A455" s="41"/>
      <c r="B455" s="41"/>
      <c r="C455" s="125"/>
      <c r="D455" s="125"/>
      <c r="E455" s="125"/>
      <c r="F455" s="125"/>
      <c r="G455" s="125"/>
      <c r="H455" s="126"/>
    </row>
    <row r="456" spans="1:8" ht="14.25" x14ac:dyDescent="0.2">
      <c r="A456" s="41"/>
      <c r="B456" s="41"/>
      <c r="C456" s="125"/>
      <c r="D456" s="125"/>
      <c r="E456" s="125"/>
      <c r="F456" s="125"/>
      <c r="G456" s="125"/>
      <c r="H456" s="126"/>
    </row>
    <row r="457" spans="1:8" ht="14.25" x14ac:dyDescent="0.2">
      <c r="A457" s="41"/>
      <c r="B457" s="41"/>
      <c r="C457" s="125"/>
      <c r="D457" s="125"/>
      <c r="E457" s="125"/>
      <c r="F457" s="125"/>
      <c r="G457" s="125"/>
      <c r="H457" s="126"/>
    </row>
    <row r="458" spans="1:8" ht="14.25" x14ac:dyDescent="0.2">
      <c r="A458" s="41"/>
      <c r="B458" s="41"/>
      <c r="C458" s="125"/>
      <c r="D458" s="125"/>
      <c r="E458" s="125"/>
      <c r="F458" s="125"/>
      <c r="G458" s="125"/>
      <c r="H458" s="126"/>
    </row>
    <row r="459" spans="1:8" ht="14.25" x14ac:dyDescent="0.2">
      <c r="A459" s="41"/>
      <c r="B459" s="41"/>
      <c r="C459" s="125"/>
      <c r="D459" s="125"/>
      <c r="E459" s="125"/>
      <c r="F459" s="125"/>
      <c r="G459" s="125"/>
      <c r="H459" s="126"/>
    </row>
    <row r="460" spans="1:8" ht="14.25" x14ac:dyDescent="0.2">
      <c r="A460" s="41"/>
      <c r="B460" s="41"/>
      <c r="C460" s="125"/>
      <c r="D460" s="125"/>
      <c r="E460" s="125"/>
      <c r="F460" s="125"/>
      <c r="G460" s="125"/>
      <c r="H460" s="126"/>
    </row>
    <row r="461" spans="1:8" ht="14.25" x14ac:dyDescent="0.2">
      <c r="A461" s="41"/>
      <c r="B461" s="41"/>
      <c r="C461" s="125"/>
      <c r="D461" s="125"/>
      <c r="E461" s="125"/>
      <c r="F461" s="125"/>
      <c r="G461" s="125"/>
      <c r="H461" s="126"/>
    </row>
    <row r="462" spans="1:8" ht="14.25" x14ac:dyDescent="0.2">
      <c r="A462" s="41"/>
      <c r="B462" s="41"/>
      <c r="C462" s="125"/>
      <c r="D462" s="125"/>
      <c r="E462" s="125"/>
      <c r="F462" s="125"/>
      <c r="G462" s="125"/>
      <c r="H462" s="126"/>
    </row>
    <row r="463" spans="1:8" ht="14.25" x14ac:dyDescent="0.2">
      <c r="A463" s="41"/>
      <c r="B463" s="41"/>
      <c r="C463" s="125"/>
      <c r="D463" s="125"/>
      <c r="E463" s="125"/>
      <c r="F463" s="125"/>
      <c r="G463" s="125"/>
      <c r="H463" s="126"/>
    </row>
    <row r="464" spans="1:8" ht="14.25" x14ac:dyDescent="0.2">
      <c r="A464" s="41"/>
      <c r="B464" s="41"/>
      <c r="C464" s="125"/>
      <c r="D464" s="125"/>
      <c r="E464" s="125"/>
      <c r="F464" s="125"/>
      <c r="G464" s="125"/>
      <c r="H464" s="126"/>
    </row>
    <row r="465" spans="1:8" ht="14.25" x14ac:dyDescent="0.2">
      <c r="A465" s="41"/>
      <c r="B465" s="41"/>
      <c r="C465" s="125"/>
      <c r="D465" s="125"/>
      <c r="E465" s="125"/>
      <c r="F465" s="125"/>
      <c r="G465" s="125"/>
      <c r="H465" s="126"/>
    </row>
    <row r="466" spans="1:8" ht="14.25" x14ac:dyDescent="0.2">
      <c r="A466" s="41"/>
      <c r="B466" s="41"/>
      <c r="C466" s="125"/>
      <c r="D466" s="125"/>
      <c r="E466" s="125"/>
      <c r="F466" s="125"/>
      <c r="G466" s="125"/>
      <c r="H466" s="126"/>
    </row>
    <row r="467" spans="1:8" ht="14.25" x14ac:dyDescent="0.2">
      <c r="A467" s="41"/>
      <c r="B467" s="41"/>
      <c r="C467" s="125"/>
      <c r="D467" s="125"/>
      <c r="E467" s="125"/>
      <c r="F467" s="125"/>
      <c r="G467" s="125"/>
      <c r="H467" s="126"/>
    </row>
    <row r="468" spans="1:8" ht="14.25" x14ac:dyDescent="0.2">
      <c r="A468" s="41"/>
      <c r="B468" s="41"/>
      <c r="C468" s="125"/>
      <c r="D468" s="125"/>
      <c r="E468" s="125"/>
      <c r="F468" s="125"/>
      <c r="G468" s="125"/>
      <c r="H468" s="126"/>
    </row>
    <row r="469" spans="1:8" ht="14.25" x14ac:dyDescent="0.2">
      <c r="A469" s="41"/>
      <c r="B469" s="41"/>
      <c r="C469" s="125"/>
      <c r="D469" s="125"/>
      <c r="E469" s="125"/>
      <c r="F469" s="125"/>
      <c r="G469" s="125"/>
      <c r="H469" s="126"/>
    </row>
    <row r="470" spans="1:8" ht="14.25" x14ac:dyDescent="0.2">
      <c r="A470" s="41"/>
      <c r="B470" s="41"/>
      <c r="C470" s="125"/>
      <c r="D470" s="125"/>
      <c r="E470" s="125"/>
      <c r="F470" s="125"/>
      <c r="G470" s="125"/>
      <c r="H470" s="126"/>
    </row>
    <row r="471" spans="1:8" ht="14.25" x14ac:dyDescent="0.2">
      <c r="A471" s="41"/>
      <c r="B471" s="41"/>
      <c r="C471" s="125"/>
      <c r="D471" s="125"/>
      <c r="E471" s="125"/>
      <c r="F471" s="125"/>
      <c r="G471" s="125"/>
      <c r="H471" s="126"/>
    </row>
    <row r="472" spans="1:8" ht="14.25" x14ac:dyDescent="0.2">
      <c r="A472" s="41"/>
      <c r="B472" s="41"/>
      <c r="C472" s="125"/>
      <c r="D472" s="125"/>
      <c r="E472" s="125"/>
      <c r="F472" s="125"/>
      <c r="G472" s="125"/>
      <c r="H472" s="126"/>
    </row>
    <row r="473" spans="1:8" ht="14.25" x14ac:dyDescent="0.2">
      <c r="A473" s="41"/>
      <c r="B473" s="41"/>
      <c r="C473" s="125"/>
      <c r="D473" s="125"/>
      <c r="E473" s="125"/>
      <c r="F473" s="125"/>
      <c r="G473" s="125"/>
      <c r="H473" s="126"/>
    </row>
    <row r="474" spans="1:8" ht="14.25" x14ac:dyDescent="0.2">
      <c r="A474" s="41"/>
      <c r="B474" s="41"/>
      <c r="C474" s="125"/>
      <c r="D474" s="125"/>
      <c r="E474" s="125"/>
      <c r="F474" s="125"/>
      <c r="G474" s="125"/>
      <c r="H474" s="126"/>
    </row>
    <row r="475" spans="1:8" ht="14.25" x14ac:dyDescent="0.2">
      <c r="A475" s="41"/>
      <c r="B475" s="41"/>
      <c r="C475" s="125"/>
      <c r="D475" s="125"/>
      <c r="E475" s="125"/>
      <c r="F475" s="125"/>
      <c r="G475" s="125"/>
      <c r="H475" s="126"/>
    </row>
    <row r="476" spans="1:8" ht="14.25" x14ac:dyDescent="0.2">
      <c r="A476" s="41"/>
      <c r="B476" s="41"/>
      <c r="C476" s="125"/>
      <c r="D476" s="125"/>
      <c r="E476" s="125"/>
      <c r="F476" s="125"/>
      <c r="G476" s="125"/>
      <c r="H476" s="126"/>
    </row>
    <row r="477" spans="1:8" ht="14.25" x14ac:dyDescent="0.2">
      <c r="A477" s="41"/>
      <c r="B477" s="41"/>
      <c r="C477" s="125"/>
      <c r="D477" s="125"/>
      <c r="E477" s="125"/>
      <c r="F477" s="125"/>
      <c r="G477" s="125"/>
      <c r="H477" s="126"/>
    </row>
    <row r="478" spans="1:8" ht="14.25" x14ac:dyDescent="0.2">
      <c r="A478" s="41"/>
      <c r="B478" s="41"/>
      <c r="C478" s="125"/>
      <c r="D478" s="125"/>
      <c r="E478" s="125"/>
      <c r="F478" s="125"/>
      <c r="G478" s="125"/>
      <c r="H478" s="126"/>
    </row>
    <row r="479" spans="1:8" ht="14.25" x14ac:dyDescent="0.2">
      <c r="A479" s="41"/>
      <c r="B479" s="41"/>
      <c r="C479" s="125"/>
      <c r="D479" s="125"/>
      <c r="E479" s="125"/>
      <c r="F479" s="125"/>
      <c r="G479" s="125"/>
      <c r="H479" s="126"/>
    </row>
    <row r="480" spans="1:8" ht="14.25" x14ac:dyDescent="0.2">
      <c r="A480" s="41"/>
      <c r="B480" s="41"/>
      <c r="C480" s="125"/>
      <c r="D480" s="125"/>
      <c r="E480" s="125"/>
      <c r="F480" s="125"/>
      <c r="G480" s="125"/>
      <c r="H480" s="126"/>
    </row>
    <row r="481" spans="1:8" ht="14.25" x14ac:dyDescent="0.2">
      <c r="A481" s="41"/>
      <c r="B481" s="41"/>
      <c r="C481" s="125"/>
      <c r="D481" s="125"/>
      <c r="E481" s="125"/>
      <c r="F481" s="125"/>
      <c r="G481" s="125"/>
      <c r="H481" s="126"/>
    </row>
    <row r="482" spans="1:8" ht="14.25" x14ac:dyDescent="0.2">
      <c r="A482" s="41"/>
      <c r="B482" s="41"/>
      <c r="C482" s="125"/>
      <c r="D482" s="125"/>
      <c r="E482" s="125"/>
      <c r="F482" s="125"/>
      <c r="G482" s="125"/>
      <c r="H482" s="126"/>
    </row>
    <row r="483" spans="1:8" ht="14.25" x14ac:dyDescent="0.2">
      <c r="A483" s="41"/>
      <c r="B483" s="41"/>
      <c r="C483" s="125"/>
      <c r="D483" s="125"/>
      <c r="E483" s="125"/>
      <c r="F483" s="125"/>
      <c r="G483" s="125"/>
      <c r="H483" s="126"/>
    </row>
    <row r="484" spans="1:8" ht="14.25" x14ac:dyDescent="0.2">
      <c r="A484" s="41"/>
      <c r="B484" s="41"/>
      <c r="C484" s="125"/>
      <c r="D484" s="125"/>
      <c r="E484" s="125"/>
      <c r="F484" s="125"/>
      <c r="G484" s="125"/>
      <c r="H484" s="126"/>
    </row>
    <row r="485" spans="1:8" ht="14.25" x14ac:dyDescent="0.2">
      <c r="A485" s="41"/>
      <c r="B485" s="41"/>
      <c r="C485" s="125"/>
      <c r="D485" s="125"/>
      <c r="E485" s="125"/>
      <c r="F485" s="125"/>
      <c r="G485" s="125"/>
      <c r="H485" s="126"/>
    </row>
    <row r="486" spans="1:8" ht="14.25" x14ac:dyDescent="0.2">
      <c r="A486" s="41"/>
      <c r="B486" s="41"/>
      <c r="C486" s="125"/>
      <c r="D486" s="125"/>
      <c r="E486" s="125"/>
      <c r="F486" s="125"/>
      <c r="G486" s="125"/>
      <c r="H486" s="126"/>
    </row>
    <row r="487" spans="1:8" ht="14.25" x14ac:dyDescent="0.2">
      <c r="A487" s="41"/>
      <c r="B487" s="41"/>
      <c r="C487" s="125"/>
      <c r="D487" s="125"/>
      <c r="E487" s="125"/>
      <c r="F487" s="125"/>
      <c r="G487" s="125"/>
      <c r="H487" s="126"/>
    </row>
    <row r="488" spans="1:8" ht="14.25" x14ac:dyDescent="0.2">
      <c r="A488" s="41"/>
      <c r="B488" s="41"/>
      <c r="C488" s="125"/>
      <c r="D488" s="125"/>
      <c r="E488" s="125"/>
      <c r="F488" s="125"/>
      <c r="G488" s="125"/>
      <c r="H488" s="126"/>
    </row>
    <row r="489" spans="1:8" ht="14.25" x14ac:dyDescent="0.2">
      <c r="A489" s="41"/>
      <c r="B489" s="41"/>
      <c r="C489" s="125"/>
      <c r="D489" s="125"/>
      <c r="E489" s="125"/>
      <c r="F489" s="125"/>
      <c r="G489" s="125"/>
      <c r="H489" s="126"/>
    </row>
    <row r="490" spans="1:8" ht="14.25" x14ac:dyDescent="0.2">
      <c r="A490" s="41"/>
      <c r="B490" s="41"/>
      <c r="C490" s="125"/>
      <c r="D490" s="125"/>
      <c r="E490" s="125"/>
      <c r="F490" s="125"/>
      <c r="G490" s="125"/>
      <c r="H490" s="126"/>
    </row>
    <row r="491" spans="1:8" ht="14.25" x14ac:dyDescent="0.2">
      <c r="A491" s="41"/>
      <c r="B491" s="41"/>
      <c r="C491" s="125"/>
      <c r="D491" s="125"/>
      <c r="E491" s="125"/>
      <c r="F491" s="125"/>
      <c r="G491" s="125"/>
      <c r="H491" s="126"/>
    </row>
    <row r="492" spans="1:8" ht="14.25" x14ac:dyDescent="0.2">
      <c r="A492" s="41"/>
      <c r="B492" s="41"/>
      <c r="C492" s="125"/>
      <c r="D492" s="125"/>
      <c r="E492" s="125"/>
      <c r="F492" s="125"/>
      <c r="G492" s="125"/>
      <c r="H492" s="126"/>
    </row>
    <row r="493" spans="1:8" ht="14.25" x14ac:dyDescent="0.2">
      <c r="A493" s="41"/>
      <c r="B493" s="41"/>
      <c r="C493" s="125"/>
      <c r="D493" s="125"/>
      <c r="E493" s="125"/>
      <c r="F493" s="125"/>
      <c r="G493" s="125"/>
      <c r="H493" s="126"/>
    </row>
    <row r="494" spans="1:8" ht="14.25" x14ac:dyDescent="0.2">
      <c r="A494" s="41"/>
      <c r="B494" s="41"/>
      <c r="C494" s="125"/>
      <c r="D494" s="125"/>
      <c r="E494" s="125"/>
      <c r="F494" s="125"/>
      <c r="G494" s="125"/>
      <c r="H494" s="126"/>
    </row>
    <row r="495" spans="1:8" ht="14.25" x14ac:dyDescent="0.2">
      <c r="A495" s="41"/>
      <c r="B495" s="41"/>
      <c r="C495" s="125"/>
      <c r="D495" s="125"/>
      <c r="E495" s="125"/>
      <c r="F495" s="125"/>
      <c r="G495" s="125"/>
      <c r="H495" s="126"/>
    </row>
    <row r="496" spans="1:8" ht="14.25" x14ac:dyDescent="0.2">
      <c r="A496" s="41"/>
      <c r="B496" s="41"/>
      <c r="C496" s="125"/>
      <c r="D496" s="125"/>
      <c r="E496" s="125"/>
      <c r="F496" s="125"/>
      <c r="G496" s="125"/>
      <c r="H496" s="126"/>
    </row>
    <row r="497" spans="1:8" ht="14.25" x14ac:dyDescent="0.2">
      <c r="A497" s="41"/>
      <c r="B497" s="41"/>
      <c r="C497" s="125"/>
      <c r="D497" s="125"/>
      <c r="E497" s="125"/>
      <c r="F497" s="125"/>
      <c r="G497" s="125"/>
      <c r="H497" s="126"/>
    </row>
    <row r="498" spans="1:8" ht="14.25" x14ac:dyDescent="0.2">
      <c r="A498" s="41"/>
      <c r="B498" s="41"/>
      <c r="C498" s="125"/>
      <c r="D498" s="125"/>
      <c r="E498" s="125"/>
      <c r="F498" s="125"/>
      <c r="G498" s="125"/>
      <c r="H498" s="126"/>
    </row>
    <row r="499" spans="1:8" ht="14.25" x14ac:dyDescent="0.2">
      <c r="A499" s="41"/>
      <c r="B499" s="41"/>
      <c r="C499" s="125"/>
      <c r="D499" s="125"/>
      <c r="E499" s="125"/>
      <c r="F499" s="125"/>
      <c r="G499" s="125"/>
      <c r="H499" s="126"/>
    </row>
    <row r="500" spans="1:8" ht="14.25" x14ac:dyDescent="0.2">
      <c r="A500" s="41"/>
      <c r="B500" s="41"/>
      <c r="C500" s="125"/>
      <c r="D500" s="125"/>
      <c r="E500" s="125"/>
      <c r="F500" s="125"/>
      <c r="G500" s="125"/>
      <c r="H500" s="126"/>
    </row>
    <row r="501" spans="1:8" ht="14.25" x14ac:dyDescent="0.2">
      <c r="A501" s="41"/>
      <c r="B501" s="41"/>
      <c r="C501" s="125"/>
      <c r="D501" s="125"/>
      <c r="E501" s="125"/>
      <c r="F501" s="125"/>
      <c r="G501" s="125"/>
      <c r="H501" s="126"/>
    </row>
  </sheetData>
  <mergeCells count="1">
    <mergeCell ref="A1:H1"/>
  </mergeCells>
  <conditionalFormatting sqref="A2:H500">
    <cfRule type="notContainsBlanks" dxfId="7" priority="1">
      <formula>LEN(TRIM(A2))&gt;0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&amp;L&amp;9Сводная таблица: анализ максимального фактора&amp;R&amp;9&amp;P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1C874-553B-4260-91C2-5EAAD3AC6CB0}">
  <dimension ref="A1:G106"/>
  <sheetViews>
    <sheetView view="pageLayout" zoomScaleNormal="100" workbookViewId="0">
      <selection activeCell="D13" sqref="D13"/>
    </sheetView>
  </sheetViews>
  <sheetFormatPr defaultRowHeight="14.25" x14ac:dyDescent="0.2"/>
  <cols>
    <col min="1" max="1" width="5.375" style="1" customWidth="1"/>
    <col min="2" max="2" width="24.75" style="1" customWidth="1"/>
    <col min="3" max="3" width="9.625" style="121" customWidth="1"/>
    <col min="4" max="6" width="9" style="121" customWidth="1"/>
    <col min="7" max="7" width="10.75" style="121" customWidth="1"/>
  </cols>
  <sheetData>
    <row r="1" spans="1:7" x14ac:dyDescent="0.2">
      <c r="A1" s="183" t="s">
        <v>287</v>
      </c>
      <c r="B1" s="183"/>
      <c r="C1" s="183"/>
      <c r="D1" s="183"/>
      <c r="E1" s="183"/>
      <c r="F1" s="183"/>
      <c r="G1" s="183"/>
    </row>
    <row r="2" spans="1:7" x14ac:dyDescent="0.2">
      <c r="A2" s="67" t="s">
        <v>285</v>
      </c>
      <c r="B2" s="67" t="s">
        <v>286</v>
      </c>
      <c r="C2" s="126" t="str">
        <f ca="1">OFFSET(Расчет!$K$268,COLUMN()-COLUMN($C$2),ROW()-ROW($C$2))</f>
        <v>4-х обмен</v>
      </c>
      <c r="D2" s="126" t="str">
        <f ca="1">OFFSET(Расчет!$K$268,COLUMN()-COLUMN($C$2),ROW()-ROW($C$2))</f>
        <v>ДВС</v>
      </c>
      <c r="E2" s="126" t="str">
        <f ca="1">OFFSET(Расчет!$K$268,COLUMN()-COLUMN($C$2),ROW()-ROW($C$2))</f>
        <v>Сварка</v>
      </c>
      <c r="F2" s="126" t="str">
        <f ca="1">OFFSET(Расчет!$K$268,COLUMN()-COLUMN($C$2),ROW()-ROW($C$2))</f>
        <v>Аккум</v>
      </c>
      <c r="G2" s="126" t="str">
        <f ca="1">OFFSET(Расчет!$K$268,COLUMN()-COLUMN($C$2),ROW()-ROW($C$2))</f>
        <v>Принимаем</v>
      </c>
    </row>
    <row r="3" spans="1:7" x14ac:dyDescent="0.2">
      <c r="A3" s="41" t="str">
        <f ca="1">IF(A2="","",IF(MOD(ROW()-1,53)&lt;&gt;0,OFFSET(Расчет!$L$267,COLUMN()-COLUMN($A$3),ROW()-ROW($A$3)-COUNTIF($A$2:A2,"id")+1),$A$2))</f>
        <v/>
      </c>
      <c r="B3" s="41" t="str">
        <f ca="1">IF(A3="","",IF(MOD(ROW()-1,53),IFERROR(INDEX(Id:Структура,ROW(INDIRECT($A3)),COLUMN(INDIRECT($A3))),""),$B$2))</f>
        <v/>
      </c>
      <c r="C3" s="125" t="str">
        <f ca="1">IF($A3="","",IF(MOD(ROW()-1,53),OFFSET(Расчет!$K$268,COLUMN()-COLUMN($C$2),ROW()-ROW($C$2)-COUNTIF($A$2:A2,"id")+1),C$2))</f>
        <v/>
      </c>
      <c r="D3" s="125" t="str">
        <f ca="1">IF($A3="","",IF(MOD(ROW()-1,53),OFFSET(Расчет!$K$268,COLUMN()-COLUMN($C$2),ROW()-ROW($C$2)-COUNTIF($A$2:B2,"id")+1),D$2))</f>
        <v/>
      </c>
      <c r="E3" s="125" t="str">
        <f ca="1">IF($A3="","",IF(MOD(ROW()-1,53),OFFSET(Расчет!$K$268,COLUMN()-COLUMN($C$2),ROW()-ROW($C$2)-COUNTIF($A$2:C2,"id")+1),E$2))</f>
        <v/>
      </c>
      <c r="F3" s="125" t="str">
        <f ca="1">IF($A3="","",IF(MOD(ROW()-1,53),OFFSET(Расчет!$K$268,COLUMN()-COLUMN($C$2),ROW()-ROW($C$2)-COUNTIF($A$2:D2,"id")+1),F$2))</f>
        <v/>
      </c>
      <c r="G3" s="125" t="str">
        <f ca="1">IF($A3="","",IF(MOD(ROW()-1,53),OFFSET(Расчет!$K$268,COLUMN()-COLUMN($C$2),ROW()-ROW($C$2)-COUNTIF($A$2:E2,"id")+1),G$2))</f>
        <v/>
      </c>
    </row>
    <row r="4" spans="1:7" x14ac:dyDescent="0.2">
      <c r="A4" s="41" t="str">
        <f ca="1">IF(A3="","",IF(MOD(ROW()-1,53)&lt;&gt;0,OFFSET(Расчет!$L$267,COLUMN()-COLUMN($A$3),ROW()-ROW($A$3)-COUNTIF($A$2:A3,"id")+1),$A$2))</f>
        <v/>
      </c>
      <c r="B4" s="41" t="str">
        <f ca="1">IF(A4="","",IF(MOD(ROW()-1,53),IFERROR(INDEX(Id:Структура,ROW(INDIRECT($A4)),COLUMN(INDIRECT($A4))),""),$B$2))</f>
        <v/>
      </c>
      <c r="C4" s="125" t="str">
        <f ca="1">IF($A4="","",IF(MOD(ROW()-1,53),OFFSET(Расчет!$K$268,COLUMN()-COLUMN($C$2),ROW()-ROW($C$2)-COUNTIF($A$2:A3,"id")+1),C$2))</f>
        <v/>
      </c>
      <c r="D4" s="125" t="str">
        <f ca="1">IF($A4="","",IF(MOD(ROW()-1,53),OFFSET(Расчет!$K$268,COLUMN()-COLUMN($C$2),ROW()-ROW($C$2)-COUNTIF($A$2:B3,"id")+1),D$2))</f>
        <v/>
      </c>
      <c r="E4" s="125" t="str">
        <f ca="1">IF($A4="","",IF(MOD(ROW()-1,53),OFFSET(Расчет!$K$268,COLUMN()-COLUMN($C$2),ROW()-ROW($C$2)-COUNTIF($A$2:C3,"id")+1),E$2))</f>
        <v/>
      </c>
      <c r="F4" s="125" t="str">
        <f ca="1">IF($A4="","",IF(MOD(ROW()-1,53),OFFSET(Расчет!$K$268,COLUMN()-COLUMN($C$2),ROW()-ROW($C$2)-COUNTIF($A$2:D3,"id")+1),F$2))</f>
        <v/>
      </c>
      <c r="G4" s="125" t="str">
        <f ca="1">IF($A4="","",IF(MOD(ROW()-1,53),OFFSET(Расчет!$K$268,COLUMN()-COLUMN($C$2),ROW()-ROW($C$2)-COUNTIF($A$2:E3,"id")+1),G$2))</f>
        <v/>
      </c>
    </row>
    <row r="5" spans="1:7" x14ac:dyDescent="0.2">
      <c r="A5" s="41" t="str">
        <f ca="1">IF(A4="","",IF(MOD(ROW()-1,53)&lt;&gt;0,OFFSET(Расчет!$L$267,COLUMN()-COLUMN($A$3),ROW()-ROW($A$3)-COUNTIF($A$2:A4,"id")+1),$A$2))</f>
        <v/>
      </c>
      <c r="B5" s="41" t="str">
        <f ca="1">IF(A5="","",IF(MOD(ROW()-1,53),IFERROR(INDEX(Id:Структура,ROW(INDIRECT($A5)),COLUMN(INDIRECT($A5))),""),$B$2))</f>
        <v/>
      </c>
      <c r="C5" s="125" t="str">
        <f ca="1">IF($A5="","",IF(MOD(ROW()-1,53),OFFSET(Расчет!$K$268,COLUMN()-COLUMN($C$2),ROW()-ROW($C$2)-COUNTIF($A$2:A4,"id")+1),C$2))</f>
        <v/>
      </c>
      <c r="D5" s="125" t="str">
        <f ca="1">IF($A5="","",IF(MOD(ROW()-1,53),OFFSET(Расчет!$K$268,COLUMN()-COLUMN($C$2),ROW()-ROW($C$2)-COUNTIF($A$2:B4,"id")+1),D$2))</f>
        <v/>
      </c>
      <c r="E5" s="125" t="str">
        <f ca="1">IF($A5="","",IF(MOD(ROW()-1,53),OFFSET(Расчет!$K$268,COLUMN()-COLUMN($C$2),ROW()-ROW($C$2)-COUNTIF($A$2:C4,"id")+1),E$2))</f>
        <v/>
      </c>
      <c r="F5" s="125" t="str">
        <f ca="1">IF($A5="","",IF(MOD(ROW()-1,53),OFFSET(Расчет!$K$268,COLUMN()-COLUMN($C$2),ROW()-ROW($C$2)-COUNTIF($A$2:D4,"id")+1),F$2))</f>
        <v/>
      </c>
      <c r="G5" s="125" t="str">
        <f ca="1">IF($A5="","",IF(MOD(ROW()-1,53),OFFSET(Расчет!$K$268,COLUMN()-COLUMN($C$2),ROW()-ROW($C$2)-COUNTIF($A$2:E4,"id")+1),G$2))</f>
        <v/>
      </c>
    </row>
    <row r="6" spans="1:7" x14ac:dyDescent="0.2">
      <c r="A6" s="41" t="str">
        <f ca="1">IF(A5="","",IF(MOD(ROW()-1,53)&lt;&gt;0,OFFSET(Расчет!$L$267,COLUMN()-COLUMN($A$3),ROW()-ROW($A$3)-COUNTIF($A$2:A5,"id")+1),$A$2))</f>
        <v/>
      </c>
      <c r="B6" s="41" t="str">
        <f ca="1">IF(A6="","",IF(MOD(ROW()-1,53),IFERROR(INDEX(Id:Структура,ROW(INDIRECT($A6)),COLUMN(INDIRECT($A6))),""),$B$2))</f>
        <v/>
      </c>
      <c r="C6" s="125" t="str">
        <f ca="1">IF($A6="","",IF(MOD(ROW()-1,53),OFFSET(Расчет!$K$268,COLUMN()-COLUMN($C$2),ROW()-ROW($C$2)-COUNTIF($A$2:A5,"id")+1),C$2))</f>
        <v/>
      </c>
      <c r="D6" s="125" t="str">
        <f ca="1">IF($A6="","",IF(MOD(ROW()-1,53),OFFSET(Расчет!$K$268,COLUMN()-COLUMN($C$2),ROW()-ROW($C$2)-COUNTIF($A$2:B5,"id")+1),D$2))</f>
        <v/>
      </c>
      <c r="E6" s="125" t="str">
        <f ca="1">IF($A6="","",IF(MOD(ROW()-1,53),OFFSET(Расчет!$K$268,COLUMN()-COLUMN($C$2),ROW()-ROW($C$2)-COUNTIF($A$2:C5,"id")+1),E$2))</f>
        <v/>
      </c>
      <c r="F6" s="125" t="str">
        <f ca="1">IF($A6="","",IF(MOD(ROW()-1,53),OFFSET(Расчет!$K$268,COLUMN()-COLUMN($C$2),ROW()-ROW($C$2)-COUNTIF($A$2:D5,"id")+1),F$2))</f>
        <v/>
      </c>
      <c r="G6" s="125" t="str">
        <f ca="1">IF($A6="","",IF(MOD(ROW()-1,53),OFFSET(Расчет!$K$268,COLUMN()-COLUMN($C$2),ROW()-ROW($C$2)-COUNTIF($A$2:E5,"id")+1),G$2))</f>
        <v/>
      </c>
    </row>
    <row r="7" spans="1:7" x14ac:dyDescent="0.2">
      <c r="A7" s="41" t="str">
        <f ca="1">IF(A6="","",IF(MOD(ROW()-1,53)&lt;&gt;0,OFFSET(Расчет!$L$267,COLUMN()-COLUMN($A$3),ROW()-ROW($A$3)-COUNTIF($A$2:A6,"id")+1),$A$2))</f>
        <v/>
      </c>
      <c r="B7" s="41" t="str">
        <f ca="1">IF(A7="","",IF(MOD(ROW()-1,53),IFERROR(INDEX(Id:Структура,ROW(INDIRECT($A7)),COLUMN(INDIRECT($A7))),""),$B$2))</f>
        <v/>
      </c>
      <c r="C7" s="125" t="str">
        <f ca="1">IF($A7="","",IF(MOD(ROW()-1,53),OFFSET(Расчет!$K$268,COLUMN()-COLUMN($C$2),ROW()-ROW($C$2)-COUNTIF($A$2:A6,"id")+1),C$2))</f>
        <v/>
      </c>
      <c r="D7" s="125" t="str">
        <f ca="1">IF($A7="","",IF(MOD(ROW()-1,53),OFFSET(Расчет!$K$268,COLUMN()-COLUMN($C$2),ROW()-ROW($C$2)-COUNTIF($A$2:B6,"id")+1),D$2))</f>
        <v/>
      </c>
      <c r="E7" s="125" t="str">
        <f ca="1">IF($A7="","",IF(MOD(ROW()-1,53),OFFSET(Расчет!$K$268,COLUMN()-COLUMN($C$2),ROW()-ROW($C$2)-COUNTIF($A$2:C6,"id")+1),E$2))</f>
        <v/>
      </c>
      <c r="F7" s="125" t="str">
        <f ca="1">IF($A7="","",IF(MOD(ROW()-1,53),OFFSET(Расчет!$K$268,COLUMN()-COLUMN($C$2),ROW()-ROW($C$2)-COUNTIF($A$2:D6,"id")+1),F$2))</f>
        <v/>
      </c>
      <c r="G7" s="125" t="str">
        <f ca="1">IF($A7="","",IF(MOD(ROW()-1,53),OFFSET(Расчет!$K$268,COLUMN()-COLUMN($C$2),ROW()-ROW($C$2)-COUNTIF($A$2:E6,"id")+1),G$2))</f>
        <v/>
      </c>
    </row>
    <row r="8" spans="1:7" x14ac:dyDescent="0.2">
      <c r="A8" s="41" t="str">
        <f ca="1">IF(A7="","",IF(MOD(ROW()-1,53)&lt;&gt;0,OFFSET(Расчет!$L$267,COLUMN()-COLUMN($A$3),ROW()-ROW($A$3)-COUNTIF($A$2:A7,"id")+1),$A$2))</f>
        <v/>
      </c>
      <c r="B8" s="41" t="str">
        <f ca="1">IF(A8="","",IF(MOD(ROW()-1,53),IFERROR(INDEX(Id:Структура,ROW(INDIRECT($A8)),COLUMN(INDIRECT($A8))),""),$B$2))</f>
        <v/>
      </c>
      <c r="C8" s="125" t="str">
        <f ca="1">IF($A8="","",IF(MOD(ROW()-1,53),OFFSET(Расчет!$K$268,COLUMN()-COLUMN($C$2),ROW()-ROW($C$2)-COUNTIF($A$2:A7,"id")+1),C$2))</f>
        <v/>
      </c>
      <c r="D8" s="125" t="str">
        <f ca="1">IF($A8="","",IF(MOD(ROW()-1,53),OFFSET(Расчет!$K$268,COLUMN()-COLUMN($C$2),ROW()-ROW($C$2)-COUNTIF($A$2:B7,"id")+1),D$2))</f>
        <v/>
      </c>
      <c r="E8" s="125" t="str">
        <f ca="1">IF($A8="","",IF(MOD(ROW()-1,53),OFFSET(Расчет!$K$268,COLUMN()-COLUMN($C$2),ROW()-ROW($C$2)-COUNTIF($A$2:C7,"id")+1),E$2))</f>
        <v/>
      </c>
      <c r="F8" s="125" t="str">
        <f ca="1">IF($A8="","",IF(MOD(ROW()-1,53),OFFSET(Расчет!$K$268,COLUMN()-COLUMN($C$2),ROW()-ROW($C$2)-COUNTIF($A$2:D7,"id")+1),F$2))</f>
        <v/>
      </c>
      <c r="G8" s="125" t="str">
        <f ca="1">IF($A8="","",IF(MOD(ROW()-1,53),OFFSET(Расчет!$K$268,COLUMN()-COLUMN($C$2),ROW()-ROW($C$2)-COUNTIF($A$2:E7,"id")+1),G$2))</f>
        <v/>
      </c>
    </row>
    <row r="9" spans="1:7" x14ac:dyDescent="0.2">
      <c r="A9" s="41" t="str">
        <f ca="1">IF(A8="","",IF(MOD(ROW()-1,53)&lt;&gt;0,OFFSET(Расчет!$L$267,COLUMN()-COLUMN($A$3),ROW()-ROW($A$3)-COUNTIF($A$2:A8,"id")+1),$A$2))</f>
        <v/>
      </c>
      <c r="B9" s="41" t="str">
        <f ca="1">IF(A9="","",IF(MOD(ROW()-1,53),IFERROR(INDEX(Id:Структура,ROW(INDIRECT($A9)),COLUMN(INDIRECT($A9))),""),$B$2))</f>
        <v/>
      </c>
      <c r="C9" s="125" t="str">
        <f ca="1">IF($A9="","",IF(MOD(ROW()-1,53),OFFSET(Расчет!$K$268,COLUMN()-COLUMN($C$2),ROW()-ROW($C$2)-COUNTIF($A$2:A8,"id")+1),C$2))</f>
        <v/>
      </c>
      <c r="D9" s="125" t="str">
        <f ca="1">IF($A9="","",IF(MOD(ROW()-1,53),OFFSET(Расчет!$K$268,COLUMN()-COLUMN($C$2),ROW()-ROW($C$2)-COUNTIF($A$2:B8,"id")+1),D$2))</f>
        <v/>
      </c>
      <c r="E9" s="125" t="str">
        <f ca="1">IF($A9="","",IF(MOD(ROW()-1,53),OFFSET(Расчет!$K$268,COLUMN()-COLUMN($C$2),ROW()-ROW($C$2)-COUNTIF($A$2:C8,"id")+1),E$2))</f>
        <v/>
      </c>
      <c r="F9" s="125" t="str">
        <f ca="1">IF($A9="","",IF(MOD(ROW()-1,53),OFFSET(Расчет!$K$268,COLUMN()-COLUMN($C$2),ROW()-ROW($C$2)-COUNTIF($A$2:D8,"id")+1),F$2))</f>
        <v/>
      </c>
      <c r="G9" s="125" t="str">
        <f ca="1">IF($A9="","",IF(MOD(ROW()-1,53),OFFSET(Расчет!$K$268,COLUMN()-COLUMN($C$2),ROW()-ROW($C$2)-COUNTIF($A$2:E8,"id")+1),G$2))</f>
        <v/>
      </c>
    </row>
    <row r="10" spans="1:7" x14ac:dyDescent="0.2">
      <c r="A10" s="41" t="str">
        <f ca="1">IF(A9="","",IF(MOD(ROW()-1,53)&lt;&gt;0,OFFSET(Расчет!$L$267,COLUMN()-COLUMN($A$3),ROW()-ROW($A$3)-COUNTIF($A$2:A9,"id")+1),$A$2))</f>
        <v/>
      </c>
      <c r="B10" s="41" t="str">
        <f ca="1">IF(A10="","",IF(MOD(ROW()-1,53),IFERROR(INDEX(Id:Структура,ROW(INDIRECT($A10)),COLUMN(INDIRECT($A10))),""),$B$2))</f>
        <v/>
      </c>
      <c r="C10" s="125" t="str">
        <f ca="1">IF($A10="","",IF(MOD(ROW()-1,53),OFFSET(Расчет!$K$268,COLUMN()-COLUMN($C$2),ROW()-ROW($C$2)-COUNTIF($A$2:A9,"id")+1),C$2))</f>
        <v/>
      </c>
      <c r="D10" s="125" t="str">
        <f ca="1">IF($A10="","",IF(MOD(ROW()-1,53),OFFSET(Расчет!$K$268,COLUMN()-COLUMN($C$2),ROW()-ROW($C$2)-COUNTIF($A$2:B9,"id")+1),D$2))</f>
        <v/>
      </c>
      <c r="E10" s="125" t="str">
        <f ca="1">IF($A10="","",IF(MOD(ROW()-1,53),OFFSET(Расчет!$K$268,COLUMN()-COLUMN($C$2),ROW()-ROW($C$2)-COUNTIF($A$2:C9,"id")+1),E$2))</f>
        <v/>
      </c>
      <c r="F10" s="125" t="str">
        <f ca="1">IF($A10="","",IF(MOD(ROW()-1,53),OFFSET(Расчет!$K$268,COLUMN()-COLUMN($C$2),ROW()-ROW($C$2)-COUNTIF($A$2:D9,"id")+1),F$2))</f>
        <v/>
      </c>
      <c r="G10" s="125" t="str">
        <f ca="1">IF($A10="","",IF(MOD(ROW()-1,53),OFFSET(Расчет!$K$268,COLUMN()-COLUMN($C$2),ROW()-ROW($C$2)-COUNTIF($A$2:E9,"id")+1),G$2))</f>
        <v/>
      </c>
    </row>
    <row r="11" spans="1:7" x14ac:dyDescent="0.2">
      <c r="A11" s="41" t="str">
        <f ca="1">IF(A10="","",IF(MOD(ROW()-1,53)&lt;&gt;0,OFFSET(Расчет!$L$267,COLUMN()-COLUMN($A$3),ROW()-ROW($A$3)-COUNTIF($A$2:A10,"id")+1),$A$2))</f>
        <v/>
      </c>
      <c r="B11" s="41" t="str">
        <f ca="1">IF(A11="","",IF(MOD(ROW()-1,53),IFERROR(INDEX(Id:Структура,ROW(INDIRECT($A11)),COLUMN(INDIRECT($A11))),""),$B$2))</f>
        <v/>
      </c>
      <c r="C11" s="125" t="str">
        <f ca="1">IF($A11="","",IF(MOD(ROW()-1,53),OFFSET(Расчет!$K$268,COLUMN()-COLUMN($C$2),ROW()-ROW($C$2)-COUNTIF($A$2:A10,"id")+1),C$2))</f>
        <v/>
      </c>
      <c r="D11" s="125" t="str">
        <f ca="1">IF($A11="","",IF(MOD(ROW()-1,53),OFFSET(Расчет!$K$268,COLUMN()-COLUMN($C$2),ROW()-ROW($C$2)-COUNTIF($A$2:B10,"id")+1),D$2))</f>
        <v/>
      </c>
      <c r="E11" s="125" t="str">
        <f ca="1">IF($A11="","",IF(MOD(ROW()-1,53),OFFSET(Расчет!$K$268,COLUMN()-COLUMN($C$2),ROW()-ROW($C$2)-COUNTIF($A$2:C10,"id")+1),E$2))</f>
        <v/>
      </c>
      <c r="F11" s="125" t="str">
        <f ca="1">IF($A11="","",IF(MOD(ROW()-1,53),OFFSET(Расчет!$K$268,COLUMN()-COLUMN($C$2),ROW()-ROW($C$2)-COUNTIF($A$2:D10,"id")+1),F$2))</f>
        <v/>
      </c>
      <c r="G11" s="125" t="str">
        <f ca="1">IF($A11="","",IF(MOD(ROW()-1,53),OFFSET(Расчет!$K$268,COLUMN()-COLUMN($C$2),ROW()-ROW($C$2)-COUNTIF($A$2:E10,"id")+1),G$2))</f>
        <v/>
      </c>
    </row>
    <row r="12" spans="1:7" x14ac:dyDescent="0.2">
      <c r="A12" s="41" t="str">
        <f ca="1">IF(A11="","",IF(MOD(ROW()-1,53)&lt;&gt;0,OFFSET(Расчет!$L$267,COLUMN()-COLUMN($A$3),ROW()-ROW($A$3)-COUNTIF($A$2:A11,"id")+1),$A$2))</f>
        <v/>
      </c>
      <c r="B12" s="41" t="str">
        <f ca="1">IF(A12="","",IF(MOD(ROW()-1,53),IFERROR(INDEX(Id:Структура,ROW(INDIRECT($A12)),COLUMN(INDIRECT($A12))),""),$B$2))</f>
        <v/>
      </c>
      <c r="C12" s="125" t="str">
        <f ca="1">IF($A12="","",IF(MOD(ROW()-1,53),OFFSET(Расчет!$K$268,COLUMN()-COLUMN($C$2),ROW()-ROW($C$2)-COUNTIF($A$2:A11,"id")+1),C$2))</f>
        <v/>
      </c>
      <c r="D12" s="125" t="str">
        <f ca="1">IF($A12="","",IF(MOD(ROW()-1,53),OFFSET(Расчет!$K$268,COLUMN()-COLUMN($C$2),ROW()-ROW($C$2)-COUNTIF($A$2:B11,"id")+1),D$2))</f>
        <v/>
      </c>
      <c r="E12" s="125" t="str">
        <f ca="1">IF($A12="","",IF(MOD(ROW()-1,53),OFFSET(Расчет!$K$268,COLUMN()-COLUMN($C$2),ROW()-ROW($C$2)-COUNTIF($A$2:C11,"id")+1),E$2))</f>
        <v/>
      </c>
      <c r="F12" s="125" t="str">
        <f ca="1">IF($A12="","",IF(MOD(ROW()-1,53),OFFSET(Расчет!$K$268,COLUMN()-COLUMN($C$2),ROW()-ROW($C$2)-COUNTIF($A$2:D11,"id")+1),F$2))</f>
        <v/>
      </c>
      <c r="G12" s="125" t="str">
        <f ca="1">IF($A12="","",IF(MOD(ROW()-1,53),OFFSET(Расчет!$K$268,COLUMN()-COLUMN($C$2),ROW()-ROW($C$2)-COUNTIF($A$2:E11,"id")+1),G$2))</f>
        <v/>
      </c>
    </row>
    <row r="13" spans="1:7" x14ac:dyDescent="0.2">
      <c r="A13" s="41" t="str">
        <f ca="1">IF(A12="","",IF(MOD(ROW()-1,53)&lt;&gt;0,OFFSET(Расчет!$L$267,COLUMN()-COLUMN($A$3),ROW()-ROW($A$3)-COUNTIF($A$2:A12,"id")+1),$A$2))</f>
        <v/>
      </c>
      <c r="B13" s="41" t="str">
        <f ca="1">IF(A13="","",IF(MOD(ROW()-1,53),IFERROR(INDEX(Id:Структура,ROW(INDIRECT($A13)),COLUMN(INDIRECT($A13))),""),$B$2))</f>
        <v/>
      </c>
      <c r="C13" s="125" t="str">
        <f ca="1">IF($A13="","",IF(MOD(ROW()-1,53),OFFSET(Расчет!$K$268,COLUMN()-COLUMN($C$2),ROW()-ROW($C$2)-COUNTIF($A$2:A12,"id")+1),C$2))</f>
        <v/>
      </c>
      <c r="D13" s="125" t="str">
        <f ca="1">IF($A13="","",IF(MOD(ROW()-1,53),OFFSET(Расчет!$K$268,COLUMN()-COLUMN($C$2),ROW()-ROW($C$2)-COUNTIF($A$2:B12,"id")+1),D$2))</f>
        <v/>
      </c>
      <c r="E13" s="125" t="str">
        <f ca="1">IF($A13="","",IF(MOD(ROW()-1,53),OFFSET(Расчет!$K$268,COLUMN()-COLUMN($C$2),ROW()-ROW($C$2)-COUNTIF($A$2:C12,"id")+1),E$2))</f>
        <v/>
      </c>
      <c r="F13" s="125" t="str">
        <f ca="1">IF($A13="","",IF(MOD(ROW()-1,53),OFFSET(Расчет!$K$268,COLUMN()-COLUMN($C$2),ROW()-ROW($C$2)-COUNTIF($A$2:D12,"id")+1),F$2))</f>
        <v/>
      </c>
      <c r="G13" s="125" t="str">
        <f ca="1">IF($A13="","",IF(MOD(ROW()-1,53),OFFSET(Расчет!$K$268,COLUMN()-COLUMN($C$2),ROW()-ROW($C$2)-COUNTIF($A$2:E12,"id")+1),G$2))</f>
        <v/>
      </c>
    </row>
    <row r="14" spans="1:7" x14ac:dyDescent="0.2">
      <c r="A14" s="41" t="str">
        <f ca="1">IF(A13="","",IF(MOD(ROW()-1,53)&lt;&gt;0,OFFSET(Расчет!$L$267,COLUMN()-COLUMN($A$3),ROW()-ROW($A$3)-COUNTIF($A$2:A13,"id")+1),$A$2))</f>
        <v/>
      </c>
      <c r="B14" s="41" t="str">
        <f ca="1">IF(A14="","",IF(MOD(ROW()-1,53),IFERROR(INDEX(Id:Структура,ROW(INDIRECT($A14)),COLUMN(INDIRECT($A14))),""),$B$2))</f>
        <v/>
      </c>
      <c r="C14" s="125" t="str">
        <f ca="1">IF($A14="","",IF(MOD(ROW()-1,53),OFFSET(Расчет!$K$268,COLUMN()-COLUMN($C$2),ROW()-ROW($C$2)-COUNTIF($A$2:A13,"id")+1),C$2))</f>
        <v/>
      </c>
      <c r="D14" s="125" t="str">
        <f ca="1">IF($A14="","",IF(MOD(ROW()-1,53),OFFSET(Расчет!$K$268,COLUMN()-COLUMN($C$2),ROW()-ROW($C$2)-COUNTIF($A$2:B13,"id")+1),D$2))</f>
        <v/>
      </c>
      <c r="E14" s="125" t="str">
        <f ca="1">IF($A14="","",IF(MOD(ROW()-1,53),OFFSET(Расчет!$K$268,COLUMN()-COLUMN($C$2),ROW()-ROW($C$2)-COUNTIF($A$2:C13,"id")+1),E$2))</f>
        <v/>
      </c>
      <c r="F14" s="125" t="str">
        <f ca="1">IF($A14="","",IF(MOD(ROW()-1,53),OFFSET(Расчет!$K$268,COLUMN()-COLUMN($C$2),ROW()-ROW($C$2)-COUNTIF($A$2:D13,"id")+1),F$2))</f>
        <v/>
      </c>
      <c r="G14" s="125" t="str">
        <f ca="1">IF($A14="","",IF(MOD(ROW()-1,53),OFFSET(Расчет!$K$268,COLUMN()-COLUMN($C$2),ROW()-ROW($C$2)-COUNTIF($A$2:E13,"id")+1),G$2))</f>
        <v/>
      </c>
    </row>
    <row r="15" spans="1:7" x14ac:dyDescent="0.2">
      <c r="A15" s="41" t="str">
        <f ca="1">IF(A14="","",IF(MOD(ROW()-1,53)&lt;&gt;0,OFFSET(Расчет!$L$267,COLUMN()-COLUMN($A$3),ROW()-ROW($A$3)-COUNTIF($A$2:A14,"id")+1),$A$2))</f>
        <v/>
      </c>
      <c r="B15" s="41" t="str">
        <f ca="1">IF(A15="","",IF(MOD(ROW()-1,53),IFERROR(INDEX(Id:Структура,ROW(INDIRECT($A15)),COLUMN(INDIRECT($A15))),""),$B$2))</f>
        <v/>
      </c>
      <c r="C15" s="125" t="str">
        <f ca="1">IF($A15="","",IF(MOD(ROW()-1,53),OFFSET(Расчет!$K$268,COLUMN()-COLUMN($C$2),ROW()-ROW($C$2)-COUNTIF($A$2:A14,"id")+1),C$2))</f>
        <v/>
      </c>
      <c r="D15" s="125" t="str">
        <f ca="1">IF($A15="","",IF(MOD(ROW()-1,53),OFFSET(Расчет!$K$268,COLUMN()-COLUMN($C$2),ROW()-ROW($C$2)-COUNTIF($A$2:B14,"id")+1),D$2))</f>
        <v/>
      </c>
      <c r="E15" s="125" t="str">
        <f ca="1">IF($A15="","",IF(MOD(ROW()-1,53),OFFSET(Расчет!$K$268,COLUMN()-COLUMN($C$2),ROW()-ROW($C$2)-COUNTIF($A$2:C14,"id")+1),E$2))</f>
        <v/>
      </c>
      <c r="F15" s="125" t="str">
        <f ca="1">IF($A15="","",IF(MOD(ROW()-1,53),OFFSET(Расчет!$K$268,COLUMN()-COLUMN($C$2),ROW()-ROW($C$2)-COUNTIF($A$2:D14,"id")+1),F$2))</f>
        <v/>
      </c>
      <c r="G15" s="125" t="str">
        <f ca="1">IF($A15="","",IF(MOD(ROW()-1,53),OFFSET(Расчет!$K$268,COLUMN()-COLUMN($C$2),ROW()-ROW($C$2)-COUNTIF($A$2:E14,"id")+1),G$2))</f>
        <v/>
      </c>
    </row>
    <row r="16" spans="1:7" x14ac:dyDescent="0.2">
      <c r="A16" s="41" t="str">
        <f ca="1">IF(A15="","",IF(MOD(ROW()-1,53)&lt;&gt;0,OFFSET(Расчет!$L$267,COLUMN()-COLUMN($A$3),ROW()-ROW($A$3)-COUNTIF($A$2:A15,"id")+1),$A$2))</f>
        <v/>
      </c>
      <c r="B16" s="41" t="str">
        <f ca="1">IF(A16="","",IF(MOD(ROW()-1,53),IFERROR(INDEX(Id:Структура,ROW(INDIRECT($A16)),COLUMN(INDIRECT($A16))),""),$B$2))</f>
        <v/>
      </c>
      <c r="C16" s="125" t="str">
        <f ca="1">IF($A16="","",IF(MOD(ROW()-1,53),OFFSET(Расчет!$K$268,COLUMN()-COLUMN($C$2),ROW()-ROW($C$2)-COUNTIF($A$2:A15,"id")+1),C$2))</f>
        <v/>
      </c>
      <c r="D16" s="125" t="str">
        <f ca="1">IF($A16="","",IF(MOD(ROW()-1,53),OFFSET(Расчет!$K$268,COLUMN()-COLUMN($C$2),ROW()-ROW($C$2)-COUNTIF($A$2:B15,"id")+1),D$2))</f>
        <v/>
      </c>
      <c r="E16" s="125" t="str">
        <f ca="1">IF($A16="","",IF(MOD(ROW()-1,53),OFFSET(Расчет!$K$268,COLUMN()-COLUMN($C$2),ROW()-ROW($C$2)-COUNTIF($A$2:C15,"id")+1),E$2))</f>
        <v/>
      </c>
      <c r="F16" s="125" t="str">
        <f ca="1">IF($A16="","",IF(MOD(ROW()-1,53),OFFSET(Расчет!$K$268,COLUMN()-COLUMN($C$2),ROW()-ROW($C$2)-COUNTIF($A$2:D15,"id")+1),F$2))</f>
        <v/>
      </c>
      <c r="G16" s="125" t="str">
        <f ca="1">IF($A16="","",IF(MOD(ROW()-1,53),OFFSET(Расчет!$K$268,COLUMN()-COLUMN($C$2),ROW()-ROW($C$2)-COUNTIF($A$2:E15,"id")+1),G$2))</f>
        <v/>
      </c>
    </row>
    <row r="17" spans="1:7" x14ac:dyDescent="0.2">
      <c r="A17" s="41" t="str">
        <f ca="1">IF(A16="","",IF(MOD(ROW()-1,53)&lt;&gt;0,OFFSET(Расчет!$L$267,COLUMN()-COLUMN($A$3),ROW()-ROW($A$3)-COUNTIF($A$2:A16,"id")+1),$A$2))</f>
        <v/>
      </c>
      <c r="B17" s="41" t="str">
        <f ca="1">IF(A17="","",IF(MOD(ROW()-1,53),IFERROR(INDEX(Id:Структура,ROW(INDIRECT($A17)),COLUMN(INDIRECT($A17))),""),$B$2))</f>
        <v/>
      </c>
      <c r="C17" s="125" t="str">
        <f ca="1">IF($A17="","",IF(MOD(ROW()-1,53),OFFSET(Расчет!$K$268,COLUMN()-COLUMN($C$2),ROW()-ROW($C$2)-COUNTIF($A$2:A16,"id")+1),C$2))</f>
        <v/>
      </c>
      <c r="D17" s="125" t="str">
        <f ca="1">IF($A17="","",IF(MOD(ROW()-1,53),OFFSET(Расчет!$K$268,COLUMN()-COLUMN($C$2),ROW()-ROW($C$2)-COUNTIF($A$2:B16,"id")+1),D$2))</f>
        <v/>
      </c>
      <c r="E17" s="125" t="str">
        <f ca="1">IF($A17="","",IF(MOD(ROW()-1,53),OFFSET(Расчет!$K$268,COLUMN()-COLUMN($C$2),ROW()-ROW($C$2)-COUNTIF($A$2:C16,"id")+1),E$2))</f>
        <v/>
      </c>
      <c r="F17" s="125" t="str">
        <f ca="1">IF($A17="","",IF(MOD(ROW()-1,53),OFFSET(Расчет!$K$268,COLUMN()-COLUMN($C$2),ROW()-ROW($C$2)-COUNTIF($A$2:D16,"id")+1),F$2))</f>
        <v/>
      </c>
      <c r="G17" s="125" t="str">
        <f ca="1">IF($A17="","",IF(MOD(ROW()-1,53),OFFSET(Расчет!$K$268,COLUMN()-COLUMN($C$2),ROW()-ROW($C$2)-COUNTIF($A$2:E16,"id")+1),G$2))</f>
        <v/>
      </c>
    </row>
    <row r="18" spans="1:7" x14ac:dyDescent="0.2">
      <c r="A18" s="41" t="str">
        <f ca="1">IF(A17="","",IF(MOD(ROW()-1,53)&lt;&gt;0,OFFSET(Расчет!$L$267,COLUMN()-COLUMN($A$3),ROW()-ROW($A$3)-COUNTIF($A$2:A17,"id")+1),$A$2))</f>
        <v/>
      </c>
      <c r="B18" s="41" t="str">
        <f ca="1">IF(A18="","",IF(MOD(ROW()-1,53),IFERROR(INDEX(Id:Структура,ROW(INDIRECT($A18)),COLUMN(INDIRECT($A18))),""),$B$2))</f>
        <v/>
      </c>
      <c r="C18" s="125" t="str">
        <f ca="1">IF($A18="","",IF(MOD(ROW()-1,53),OFFSET(Расчет!$K$268,COLUMN()-COLUMN($C$2),ROW()-ROW($C$2)-COUNTIF($A$2:A17,"id")+1),C$2))</f>
        <v/>
      </c>
      <c r="D18" s="125" t="str">
        <f ca="1">IF($A18="","",IF(MOD(ROW()-1,53),OFFSET(Расчет!$K$268,COLUMN()-COLUMN($C$2),ROW()-ROW($C$2)-COUNTIF($A$2:B17,"id")+1),D$2))</f>
        <v/>
      </c>
      <c r="E18" s="125" t="str">
        <f ca="1">IF($A18="","",IF(MOD(ROW()-1,53),OFFSET(Расчет!$K$268,COLUMN()-COLUMN($C$2),ROW()-ROW($C$2)-COUNTIF($A$2:C17,"id")+1),E$2))</f>
        <v/>
      </c>
      <c r="F18" s="125" t="str">
        <f ca="1">IF($A18="","",IF(MOD(ROW()-1,53),OFFSET(Расчет!$K$268,COLUMN()-COLUMN($C$2),ROW()-ROW($C$2)-COUNTIF($A$2:D17,"id")+1),F$2))</f>
        <v/>
      </c>
      <c r="G18" s="125" t="str">
        <f ca="1">IF($A18="","",IF(MOD(ROW()-1,53),OFFSET(Расчет!$K$268,COLUMN()-COLUMN($C$2),ROW()-ROW($C$2)-COUNTIF($A$2:E17,"id")+1),G$2))</f>
        <v/>
      </c>
    </row>
    <row r="19" spans="1:7" x14ac:dyDescent="0.2">
      <c r="A19" s="41" t="str">
        <f ca="1">IF(A18="","",IF(MOD(ROW()-1,53)&lt;&gt;0,OFFSET(Расчет!$L$267,COLUMN()-COLUMN($A$3),ROW()-ROW($A$3)-COUNTIF($A$2:A18,"id")+1),$A$2))</f>
        <v/>
      </c>
      <c r="B19" s="41" t="str">
        <f ca="1">IF(A19="","",IF(MOD(ROW()-1,53),IFERROR(INDEX(Id:Структура,ROW(INDIRECT($A19)),COLUMN(INDIRECT($A19))),""),$B$2))</f>
        <v/>
      </c>
      <c r="C19" s="125" t="str">
        <f ca="1">IF($A19="","",IF(MOD(ROW()-1,53),OFFSET(Расчет!$K$268,COLUMN()-COLUMN($C$2),ROW()-ROW($C$2)-COUNTIF($A$2:A18,"id")+1),C$2))</f>
        <v/>
      </c>
      <c r="D19" s="125" t="str">
        <f ca="1">IF($A19="","",IF(MOD(ROW()-1,53),OFFSET(Расчет!$K$268,COLUMN()-COLUMN($C$2),ROW()-ROW($C$2)-COUNTIF($A$2:B18,"id")+1),D$2))</f>
        <v/>
      </c>
      <c r="E19" s="125" t="str">
        <f ca="1">IF($A19="","",IF(MOD(ROW()-1,53),OFFSET(Расчет!$K$268,COLUMN()-COLUMN($C$2),ROW()-ROW($C$2)-COUNTIF($A$2:C18,"id")+1),E$2))</f>
        <v/>
      </c>
      <c r="F19" s="125" t="str">
        <f ca="1">IF($A19="","",IF(MOD(ROW()-1,53),OFFSET(Расчет!$K$268,COLUMN()-COLUMN($C$2),ROW()-ROW($C$2)-COUNTIF($A$2:D18,"id")+1),F$2))</f>
        <v/>
      </c>
      <c r="G19" s="125" t="str">
        <f ca="1">IF($A19="","",IF(MOD(ROW()-1,53),OFFSET(Расчет!$K$268,COLUMN()-COLUMN($C$2),ROW()-ROW($C$2)-COUNTIF($A$2:E18,"id")+1),G$2))</f>
        <v/>
      </c>
    </row>
    <row r="20" spans="1:7" x14ac:dyDescent="0.2">
      <c r="A20" s="41" t="str">
        <f ca="1">IF(A19="","",IF(MOD(ROW()-1,53)&lt;&gt;0,OFFSET(Расчет!$L$267,COLUMN()-COLUMN($A$3),ROW()-ROW($A$3)-COUNTIF($A$2:A19,"id")+1),$A$2))</f>
        <v/>
      </c>
      <c r="B20" s="41" t="str">
        <f ca="1">IF(A20="","",IF(MOD(ROW()-1,53),IFERROR(INDEX(Id:Структура,ROW(INDIRECT($A20)),COLUMN(INDIRECT($A20))),""),$B$2))</f>
        <v/>
      </c>
      <c r="C20" s="125" t="str">
        <f ca="1">IF($A20="","",IF(MOD(ROW()-1,53),OFFSET(Расчет!$K$268,COLUMN()-COLUMN($C$2),ROW()-ROW($C$2)-COUNTIF($A$2:A19,"id")+1),C$2))</f>
        <v/>
      </c>
      <c r="D20" s="125" t="str">
        <f ca="1">IF($A20="","",IF(MOD(ROW()-1,53),OFFSET(Расчет!$K$268,COLUMN()-COLUMN($C$2),ROW()-ROW($C$2)-COUNTIF($A$2:B19,"id")+1),D$2))</f>
        <v/>
      </c>
      <c r="E20" s="125" t="str">
        <f ca="1">IF($A20="","",IF(MOD(ROW()-1,53),OFFSET(Расчет!$K$268,COLUMN()-COLUMN($C$2),ROW()-ROW($C$2)-COUNTIF($A$2:C19,"id")+1),E$2))</f>
        <v/>
      </c>
      <c r="F20" s="125" t="str">
        <f ca="1">IF($A20="","",IF(MOD(ROW()-1,53),OFFSET(Расчет!$K$268,COLUMN()-COLUMN($C$2),ROW()-ROW($C$2)-COUNTIF($A$2:D19,"id")+1),F$2))</f>
        <v/>
      </c>
      <c r="G20" s="125" t="str">
        <f ca="1">IF($A20="","",IF(MOD(ROW()-1,53),OFFSET(Расчет!$K$268,COLUMN()-COLUMN($C$2),ROW()-ROW($C$2)-COUNTIF($A$2:E19,"id")+1),G$2))</f>
        <v/>
      </c>
    </row>
    <row r="21" spans="1:7" x14ac:dyDescent="0.2">
      <c r="A21" s="41" t="str">
        <f ca="1">IF(A20="","",IF(MOD(ROW()-1,53)&lt;&gt;0,OFFSET(Расчет!$L$267,COLUMN()-COLUMN($A$3),ROW()-ROW($A$3)-COUNTIF($A$2:A20,"id")+1),$A$2))</f>
        <v/>
      </c>
      <c r="B21" s="41" t="str">
        <f ca="1">IF(A21="","",IF(MOD(ROW()-1,53),IFERROR(INDEX(Id:Структура,ROW(INDIRECT($A21)),COLUMN(INDIRECT($A21))),""),$B$2))</f>
        <v/>
      </c>
      <c r="C21" s="125" t="str">
        <f ca="1">IF($A21="","",IF(MOD(ROW()-1,53),OFFSET(Расчет!$K$268,COLUMN()-COLUMN($C$2),ROW()-ROW($C$2)-COUNTIF($A$2:A20,"id")+1),C$2))</f>
        <v/>
      </c>
      <c r="D21" s="125" t="str">
        <f ca="1">IF($A21="","",IF(MOD(ROW()-1,53),OFFSET(Расчет!$K$268,COLUMN()-COLUMN($C$2),ROW()-ROW($C$2)-COUNTIF($A$2:B20,"id")+1),D$2))</f>
        <v/>
      </c>
      <c r="E21" s="125" t="str">
        <f ca="1">IF($A21="","",IF(MOD(ROW()-1,53),OFFSET(Расчет!$K$268,COLUMN()-COLUMN($C$2),ROW()-ROW($C$2)-COUNTIF($A$2:C20,"id")+1),E$2))</f>
        <v/>
      </c>
      <c r="F21" s="125" t="str">
        <f ca="1">IF($A21="","",IF(MOD(ROW()-1,53),OFFSET(Расчет!$K$268,COLUMN()-COLUMN($C$2),ROW()-ROW($C$2)-COUNTIF($A$2:D20,"id")+1),F$2))</f>
        <v/>
      </c>
      <c r="G21" s="125" t="str">
        <f ca="1">IF($A21="","",IF(MOD(ROW()-1,53),OFFSET(Расчет!$K$268,COLUMN()-COLUMN($C$2),ROW()-ROW($C$2)-COUNTIF($A$2:E20,"id")+1),G$2))</f>
        <v/>
      </c>
    </row>
    <row r="22" spans="1:7" x14ac:dyDescent="0.2">
      <c r="A22" s="41" t="str">
        <f ca="1">IF(A21="","",IF(MOD(ROW()-1,53)&lt;&gt;0,OFFSET(Расчет!$L$267,COLUMN()-COLUMN($A$3),ROW()-ROW($A$3)-COUNTIF($A$2:A21,"id")+1),$A$2))</f>
        <v/>
      </c>
      <c r="B22" s="41" t="str">
        <f ca="1">IF(A22="","",IF(MOD(ROW()-1,53),IFERROR(INDEX(Id:Структура,ROW(INDIRECT($A22)),COLUMN(INDIRECT($A22))),""),$B$2))</f>
        <v/>
      </c>
      <c r="C22" s="125" t="str">
        <f ca="1">IF($A22="","",IF(MOD(ROW()-1,53),OFFSET(Расчет!$K$268,COLUMN()-COLUMN($C$2),ROW()-ROW($C$2)-COUNTIF($A$2:A21,"id")+1),C$2))</f>
        <v/>
      </c>
      <c r="D22" s="125" t="str">
        <f ca="1">IF($A22="","",IF(MOD(ROW()-1,53),OFFSET(Расчет!$K$268,COLUMN()-COLUMN($C$2),ROW()-ROW($C$2)-COUNTIF($A$2:B21,"id")+1),D$2))</f>
        <v/>
      </c>
      <c r="E22" s="125" t="str">
        <f ca="1">IF($A22="","",IF(MOD(ROW()-1,53),OFFSET(Расчет!$K$268,COLUMN()-COLUMN($C$2),ROW()-ROW($C$2)-COUNTIF($A$2:C21,"id")+1),E$2))</f>
        <v/>
      </c>
      <c r="F22" s="125" t="str">
        <f ca="1">IF($A22="","",IF(MOD(ROW()-1,53),OFFSET(Расчет!$K$268,COLUMN()-COLUMN($C$2),ROW()-ROW($C$2)-COUNTIF($A$2:D21,"id")+1),F$2))</f>
        <v/>
      </c>
      <c r="G22" s="125" t="str">
        <f ca="1">IF($A22="","",IF(MOD(ROW()-1,53),OFFSET(Расчет!$K$268,COLUMN()-COLUMN($C$2),ROW()-ROW($C$2)-COUNTIF($A$2:E21,"id")+1),G$2))</f>
        <v/>
      </c>
    </row>
    <row r="23" spans="1:7" x14ac:dyDescent="0.2">
      <c r="A23" s="41" t="str">
        <f ca="1">IF(A22="","",IF(MOD(ROW()-1,53)&lt;&gt;0,OFFSET(Расчет!$L$267,COLUMN()-COLUMN($A$3),ROW()-ROW($A$3)-COUNTIF($A$2:A22,"id")+1),$A$2))</f>
        <v/>
      </c>
      <c r="B23" s="41" t="str">
        <f ca="1">IF(A23="","",IF(MOD(ROW()-1,53),IFERROR(INDEX(Id:Структура,ROW(INDIRECT($A23)),COLUMN(INDIRECT($A23))),""),$B$2))</f>
        <v/>
      </c>
      <c r="C23" s="125" t="str">
        <f ca="1">IF($A23="","",IF(MOD(ROW()-1,53),OFFSET(Расчет!$K$268,COLUMN()-COLUMN($C$2),ROW()-ROW($C$2)-COUNTIF($A$2:A22,"id")+1),C$2))</f>
        <v/>
      </c>
      <c r="D23" s="125" t="str">
        <f ca="1">IF($A23="","",IF(MOD(ROW()-1,53),OFFSET(Расчет!$K$268,COLUMN()-COLUMN($C$2),ROW()-ROW($C$2)-COUNTIF($A$2:B22,"id")+1),D$2))</f>
        <v/>
      </c>
      <c r="E23" s="125" t="str">
        <f ca="1">IF($A23="","",IF(MOD(ROW()-1,53),OFFSET(Расчет!$K$268,COLUMN()-COLUMN($C$2),ROW()-ROW($C$2)-COUNTIF($A$2:C22,"id")+1),E$2))</f>
        <v/>
      </c>
      <c r="F23" s="125" t="str">
        <f ca="1">IF($A23="","",IF(MOD(ROW()-1,53),OFFSET(Расчет!$K$268,COLUMN()-COLUMN($C$2),ROW()-ROW($C$2)-COUNTIF($A$2:D22,"id")+1),F$2))</f>
        <v/>
      </c>
      <c r="G23" s="125" t="str">
        <f ca="1">IF($A23="","",IF(MOD(ROW()-1,53),OFFSET(Расчет!$K$268,COLUMN()-COLUMN($C$2),ROW()-ROW($C$2)-COUNTIF($A$2:E22,"id")+1),G$2))</f>
        <v/>
      </c>
    </row>
    <row r="24" spans="1:7" x14ac:dyDescent="0.2">
      <c r="A24" s="41" t="str">
        <f ca="1">IF(A23="","",IF(MOD(ROW()-1,53)&lt;&gt;0,OFFSET(Расчет!$L$267,COLUMN()-COLUMN($A$3),ROW()-ROW($A$3)-COUNTIF($A$2:A23,"id")+1),$A$2))</f>
        <v/>
      </c>
      <c r="B24" s="41" t="str">
        <f ca="1">IF(A24="","",IF(MOD(ROW()-1,53),IFERROR(INDEX(Id:Структура,ROW(INDIRECT($A24)),COLUMN(INDIRECT($A24))),""),$B$2))</f>
        <v/>
      </c>
      <c r="C24" s="125" t="str">
        <f ca="1">IF($A24="","",IF(MOD(ROW()-1,53),OFFSET(Расчет!$K$268,COLUMN()-COLUMN($C$2),ROW()-ROW($C$2)-COUNTIF($A$2:A23,"id")+1),C$2))</f>
        <v/>
      </c>
      <c r="D24" s="125" t="str">
        <f ca="1">IF($A24="","",IF(MOD(ROW()-1,53),OFFSET(Расчет!$K$268,COLUMN()-COLUMN($C$2),ROW()-ROW($C$2)-COUNTIF($A$2:B23,"id")+1),D$2))</f>
        <v/>
      </c>
      <c r="E24" s="125" t="str">
        <f ca="1">IF($A24="","",IF(MOD(ROW()-1,53),OFFSET(Расчет!$K$268,COLUMN()-COLUMN($C$2),ROW()-ROW($C$2)-COUNTIF($A$2:C23,"id")+1),E$2))</f>
        <v/>
      </c>
      <c r="F24" s="125" t="str">
        <f ca="1">IF($A24="","",IF(MOD(ROW()-1,53),OFFSET(Расчет!$K$268,COLUMN()-COLUMN($C$2),ROW()-ROW($C$2)-COUNTIF($A$2:D23,"id")+1),F$2))</f>
        <v/>
      </c>
      <c r="G24" s="125" t="str">
        <f ca="1">IF($A24="","",IF(MOD(ROW()-1,53),OFFSET(Расчет!$K$268,COLUMN()-COLUMN($C$2),ROW()-ROW($C$2)-COUNTIF($A$2:E23,"id")+1),G$2))</f>
        <v/>
      </c>
    </row>
    <row r="25" spans="1:7" x14ac:dyDescent="0.2">
      <c r="A25" s="41" t="str">
        <f ca="1">IF(A24="","",IF(MOD(ROW()-1,53)&lt;&gt;0,OFFSET(Расчет!$L$267,COLUMN()-COLUMN($A$3),ROW()-ROW($A$3)-COUNTIF($A$2:A24,"id")+1),$A$2))</f>
        <v/>
      </c>
      <c r="B25" s="41" t="str">
        <f ca="1">IF(A25="","",IF(MOD(ROW()-1,53),IFERROR(INDEX(Id:Структура,ROW(INDIRECT($A25)),COLUMN(INDIRECT($A25))),""),$B$2))</f>
        <v/>
      </c>
      <c r="C25" s="125" t="str">
        <f ca="1">IF($A25="","",IF(MOD(ROW()-1,53),OFFSET(Расчет!$K$268,COLUMN()-COLUMN($C$2),ROW()-ROW($C$2)-COUNTIF($A$2:A24,"id")+1),C$2))</f>
        <v/>
      </c>
      <c r="D25" s="125" t="str">
        <f ca="1">IF($A25="","",IF(MOD(ROW()-1,53),OFFSET(Расчет!$K$268,COLUMN()-COLUMN($C$2),ROW()-ROW($C$2)-COUNTIF($A$2:B24,"id")+1),D$2))</f>
        <v/>
      </c>
      <c r="E25" s="125" t="str">
        <f ca="1">IF($A25="","",IF(MOD(ROW()-1,53),OFFSET(Расчет!$K$268,COLUMN()-COLUMN($C$2),ROW()-ROW($C$2)-COUNTIF($A$2:C24,"id")+1),E$2))</f>
        <v/>
      </c>
      <c r="F25" s="125" t="str">
        <f ca="1">IF($A25="","",IF(MOD(ROW()-1,53),OFFSET(Расчет!$K$268,COLUMN()-COLUMN($C$2),ROW()-ROW($C$2)-COUNTIF($A$2:D24,"id")+1),F$2))</f>
        <v/>
      </c>
      <c r="G25" s="125" t="str">
        <f ca="1">IF($A25="","",IF(MOD(ROW()-1,53),OFFSET(Расчет!$K$268,COLUMN()-COLUMN($C$2),ROW()-ROW($C$2)-COUNTIF($A$2:E24,"id")+1),G$2))</f>
        <v/>
      </c>
    </row>
    <row r="26" spans="1:7" x14ac:dyDescent="0.2">
      <c r="A26" s="41" t="str">
        <f ca="1">IF(A25="","",IF(MOD(ROW()-1,53)&lt;&gt;0,OFFSET(Расчет!$L$267,COLUMN()-COLUMN($A$3),ROW()-ROW($A$3)-COUNTIF($A$2:A25,"id")+1),$A$2))</f>
        <v/>
      </c>
      <c r="B26" s="41" t="str">
        <f ca="1">IF(A26="","",IF(MOD(ROW()-1,53),IFERROR(INDEX(Id:Структура,ROW(INDIRECT($A26)),COLUMN(INDIRECT($A26))),""),$B$2))</f>
        <v/>
      </c>
      <c r="C26" s="125" t="str">
        <f ca="1">IF($A26="","",IF(MOD(ROW()-1,53),OFFSET(Расчет!$K$268,COLUMN()-COLUMN($C$2),ROW()-ROW($C$2)-COUNTIF($A$2:A25,"id")+1),C$2))</f>
        <v/>
      </c>
      <c r="D26" s="125" t="str">
        <f ca="1">IF($A26="","",IF(MOD(ROW()-1,53),OFFSET(Расчет!$K$268,COLUMN()-COLUMN($C$2),ROW()-ROW($C$2)-COUNTIF($A$2:B25,"id")+1),D$2))</f>
        <v/>
      </c>
      <c r="E26" s="125" t="str">
        <f ca="1">IF($A26="","",IF(MOD(ROW()-1,53),OFFSET(Расчет!$K$268,COLUMN()-COLUMN($C$2),ROW()-ROW($C$2)-COUNTIF($A$2:C25,"id")+1),E$2))</f>
        <v/>
      </c>
      <c r="F26" s="125" t="str">
        <f ca="1">IF($A26="","",IF(MOD(ROW()-1,53),OFFSET(Расчет!$K$268,COLUMN()-COLUMN($C$2),ROW()-ROW($C$2)-COUNTIF($A$2:D25,"id")+1),F$2))</f>
        <v/>
      </c>
      <c r="G26" s="125" t="str">
        <f ca="1">IF($A26="","",IF(MOD(ROW()-1,53),OFFSET(Расчет!$K$268,COLUMN()-COLUMN($C$2),ROW()-ROW($C$2)-COUNTIF($A$2:E25,"id")+1),G$2))</f>
        <v/>
      </c>
    </row>
    <row r="27" spans="1:7" x14ac:dyDescent="0.2">
      <c r="A27" s="41" t="str">
        <f ca="1">IF(A26="","",IF(MOD(ROW()-1,53)&lt;&gt;0,OFFSET(Расчет!$L$267,COLUMN()-COLUMN($A$3),ROW()-ROW($A$3)-COUNTIF($A$2:A26,"id")+1),$A$2))</f>
        <v/>
      </c>
      <c r="B27" s="41" t="str">
        <f ca="1">IF(A27="","",IF(MOD(ROW()-1,53),IFERROR(INDEX(Id:Структура,ROW(INDIRECT($A27)),COLUMN(INDIRECT($A27))),""),$B$2))</f>
        <v/>
      </c>
      <c r="C27" s="125" t="str">
        <f ca="1">IF($A27="","",IF(MOD(ROW()-1,53),OFFSET(Расчет!$K$268,COLUMN()-COLUMN($C$2),ROW()-ROW($C$2)-COUNTIF($A$2:A26,"id")+1),C$2))</f>
        <v/>
      </c>
      <c r="D27" s="125" t="str">
        <f ca="1">IF($A27="","",IF(MOD(ROW()-1,53),OFFSET(Расчет!$K$268,COLUMN()-COLUMN($C$2),ROW()-ROW($C$2)-COUNTIF($A$2:B26,"id")+1),D$2))</f>
        <v/>
      </c>
      <c r="E27" s="125" t="str">
        <f ca="1">IF($A27="","",IF(MOD(ROW()-1,53),OFFSET(Расчет!$K$268,COLUMN()-COLUMN($C$2),ROW()-ROW($C$2)-COUNTIF($A$2:C26,"id")+1),E$2))</f>
        <v/>
      </c>
      <c r="F27" s="125" t="str">
        <f ca="1">IF($A27="","",IF(MOD(ROW()-1,53),OFFSET(Расчет!$K$268,COLUMN()-COLUMN($C$2),ROW()-ROW($C$2)-COUNTIF($A$2:D26,"id")+1),F$2))</f>
        <v/>
      </c>
      <c r="G27" s="125" t="str">
        <f ca="1">IF($A27="","",IF(MOD(ROW()-1,53),OFFSET(Расчет!$K$268,COLUMN()-COLUMN($C$2),ROW()-ROW($C$2)-COUNTIF($A$2:E26,"id")+1),G$2))</f>
        <v/>
      </c>
    </row>
    <row r="28" spans="1:7" x14ac:dyDescent="0.2">
      <c r="A28" s="41" t="str">
        <f ca="1">IF(A27="","",IF(MOD(ROW()-1,53)&lt;&gt;0,OFFSET(Расчет!$L$267,COLUMN()-COLUMN($A$3),ROW()-ROW($A$3)-COUNTIF($A$2:A27,"id")+1),$A$2))</f>
        <v/>
      </c>
      <c r="B28" s="41" t="str">
        <f ca="1">IF(A28="","",IF(MOD(ROW()-1,53),IFERROR(INDEX(Id:Структура,ROW(INDIRECT($A28)),COLUMN(INDIRECT($A28))),""),$B$2))</f>
        <v/>
      </c>
      <c r="C28" s="125" t="str">
        <f ca="1">IF($A28="","",IF(MOD(ROW()-1,53),OFFSET(Расчет!$K$268,COLUMN()-COLUMN($C$2),ROW()-ROW($C$2)-COUNTIF($A$2:A27,"id")+1),C$2))</f>
        <v/>
      </c>
      <c r="D28" s="125" t="str">
        <f ca="1">IF($A28="","",IF(MOD(ROW()-1,53),OFFSET(Расчет!$K$268,COLUMN()-COLUMN($C$2),ROW()-ROW($C$2)-COUNTIF($A$2:B27,"id")+1),D$2))</f>
        <v/>
      </c>
      <c r="E28" s="125" t="str">
        <f ca="1">IF($A28="","",IF(MOD(ROW()-1,53),OFFSET(Расчет!$K$268,COLUMN()-COLUMN($C$2),ROW()-ROW($C$2)-COUNTIF($A$2:C27,"id")+1),E$2))</f>
        <v/>
      </c>
      <c r="F28" s="125" t="str">
        <f ca="1">IF($A28="","",IF(MOD(ROW()-1,53),OFFSET(Расчет!$K$268,COLUMN()-COLUMN($C$2),ROW()-ROW($C$2)-COUNTIF($A$2:D27,"id")+1),F$2))</f>
        <v/>
      </c>
      <c r="G28" s="125" t="str">
        <f ca="1">IF($A28="","",IF(MOD(ROW()-1,53),OFFSET(Расчет!$K$268,COLUMN()-COLUMN($C$2),ROW()-ROW($C$2)-COUNTIF($A$2:E27,"id")+1),G$2))</f>
        <v/>
      </c>
    </row>
    <row r="29" spans="1:7" x14ac:dyDescent="0.2">
      <c r="A29" s="41" t="str">
        <f ca="1">IF(A28="","",IF(MOD(ROW()-1,53)&lt;&gt;0,OFFSET(Расчет!$L$267,COLUMN()-COLUMN($A$3),ROW()-ROW($A$3)-COUNTIF($A$2:A28,"id")+1),$A$2))</f>
        <v/>
      </c>
      <c r="B29" s="41" t="str">
        <f ca="1">IF(A29="","",IF(MOD(ROW()-1,53),IFERROR(INDEX(Id:Структура,ROW(INDIRECT($A29)),COLUMN(INDIRECT($A29))),""),$B$2))</f>
        <v/>
      </c>
      <c r="C29" s="125" t="str">
        <f ca="1">IF($A29="","",IF(MOD(ROW()-1,53),OFFSET(Расчет!$K$268,COLUMN()-COLUMN($C$2),ROW()-ROW($C$2)-COUNTIF($A$2:A28,"id")+1),C$2))</f>
        <v/>
      </c>
      <c r="D29" s="125" t="str">
        <f ca="1">IF($A29="","",IF(MOD(ROW()-1,53),OFFSET(Расчет!$K$268,COLUMN()-COLUMN($C$2),ROW()-ROW($C$2)-COUNTIF($A$2:B28,"id")+1),D$2))</f>
        <v/>
      </c>
      <c r="E29" s="125" t="str">
        <f ca="1">IF($A29="","",IF(MOD(ROW()-1,53),OFFSET(Расчет!$K$268,COLUMN()-COLUMN($C$2),ROW()-ROW($C$2)-COUNTIF($A$2:C28,"id")+1),E$2))</f>
        <v/>
      </c>
      <c r="F29" s="125" t="str">
        <f ca="1">IF($A29="","",IF(MOD(ROW()-1,53),OFFSET(Расчет!$K$268,COLUMN()-COLUMN($C$2),ROW()-ROW($C$2)-COUNTIF($A$2:D28,"id")+1),F$2))</f>
        <v/>
      </c>
      <c r="G29" s="125" t="str">
        <f ca="1">IF($A29="","",IF(MOD(ROW()-1,53),OFFSET(Расчет!$K$268,COLUMN()-COLUMN($C$2),ROW()-ROW($C$2)-COUNTIF($A$2:E28,"id")+1),G$2))</f>
        <v/>
      </c>
    </row>
    <row r="30" spans="1:7" x14ac:dyDescent="0.2">
      <c r="A30" s="41" t="str">
        <f ca="1">IF(A29="","",IF(MOD(ROW()-1,53)&lt;&gt;0,OFFSET(Расчет!$L$267,COLUMN()-COLUMN($A$3),ROW()-ROW($A$3)-COUNTIF($A$2:A29,"id")+1),$A$2))</f>
        <v/>
      </c>
      <c r="B30" s="41" t="str">
        <f ca="1">IF(A30="","",IF(MOD(ROW()-1,53),IFERROR(INDEX(Id:Структура,ROW(INDIRECT($A30)),COLUMN(INDIRECT($A30))),""),$B$2))</f>
        <v/>
      </c>
      <c r="C30" s="125" t="str">
        <f ca="1">IF($A30="","",IF(MOD(ROW()-1,53),OFFSET(Расчет!$K$268,COLUMN()-COLUMN($C$2),ROW()-ROW($C$2)-COUNTIF($A$2:A29,"id")+1),C$2))</f>
        <v/>
      </c>
      <c r="D30" s="125" t="str">
        <f ca="1">IF($A30="","",IF(MOD(ROW()-1,53),OFFSET(Расчет!$K$268,COLUMN()-COLUMN($C$2),ROW()-ROW($C$2)-COUNTIF($A$2:B29,"id")+1),D$2))</f>
        <v/>
      </c>
      <c r="E30" s="125" t="str">
        <f ca="1">IF($A30="","",IF(MOD(ROW()-1,53),OFFSET(Расчет!$K$268,COLUMN()-COLUMN($C$2),ROW()-ROW($C$2)-COUNTIF($A$2:C29,"id")+1),E$2))</f>
        <v/>
      </c>
      <c r="F30" s="125" t="str">
        <f ca="1">IF($A30="","",IF(MOD(ROW()-1,53),OFFSET(Расчет!$K$268,COLUMN()-COLUMN($C$2),ROW()-ROW($C$2)-COUNTIF($A$2:D29,"id")+1),F$2))</f>
        <v/>
      </c>
      <c r="G30" s="125" t="str">
        <f ca="1">IF($A30="","",IF(MOD(ROW()-1,53),OFFSET(Расчет!$K$268,COLUMN()-COLUMN($C$2),ROW()-ROW($C$2)-COUNTIF($A$2:E29,"id")+1),G$2))</f>
        <v/>
      </c>
    </row>
    <row r="31" spans="1:7" x14ac:dyDescent="0.2">
      <c r="A31" s="41" t="str">
        <f ca="1">IF(A30="","",IF(MOD(ROW()-1,53)&lt;&gt;0,OFFSET(Расчет!$L$267,COLUMN()-COLUMN($A$3),ROW()-ROW($A$3)-COUNTIF($A$2:A30,"id")+1),$A$2))</f>
        <v/>
      </c>
      <c r="B31" s="41" t="str">
        <f ca="1">IF(A31="","",IF(MOD(ROW()-1,53),IFERROR(INDEX(Id:Структура,ROW(INDIRECT($A31)),COLUMN(INDIRECT($A31))),""),$B$2))</f>
        <v/>
      </c>
      <c r="C31" s="125" t="str">
        <f ca="1">IF($A31="","",IF(MOD(ROW()-1,53),OFFSET(Расчет!$K$268,COLUMN()-COLUMN($C$2),ROW()-ROW($C$2)-COUNTIF($A$2:A30,"id")+1),C$2))</f>
        <v/>
      </c>
      <c r="D31" s="125" t="str">
        <f ca="1">IF($A31="","",IF(MOD(ROW()-1,53),OFFSET(Расчет!$K$268,COLUMN()-COLUMN($C$2),ROW()-ROW($C$2)-COUNTIF($A$2:B30,"id")+1),D$2))</f>
        <v/>
      </c>
      <c r="E31" s="125" t="str">
        <f ca="1">IF($A31="","",IF(MOD(ROW()-1,53),OFFSET(Расчет!$K$268,COLUMN()-COLUMN($C$2),ROW()-ROW($C$2)-COUNTIF($A$2:C30,"id")+1),E$2))</f>
        <v/>
      </c>
      <c r="F31" s="125" t="str">
        <f ca="1">IF($A31="","",IF(MOD(ROW()-1,53),OFFSET(Расчет!$K$268,COLUMN()-COLUMN($C$2),ROW()-ROW($C$2)-COUNTIF($A$2:D30,"id")+1),F$2))</f>
        <v/>
      </c>
      <c r="G31" s="125" t="str">
        <f ca="1">IF($A31="","",IF(MOD(ROW()-1,53),OFFSET(Расчет!$K$268,COLUMN()-COLUMN($C$2),ROW()-ROW($C$2)-COUNTIF($A$2:E30,"id")+1),G$2))</f>
        <v/>
      </c>
    </row>
    <row r="32" spans="1:7" x14ac:dyDescent="0.2">
      <c r="A32" s="41" t="str">
        <f ca="1">IF(A31="","",IF(MOD(ROW()-1,53)&lt;&gt;0,OFFSET(Расчет!$L$267,COLUMN()-COLUMN($A$3),ROW()-ROW($A$3)-COUNTIF($A$2:A31,"id")+1),$A$2))</f>
        <v/>
      </c>
      <c r="B32" s="41" t="str">
        <f ca="1">IF(A32="","",IF(MOD(ROW()-1,53),IFERROR(INDEX(Id:Структура,ROW(INDIRECT($A32)),COLUMN(INDIRECT($A32))),""),$B$2))</f>
        <v/>
      </c>
      <c r="C32" s="125" t="str">
        <f ca="1">IF($A32="","",IF(MOD(ROW()-1,53),OFFSET(Расчет!$K$268,COLUMN()-COLUMN($C$2),ROW()-ROW($C$2)-COUNTIF($A$2:A31,"id")+1),C$2))</f>
        <v/>
      </c>
      <c r="D32" s="125" t="str">
        <f ca="1">IF($A32="","",IF(MOD(ROW()-1,53),OFFSET(Расчет!$K$268,COLUMN()-COLUMN($C$2),ROW()-ROW($C$2)-COUNTIF($A$2:B31,"id")+1),D$2))</f>
        <v/>
      </c>
      <c r="E32" s="125" t="str">
        <f ca="1">IF($A32="","",IF(MOD(ROW()-1,53),OFFSET(Расчет!$K$268,COLUMN()-COLUMN($C$2),ROW()-ROW($C$2)-COUNTIF($A$2:C31,"id")+1),E$2))</f>
        <v/>
      </c>
      <c r="F32" s="125" t="str">
        <f ca="1">IF($A32="","",IF(MOD(ROW()-1,53),OFFSET(Расчет!$K$268,COLUMN()-COLUMN($C$2),ROW()-ROW($C$2)-COUNTIF($A$2:D31,"id")+1),F$2))</f>
        <v/>
      </c>
      <c r="G32" s="125" t="str">
        <f ca="1">IF($A32="","",IF(MOD(ROW()-1,53),OFFSET(Расчет!$K$268,COLUMN()-COLUMN($C$2),ROW()-ROW($C$2)-COUNTIF($A$2:E31,"id")+1),G$2))</f>
        <v/>
      </c>
    </row>
    <row r="33" spans="1:7" x14ac:dyDescent="0.2">
      <c r="A33" s="41" t="str">
        <f ca="1">IF(A32="","",IF(MOD(ROW()-1,53)&lt;&gt;0,OFFSET(Расчет!$L$267,COLUMN()-COLUMN($A$3),ROW()-ROW($A$3)-COUNTIF($A$2:A32,"id")+1),$A$2))</f>
        <v/>
      </c>
      <c r="B33" s="41" t="str">
        <f ca="1">IF(A33="","",IF(MOD(ROW()-1,53),IFERROR(INDEX(Id:Структура,ROW(INDIRECT($A33)),COLUMN(INDIRECT($A33))),""),$B$2))</f>
        <v/>
      </c>
      <c r="C33" s="125" t="str">
        <f ca="1">IF($A33="","",IF(MOD(ROW()-1,53),OFFSET(Расчет!$K$268,COLUMN()-COLUMN($C$2),ROW()-ROW($C$2)-COUNTIF($A$2:A32,"id")+1),C$2))</f>
        <v/>
      </c>
      <c r="D33" s="125" t="str">
        <f ca="1">IF($A33="","",IF(MOD(ROW()-1,53),OFFSET(Расчет!$K$268,COLUMN()-COLUMN($C$2),ROW()-ROW($C$2)-COUNTIF($A$2:B32,"id")+1),D$2))</f>
        <v/>
      </c>
      <c r="E33" s="125" t="str">
        <f ca="1">IF($A33="","",IF(MOD(ROW()-1,53),OFFSET(Расчет!$K$268,COLUMN()-COLUMN($C$2),ROW()-ROW($C$2)-COUNTIF($A$2:C32,"id")+1),E$2))</f>
        <v/>
      </c>
      <c r="F33" s="125" t="str">
        <f ca="1">IF($A33="","",IF(MOD(ROW()-1,53),OFFSET(Расчет!$K$268,COLUMN()-COLUMN($C$2),ROW()-ROW($C$2)-COUNTIF($A$2:D32,"id")+1),F$2))</f>
        <v/>
      </c>
      <c r="G33" s="125" t="str">
        <f ca="1">IF($A33="","",IF(MOD(ROW()-1,53),OFFSET(Расчет!$K$268,COLUMN()-COLUMN($C$2),ROW()-ROW($C$2)-COUNTIF($A$2:E32,"id")+1),G$2))</f>
        <v/>
      </c>
    </row>
    <row r="34" spans="1:7" x14ac:dyDescent="0.2">
      <c r="A34" s="41" t="str">
        <f ca="1">IF(A33="","",IF(MOD(ROW()-1,53)&lt;&gt;0,OFFSET(Расчет!$L$267,COLUMN()-COLUMN($A$3),ROW()-ROW($A$3)-COUNTIF($A$2:A33,"id")+1),$A$2))</f>
        <v/>
      </c>
      <c r="B34" s="41" t="str">
        <f ca="1">IF(A34="","",IF(MOD(ROW()-1,53),IFERROR(INDEX(Id:Структура,ROW(INDIRECT($A34)),COLUMN(INDIRECT($A34))),""),$B$2))</f>
        <v/>
      </c>
      <c r="C34" s="125" t="str">
        <f ca="1">IF($A34="","",IF(MOD(ROW()-1,53),OFFSET(Расчет!$K$268,COLUMN()-COLUMN($C$2),ROW()-ROW($C$2)-COUNTIF($A$2:A33,"id")+1),C$2))</f>
        <v/>
      </c>
      <c r="D34" s="125" t="str">
        <f ca="1">IF($A34="","",IF(MOD(ROW()-1,53),OFFSET(Расчет!$K$268,COLUMN()-COLUMN($C$2),ROW()-ROW($C$2)-COUNTIF($A$2:B33,"id")+1),D$2))</f>
        <v/>
      </c>
      <c r="E34" s="125" t="str">
        <f ca="1">IF($A34="","",IF(MOD(ROW()-1,53),OFFSET(Расчет!$K$268,COLUMN()-COLUMN($C$2),ROW()-ROW($C$2)-COUNTIF($A$2:C33,"id")+1),E$2))</f>
        <v/>
      </c>
      <c r="F34" s="125" t="str">
        <f ca="1">IF($A34="","",IF(MOD(ROW()-1,53),OFFSET(Расчет!$K$268,COLUMN()-COLUMN($C$2),ROW()-ROW($C$2)-COUNTIF($A$2:D33,"id")+1),F$2))</f>
        <v/>
      </c>
      <c r="G34" s="125" t="str">
        <f ca="1">IF($A34="","",IF(MOD(ROW()-1,53),OFFSET(Расчет!$K$268,COLUMN()-COLUMN($C$2),ROW()-ROW($C$2)-COUNTIF($A$2:E33,"id")+1),G$2))</f>
        <v/>
      </c>
    </row>
    <row r="35" spans="1:7" x14ac:dyDescent="0.2">
      <c r="A35" s="41" t="str">
        <f ca="1">IF(A34="","",IF(MOD(ROW()-1,53)&lt;&gt;0,OFFSET(Расчет!$L$267,COLUMN()-COLUMN($A$3),ROW()-ROW($A$3)-COUNTIF($A$2:A34,"id")+1),$A$2))</f>
        <v/>
      </c>
      <c r="B35" s="41" t="str">
        <f ca="1">IF(A35="","",IF(MOD(ROW()-1,53),IFERROR(INDEX(Id:Структура,ROW(INDIRECT($A35)),COLUMN(INDIRECT($A35))),""),$B$2))</f>
        <v/>
      </c>
      <c r="C35" s="125" t="str">
        <f ca="1">IF($A35="","",IF(MOD(ROW()-1,53),OFFSET(Расчет!$K$268,COLUMN()-COLUMN($C$2),ROW()-ROW($C$2)-COUNTIF($A$2:A34,"id")+1),C$2))</f>
        <v/>
      </c>
      <c r="D35" s="125" t="str">
        <f ca="1">IF($A35="","",IF(MOD(ROW()-1,53),OFFSET(Расчет!$K$268,COLUMN()-COLUMN($C$2),ROW()-ROW($C$2)-COUNTIF($A$2:B34,"id")+1),D$2))</f>
        <v/>
      </c>
      <c r="E35" s="125" t="str">
        <f ca="1">IF($A35="","",IF(MOD(ROW()-1,53),OFFSET(Расчет!$K$268,COLUMN()-COLUMN($C$2),ROW()-ROW($C$2)-COUNTIF($A$2:C34,"id")+1),E$2))</f>
        <v/>
      </c>
      <c r="F35" s="125" t="str">
        <f ca="1">IF($A35="","",IF(MOD(ROW()-1,53),OFFSET(Расчет!$K$268,COLUMN()-COLUMN($C$2),ROW()-ROW($C$2)-COUNTIF($A$2:D34,"id")+1),F$2))</f>
        <v/>
      </c>
      <c r="G35" s="125" t="str">
        <f ca="1">IF($A35="","",IF(MOD(ROW()-1,53),OFFSET(Расчет!$K$268,COLUMN()-COLUMN($C$2),ROW()-ROW($C$2)-COUNTIF($A$2:E34,"id")+1),G$2))</f>
        <v/>
      </c>
    </row>
    <row r="36" spans="1:7" x14ac:dyDescent="0.2">
      <c r="A36" s="41" t="str">
        <f ca="1">IF(A35="","",IF(MOD(ROW()-1,53)&lt;&gt;0,OFFSET(Расчет!$L$267,COLUMN()-COLUMN($A$3),ROW()-ROW($A$3)-COUNTIF($A$2:A35,"id")+1),$A$2))</f>
        <v/>
      </c>
      <c r="B36" s="41" t="str">
        <f ca="1">IF(A36="","",IF(MOD(ROW()-1,53),IFERROR(INDEX(Id:Структура,ROW(INDIRECT($A36)),COLUMN(INDIRECT($A36))),""),$B$2))</f>
        <v/>
      </c>
      <c r="C36" s="125" t="str">
        <f ca="1">IF($A36="","",IF(MOD(ROW()-1,53),OFFSET(Расчет!$K$268,COLUMN()-COLUMN($C$2),ROW()-ROW($C$2)-COUNTIF($A$2:A35,"id")+1),C$2))</f>
        <v/>
      </c>
      <c r="D36" s="125" t="str">
        <f ca="1">IF($A36="","",IF(MOD(ROW()-1,53),OFFSET(Расчет!$K$268,COLUMN()-COLUMN($C$2),ROW()-ROW($C$2)-COUNTIF($A$2:B35,"id")+1),D$2))</f>
        <v/>
      </c>
      <c r="E36" s="125" t="str">
        <f ca="1">IF($A36="","",IF(MOD(ROW()-1,53),OFFSET(Расчет!$K$268,COLUMN()-COLUMN($C$2),ROW()-ROW($C$2)-COUNTIF($A$2:C35,"id")+1),E$2))</f>
        <v/>
      </c>
      <c r="F36" s="125" t="str">
        <f ca="1">IF($A36="","",IF(MOD(ROW()-1,53),OFFSET(Расчет!$K$268,COLUMN()-COLUMN($C$2),ROW()-ROW($C$2)-COUNTIF($A$2:D35,"id")+1),F$2))</f>
        <v/>
      </c>
      <c r="G36" s="125" t="str">
        <f ca="1">IF($A36="","",IF(MOD(ROW()-1,53),OFFSET(Расчет!$K$268,COLUMN()-COLUMN($C$2),ROW()-ROW($C$2)-COUNTIF($A$2:E35,"id")+1),G$2))</f>
        <v/>
      </c>
    </row>
    <row r="37" spans="1:7" x14ac:dyDescent="0.2">
      <c r="A37" s="41" t="str">
        <f ca="1">IF(A36="","",IF(MOD(ROW()-1,53)&lt;&gt;0,OFFSET(Расчет!$L$267,COLUMN()-COLUMN($A$3),ROW()-ROW($A$3)-COUNTIF($A$2:A36,"id")+1),$A$2))</f>
        <v/>
      </c>
      <c r="B37" s="41" t="str">
        <f ca="1">IF(A37="","",IF(MOD(ROW()-1,53),IFERROR(INDEX(Id:Структура,ROW(INDIRECT($A37)),COLUMN(INDIRECT($A37))),""),$B$2))</f>
        <v/>
      </c>
      <c r="C37" s="125" t="str">
        <f ca="1">IF($A37="","",IF(MOD(ROW()-1,53),OFFSET(Расчет!$K$268,COLUMN()-COLUMN($C$2),ROW()-ROW($C$2)-COUNTIF($A$2:A36,"id")+1),C$2))</f>
        <v/>
      </c>
      <c r="D37" s="125" t="str">
        <f ca="1">IF($A37="","",IF(MOD(ROW()-1,53),OFFSET(Расчет!$K$268,COLUMN()-COLUMN($C$2),ROW()-ROW($C$2)-COUNTIF($A$2:B36,"id")+1),D$2))</f>
        <v/>
      </c>
      <c r="E37" s="125" t="str">
        <f ca="1">IF($A37="","",IF(MOD(ROW()-1,53),OFFSET(Расчет!$K$268,COLUMN()-COLUMN($C$2),ROW()-ROW($C$2)-COUNTIF($A$2:C36,"id")+1),E$2))</f>
        <v/>
      </c>
      <c r="F37" s="125" t="str">
        <f ca="1">IF($A37="","",IF(MOD(ROW()-1,53),OFFSET(Расчет!$K$268,COLUMN()-COLUMN($C$2),ROW()-ROW($C$2)-COUNTIF($A$2:D36,"id")+1),F$2))</f>
        <v/>
      </c>
      <c r="G37" s="125" t="str">
        <f ca="1">IF($A37="","",IF(MOD(ROW()-1,53),OFFSET(Расчет!$K$268,COLUMN()-COLUMN($C$2),ROW()-ROW($C$2)-COUNTIF($A$2:E36,"id")+1),G$2))</f>
        <v/>
      </c>
    </row>
    <row r="38" spans="1:7" x14ac:dyDescent="0.2">
      <c r="A38" s="41" t="str">
        <f ca="1">IF(A37="","",IF(MOD(ROW()-1,53)&lt;&gt;0,OFFSET(Расчет!$L$267,COLUMN()-COLUMN($A$3),ROW()-ROW($A$3)-COUNTIF($A$2:A37,"id")+1),$A$2))</f>
        <v/>
      </c>
      <c r="B38" s="41" t="str">
        <f ca="1">IF(A38="","",IF(MOD(ROW()-1,53),IFERROR(INDEX(Id:Структура,ROW(INDIRECT($A38)),COLUMN(INDIRECT($A38))),""),$B$2))</f>
        <v/>
      </c>
      <c r="C38" s="125" t="str">
        <f ca="1">IF($A38="","",IF(MOD(ROW()-1,53),OFFSET(Расчет!$K$268,COLUMN()-COLUMN($C$2),ROW()-ROW($C$2)-COUNTIF($A$2:A37,"id")+1),C$2))</f>
        <v/>
      </c>
      <c r="D38" s="125" t="str">
        <f ca="1">IF($A38="","",IF(MOD(ROW()-1,53),OFFSET(Расчет!$K$268,COLUMN()-COLUMN($C$2),ROW()-ROW($C$2)-COUNTIF($A$2:B37,"id")+1),D$2))</f>
        <v/>
      </c>
      <c r="E38" s="125" t="str">
        <f ca="1">IF($A38="","",IF(MOD(ROW()-1,53),OFFSET(Расчет!$K$268,COLUMN()-COLUMN($C$2),ROW()-ROW($C$2)-COUNTIF($A$2:C37,"id")+1),E$2))</f>
        <v/>
      </c>
      <c r="F38" s="125" t="str">
        <f ca="1">IF($A38="","",IF(MOD(ROW()-1,53),OFFSET(Расчет!$K$268,COLUMN()-COLUMN($C$2),ROW()-ROW($C$2)-COUNTIF($A$2:D37,"id")+1),F$2))</f>
        <v/>
      </c>
      <c r="G38" s="125" t="str">
        <f ca="1">IF($A38="","",IF(MOD(ROW()-1,53),OFFSET(Расчет!$K$268,COLUMN()-COLUMN($C$2),ROW()-ROW($C$2)-COUNTIF($A$2:E37,"id")+1),G$2))</f>
        <v/>
      </c>
    </row>
    <row r="39" spans="1:7" x14ac:dyDescent="0.2">
      <c r="A39" s="41" t="str">
        <f ca="1">IF(A38="","",IF(MOD(ROW()-1,53)&lt;&gt;0,OFFSET(Расчет!$L$267,COLUMN()-COLUMN($A$3),ROW()-ROW($A$3)-COUNTIF($A$2:A38,"id")+1),$A$2))</f>
        <v/>
      </c>
      <c r="B39" s="41" t="str">
        <f ca="1">IF(A39="","",IF(MOD(ROW()-1,53),IFERROR(INDEX(Id:Структура,ROW(INDIRECT($A39)),COLUMN(INDIRECT($A39))),""),$B$2))</f>
        <v/>
      </c>
      <c r="C39" s="125" t="str">
        <f ca="1">IF($A39="","",IF(MOD(ROW()-1,53),OFFSET(Расчет!$K$268,COLUMN()-COLUMN($C$2),ROW()-ROW($C$2)-COUNTIF($A$2:A38,"id")+1),C$2))</f>
        <v/>
      </c>
      <c r="D39" s="125" t="str">
        <f ca="1">IF($A39="","",IF(MOD(ROW()-1,53),OFFSET(Расчет!$K$268,COLUMN()-COLUMN($C$2),ROW()-ROW($C$2)-COUNTIF($A$2:B38,"id")+1),D$2))</f>
        <v/>
      </c>
      <c r="E39" s="125" t="str">
        <f ca="1">IF($A39="","",IF(MOD(ROW()-1,53),OFFSET(Расчет!$K$268,COLUMN()-COLUMN($C$2),ROW()-ROW($C$2)-COUNTIF($A$2:C38,"id")+1),E$2))</f>
        <v/>
      </c>
      <c r="F39" s="125" t="str">
        <f ca="1">IF($A39="","",IF(MOD(ROW()-1,53),OFFSET(Расчет!$K$268,COLUMN()-COLUMN($C$2),ROW()-ROW($C$2)-COUNTIF($A$2:D38,"id")+1),F$2))</f>
        <v/>
      </c>
      <c r="G39" s="125" t="str">
        <f ca="1">IF($A39="","",IF(MOD(ROW()-1,53),OFFSET(Расчет!$K$268,COLUMN()-COLUMN($C$2),ROW()-ROW($C$2)-COUNTIF($A$2:E38,"id")+1),G$2))</f>
        <v/>
      </c>
    </row>
    <row r="40" spans="1:7" x14ac:dyDescent="0.2">
      <c r="A40" s="41" t="str">
        <f ca="1">IF(A39="","",IF(MOD(ROW()-1,53)&lt;&gt;0,OFFSET(Расчет!$L$267,COLUMN()-COLUMN($A$3),ROW()-ROW($A$3)-COUNTIF($A$2:A39,"id")+1),$A$2))</f>
        <v/>
      </c>
      <c r="B40" s="41" t="str">
        <f ca="1">IF(A40="","",IF(MOD(ROW()-1,53),IFERROR(INDEX(Id:Структура,ROW(INDIRECT($A40)),COLUMN(INDIRECT($A40))),""),$B$2))</f>
        <v/>
      </c>
      <c r="C40" s="125" t="str">
        <f ca="1">IF($A40="","",IF(MOD(ROW()-1,53),OFFSET(Расчет!$K$268,COLUMN()-COLUMN($C$2),ROW()-ROW($C$2)-COUNTIF($A$2:A39,"id")+1),C$2))</f>
        <v/>
      </c>
      <c r="D40" s="125" t="str">
        <f ca="1">IF($A40="","",IF(MOD(ROW()-1,53),OFFSET(Расчет!$K$268,COLUMN()-COLUMN($C$2),ROW()-ROW($C$2)-COUNTIF($A$2:B39,"id")+1),D$2))</f>
        <v/>
      </c>
      <c r="E40" s="125" t="str">
        <f ca="1">IF($A40="","",IF(MOD(ROW()-1,53),OFFSET(Расчет!$K$268,COLUMN()-COLUMN($C$2),ROW()-ROW($C$2)-COUNTIF($A$2:C39,"id")+1),E$2))</f>
        <v/>
      </c>
      <c r="F40" s="125" t="str">
        <f ca="1">IF($A40="","",IF(MOD(ROW()-1,53),OFFSET(Расчет!$K$268,COLUMN()-COLUMN($C$2),ROW()-ROW($C$2)-COUNTIF($A$2:D39,"id")+1),F$2))</f>
        <v/>
      </c>
      <c r="G40" s="125" t="str">
        <f ca="1">IF($A40="","",IF(MOD(ROW()-1,53),OFFSET(Расчет!$K$268,COLUMN()-COLUMN($C$2),ROW()-ROW($C$2)-COUNTIF($A$2:E39,"id")+1),G$2))</f>
        <v/>
      </c>
    </row>
    <row r="41" spans="1:7" x14ac:dyDescent="0.2">
      <c r="A41" s="41" t="str">
        <f ca="1">IF(A40="","",IF(MOD(ROW()-1,53)&lt;&gt;0,OFFSET(Расчет!$L$267,COLUMN()-COLUMN($A$3),ROW()-ROW($A$3)-COUNTIF($A$2:A40,"id")+1),$A$2))</f>
        <v/>
      </c>
      <c r="B41" s="41" t="str">
        <f ca="1">IF(A41="","",IF(MOD(ROW()-1,53),IFERROR(INDEX(Id:Структура,ROW(INDIRECT($A41)),COLUMN(INDIRECT($A41))),""),$B$2))</f>
        <v/>
      </c>
      <c r="C41" s="125" t="str">
        <f ca="1">IF($A41="","",IF(MOD(ROW()-1,53),OFFSET(Расчет!$K$268,COLUMN()-COLUMN($C$2),ROW()-ROW($C$2)-COUNTIF($A$2:A40,"id")+1),C$2))</f>
        <v/>
      </c>
      <c r="D41" s="125" t="str">
        <f ca="1">IF($A41="","",IF(MOD(ROW()-1,53),OFFSET(Расчет!$K$268,COLUMN()-COLUMN($C$2),ROW()-ROW($C$2)-COUNTIF($A$2:B40,"id")+1),D$2))</f>
        <v/>
      </c>
      <c r="E41" s="125" t="str">
        <f ca="1">IF($A41="","",IF(MOD(ROW()-1,53),OFFSET(Расчет!$K$268,COLUMN()-COLUMN($C$2),ROW()-ROW($C$2)-COUNTIF($A$2:C40,"id")+1),E$2))</f>
        <v/>
      </c>
      <c r="F41" s="125" t="str">
        <f ca="1">IF($A41="","",IF(MOD(ROW()-1,53),OFFSET(Расчет!$K$268,COLUMN()-COLUMN($C$2),ROW()-ROW($C$2)-COUNTIF($A$2:D40,"id")+1),F$2))</f>
        <v/>
      </c>
      <c r="G41" s="125" t="str">
        <f ca="1">IF($A41="","",IF(MOD(ROW()-1,53),OFFSET(Расчет!$K$268,COLUMN()-COLUMN($C$2),ROW()-ROW($C$2)-COUNTIF($A$2:E40,"id")+1),G$2))</f>
        <v/>
      </c>
    </row>
    <row r="42" spans="1:7" x14ac:dyDescent="0.2">
      <c r="A42" s="41" t="str">
        <f ca="1">IF(A41="","",IF(MOD(ROW()-1,53)&lt;&gt;0,OFFSET(Расчет!$L$267,COLUMN()-COLUMN($A$3),ROW()-ROW($A$3)-COUNTIF($A$2:A41,"id")+1),$A$2))</f>
        <v/>
      </c>
      <c r="B42" s="41" t="str">
        <f ca="1">IF(A42="","",IF(MOD(ROW()-1,53),IFERROR(INDEX(Id:Структура,ROW(INDIRECT($A42)),COLUMN(INDIRECT($A42))),""),$B$2))</f>
        <v/>
      </c>
      <c r="C42" s="125" t="str">
        <f ca="1">IF($A42="","",IF(MOD(ROW()-1,53),OFFSET(Расчет!$K$268,COLUMN()-COLUMN($C$2),ROW()-ROW($C$2)-COUNTIF($A$2:A41,"id")+1),C$2))</f>
        <v/>
      </c>
      <c r="D42" s="125" t="str">
        <f ca="1">IF($A42="","",IF(MOD(ROW()-1,53),OFFSET(Расчет!$K$268,COLUMN()-COLUMN($C$2),ROW()-ROW($C$2)-COUNTIF($A$2:B41,"id")+1),D$2))</f>
        <v/>
      </c>
      <c r="E42" s="125" t="str">
        <f ca="1">IF($A42="","",IF(MOD(ROW()-1,53),OFFSET(Расчет!$K$268,COLUMN()-COLUMN($C$2),ROW()-ROW($C$2)-COUNTIF($A$2:C41,"id")+1),E$2))</f>
        <v/>
      </c>
      <c r="F42" s="125" t="str">
        <f ca="1">IF($A42="","",IF(MOD(ROW()-1,53),OFFSET(Расчет!$K$268,COLUMN()-COLUMN($C$2),ROW()-ROW($C$2)-COUNTIF($A$2:D41,"id")+1),F$2))</f>
        <v/>
      </c>
      <c r="G42" s="125" t="str">
        <f ca="1">IF($A42="","",IF(MOD(ROW()-1,53),OFFSET(Расчет!$K$268,COLUMN()-COLUMN($C$2),ROW()-ROW($C$2)-COUNTIF($A$2:E41,"id")+1),G$2))</f>
        <v/>
      </c>
    </row>
    <row r="43" spans="1:7" x14ac:dyDescent="0.2">
      <c r="A43" s="41" t="str">
        <f ca="1">IF(A42="","",IF(MOD(ROW()-1,53)&lt;&gt;0,OFFSET(Расчет!$L$267,COLUMN()-COLUMN($A$3),ROW()-ROW($A$3)-COUNTIF($A$2:A42,"id")+1),$A$2))</f>
        <v/>
      </c>
      <c r="B43" s="41" t="str">
        <f ca="1">IF(A43="","",IF(MOD(ROW()-1,53),IFERROR(INDEX(Id:Структура,ROW(INDIRECT($A43)),COLUMN(INDIRECT($A43))),""),$B$2))</f>
        <v/>
      </c>
      <c r="C43" s="125" t="str">
        <f ca="1">IF($A43="","",IF(MOD(ROW()-1,53),OFFSET(Расчет!$K$268,COLUMN()-COLUMN($C$2),ROW()-ROW($C$2)-COUNTIF($A$2:A42,"id")+1),C$2))</f>
        <v/>
      </c>
      <c r="D43" s="125" t="str">
        <f ca="1">IF($A43="","",IF(MOD(ROW()-1,53),OFFSET(Расчет!$K$268,COLUMN()-COLUMN($C$2),ROW()-ROW($C$2)-COUNTIF($A$2:B42,"id")+1),D$2))</f>
        <v/>
      </c>
      <c r="E43" s="125" t="str">
        <f ca="1">IF($A43="","",IF(MOD(ROW()-1,53),OFFSET(Расчет!$K$268,COLUMN()-COLUMN($C$2),ROW()-ROW($C$2)-COUNTIF($A$2:C42,"id")+1),E$2))</f>
        <v/>
      </c>
      <c r="F43" s="125" t="str">
        <f ca="1">IF($A43="","",IF(MOD(ROW()-1,53),OFFSET(Расчет!$K$268,COLUMN()-COLUMN($C$2),ROW()-ROW($C$2)-COUNTIF($A$2:D42,"id")+1),F$2))</f>
        <v/>
      </c>
      <c r="G43" s="125" t="str">
        <f ca="1">IF($A43="","",IF(MOD(ROW()-1,53),OFFSET(Расчет!$K$268,COLUMN()-COLUMN($C$2),ROW()-ROW($C$2)-COUNTIF($A$2:E42,"id")+1),G$2))</f>
        <v/>
      </c>
    </row>
    <row r="44" spans="1:7" x14ac:dyDescent="0.2">
      <c r="A44" s="41" t="str">
        <f ca="1">IF(A43="","",IF(MOD(ROW()-1,53)&lt;&gt;0,OFFSET(Расчет!$L$267,COLUMN()-COLUMN($A$3),ROW()-ROW($A$3)-COUNTIF($A$2:A43,"id")+1),$A$2))</f>
        <v/>
      </c>
      <c r="B44" s="41" t="str">
        <f ca="1">IF(A44="","",IF(MOD(ROW()-1,53),IFERROR(INDEX(Id:Структура,ROW(INDIRECT($A44)),COLUMN(INDIRECT($A44))),""),$B$2))</f>
        <v/>
      </c>
      <c r="C44" s="125" t="str">
        <f ca="1">IF($A44="","",IF(MOD(ROW()-1,53),OFFSET(Расчет!$K$268,COLUMN()-COLUMN($C$2),ROW()-ROW($C$2)-COUNTIF($A$2:A43,"id")+1),C$2))</f>
        <v/>
      </c>
      <c r="D44" s="125" t="str">
        <f ca="1">IF($A44="","",IF(MOD(ROW()-1,53),OFFSET(Расчет!$K$268,COLUMN()-COLUMN($C$2),ROW()-ROW($C$2)-COUNTIF($A$2:B43,"id")+1),D$2))</f>
        <v/>
      </c>
      <c r="E44" s="125" t="str">
        <f ca="1">IF($A44="","",IF(MOD(ROW()-1,53),OFFSET(Расчет!$K$268,COLUMN()-COLUMN($C$2),ROW()-ROW($C$2)-COUNTIF($A$2:C43,"id")+1),E$2))</f>
        <v/>
      </c>
      <c r="F44" s="125" t="str">
        <f ca="1">IF($A44="","",IF(MOD(ROW()-1,53),OFFSET(Расчет!$K$268,COLUMN()-COLUMN($C$2),ROW()-ROW($C$2)-COUNTIF($A$2:D43,"id")+1),F$2))</f>
        <v/>
      </c>
      <c r="G44" s="125" t="str">
        <f ca="1">IF($A44="","",IF(MOD(ROW()-1,53),OFFSET(Расчет!$K$268,COLUMN()-COLUMN($C$2),ROW()-ROW($C$2)-COUNTIF($A$2:E43,"id")+1),G$2))</f>
        <v/>
      </c>
    </row>
    <row r="45" spans="1:7" x14ac:dyDescent="0.2">
      <c r="A45" s="41" t="str">
        <f ca="1">IF(A44="","",IF(MOD(ROW()-1,53)&lt;&gt;0,OFFSET(Расчет!$L$267,COLUMN()-COLUMN($A$3),ROW()-ROW($A$3)-COUNTIF($A$2:A44,"id")+1),$A$2))</f>
        <v/>
      </c>
      <c r="B45" s="41" t="str">
        <f ca="1">IF(A45="","",IF(MOD(ROW()-1,53),IFERROR(INDEX(Id:Структура,ROW(INDIRECT($A45)),COLUMN(INDIRECT($A45))),""),$B$2))</f>
        <v/>
      </c>
      <c r="C45" s="125" t="str">
        <f ca="1">IF($A45="","",IF(MOD(ROW()-1,53),OFFSET(Расчет!$K$268,COLUMN()-COLUMN($C$2),ROW()-ROW($C$2)-COUNTIF($A$2:A44,"id")+1),C$2))</f>
        <v/>
      </c>
      <c r="D45" s="125" t="str">
        <f ca="1">IF($A45="","",IF(MOD(ROW()-1,53),OFFSET(Расчет!$K$268,COLUMN()-COLUMN($C$2),ROW()-ROW($C$2)-COUNTIF($A$2:B44,"id")+1),D$2))</f>
        <v/>
      </c>
      <c r="E45" s="125" t="str">
        <f ca="1">IF($A45="","",IF(MOD(ROW()-1,53),OFFSET(Расчет!$K$268,COLUMN()-COLUMN($C$2),ROW()-ROW($C$2)-COUNTIF($A$2:C44,"id")+1),E$2))</f>
        <v/>
      </c>
      <c r="F45" s="125" t="str">
        <f ca="1">IF($A45="","",IF(MOD(ROW()-1,53),OFFSET(Расчет!$K$268,COLUMN()-COLUMN($C$2),ROW()-ROW($C$2)-COUNTIF($A$2:D44,"id")+1),F$2))</f>
        <v/>
      </c>
      <c r="G45" s="125" t="str">
        <f ca="1">IF($A45="","",IF(MOD(ROW()-1,53),OFFSET(Расчет!$K$268,COLUMN()-COLUMN($C$2),ROW()-ROW($C$2)-COUNTIF($A$2:E44,"id")+1),G$2))</f>
        <v/>
      </c>
    </row>
    <row r="46" spans="1:7" x14ac:dyDescent="0.2">
      <c r="A46" s="41" t="str">
        <f ca="1">IF(A45="","",IF(MOD(ROW()-1,53)&lt;&gt;0,OFFSET(Расчет!$L$267,COLUMN()-COLUMN($A$3),ROW()-ROW($A$3)-COUNTIF($A$2:A45,"id")+1),$A$2))</f>
        <v/>
      </c>
      <c r="B46" s="41" t="str">
        <f ca="1">IF(A46="","",IF(MOD(ROW()-1,53),IFERROR(INDEX(Id:Структура,ROW(INDIRECT($A46)),COLUMN(INDIRECT($A46))),""),$B$2))</f>
        <v/>
      </c>
      <c r="C46" s="125" t="str">
        <f ca="1">IF($A46="","",IF(MOD(ROW()-1,53),OFFSET(Расчет!$K$268,COLUMN()-COLUMN($C$2),ROW()-ROW($C$2)-COUNTIF($A$2:A45,"id")+1),C$2))</f>
        <v/>
      </c>
      <c r="D46" s="125" t="str">
        <f ca="1">IF($A46="","",IF(MOD(ROW()-1,53),OFFSET(Расчет!$K$268,COLUMN()-COLUMN($C$2),ROW()-ROW($C$2)-COUNTIF($A$2:B45,"id")+1),D$2))</f>
        <v/>
      </c>
      <c r="E46" s="125" t="str">
        <f ca="1">IF($A46="","",IF(MOD(ROW()-1,53),OFFSET(Расчет!$K$268,COLUMN()-COLUMN($C$2),ROW()-ROW($C$2)-COUNTIF($A$2:C45,"id")+1),E$2))</f>
        <v/>
      </c>
      <c r="F46" s="125" t="str">
        <f ca="1">IF($A46="","",IF(MOD(ROW()-1,53),OFFSET(Расчет!$K$268,COLUMN()-COLUMN($C$2),ROW()-ROW($C$2)-COUNTIF($A$2:D45,"id")+1),F$2))</f>
        <v/>
      </c>
      <c r="G46" s="125" t="str">
        <f ca="1">IF($A46="","",IF(MOD(ROW()-1,53),OFFSET(Расчет!$K$268,COLUMN()-COLUMN($C$2),ROW()-ROW($C$2)-COUNTIF($A$2:E45,"id")+1),G$2))</f>
        <v/>
      </c>
    </row>
    <row r="47" spans="1:7" x14ac:dyDescent="0.2">
      <c r="A47" s="41" t="str">
        <f ca="1">IF(A46="","",IF(MOD(ROW()-1,53)&lt;&gt;0,OFFSET(Расчет!$L$267,COLUMN()-COLUMN($A$3),ROW()-ROW($A$3)-COUNTIF($A$2:A46,"id")+1),$A$2))</f>
        <v/>
      </c>
      <c r="B47" s="41" t="str">
        <f ca="1">IF(A47="","",IF(MOD(ROW()-1,53),IFERROR(INDEX(Id:Структура,ROW(INDIRECT($A47)),COLUMN(INDIRECT($A47))),""),$B$2))</f>
        <v/>
      </c>
      <c r="C47" s="125" t="str">
        <f ca="1">IF($A47="","",IF(MOD(ROW()-1,53),OFFSET(Расчет!$K$268,COLUMN()-COLUMN($C$2),ROW()-ROW($C$2)-COUNTIF($A$2:A46,"id")+1),C$2))</f>
        <v/>
      </c>
      <c r="D47" s="125" t="str">
        <f ca="1">IF($A47="","",IF(MOD(ROW()-1,53),OFFSET(Расчет!$K$268,COLUMN()-COLUMN($C$2),ROW()-ROW($C$2)-COUNTIF($A$2:B46,"id")+1),D$2))</f>
        <v/>
      </c>
      <c r="E47" s="125" t="str">
        <f ca="1">IF($A47="","",IF(MOD(ROW()-1,53),OFFSET(Расчет!$K$268,COLUMN()-COLUMN($C$2),ROW()-ROW($C$2)-COUNTIF($A$2:C46,"id")+1),E$2))</f>
        <v/>
      </c>
      <c r="F47" s="125" t="str">
        <f ca="1">IF($A47="","",IF(MOD(ROW()-1,53),OFFSET(Расчет!$K$268,COLUMN()-COLUMN($C$2),ROW()-ROW($C$2)-COUNTIF($A$2:D46,"id")+1),F$2))</f>
        <v/>
      </c>
      <c r="G47" s="125" t="str">
        <f ca="1">IF($A47="","",IF(MOD(ROW()-1,53),OFFSET(Расчет!$K$268,COLUMN()-COLUMN($C$2),ROW()-ROW($C$2)-COUNTIF($A$2:E46,"id")+1),G$2))</f>
        <v/>
      </c>
    </row>
    <row r="48" spans="1:7" x14ac:dyDescent="0.2">
      <c r="A48" s="41" t="str">
        <f ca="1">IF(A47="","",IF(MOD(ROW()-1,53)&lt;&gt;0,OFFSET(Расчет!$L$267,COLUMN()-COLUMN($A$3),ROW()-ROW($A$3)-COUNTIF($A$2:A47,"id")+1),$A$2))</f>
        <v/>
      </c>
      <c r="B48" s="41" t="str">
        <f ca="1">IF(A48="","",IF(MOD(ROW()-1,53),IFERROR(INDEX(Id:Структура,ROW(INDIRECT($A48)),COLUMN(INDIRECT($A48))),""),$B$2))</f>
        <v/>
      </c>
      <c r="C48" s="125" t="str">
        <f ca="1">IF($A48="","",IF(MOD(ROW()-1,53),OFFSET(Расчет!$K$268,COLUMN()-COLUMN($C$2),ROW()-ROW($C$2)-COUNTIF($A$2:A47,"id")+1),C$2))</f>
        <v/>
      </c>
      <c r="D48" s="125" t="str">
        <f ca="1">IF($A48="","",IF(MOD(ROW()-1,53),OFFSET(Расчет!$K$268,COLUMN()-COLUMN($C$2),ROW()-ROW($C$2)-COUNTIF($A$2:B47,"id")+1),D$2))</f>
        <v/>
      </c>
      <c r="E48" s="125" t="str">
        <f ca="1">IF($A48="","",IF(MOD(ROW()-1,53),OFFSET(Расчет!$K$268,COLUMN()-COLUMN($C$2),ROW()-ROW($C$2)-COUNTIF($A$2:C47,"id")+1),E$2))</f>
        <v/>
      </c>
      <c r="F48" s="125" t="str">
        <f ca="1">IF($A48="","",IF(MOD(ROW()-1,53),OFFSET(Расчет!$K$268,COLUMN()-COLUMN($C$2),ROW()-ROW($C$2)-COUNTIF($A$2:D47,"id")+1),F$2))</f>
        <v/>
      </c>
      <c r="G48" s="125" t="str">
        <f ca="1">IF($A48="","",IF(MOD(ROW()-1,53),OFFSET(Расчет!$K$268,COLUMN()-COLUMN($C$2),ROW()-ROW($C$2)-COUNTIF($A$2:E47,"id")+1),G$2))</f>
        <v/>
      </c>
    </row>
    <row r="49" spans="1:7" x14ac:dyDescent="0.2">
      <c r="A49" s="41" t="str">
        <f ca="1">IF(A48="","",IF(MOD(ROW()-1,53)&lt;&gt;0,OFFSET(Расчет!$L$267,COLUMN()-COLUMN($A$3),ROW()-ROW($A$3)-COUNTIF($A$2:A48,"id")+1),$A$2))</f>
        <v/>
      </c>
      <c r="B49" s="41" t="str">
        <f ca="1">IF(A49="","",IF(MOD(ROW()-1,53),IFERROR(INDEX(Id:Структура,ROW(INDIRECT($A49)),COLUMN(INDIRECT($A49))),""),$B$2))</f>
        <v/>
      </c>
      <c r="C49" s="125" t="str">
        <f ca="1">IF($A49="","",IF(MOD(ROW()-1,53),OFFSET(Расчет!$K$268,COLUMN()-COLUMN($C$2),ROW()-ROW($C$2)-COUNTIF($A$2:A48,"id")+1),C$2))</f>
        <v/>
      </c>
      <c r="D49" s="125" t="str">
        <f ca="1">IF($A49="","",IF(MOD(ROW()-1,53),OFFSET(Расчет!$K$268,COLUMN()-COLUMN($C$2),ROW()-ROW($C$2)-COUNTIF($A$2:B48,"id")+1),D$2))</f>
        <v/>
      </c>
      <c r="E49" s="125" t="str">
        <f ca="1">IF($A49="","",IF(MOD(ROW()-1,53),OFFSET(Расчет!$K$268,COLUMN()-COLUMN($C$2),ROW()-ROW($C$2)-COUNTIF($A$2:C48,"id")+1),E$2))</f>
        <v/>
      </c>
      <c r="F49" s="125" t="str">
        <f ca="1">IF($A49="","",IF(MOD(ROW()-1,53),OFFSET(Расчет!$K$268,COLUMN()-COLUMN($C$2),ROW()-ROW($C$2)-COUNTIF($A$2:D48,"id")+1),F$2))</f>
        <v/>
      </c>
      <c r="G49" s="125" t="str">
        <f ca="1">IF($A49="","",IF(MOD(ROW()-1,53),OFFSET(Расчет!$K$268,COLUMN()-COLUMN($C$2),ROW()-ROW($C$2)-COUNTIF($A$2:E48,"id")+1),G$2))</f>
        <v/>
      </c>
    </row>
    <row r="50" spans="1:7" x14ac:dyDescent="0.2">
      <c r="A50" s="41" t="str">
        <f ca="1">IF(A49="","",IF(MOD(ROW()-1,53)&lt;&gt;0,OFFSET(Расчет!$L$267,COLUMN()-COLUMN($A$3),ROW()-ROW($A$3)-COUNTIF($A$2:A49,"id")+1),$A$2))</f>
        <v/>
      </c>
      <c r="B50" s="41" t="str">
        <f ca="1">IF(A50="","",IF(MOD(ROW()-1,53),IFERROR(INDEX(Id:Структура,ROW(INDIRECT($A50)),COLUMN(INDIRECT($A50))),""),$B$2))</f>
        <v/>
      </c>
      <c r="C50" s="125" t="str">
        <f ca="1">IF($A50="","",IF(MOD(ROW()-1,53),OFFSET(Расчет!$K$268,COLUMN()-COLUMN($C$2),ROW()-ROW($C$2)-COUNTIF($A$2:A49,"id")+1),C$2))</f>
        <v/>
      </c>
      <c r="D50" s="125" t="str">
        <f ca="1">IF($A50="","",IF(MOD(ROW()-1,53),OFFSET(Расчет!$K$268,COLUMN()-COLUMN($C$2),ROW()-ROW($C$2)-COUNTIF($A$2:B49,"id")+1),D$2))</f>
        <v/>
      </c>
      <c r="E50" s="125" t="str">
        <f ca="1">IF($A50="","",IF(MOD(ROW()-1,53),OFFSET(Расчет!$K$268,COLUMN()-COLUMN($C$2),ROW()-ROW($C$2)-COUNTIF($A$2:C49,"id")+1),E$2))</f>
        <v/>
      </c>
      <c r="F50" s="125" t="str">
        <f ca="1">IF($A50="","",IF(MOD(ROW()-1,53),OFFSET(Расчет!$K$268,COLUMN()-COLUMN($C$2),ROW()-ROW($C$2)-COUNTIF($A$2:D49,"id")+1),F$2))</f>
        <v/>
      </c>
      <c r="G50" s="125" t="str">
        <f ca="1">IF($A50="","",IF(MOD(ROW()-1,53),OFFSET(Расчет!$K$268,COLUMN()-COLUMN($C$2),ROW()-ROW($C$2)-COUNTIF($A$2:E49,"id")+1),G$2))</f>
        <v/>
      </c>
    </row>
    <row r="51" spans="1:7" x14ac:dyDescent="0.2">
      <c r="A51" s="41" t="str">
        <f ca="1">IF(A50="","",IF(MOD(ROW()-1,53)&lt;&gt;0,OFFSET(Расчет!$L$267,COLUMN()-COLUMN($A$3),ROW()-ROW($A$3)-COUNTIF($A$2:A50,"id")+1),$A$2))</f>
        <v/>
      </c>
      <c r="B51" s="41" t="str">
        <f ca="1">IF(A51="","",IF(MOD(ROW()-1,53),IFERROR(INDEX(Id:Структура,ROW(INDIRECT($A51)),COLUMN(INDIRECT($A51))),""),$B$2))</f>
        <v/>
      </c>
      <c r="C51" s="125" t="str">
        <f ca="1">IF($A51="","",IF(MOD(ROW()-1,53),OFFSET(Расчет!$K$268,COLUMN()-COLUMN($C$2),ROW()-ROW($C$2)-COUNTIF($A$2:A50,"id")+1),C$2))</f>
        <v/>
      </c>
      <c r="D51" s="125" t="str">
        <f ca="1">IF($A51="","",IF(MOD(ROW()-1,53),OFFSET(Расчет!$K$268,COLUMN()-COLUMN($C$2),ROW()-ROW($C$2)-COUNTIF($A$2:B50,"id")+1),D$2))</f>
        <v/>
      </c>
      <c r="E51" s="125" t="str">
        <f ca="1">IF($A51="","",IF(MOD(ROW()-1,53),OFFSET(Расчет!$K$268,COLUMN()-COLUMN($C$2),ROW()-ROW($C$2)-COUNTIF($A$2:C50,"id")+1),E$2))</f>
        <v/>
      </c>
      <c r="F51" s="125" t="str">
        <f ca="1">IF($A51="","",IF(MOD(ROW()-1,53),OFFSET(Расчет!$K$268,COLUMN()-COLUMN($C$2),ROW()-ROW($C$2)-COUNTIF($A$2:D50,"id")+1),F$2))</f>
        <v/>
      </c>
      <c r="G51" s="125" t="str">
        <f ca="1">IF($A51="","",IF(MOD(ROW()-1,53),OFFSET(Расчет!$K$268,COLUMN()-COLUMN($C$2),ROW()-ROW($C$2)-COUNTIF($A$2:E50,"id")+1),G$2))</f>
        <v/>
      </c>
    </row>
    <row r="52" spans="1:7" x14ac:dyDescent="0.2">
      <c r="A52" s="41" t="str">
        <f ca="1">IF(A51="","",IF(MOD(ROW()-1,53)&lt;&gt;0,OFFSET(Расчет!$L$267,COLUMN()-COLUMN($A$3),ROW()-ROW($A$3)-COUNTIF($A$2:A51,"id")+1),$A$2))</f>
        <v/>
      </c>
      <c r="B52" s="41" t="str">
        <f ca="1">IF(A52="","",IF(MOD(ROW()-1,53),IFERROR(INDEX(Id:Структура,ROW(INDIRECT($A52)),COLUMN(INDIRECT($A52))),""),$B$2))</f>
        <v/>
      </c>
      <c r="C52" s="125" t="str">
        <f ca="1">IF($A52="","",IF(MOD(ROW()-1,53),OFFSET(Расчет!$K$268,COLUMN()-COLUMN($C$2),ROW()-ROW($C$2)-COUNTIF($A$2:A51,"id")+1),C$2))</f>
        <v/>
      </c>
      <c r="D52" s="125" t="str">
        <f ca="1">IF($A52="","",IF(MOD(ROW()-1,53),OFFSET(Расчет!$K$268,COLUMN()-COLUMN($C$2),ROW()-ROW($C$2)-COUNTIF($A$2:B51,"id")+1),D$2))</f>
        <v/>
      </c>
      <c r="E52" s="125" t="str">
        <f ca="1">IF($A52="","",IF(MOD(ROW()-1,53),OFFSET(Расчет!$K$268,COLUMN()-COLUMN($C$2),ROW()-ROW($C$2)-COUNTIF($A$2:C51,"id")+1),E$2))</f>
        <v/>
      </c>
      <c r="F52" s="125" t="str">
        <f ca="1">IF($A52="","",IF(MOD(ROW()-1,53),OFFSET(Расчет!$K$268,COLUMN()-COLUMN($C$2),ROW()-ROW($C$2)-COUNTIF($A$2:D51,"id")+1),F$2))</f>
        <v/>
      </c>
      <c r="G52" s="125" t="str">
        <f ca="1">IF($A52="","",IF(MOD(ROW()-1,53),OFFSET(Расчет!$K$268,COLUMN()-COLUMN($C$2),ROW()-ROW($C$2)-COUNTIF($A$2:E51,"id")+1),G$2))</f>
        <v/>
      </c>
    </row>
    <row r="53" spans="1:7" x14ac:dyDescent="0.2">
      <c r="A53" s="41" t="str">
        <f ca="1">IF(A52="","",IF(MOD(ROW()-1,53)&lt;&gt;0,OFFSET(Расчет!$L$267,COLUMN()-COLUMN($A$3),ROW()-ROW($A$3)-COUNTIF($A$2:A52,"id")+1),$A$2))</f>
        <v/>
      </c>
      <c r="B53" s="41" t="str">
        <f ca="1">IF(A53="","",IF(MOD(ROW()-1,53),IFERROR(INDEX(Id:Структура,ROW(INDIRECT($A53)),COLUMN(INDIRECT($A53))),""),$B$2))</f>
        <v/>
      </c>
      <c r="C53" s="125" t="str">
        <f ca="1">IF($A53="","",IF(MOD(ROW()-1,53),OFFSET(Расчет!$K$268,COLUMN()-COLUMN($C$2),ROW()-ROW($C$2)-COUNTIF($A$2:A52,"id")+1),C$2))</f>
        <v/>
      </c>
      <c r="D53" s="125" t="str">
        <f ca="1">IF($A53="","",IF(MOD(ROW()-1,53),OFFSET(Расчет!$K$268,COLUMN()-COLUMN($C$2),ROW()-ROW($C$2)-COUNTIF($A$2:B52,"id")+1),D$2))</f>
        <v/>
      </c>
      <c r="E53" s="125" t="str">
        <f ca="1">IF($A53="","",IF(MOD(ROW()-1,53),OFFSET(Расчет!$K$268,COLUMN()-COLUMN($C$2),ROW()-ROW($C$2)-COUNTIF($A$2:C52,"id")+1),E$2))</f>
        <v/>
      </c>
      <c r="F53" s="125" t="str">
        <f ca="1">IF($A53="","",IF(MOD(ROW()-1,53),OFFSET(Расчет!$K$268,COLUMN()-COLUMN($C$2),ROW()-ROW($C$2)-COUNTIF($A$2:D52,"id")+1),F$2))</f>
        <v/>
      </c>
      <c r="G53" s="125" t="str">
        <f ca="1">IF($A53="","",IF(MOD(ROW()-1,53),OFFSET(Расчет!$K$268,COLUMN()-COLUMN($C$2),ROW()-ROW($C$2)-COUNTIF($A$2:E52,"id")+1),G$2))</f>
        <v/>
      </c>
    </row>
    <row r="54" spans="1:7" x14ac:dyDescent="0.2">
      <c r="A54" s="41" t="str">
        <f ca="1">IF(A53="","",IF(MOD(ROW()-1,53)&lt;&gt;0,OFFSET(Расчет!$L$267,COLUMN()-COLUMN($A$3),ROW()-ROW($A$3)-COUNTIF($A$2:A53,"id")+1),$A$2))</f>
        <v/>
      </c>
      <c r="B54" s="41" t="str">
        <f ca="1">IF(A54="","",IF(MOD(ROW()-1,53),IFERROR(INDEX(Id:Структура,ROW(INDIRECT($A54)),COLUMN(INDIRECT($A54))),""),$B$2))</f>
        <v/>
      </c>
      <c r="C54" s="125" t="str">
        <f ca="1">IF($A54="","",IF(MOD(ROW()-1,53),OFFSET(Расчет!$K$268,COLUMN()-COLUMN($C$2),ROW()-ROW($C$2)-COUNTIF($A$2:A53,"id")+1),C$2))</f>
        <v/>
      </c>
      <c r="D54" s="125" t="str">
        <f ca="1">IF($A54="","",IF(MOD(ROW()-1,53),OFFSET(Расчет!$K$268,COLUMN()-COLUMN($C$2),ROW()-ROW($C$2)-COUNTIF($A$2:B53,"id")+1),D$2))</f>
        <v/>
      </c>
      <c r="E54" s="125" t="str">
        <f ca="1">IF($A54="","",IF(MOD(ROW()-1,53),OFFSET(Расчет!$K$268,COLUMN()-COLUMN($C$2),ROW()-ROW($C$2)-COUNTIF($A$2:C53,"id")+1),E$2))</f>
        <v/>
      </c>
      <c r="F54" s="125" t="str">
        <f ca="1">IF($A54="","",IF(MOD(ROW()-1,53),OFFSET(Расчет!$K$268,COLUMN()-COLUMN($C$2),ROW()-ROW($C$2)-COUNTIF($A$2:D53,"id")+1),F$2))</f>
        <v/>
      </c>
      <c r="G54" s="125" t="str">
        <f ca="1">IF($A54="","",IF(MOD(ROW()-1,53),OFFSET(Расчет!$K$268,COLUMN()-COLUMN($C$2),ROW()-ROW($C$2)-COUNTIF($A$2:E53,"id")+1),G$2))</f>
        <v/>
      </c>
    </row>
    <row r="55" spans="1:7" x14ac:dyDescent="0.2">
      <c r="A55" s="41" t="str">
        <f ca="1">IF(A54="","",IF(MOD(ROW()-1,53)&lt;&gt;0,OFFSET(Расчет!$L$267,COLUMN()-COLUMN($A$3),ROW()-ROW($A$3)-COUNTIF($A$2:A54,"id")+1),$A$2))</f>
        <v/>
      </c>
      <c r="B55" s="41" t="str">
        <f ca="1">IF(A55="","",IF(MOD(ROW()-1,53),IFERROR(INDEX(Id:Структура,ROW(INDIRECT($A55)),COLUMN(INDIRECT($A55))),""),$B$2))</f>
        <v/>
      </c>
      <c r="C55" s="125" t="str">
        <f ca="1">IF($A55="","",IF(MOD(ROW()-1,53),OFFSET(Расчет!$K$268,COLUMN()-COLUMN($C$2),ROW()-ROW($C$2)-COUNTIF($A$2:A54,"id")+1),C$2))</f>
        <v/>
      </c>
      <c r="D55" s="125" t="str">
        <f ca="1">IF($A55="","",IF(MOD(ROW()-1,53),OFFSET(Расчет!$K$268,COLUMN()-COLUMN($C$2),ROW()-ROW($C$2)-COUNTIF($A$2:B54,"id")+1),D$2))</f>
        <v/>
      </c>
      <c r="E55" s="125" t="str">
        <f ca="1">IF($A55="","",IF(MOD(ROW()-1,53),OFFSET(Расчет!$K$268,COLUMN()-COLUMN($C$2),ROW()-ROW($C$2)-COUNTIF($A$2:C54,"id")+1),E$2))</f>
        <v/>
      </c>
      <c r="F55" s="125" t="str">
        <f ca="1">IF($A55="","",IF(MOD(ROW()-1,53),OFFSET(Расчет!$K$268,COLUMN()-COLUMN($C$2),ROW()-ROW($C$2)-COUNTIF($A$2:D54,"id")+1),F$2))</f>
        <v/>
      </c>
      <c r="G55" s="125" t="str">
        <f ca="1">IF($A55="","",IF(MOD(ROW()-1,53),OFFSET(Расчет!$K$268,COLUMN()-COLUMN($C$2),ROW()-ROW($C$2)-COUNTIF($A$2:E54,"id")+1),G$2))</f>
        <v/>
      </c>
    </row>
    <row r="56" spans="1:7" x14ac:dyDescent="0.2">
      <c r="A56" s="41" t="str">
        <f ca="1">IF(A55="","",IF(MOD(ROW()-1,53)&lt;&gt;0,OFFSET(Расчет!$L$267,COLUMN()-COLUMN($A$3),ROW()-ROW($A$3)-COUNTIF($A$2:A55,"id")+1),$A$2))</f>
        <v/>
      </c>
      <c r="B56" s="41" t="str">
        <f ca="1">IF(A56="","",IF(MOD(ROW()-1,53),IFERROR(INDEX(Id:Структура,ROW(INDIRECT($A56)),COLUMN(INDIRECT($A56))),""),$B$2))</f>
        <v/>
      </c>
      <c r="C56" s="125" t="str">
        <f ca="1">IF($A56="","",IF(MOD(ROW()-1,53),OFFSET(Расчет!$K$268,COLUMN()-COLUMN($C$2),ROW()-ROW($C$2)-COUNTIF($A$2:A55,"id")+1),C$2))</f>
        <v/>
      </c>
      <c r="D56" s="125" t="str">
        <f ca="1">IF($A56="","",IF(MOD(ROW()-1,53),OFFSET(Расчет!$K$268,COLUMN()-COLUMN($C$2),ROW()-ROW($C$2)-COUNTIF($A$2:B55,"id")+1),D$2))</f>
        <v/>
      </c>
      <c r="E56" s="125" t="str">
        <f ca="1">IF($A56="","",IF(MOD(ROW()-1,53),OFFSET(Расчет!$K$268,COLUMN()-COLUMN($C$2),ROW()-ROW($C$2)-COUNTIF($A$2:C55,"id")+1),E$2))</f>
        <v/>
      </c>
      <c r="F56" s="125" t="str">
        <f ca="1">IF($A56="","",IF(MOD(ROW()-1,53),OFFSET(Расчет!$K$268,COLUMN()-COLUMN($C$2),ROW()-ROW($C$2)-COUNTIF($A$2:D55,"id")+1),F$2))</f>
        <v/>
      </c>
      <c r="G56" s="125" t="str">
        <f ca="1">IF($A56="","",IF(MOD(ROW()-1,53),OFFSET(Расчет!$K$268,COLUMN()-COLUMN($C$2),ROW()-ROW($C$2)-COUNTIF($A$2:E55,"id")+1),G$2))</f>
        <v/>
      </c>
    </row>
    <row r="57" spans="1:7" x14ac:dyDescent="0.2">
      <c r="A57" s="41" t="str">
        <f ca="1">IF(A56="","",IF(MOD(ROW()-1,53)&lt;&gt;0,OFFSET(Расчет!$L$267,COLUMN()-COLUMN($A$3),ROW()-ROW($A$3)-COUNTIF($A$2:A56,"id")+1),$A$2))</f>
        <v/>
      </c>
      <c r="B57" s="41" t="str">
        <f ca="1">IF(A57="","",IF(MOD(ROW()-1,53),IFERROR(INDEX(Id:Структура,ROW(INDIRECT($A57)),COLUMN(INDIRECT($A57))),""),$B$2))</f>
        <v/>
      </c>
      <c r="C57" s="125" t="str">
        <f ca="1">IF($A57="","",IF(MOD(ROW()-1,53),OFFSET(Расчет!$K$268,COLUMN()-COLUMN($C$2),ROW()-ROW($C$2)-COUNTIF($A$2:A56,"id")+1),C$2))</f>
        <v/>
      </c>
      <c r="D57" s="125" t="str">
        <f ca="1">IF($A57="","",IF(MOD(ROW()-1,53),OFFSET(Расчет!$K$268,COLUMN()-COLUMN($C$2),ROW()-ROW($C$2)-COUNTIF($A$2:B56,"id")+1),D$2))</f>
        <v/>
      </c>
      <c r="E57" s="125" t="str">
        <f ca="1">IF($A57="","",IF(MOD(ROW()-1,53),OFFSET(Расчет!$K$268,COLUMN()-COLUMN($C$2),ROW()-ROW($C$2)-COUNTIF($A$2:C56,"id")+1),E$2))</f>
        <v/>
      </c>
      <c r="F57" s="125" t="str">
        <f ca="1">IF($A57="","",IF(MOD(ROW()-1,53),OFFSET(Расчет!$K$268,COLUMN()-COLUMN($C$2),ROW()-ROW($C$2)-COUNTIF($A$2:D56,"id")+1),F$2))</f>
        <v/>
      </c>
      <c r="G57" s="125" t="str">
        <f ca="1">IF($A57="","",IF(MOD(ROW()-1,53),OFFSET(Расчет!$K$268,COLUMN()-COLUMN($C$2),ROW()-ROW($C$2)-COUNTIF($A$2:E56,"id")+1),G$2))</f>
        <v/>
      </c>
    </row>
    <row r="58" spans="1:7" x14ac:dyDescent="0.2">
      <c r="A58" s="41" t="str">
        <f ca="1">IF(A57="","",IF(MOD(ROW()-1,53)&lt;&gt;0,OFFSET(Расчет!$L$267,COLUMN()-COLUMN($A$3),ROW()-ROW($A$3)-COUNTIF($A$2:A57,"id")+1),$A$2))</f>
        <v/>
      </c>
      <c r="B58" s="41" t="str">
        <f ca="1">IF(A58="","",IF(MOD(ROW()-1,53),IFERROR(INDEX(Id:Структура,ROW(INDIRECT($A58)),COLUMN(INDIRECT($A58))),""),$B$2))</f>
        <v/>
      </c>
      <c r="C58" s="125" t="str">
        <f ca="1">IF($A58="","",IF(MOD(ROW()-1,53),OFFSET(Расчет!$K$268,COLUMN()-COLUMN($C$2),ROW()-ROW($C$2)-COUNTIF($A$2:A57,"id")+1),C$2))</f>
        <v/>
      </c>
      <c r="D58" s="125" t="str">
        <f ca="1">IF($A58="","",IF(MOD(ROW()-1,53),OFFSET(Расчет!$K$268,COLUMN()-COLUMN($C$2),ROW()-ROW($C$2)-COUNTIF($A$2:B57,"id")+1),D$2))</f>
        <v/>
      </c>
      <c r="E58" s="125" t="str">
        <f ca="1">IF($A58="","",IF(MOD(ROW()-1,53),OFFSET(Расчет!$K$268,COLUMN()-COLUMN($C$2),ROW()-ROW($C$2)-COUNTIF($A$2:C57,"id")+1),E$2))</f>
        <v/>
      </c>
      <c r="F58" s="125" t="str">
        <f ca="1">IF($A58="","",IF(MOD(ROW()-1,53),OFFSET(Расчет!$K$268,COLUMN()-COLUMN($C$2),ROW()-ROW($C$2)-COUNTIF($A$2:D57,"id")+1),F$2))</f>
        <v/>
      </c>
      <c r="G58" s="125" t="str">
        <f ca="1">IF($A58="","",IF(MOD(ROW()-1,53),OFFSET(Расчет!$K$268,COLUMN()-COLUMN($C$2),ROW()-ROW($C$2)-COUNTIF($A$2:E57,"id")+1),G$2))</f>
        <v/>
      </c>
    </row>
    <row r="59" spans="1:7" x14ac:dyDescent="0.2">
      <c r="A59" s="41" t="str">
        <f ca="1">IF(A58="","",IF(MOD(ROW()-1,53)&lt;&gt;0,OFFSET(Расчет!$L$267,COLUMN()-COLUMN($A$3),ROW()-ROW($A$3)-COUNTIF($A$2:A58,"id")+1),$A$2))</f>
        <v/>
      </c>
      <c r="B59" s="41" t="str">
        <f ca="1">IF(A59="","",IF(MOD(ROW()-1,53),IFERROR(INDEX(Id:Структура,ROW(INDIRECT($A59)),COLUMN(INDIRECT($A59))),""),$B$2))</f>
        <v/>
      </c>
      <c r="C59" s="125" t="str">
        <f ca="1">IF($A59="","",IF(MOD(ROW()-1,53),OFFSET(Расчет!$K$268,COLUMN()-COLUMN($C$2),ROW()-ROW($C$2)-COUNTIF($A$2:A58,"id")+1),C$2))</f>
        <v/>
      </c>
      <c r="D59" s="125" t="str">
        <f ca="1">IF($A59="","",IF(MOD(ROW()-1,53),OFFSET(Расчет!$K$268,COLUMN()-COLUMN($C$2),ROW()-ROW($C$2)-COUNTIF($A$2:B58,"id")+1),D$2))</f>
        <v/>
      </c>
      <c r="E59" s="125" t="str">
        <f ca="1">IF($A59="","",IF(MOD(ROW()-1,53),OFFSET(Расчет!$K$268,COLUMN()-COLUMN($C$2),ROW()-ROW($C$2)-COUNTIF($A$2:C58,"id")+1),E$2))</f>
        <v/>
      </c>
      <c r="F59" s="125" t="str">
        <f ca="1">IF($A59="","",IF(MOD(ROW()-1,53),OFFSET(Расчет!$K$268,COLUMN()-COLUMN($C$2),ROW()-ROW($C$2)-COUNTIF($A$2:D58,"id")+1),F$2))</f>
        <v/>
      </c>
      <c r="G59" s="125" t="str">
        <f ca="1">IF($A59="","",IF(MOD(ROW()-1,53),OFFSET(Расчет!$K$268,COLUMN()-COLUMN($C$2),ROW()-ROW($C$2)-COUNTIF($A$2:E58,"id")+1),G$2))</f>
        <v/>
      </c>
    </row>
    <row r="60" spans="1:7" x14ac:dyDescent="0.2">
      <c r="A60" s="41" t="str">
        <f ca="1">IF(A59="","",IF(MOD(ROW()-1,53)&lt;&gt;0,OFFSET(Расчет!$L$267,COLUMN()-COLUMN($A$3),ROW()-ROW($A$3)-COUNTIF($A$2:A59,"id")+1),$A$2))</f>
        <v/>
      </c>
      <c r="B60" s="41" t="str">
        <f ca="1">IF(A60="","",IF(MOD(ROW()-1,53),IFERROR(INDEX(Id:Структура,ROW(INDIRECT($A60)),COLUMN(INDIRECT($A60))),""),$B$2))</f>
        <v/>
      </c>
      <c r="C60" s="125" t="str">
        <f ca="1">IF($A60="","",IF(MOD(ROW()-1,53),OFFSET(Расчет!$K$268,COLUMN()-COLUMN($C$2),ROW()-ROW($C$2)-COUNTIF($A$2:A59,"id")+1),C$2))</f>
        <v/>
      </c>
      <c r="D60" s="125" t="str">
        <f ca="1">IF($A60="","",IF(MOD(ROW()-1,53),OFFSET(Расчет!$K$268,COLUMN()-COLUMN($C$2),ROW()-ROW($C$2)-COUNTIF($A$2:B59,"id")+1),D$2))</f>
        <v/>
      </c>
      <c r="E60" s="125" t="str">
        <f ca="1">IF($A60="","",IF(MOD(ROW()-1,53),OFFSET(Расчет!$K$268,COLUMN()-COLUMN($C$2),ROW()-ROW($C$2)-COUNTIF($A$2:C59,"id")+1),E$2))</f>
        <v/>
      </c>
      <c r="F60" s="125" t="str">
        <f ca="1">IF($A60="","",IF(MOD(ROW()-1,53),OFFSET(Расчет!$K$268,COLUMN()-COLUMN($C$2),ROW()-ROW($C$2)-COUNTIF($A$2:D59,"id")+1),F$2))</f>
        <v/>
      </c>
      <c r="G60" s="125" t="str">
        <f ca="1">IF($A60="","",IF(MOD(ROW()-1,53),OFFSET(Расчет!$K$268,COLUMN()-COLUMN($C$2),ROW()-ROW($C$2)-COUNTIF($A$2:E59,"id")+1),G$2))</f>
        <v/>
      </c>
    </row>
    <row r="61" spans="1:7" x14ac:dyDescent="0.2">
      <c r="A61" s="41" t="str">
        <f ca="1">IF(A60="","",IF(MOD(ROW()-1,53)&lt;&gt;0,OFFSET(Расчет!$L$267,COLUMN()-COLUMN($A$3),ROW()-ROW($A$3)-COUNTIF($A$2:A60,"id")+1),$A$2))</f>
        <v/>
      </c>
      <c r="B61" s="41" t="str">
        <f ca="1">IF(A61="","",IF(MOD(ROW()-1,53),IFERROR(INDEX(Id:Структура,ROW(INDIRECT($A61)),COLUMN(INDIRECT($A61))),""),$B$2))</f>
        <v/>
      </c>
      <c r="C61" s="125" t="str">
        <f ca="1">IF($A61="","",IF(MOD(ROW()-1,53),OFFSET(Расчет!$K$268,COLUMN()-COLUMN($C$2),ROW()-ROW($C$2)-COUNTIF($A$2:A60,"id")+1),C$2))</f>
        <v/>
      </c>
      <c r="D61" s="125" t="str">
        <f ca="1">IF($A61="","",IF(MOD(ROW()-1,53),OFFSET(Расчет!$K$268,COLUMN()-COLUMN($C$2),ROW()-ROW($C$2)-COUNTIF($A$2:B60,"id")+1),D$2))</f>
        <v/>
      </c>
      <c r="E61" s="125" t="str">
        <f ca="1">IF($A61="","",IF(MOD(ROW()-1,53),OFFSET(Расчет!$K$268,COLUMN()-COLUMN($C$2),ROW()-ROW($C$2)-COUNTIF($A$2:C60,"id")+1),E$2))</f>
        <v/>
      </c>
      <c r="F61" s="125" t="str">
        <f ca="1">IF($A61="","",IF(MOD(ROW()-1,53),OFFSET(Расчет!$K$268,COLUMN()-COLUMN($C$2),ROW()-ROW($C$2)-COUNTIF($A$2:D60,"id")+1),F$2))</f>
        <v/>
      </c>
      <c r="G61" s="125" t="str">
        <f ca="1">IF($A61="","",IF(MOD(ROW()-1,53),OFFSET(Расчет!$K$268,COLUMN()-COLUMN($C$2),ROW()-ROW($C$2)-COUNTIF($A$2:E60,"id")+1),G$2))</f>
        <v/>
      </c>
    </row>
    <row r="62" spans="1:7" x14ac:dyDescent="0.2">
      <c r="A62" s="41" t="str">
        <f ca="1">IF(A61="","",IF(MOD(ROW()-1,53)&lt;&gt;0,OFFSET(Расчет!$L$267,COLUMN()-COLUMN($A$3),ROW()-ROW($A$3)-COUNTIF($A$2:A61,"id")+1),$A$2))</f>
        <v/>
      </c>
      <c r="B62" s="41" t="str">
        <f ca="1">IF(A62="","",IF(MOD(ROW()-1,53),IFERROR(INDEX(Id:Структура,ROW(INDIRECT($A62)),COLUMN(INDIRECT($A62))),""),$B$2))</f>
        <v/>
      </c>
      <c r="C62" s="125" t="str">
        <f ca="1">IF($A62="","",IF(MOD(ROW()-1,53),OFFSET(Расчет!$K$268,COLUMN()-COLUMN($C$2),ROW()-ROW($C$2)-COUNTIF($A$2:A61,"id")+1),C$2))</f>
        <v/>
      </c>
      <c r="D62" s="125" t="str">
        <f ca="1">IF($A62="","",IF(MOD(ROW()-1,53),OFFSET(Расчет!$K$268,COLUMN()-COLUMN($C$2),ROW()-ROW($C$2)-COUNTIF($A$2:B61,"id")+1),D$2))</f>
        <v/>
      </c>
      <c r="E62" s="125" t="str">
        <f ca="1">IF($A62="","",IF(MOD(ROW()-1,53),OFFSET(Расчет!$K$268,COLUMN()-COLUMN($C$2),ROW()-ROW($C$2)-COUNTIF($A$2:C61,"id")+1),E$2))</f>
        <v/>
      </c>
      <c r="F62" s="125" t="str">
        <f ca="1">IF($A62="","",IF(MOD(ROW()-1,53),OFFSET(Расчет!$K$268,COLUMN()-COLUMN($C$2),ROW()-ROW($C$2)-COUNTIF($A$2:D61,"id")+1),F$2))</f>
        <v/>
      </c>
      <c r="G62" s="125" t="str">
        <f ca="1">IF($A62="","",IF(MOD(ROW()-1,53),OFFSET(Расчет!$K$268,COLUMN()-COLUMN($C$2),ROW()-ROW($C$2)-COUNTIF($A$2:E61,"id")+1),G$2))</f>
        <v/>
      </c>
    </row>
    <row r="63" spans="1:7" x14ac:dyDescent="0.2">
      <c r="A63" s="41" t="str">
        <f ca="1">IF(A62="","",IF(MOD(ROW()-1,53)&lt;&gt;0,OFFSET(Расчет!$L$267,COLUMN()-COLUMN($A$3),ROW()-ROW($A$3)-COUNTIF($A$2:A62,"id")+1),$A$2))</f>
        <v/>
      </c>
      <c r="B63" s="41" t="str">
        <f ca="1">IF(A63="","",IF(MOD(ROW()-1,53),IFERROR(INDEX(Id:Структура,ROW(INDIRECT($A63)),COLUMN(INDIRECT($A63))),""),$B$2))</f>
        <v/>
      </c>
      <c r="C63" s="125" t="str">
        <f ca="1">IF($A63="","",IF(MOD(ROW()-1,53),OFFSET(Расчет!$K$268,COLUMN()-COLUMN($C$2),ROW()-ROW($C$2)-COUNTIF($A$2:A62,"id")+1),C$2))</f>
        <v/>
      </c>
      <c r="D63" s="125" t="str">
        <f ca="1">IF($A63="","",IF(MOD(ROW()-1,53),OFFSET(Расчет!$K$268,COLUMN()-COLUMN($C$2),ROW()-ROW($C$2)-COUNTIF($A$2:B62,"id")+1),D$2))</f>
        <v/>
      </c>
      <c r="E63" s="125" t="str">
        <f ca="1">IF($A63="","",IF(MOD(ROW()-1,53),OFFSET(Расчет!$K$268,COLUMN()-COLUMN($C$2),ROW()-ROW($C$2)-COUNTIF($A$2:C62,"id")+1),E$2))</f>
        <v/>
      </c>
      <c r="F63" s="125" t="str">
        <f ca="1">IF($A63="","",IF(MOD(ROW()-1,53),OFFSET(Расчет!$K$268,COLUMN()-COLUMN($C$2),ROW()-ROW($C$2)-COUNTIF($A$2:D62,"id")+1),F$2))</f>
        <v/>
      </c>
      <c r="G63" s="125" t="str">
        <f ca="1">IF($A63="","",IF(MOD(ROW()-1,53),OFFSET(Расчет!$K$268,COLUMN()-COLUMN($C$2),ROW()-ROW($C$2)-COUNTIF($A$2:E62,"id")+1),G$2))</f>
        <v/>
      </c>
    </row>
    <row r="64" spans="1:7" x14ac:dyDescent="0.2">
      <c r="A64" s="41" t="str">
        <f ca="1">IF(A63="","",IF(MOD(ROW()-1,53)&lt;&gt;0,OFFSET(Расчет!$L$267,COLUMN()-COLUMN($A$3),ROW()-ROW($A$3)-COUNTIF($A$2:A63,"id")+1),$A$2))</f>
        <v/>
      </c>
      <c r="B64" s="41" t="str">
        <f ca="1">IF(A64="","",IF(MOD(ROW()-1,53),IFERROR(INDEX(Id:Структура,ROW(INDIRECT($A64)),COLUMN(INDIRECT($A64))),""),$B$2))</f>
        <v/>
      </c>
      <c r="C64" s="125" t="str">
        <f ca="1">IF($A64="","",IF(MOD(ROW()-1,53),OFFSET(Расчет!$K$268,COLUMN()-COLUMN($C$2),ROW()-ROW($C$2)-COUNTIF($A$2:A63,"id")+1),C$2))</f>
        <v/>
      </c>
      <c r="D64" s="125" t="str">
        <f ca="1">IF($A64="","",IF(MOD(ROW()-1,53),OFFSET(Расчет!$K$268,COLUMN()-COLUMN($C$2),ROW()-ROW($C$2)-COUNTIF($A$2:B63,"id")+1),D$2))</f>
        <v/>
      </c>
      <c r="E64" s="125" t="str">
        <f ca="1">IF($A64="","",IF(MOD(ROW()-1,53),OFFSET(Расчет!$K$268,COLUMN()-COLUMN($C$2),ROW()-ROW($C$2)-COUNTIF($A$2:C63,"id")+1),E$2))</f>
        <v/>
      </c>
      <c r="F64" s="125" t="str">
        <f ca="1">IF($A64="","",IF(MOD(ROW()-1,53),OFFSET(Расчет!$K$268,COLUMN()-COLUMN($C$2),ROW()-ROW($C$2)-COUNTIF($A$2:D63,"id")+1),F$2))</f>
        <v/>
      </c>
      <c r="G64" s="125" t="str">
        <f ca="1">IF($A64="","",IF(MOD(ROW()-1,53),OFFSET(Расчет!$K$268,COLUMN()-COLUMN($C$2),ROW()-ROW($C$2)-COUNTIF($A$2:E63,"id")+1),G$2))</f>
        <v/>
      </c>
    </row>
    <row r="65" spans="1:7" x14ac:dyDescent="0.2">
      <c r="A65" s="41" t="str">
        <f ca="1">IF(A64="","",IF(MOD(ROW()-1,53)&lt;&gt;0,OFFSET(Расчет!$L$267,COLUMN()-COLUMN($A$3),ROW()-ROW($A$3)-COUNTIF($A$2:A64,"id")+1),$A$2))</f>
        <v/>
      </c>
      <c r="B65" s="41" t="str">
        <f ca="1">IF(A65="","",IF(MOD(ROW()-1,53),IFERROR(INDEX(Id:Структура,ROW(INDIRECT($A65)),COLUMN(INDIRECT($A65))),""),$B$2))</f>
        <v/>
      </c>
      <c r="C65" s="125" t="str">
        <f ca="1">IF($A65="","",IF(MOD(ROW()-1,53),OFFSET(Расчет!$K$268,COLUMN()-COLUMN($C$2),ROW()-ROW($C$2)-COUNTIF($A$2:A64,"id")+1),C$2))</f>
        <v/>
      </c>
      <c r="D65" s="125" t="str">
        <f ca="1">IF($A65="","",IF(MOD(ROW()-1,53),OFFSET(Расчет!$K$268,COLUMN()-COLUMN($C$2),ROW()-ROW($C$2)-COUNTIF($A$2:B64,"id")+1),D$2))</f>
        <v/>
      </c>
      <c r="E65" s="125" t="str">
        <f ca="1">IF($A65="","",IF(MOD(ROW()-1,53),OFFSET(Расчет!$K$268,COLUMN()-COLUMN($C$2),ROW()-ROW($C$2)-COUNTIF($A$2:C64,"id")+1),E$2))</f>
        <v/>
      </c>
      <c r="F65" s="125" t="str">
        <f ca="1">IF($A65="","",IF(MOD(ROW()-1,53),OFFSET(Расчет!$K$268,COLUMN()-COLUMN($C$2),ROW()-ROW($C$2)-COUNTIF($A$2:D64,"id")+1),F$2))</f>
        <v/>
      </c>
      <c r="G65" s="125" t="str">
        <f ca="1">IF($A65="","",IF(MOD(ROW()-1,53),OFFSET(Расчет!$K$268,COLUMN()-COLUMN($C$2),ROW()-ROW($C$2)-COUNTIF($A$2:E64,"id")+1),G$2))</f>
        <v/>
      </c>
    </row>
    <row r="66" spans="1:7" x14ac:dyDescent="0.2">
      <c r="A66" s="41" t="str">
        <f ca="1">IF(A65="","",IF(MOD(ROW()-1,53)&lt;&gt;0,OFFSET(Расчет!$L$267,COLUMN()-COLUMN($A$3),ROW()-ROW($A$3)-COUNTIF($A$2:A65,"id")+1),$A$2))</f>
        <v/>
      </c>
      <c r="B66" s="41" t="str">
        <f ca="1">IF(A66="","",IF(MOD(ROW()-1,53),IFERROR(INDEX(Id:Структура,ROW(INDIRECT($A66)),COLUMN(INDIRECT($A66))),""),$B$2))</f>
        <v/>
      </c>
      <c r="C66" s="125" t="str">
        <f ca="1">IF($A66="","",IF(MOD(ROW()-1,53),OFFSET(Расчет!$K$268,COLUMN()-COLUMN($C$2),ROW()-ROW($C$2)-COUNTIF($A$2:A65,"id")+1),C$2))</f>
        <v/>
      </c>
      <c r="D66" s="125" t="str">
        <f ca="1">IF($A66="","",IF(MOD(ROW()-1,53),OFFSET(Расчет!$K$268,COLUMN()-COLUMN($C$2),ROW()-ROW($C$2)-COUNTIF($A$2:B65,"id")+1),D$2))</f>
        <v/>
      </c>
      <c r="E66" s="125" t="str">
        <f ca="1">IF($A66="","",IF(MOD(ROW()-1,53),OFFSET(Расчет!$K$268,COLUMN()-COLUMN($C$2),ROW()-ROW($C$2)-COUNTIF($A$2:C65,"id")+1),E$2))</f>
        <v/>
      </c>
      <c r="F66" s="125" t="str">
        <f ca="1">IF($A66="","",IF(MOD(ROW()-1,53),OFFSET(Расчет!$K$268,COLUMN()-COLUMN($C$2),ROW()-ROW($C$2)-COUNTIF($A$2:D65,"id")+1),F$2))</f>
        <v/>
      </c>
      <c r="G66" s="125" t="str">
        <f ca="1">IF($A66="","",IF(MOD(ROW()-1,53),OFFSET(Расчет!$K$268,COLUMN()-COLUMN($C$2),ROW()-ROW($C$2)-COUNTIF($A$2:E65,"id")+1),G$2))</f>
        <v/>
      </c>
    </row>
    <row r="67" spans="1:7" x14ac:dyDescent="0.2">
      <c r="A67" s="41" t="str">
        <f ca="1">IF(A66="","",IF(MOD(ROW()-1,53)&lt;&gt;0,OFFSET(Расчет!$L$267,COLUMN()-COLUMN($A$3),ROW()-ROW($A$3)-COUNTIF($A$2:A66,"id")+1),$A$2))</f>
        <v/>
      </c>
      <c r="B67" s="41" t="str">
        <f ca="1">IF(A67="","",IF(MOD(ROW()-1,53),IFERROR(INDEX(Id:Структура,ROW(INDIRECT($A67)),COLUMN(INDIRECT($A67))),""),$B$2))</f>
        <v/>
      </c>
      <c r="C67" s="125" t="str">
        <f ca="1">IF($A67="","",IF(MOD(ROW()-1,53),OFFSET(Расчет!$K$268,COLUMN()-COLUMN($C$2),ROW()-ROW($C$2)-COUNTIF($A$2:A66,"id")+1),C$2))</f>
        <v/>
      </c>
      <c r="D67" s="125" t="str">
        <f ca="1">IF($A67="","",IF(MOD(ROW()-1,53),OFFSET(Расчет!$K$268,COLUMN()-COLUMN($C$2),ROW()-ROW($C$2)-COUNTIF($A$2:B66,"id")+1),D$2))</f>
        <v/>
      </c>
      <c r="E67" s="125" t="str">
        <f ca="1">IF($A67="","",IF(MOD(ROW()-1,53),OFFSET(Расчет!$K$268,COLUMN()-COLUMN($C$2),ROW()-ROW($C$2)-COUNTIF($A$2:C66,"id")+1),E$2))</f>
        <v/>
      </c>
      <c r="F67" s="125" t="str">
        <f ca="1">IF($A67="","",IF(MOD(ROW()-1,53),OFFSET(Расчет!$K$268,COLUMN()-COLUMN($C$2),ROW()-ROW($C$2)-COUNTIF($A$2:D66,"id")+1),F$2))</f>
        <v/>
      </c>
      <c r="G67" s="125" t="str">
        <f ca="1">IF($A67="","",IF(MOD(ROW()-1,53),OFFSET(Расчет!$K$268,COLUMN()-COLUMN($C$2),ROW()-ROW($C$2)-COUNTIF($A$2:E66,"id")+1),G$2))</f>
        <v/>
      </c>
    </row>
    <row r="68" spans="1:7" x14ac:dyDescent="0.2">
      <c r="A68" s="41" t="str">
        <f ca="1">IF(A67="","",IF(MOD(ROW()-1,53)&lt;&gt;0,OFFSET(Расчет!$L$267,COLUMN()-COLUMN($A$3),ROW()-ROW($A$3)-COUNTIF($A$2:A67,"id")+1),$A$2))</f>
        <v/>
      </c>
      <c r="B68" s="41" t="str">
        <f ca="1">IF(A68="","",IF(MOD(ROW()-1,53),IFERROR(INDEX(Id:Структура,ROW(INDIRECT($A68)),COLUMN(INDIRECT($A68))),""),$B$2))</f>
        <v/>
      </c>
      <c r="C68" s="125" t="str">
        <f ca="1">IF($A68="","",IF(MOD(ROW()-1,53),OFFSET(Расчет!$K$268,COLUMN()-COLUMN($C$2),ROW()-ROW($C$2)-COUNTIF($A$2:A67,"id")+1),C$2))</f>
        <v/>
      </c>
      <c r="D68" s="125" t="str">
        <f ca="1">IF($A68="","",IF(MOD(ROW()-1,53),OFFSET(Расчет!$K$268,COLUMN()-COLUMN($C$2),ROW()-ROW($C$2)-COUNTIF($A$2:B67,"id")+1),D$2))</f>
        <v/>
      </c>
      <c r="E68" s="125" t="str">
        <f ca="1">IF($A68="","",IF(MOD(ROW()-1,53),OFFSET(Расчет!$K$268,COLUMN()-COLUMN($C$2),ROW()-ROW($C$2)-COUNTIF($A$2:C67,"id")+1),E$2))</f>
        <v/>
      </c>
      <c r="F68" s="125" t="str">
        <f ca="1">IF($A68="","",IF(MOD(ROW()-1,53),OFFSET(Расчет!$K$268,COLUMN()-COLUMN($C$2),ROW()-ROW($C$2)-COUNTIF($A$2:D67,"id")+1),F$2))</f>
        <v/>
      </c>
      <c r="G68" s="125" t="str">
        <f ca="1">IF($A68="","",IF(MOD(ROW()-1,53),OFFSET(Расчет!$K$268,COLUMN()-COLUMN($C$2),ROW()-ROW($C$2)-COUNTIF($A$2:E67,"id")+1),G$2))</f>
        <v/>
      </c>
    </row>
    <row r="69" spans="1:7" x14ac:dyDescent="0.2">
      <c r="A69" s="41" t="str">
        <f ca="1">IF(A68="","",IF(MOD(ROW()-1,53)&lt;&gt;0,OFFSET(Расчет!$L$267,COLUMN()-COLUMN($A$3),ROW()-ROW($A$3)-COUNTIF($A$2:A68,"id")+1),$A$2))</f>
        <v/>
      </c>
      <c r="B69" s="41" t="str">
        <f ca="1">IF(A69="","",IF(MOD(ROW()-1,53),IFERROR(INDEX(Id:Структура,ROW(INDIRECT($A69)),COLUMN(INDIRECT($A69))),""),$B$2))</f>
        <v/>
      </c>
      <c r="C69" s="125" t="str">
        <f ca="1">IF($A69="","",IF(MOD(ROW()-1,53),OFFSET(Расчет!$K$268,COLUMN()-COLUMN($C$2),ROW()-ROW($C$2)-COUNTIF($A$2:A68,"id")+1),C$2))</f>
        <v/>
      </c>
      <c r="D69" s="125" t="str">
        <f ca="1">IF($A69="","",IF(MOD(ROW()-1,53),OFFSET(Расчет!$K$268,COLUMN()-COLUMN($C$2),ROW()-ROW($C$2)-COUNTIF($A$2:B68,"id")+1),D$2))</f>
        <v/>
      </c>
      <c r="E69" s="125" t="str">
        <f ca="1">IF($A69="","",IF(MOD(ROW()-1,53),OFFSET(Расчет!$K$268,COLUMN()-COLUMN($C$2),ROW()-ROW($C$2)-COUNTIF($A$2:C68,"id")+1),E$2))</f>
        <v/>
      </c>
      <c r="F69" s="125" t="str">
        <f ca="1">IF($A69="","",IF(MOD(ROW()-1,53),OFFSET(Расчет!$K$268,COLUMN()-COLUMN($C$2),ROW()-ROW($C$2)-COUNTIF($A$2:D68,"id")+1),F$2))</f>
        <v/>
      </c>
      <c r="G69" s="125" t="str">
        <f ca="1">IF($A69="","",IF(MOD(ROW()-1,53),OFFSET(Расчет!$K$268,COLUMN()-COLUMN($C$2),ROW()-ROW($C$2)-COUNTIF($A$2:E68,"id")+1),G$2))</f>
        <v/>
      </c>
    </row>
    <row r="70" spans="1:7" x14ac:dyDescent="0.2">
      <c r="A70" s="41" t="str">
        <f ca="1">IF(A69="","",IF(MOD(ROW()-1,53)&lt;&gt;0,OFFSET(Расчет!$L$267,COLUMN()-COLUMN($A$3),ROW()-ROW($A$3)-COUNTIF($A$2:A69,"id")+1),$A$2))</f>
        <v/>
      </c>
      <c r="B70" s="41" t="str">
        <f ca="1">IF(A70="","",IF(MOD(ROW()-1,53),IFERROR(INDEX(Id:Структура,ROW(INDIRECT($A70)),COLUMN(INDIRECT($A70))),""),$B$2))</f>
        <v/>
      </c>
      <c r="C70" s="125" t="str">
        <f ca="1">IF($A70="","",IF(MOD(ROW()-1,53),OFFSET(Расчет!$K$268,COLUMN()-COLUMN($C$2),ROW()-ROW($C$2)-COUNTIF($A$2:A69,"id")+1),C$2))</f>
        <v/>
      </c>
      <c r="D70" s="125" t="str">
        <f ca="1">IF($A70="","",IF(MOD(ROW()-1,53),OFFSET(Расчет!$K$268,COLUMN()-COLUMN($C$2),ROW()-ROW($C$2)-COUNTIF($A$2:B69,"id")+1),D$2))</f>
        <v/>
      </c>
      <c r="E70" s="125" t="str">
        <f ca="1">IF($A70="","",IF(MOD(ROW()-1,53),OFFSET(Расчет!$K$268,COLUMN()-COLUMN($C$2),ROW()-ROW($C$2)-COUNTIF($A$2:C69,"id")+1),E$2))</f>
        <v/>
      </c>
      <c r="F70" s="125" t="str">
        <f ca="1">IF($A70="","",IF(MOD(ROW()-1,53),OFFSET(Расчет!$K$268,COLUMN()-COLUMN($C$2),ROW()-ROW($C$2)-COUNTIF($A$2:D69,"id")+1),F$2))</f>
        <v/>
      </c>
      <c r="G70" s="125" t="str">
        <f ca="1">IF($A70="","",IF(MOD(ROW()-1,53),OFFSET(Расчет!$K$268,COLUMN()-COLUMN($C$2),ROW()-ROW($C$2)-COUNTIF($A$2:E69,"id")+1),G$2))</f>
        <v/>
      </c>
    </row>
    <row r="71" spans="1:7" x14ac:dyDescent="0.2">
      <c r="A71" s="41" t="str">
        <f ca="1">IF(A70="","",IF(MOD(ROW()-1,53)&lt;&gt;0,OFFSET(Расчет!$L$267,COLUMN()-COLUMN($A$3),ROW()-ROW($A$3)-COUNTIF($A$2:A70,"id")+1),$A$2))</f>
        <v/>
      </c>
      <c r="B71" s="41" t="str">
        <f ca="1">IF(A71="","",IF(MOD(ROW()-1,53),IFERROR(INDEX(Id:Структура,ROW(INDIRECT($A71)),COLUMN(INDIRECT($A71))),""),$B$2))</f>
        <v/>
      </c>
      <c r="C71" s="125" t="str">
        <f ca="1">IF($A71="","",IF(MOD(ROW()-1,53),OFFSET(Расчет!$K$268,COLUMN()-COLUMN($C$2),ROW()-ROW($C$2)-COUNTIF($A$2:A70,"id")+1),C$2))</f>
        <v/>
      </c>
      <c r="D71" s="125" t="str">
        <f ca="1">IF($A71="","",IF(MOD(ROW()-1,53),OFFSET(Расчет!$K$268,COLUMN()-COLUMN($C$2),ROW()-ROW($C$2)-COUNTIF($A$2:B70,"id")+1),D$2))</f>
        <v/>
      </c>
      <c r="E71" s="125" t="str">
        <f ca="1">IF($A71="","",IF(MOD(ROW()-1,53),OFFSET(Расчет!$K$268,COLUMN()-COLUMN($C$2),ROW()-ROW($C$2)-COUNTIF($A$2:C70,"id")+1),E$2))</f>
        <v/>
      </c>
      <c r="F71" s="125" t="str">
        <f ca="1">IF($A71="","",IF(MOD(ROW()-1,53),OFFSET(Расчет!$K$268,COLUMN()-COLUMN($C$2),ROW()-ROW($C$2)-COUNTIF($A$2:D70,"id")+1),F$2))</f>
        <v/>
      </c>
      <c r="G71" s="125" t="str">
        <f ca="1">IF($A71="","",IF(MOD(ROW()-1,53),OFFSET(Расчет!$K$268,COLUMN()-COLUMN($C$2),ROW()-ROW($C$2)-COUNTIF($A$2:E70,"id")+1),G$2))</f>
        <v/>
      </c>
    </row>
    <row r="72" spans="1:7" x14ac:dyDescent="0.2">
      <c r="A72" s="41" t="str">
        <f ca="1">IF(A71="","",IF(MOD(ROW()-1,53)&lt;&gt;0,OFFSET(Расчет!$L$267,COLUMN()-COLUMN($A$3),ROW()-ROW($A$3)-COUNTIF($A$2:A71,"id")+1),$A$2))</f>
        <v/>
      </c>
      <c r="B72" s="41" t="str">
        <f ca="1">IF(A72="","",IF(MOD(ROW()-1,53),IFERROR(INDEX(Id:Структура,ROW(INDIRECT($A72)),COLUMN(INDIRECT($A72))),""),$B$2))</f>
        <v/>
      </c>
      <c r="C72" s="125" t="str">
        <f ca="1">IF($A72="","",IF(MOD(ROW()-1,53),OFFSET(Расчет!$K$268,COLUMN()-COLUMN($C$2),ROW()-ROW($C$2)-COUNTIF($A$2:A71,"id")+1),C$2))</f>
        <v/>
      </c>
      <c r="D72" s="125" t="str">
        <f ca="1">IF($A72="","",IF(MOD(ROW()-1,53),OFFSET(Расчет!$K$268,COLUMN()-COLUMN($C$2),ROW()-ROW($C$2)-COUNTIF($A$2:B71,"id")+1),D$2))</f>
        <v/>
      </c>
      <c r="E72" s="125" t="str">
        <f ca="1">IF($A72="","",IF(MOD(ROW()-1,53),OFFSET(Расчет!$K$268,COLUMN()-COLUMN($C$2),ROW()-ROW($C$2)-COUNTIF($A$2:C71,"id")+1),E$2))</f>
        <v/>
      </c>
      <c r="F72" s="125" t="str">
        <f ca="1">IF($A72="","",IF(MOD(ROW()-1,53),OFFSET(Расчет!$K$268,COLUMN()-COLUMN($C$2),ROW()-ROW($C$2)-COUNTIF($A$2:D71,"id")+1),F$2))</f>
        <v/>
      </c>
      <c r="G72" s="125" t="str">
        <f ca="1">IF($A72="","",IF(MOD(ROW()-1,53),OFFSET(Расчет!$K$268,COLUMN()-COLUMN($C$2),ROW()-ROW($C$2)-COUNTIF($A$2:E71,"id")+1),G$2))</f>
        <v/>
      </c>
    </row>
    <row r="73" spans="1:7" x14ac:dyDescent="0.2">
      <c r="A73" s="41" t="str">
        <f ca="1">IF(A72="","",IF(MOD(ROW()-1,53)&lt;&gt;0,OFFSET(Расчет!$L$267,COLUMN()-COLUMN($A$3),ROW()-ROW($A$3)-COUNTIF($A$2:A72,"id")+1),$A$2))</f>
        <v/>
      </c>
      <c r="B73" s="41" t="str">
        <f ca="1">IF(A73="","",IF(MOD(ROW()-1,53),IFERROR(INDEX(Id:Структура,ROW(INDIRECT($A73)),COLUMN(INDIRECT($A73))),""),$B$2))</f>
        <v/>
      </c>
      <c r="C73" s="125" t="str">
        <f ca="1">IF($A73="","",IF(MOD(ROW()-1,53),OFFSET(Расчет!$K$268,COLUMN()-COLUMN($C$2),ROW()-ROW($C$2)-COUNTIF($A$2:A72,"id")+1),C$2))</f>
        <v/>
      </c>
      <c r="D73" s="125" t="str">
        <f ca="1">IF($A73="","",IF(MOD(ROW()-1,53),OFFSET(Расчет!$K$268,COLUMN()-COLUMN($C$2),ROW()-ROW($C$2)-COUNTIF($A$2:B72,"id")+1),D$2))</f>
        <v/>
      </c>
      <c r="E73" s="125" t="str">
        <f ca="1">IF($A73="","",IF(MOD(ROW()-1,53),OFFSET(Расчет!$K$268,COLUMN()-COLUMN($C$2),ROW()-ROW($C$2)-COUNTIF($A$2:C72,"id")+1),E$2))</f>
        <v/>
      </c>
      <c r="F73" s="125" t="str">
        <f ca="1">IF($A73="","",IF(MOD(ROW()-1,53),OFFSET(Расчет!$K$268,COLUMN()-COLUMN($C$2),ROW()-ROW($C$2)-COUNTIF($A$2:D72,"id")+1),F$2))</f>
        <v/>
      </c>
      <c r="G73" s="125" t="str">
        <f ca="1">IF($A73="","",IF(MOD(ROW()-1,53),OFFSET(Расчет!$K$268,COLUMN()-COLUMN($C$2),ROW()-ROW($C$2)-COUNTIF($A$2:E72,"id")+1),G$2))</f>
        <v/>
      </c>
    </row>
    <row r="74" spans="1:7" x14ac:dyDescent="0.2">
      <c r="A74" s="41" t="str">
        <f ca="1">IF(A73="","",IF(MOD(ROW()-1,53)&lt;&gt;0,OFFSET(Расчет!$L$267,COLUMN()-COLUMN($A$3),ROW()-ROW($A$3)-COUNTIF($A$2:A73,"id")+1),$A$2))</f>
        <v/>
      </c>
      <c r="B74" s="41" t="str">
        <f ca="1">IF(A74="","",IF(MOD(ROW()-1,53),IFERROR(INDEX(Id:Структура,ROW(INDIRECT($A74)),COLUMN(INDIRECT($A74))),""),$B$2))</f>
        <v/>
      </c>
      <c r="C74" s="125" t="str">
        <f ca="1">IF($A74="","",IF(MOD(ROW()-1,53),OFFSET(Расчет!$K$268,COLUMN()-COLUMN($C$2),ROW()-ROW($C$2)-COUNTIF($A$2:A73,"id")+1),C$2))</f>
        <v/>
      </c>
      <c r="D74" s="125" t="str">
        <f ca="1">IF($A74="","",IF(MOD(ROW()-1,53),OFFSET(Расчет!$K$268,COLUMN()-COLUMN($C$2),ROW()-ROW($C$2)-COUNTIF($A$2:B73,"id")+1),D$2))</f>
        <v/>
      </c>
      <c r="E74" s="125" t="str">
        <f ca="1">IF($A74="","",IF(MOD(ROW()-1,53),OFFSET(Расчет!$K$268,COLUMN()-COLUMN($C$2),ROW()-ROW($C$2)-COUNTIF($A$2:C73,"id")+1),E$2))</f>
        <v/>
      </c>
      <c r="F74" s="125" t="str">
        <f ca="1">IF($A74="","",IF(MOD(ROW()-1,53),OFFSET(Расчет!$K$268,COLUMN()-COLUMN($C$2),ROW()-ROW($C$2)-COUNTIF($A$2:D73,"id")+1),F$2))</f>
        <v/>
      </c>
      <c r="G74" s="125" t="str">
        <f ca="1">IF($A74="","",IF(MOD(ROW()-1,53),OFFSET(Расчет!$K$268,COLUMN()-COLUMN($C$2),ROW()-ROW($C$2)-COUNTIF($A$2:E73,"id")+1),G$2))</f>
        <v/>
      </c>
    </row>
    <row r="75" spans="1:7" x14ac:dyDescent="0.2">
      <c r="A75" s="41" t="str">
        <f ca="1">IF(A74="","",IF(MOD(ROW()-1,53)&lt;&gt;0,OFFSET(Расчет!$L$267,COLUMN()-COLUMN($A$3),ROW()-ROW($A$3)-COUNTIF($A$2:A74,"id")+1),$A$2))</f>
        <v/>
      </c>
      <c r="B75" s="41" t="str">
        <f ca="1">IF(A75="","",IF(MOD(ROW()-1,53),IFERROR(INDEX(Id:Структура,ROW(INDIRECT($A75)),COLUMN(INDIRECT($A75))),""),$B$2))</f>
        <v/>
      </c>
      <c r="C75" s="125" t="str">
        <f ca="1">IF($A75="","",IF(MOD(ROW()-1,53),OFFSET(Расчет!$K$268,COLUMN()-COLUMN($C$2),ROW()-ROW($C$2)-COUNTIF($A$2:A74,"id")+1),C$2))</f>
        <v/>
      </c>
      <c r="D75" s="125" t="str">
        <f ca="1">IF($A75="","",IF(MOD(ROW()-1,53),OFFSET(Расчет!$K$268,COLUMN()-COLUMN($C$2),ROW()-ROW($C$2)-COUNTIF($A$2:B74,"id")+1),D$2))</f>
        <v/>
      </c>
      <c r="E75" s="125" t="str">
        <f ca="1">IF($A75="","",IF(MOD(ROW()-1,53),OFFSET(Расчет!$K$268,COLUMN()-COLUMN($C$2),ROW()-ROW($C$2)-COUNTIF($A$2:C74,"id")+1),E$2))</f>
        <v/>
      </c>
      <c r="F75" s="125" t="str">
        <f ca="1">IF($A75="","",IF(MOD(ROW()-1,53),OFFSET(Расчет!$K$268,COLUMN()-COLUMN($C$2),ROW()-ROW($C$2)-COUNTIF($A$2:D74,"id")+1),F$2))</f>
        <v/>
      </c>
      <c r="G75" s="125" t="str">
        <f ca="1">IF($A75="","",IF(MOD(ROW()-1,53),OFFSET(Расчет!$K$268,COLUMN()-COLUMN($C$2),ROW()-ROW($C$2)-COUNTIF($A$2:E74,"id")+1),G$2))</f>
        <v/>
      </c>
    </row>
    <row r="76" spans="1:7" x14ac:dyDescent="0.2">
      <c r="A76" s="41" t="str">
        <f ca="1">IF(A75="","",IF(MOD(ROW()-1,53)&lt;&gt;0,OFFSET(Расчет!$L$267,COLUMN()-COLUMN($A$3),ROW()-ROW($A$3)-COUNTIF($A$2:A75,"id")+1),$A$2))</f>
        <v/>
      </c>
      <c r="B76" s="41" t="str">
        <f ca="1">IF(A76="","",IF(MOD(ROW()-1,53),IFERROR(INDEX(Id:Структура,ROW(INDIRECT($A76)),COLUMN(INDIRECT($A76))),""),$B$2))</f>
        <v/>
      </c>
      <c r="C76" s="125" t="str">
        <f ca="1">IF($A76="","",IF(MOD(ROW()-1,53),OFFSET(Расчет!$K$268,COLUMN()-COLUMN($C$2),ROW()-ROW($C$2)-COUNTIF($A$2:A75,"id")+1),C$2))</f>
        <v/>
      </c>
      <c r="D76" s="125" t="str">
        <f ca="1">IF($A76="","",IF(MOD(ROW()-1,53),OFFSET(Расчет!$K$268,COLUMN()-COLUMN($C$2),ROW()-ROW($C$2)-COUNTIF($A$2:B75,"id")+1),D$2))</f>
        <v/>
      </c>
      <c r="E76" s="125" t="str">
        <f ca="1">IF($A76="","",IF(MOD(ROW()-1,53),OFFSET(Расчет!$K$268,COLUMN()-COLUMN($C$2),ROW()-ROW($C$2)-COUNTIF($A$2:C75,"id")+1),E$2))</f>
        <v/>
      </c>
      <c r="F76" s="125" t="str">
        <f ca="1">IF($A76="","",IF(MOD(ROW()-1,53),OFFSET(Расчет!$K$268,COLUMN()-COLUMN($C$2),ROW()-ROW($C$2)-COUNTIF($A$2:D75,"id")+1),F$2))</f>
        <v/>
      </c>
      <c r="G76" s="125" t="str">
        <f ca="1">IF($A76="","",IF(MOD(ROW()-1,53),OFFSET(Расчет!$K$268,COLUMN()-COLUMN($C$2),ROW()-ROW($C$2)-COUNTIF($A$2:E75,"id")+1),G$2))</f>
        <v/>
      </c>
    </row>
    <row r="77" spans="1:7" x14ac:dyDescent="0.2">
      <c r="A77" s="41" t="str">
        <f ca="1">IF(A76="","",IF(MOD(ROW()-1,53)&lt;&gt;0,OFFSET(Расчет!$L$267,COLUMN()-COLUMN($A$3),ROW()-ROW($A$3)-COUNTIF($A$2:A76,"id")+1),$A$2))</f>
        <v/>
      </c>
      <c r="B77" s="41" t="str">
        <f ca="1">IF(A77="","",IF(MOD(ROW()-1,53),IFERROR(INDEX(Id:Структура,ROW(INDIRECT($A77)),COLUMN(INDIRECT($A77))),""),$B$2))</f>
        <v/>
      </c>
      <c r="C77" s="125" t="str">
        <f ca="1">IF($A77="","",IF(MOD(ROW()-1,53),OFFSET(Расчет!$K$268,COLUMN()-COLUMN($C$2),ROW()-ROW($C$2)-COUNTIF($A$2:A76,"id")+1),C$2))</f>
        <v/>
      </c>
      <c r="D77" s="125" t="str">
        <f ca="1">IF($A77="","",IF(MOD(ROW()-1,53),OFFSET(Расчет!$K$268,COLUMN()-COLUMN($C$2),ROW()-ROW($C$2)-COUNTIF($A$2:B76,"id")+1),D$2))</f>
        <v/>
      </c>
      <c r="E77" s="125" t="str">
        <f ca="1">IF($A77="","",IF(MOD(ROW()-1,53),OFFSET(Расчет!$K$268,COLUMN()-COLUMN($C$2),ROW()-ROW($C$2)-COUNTIF($A$2:C76,"id")+1),E$2))</f>
        <v/>
      </c>
      <c r="F77" s="125" t="str">
        <f ca="1">IF($A77="","",IF(MOD(ROW()-1,53),OFFSET(Расчет!$K$268,COLUMN()-COLUMN($C$2),ROW()-ROW($C$2)-COUNTIF($A$2:D76,"id")+1),F$2))</f>
        <v/>
      </c>
      <c r="G77" s="125" t="str">
        <f ca="1">IF($A77="","",IF(MOD(ROW()-1,53),OFFSET(Расчет!$K$268,COLUMN()-COLUMN($C$2),ROW()-ROW($C$2)-COUNTIF($A$2:E76,"id")+1),G$2))</f>
        <v/>
      </c>
    </row>
    <row r="78" spans="1:7" x14ac:dyDescent="0.2">
      <c r="A78" s="41" t="str">
        <f ca="1">IF(A77="","",IF(MOD(ROW()-1,53)&lt;&gt;0,OFFSET(Расчет!$L$267,COLUMN()-COLUMN($A$3),ROW()-ROW($A$3)-COUNTIF($A$2:A77,"id")+1),$A$2))</f>
        <v/>
      </c>
      <c r="B78" s="41" t="str">
        <f ca="1">IF(A78="","",IF(MOD(ROW()-1,53),IFERROR(INDEX(Id:Структура,ROW(INDIRECT($A78)),COLUMN(INDIRECT($A78))),""),$B$2))</f>
        <v/>
      </c>
      <c r="C78" s="125" t="str">
        <f ca="1">IF($A78="","",IF(MOD(ROW()-1,53),OFFSET(Расчет!$K$268,COLUMN()-COLUMN($C$2),ROW()-ROW($C$2)-COUNTIF($A$2:A77,"id")+1),C$2))</f>
        <v/>
      </c>
      <c r="D78" s="125" t="str">
        <f ca="1">IF($A78="","",IF(MOD(ROW()-1,53),OFFSET(Расчет!$K$268,COLUMN()-COLUMN($C$2),ROW()-ROW($C$2)-COUNTIF($A$2:B77,"id")+1),D$2))</f>
        <v/>
      </c>
      <c r="E78" s="125" t="str">
        <f ca="1">IF($A78="","",IF(MOD(ROW()-1,53),OFFSET(Расчет!$K$268,COLUMN()-COLUMN($C$2),ROW()-ROW($C$2)-COUNTIF($A$2:C77,"id")+1),E$2))</f>
        <v/>
      </c>
      <c r="F78" s="125" t="str">
        <f ca="1">IF($A78="","",IF(MOD(ROW()-1,53),OFFSET(Расчет!$K$268,COLUMN()-COLUMN($C$2),ROW()-ROW($C$2)-COUNTIF($A$2:D77,"id")+1),F$2))</f>
        <v/>
      </c>
      <c r="G78" s="125" t="str">
        <f ca="1">IF($A78="","",IF(MOD(ROW()-1,53),OFFSET(Расчет!$K$268,COLUMN()-COLUMN($C$2),ROW()-ROW($C$2)-COUNTIF($A$2:E77,"id")+1),G$2))</f>
        <v/>
      </c>
    </row>
    <row r="79" spans="1:7" x14ac:dyDescent="0.2">
      <c r="A79" s="41" t="str">
        <f ca="1">IF(A78="","",IF(MOD(ROW()-1,53)&lt;&gt;0,OFFSET(Расчет!$L$267,COLUMN()-COLUMN($A$3),ROW()-ROW($A$3)-COUNTIF($A$2:A78,"id")+1),$A$2))</f>
        <v/>
      </c>
      <c r="B79" s="41" t="str">
        <f ca="1">IF(A79="","",IF(MOD(ROW()-1,53),IFERROR(INDEX(Id:Структура,ROW(INDIRECT($A79)),COLUMN(INDIRECT($A79))),""),$B$2))</f>
        <v/>
      </c>
      <c r="C79" s="125" t="str">
        <f ca="1">IF($A79="","",IF(MOD(ROW()-1,53),OFFSET(Расчет!$K$268,COLUMN()-COLUMN($C$2),ROW()-ROW($C$2)-COUNTIF($A$2:A78,"id")+1),C$2))</f>
        <v/>
      </c>
      <c r="D79" s="125" t="str">
        <f ca="1">IF($A79="","",IF(MOD(ROW()-1,53),OFFSET(Расчет!$K$268,COLUMN()-COLUMN($C$2),ROW()-ROW($C$2)-COUNTIF($A$2:B78,"id")+1),D$2))</f>
        <v/>
      </c>
      <c r="E79" s="125" t="str">
        <f ca="1">IF($A79="","",IF(MOD(ROW()-1,53),OFFSET(Расчет!$K$268,COLUMN()-COLUMN($C$2),ROW()-ROW($C$2)-COUNTIF($A$2:C78,"id")+1),E$2))</f>
        <v/>
      </c>
      <c r="F79" s="125" t="str">
        <f ca="1">IF($A79="","",IF(MOD(ROW()-1,53),OFFSET(Расчет!$K$268,COLUMN()-COLUMN($C$2),ROW()-ROW($C$2)-COUNTIF($A$2:D78,"id")+1),F$2))</f>
        <v/>
      </c>
      <c r="G79" s="125" t="str">
        <f ca="1">IF($A79="","",IF(MOD(ROW()-1,53),OFFSET(Расчет!$K$268,COLUMN()-COLUMN($C$2),ROW()-ROW($C$2)-COUNTIF($A$2:E78,"id")+1),G$2))</f>
        <v/>
      </c>
    </row>
    <row r="80" spans="1:7" x14ac:dyDescent="0.2">
      <c r="A80" s="41" t="str">
        <f ca="1">IF(A79="","",IF(MOD(ROW()-1,53)&lt;&gt;0,OFFSET(Расчет!$L$267,COLUMN()-COLUMN($A$3),ROW()-ROW($A$3)-COUNTIF($A$2:A79,"id")+1),$A$2))</f>
        <v/>
      </c>
      <c r="B80" s="41" t="str">
        <f ca="1">IF(A80="","",IF(MOD(ROW()-1,53),IFERROR(INDEX(Id:Структура,ROW(INDIRECT($A80)),COLUMN(INDIRECT($A80))),""),$B$2))</f>
        <v/>
      </c>
      <c r="C80" s="125" t="str">
        <f ca="1">IF($A80="","",IF(MOD(ROW()-1,53),OFFSET(Расчет!$K$268,COLUMN()-COLUMN($C$2),ROW()-ROW($C$2)-COUNTIF($A$2:A79,"id")+1),C$2))</f>
        <v/>
      </c>
      <c r="D80" s="125" t="str">
        <f ca="1">IF($A80="","",IF(MOD(ROW()-1,53),OFFSET(Расчет!$K$268,COLUMN()-COLUMN($C$2),ROW()-ROW($C$2)-COUNTIF($A$2:B79,"id")+1),D$2))</f>
        <v/>
      </c>
      <c r="E80" s="125" t="str">
        <f ca="1">IF($A80="","",IF(MOD(ROW()-1,53),OFFSET(Расчет!$K$268,COLUMN()-COLUMN($C$2),ROW()-ROW($C$2)-COUNTIF($A$2:C79,"id")+1),E$2))</f>
        <v/>
      </c>
      <c r="F80" s="125" t="str">
        <f ca="1">IF($A80="","",IF(MOD(ROW()-1,53),OFFSET(Расчет!$K$268,COLUMN()-COLUMN($C$2),ROW()-ROW($C$2)-COUNTIF($A$2:D79,"id")+1),F$2))</f>
        <v/>
      </c>
      <c r="G80" s="125" t="str">
        <f ca="1">IF($A80="","",IF(MOD(ROW()-1,53),OFFSET(Расчет!$K$268,COLUMN()-COLUMN($C$2),ROW()-ROW($C$2)-COUNTIF($A$2:E79,"id")+1),G$2))</f>
        <v/>
      </c>
    </row>
    <row r="81" spans="1:7" x14ac:dyDescent="0.2">
      <c r="A81" s="41" t="str">
        <f ca="1">IF(A80="","",IF(MOD(ROW()-1,53)&lt;&gt;0,OFFSET(Расчет!$L$267,COLUMN()-COLUMN($A$3),ROW()-ROW($A$3)-COUNTIF($A$2:A80,"id")+1),$A$2))</f>
        <v/>
      </c>
      <c r="B81" s="41" t="str">
        <f ca="1">IF(A81="","",IF(MOD(ROW()-1,53),IFERROR(INDEX(Id:Структура,ROW(INDIRECT($A81)),COLUMN(INDIRECT($A81))),""),$B$2))</f>
        <v/>
      </c>
      <c r="C81" s="125" t="str">
        <f ca="1">IF($A81="","",IF(MOD(ROW()-1,53),OFFSET(Расчет!$K$268,COLUMN()-COLUMN($C$2),ROW()-ROW($C$2)-COUNTIF($A$2:A80,"id")+1),C$2))</f>
        <v/>
      </c>
      <c r="D81" s="125" t="str">
        <f ca="1">IF($A81="","",IF(MOD(ROW()-1,53),OFFSET(Расчет!$K$268,COLUMN()-COLUMN($C$2),ROW()-ROW($C$2)-COUNTIF($A$2:B80,"id")+1),D$2))</f>
        <v/>
      </c>
      <c r="E81" s="125" t="str">
        <f ca="1">IF($A81="","",IF(MOD(ROW()-1,53),OFFSET(Расчет!$K$268,COLUMN()-COLUMN($C$2),ROW()-ROW($C$2)-COUNTIF($A$2:C80,"id")+1),E$2))</f>
        <v/>
      </c>
      <c r="F81" s="125" t="str">
        <f ca="1">IF($A81="","",IF(MOD(ROW()-1,53),OFFSET(Расчет!$K$268,COLUMN()-COLUMN($C$2),ROW()-ROW($C$2)-COUNTIF($A$2:D80,"id")+1),F$2))</f>
        <v/>
      </c>
      <c r="G81" s="125" t="str">
        <f ca="1">IF($A81="","",IF(MOD(ROW()-1,53),OFFSET(Расчет!$K$268,COLUMN()-COLUMN($C$2),ROW()-ROW($C$2)-COUNTIF($A$2:E80,"id")+1),G$2))</f>
        <v/>
      </c>
    </row>
    <row r="82" spans="1:7" x14ac:dyDescent="0.2">
      <c r="A82" s="41" t="str">
        <f ca="1">IF(A81="","",IF(MOD(ROW()-1,53)&lt;&gt;0,OFFSET(Расчет!$L$267,COLUMN()-COLUMN($A$3),ROW()-ROW($A$3)-COUNTIF($A$2:A81,"id")+1),$A$2))</f>
        <v/>
      </c>
      <c r="B82" s="41" t="str">
        <f ca="1">IF(A82="","",IF(MOD(ROW()-1,53),IFERROR(INDEX(Id:Структура,ROW(INDIRECT($A82)),COLUMN(INDIRECT($A82))),""),$B$2))</f>
        <v/>
      </c>
      <c r="C82" s="125" t="str">
        <f ca="1">IF($A82="","",IF(MOD(ROW()-1,53),OFFSET(Расчет!$K$268,COLUMN()-COLUMN($C$2),ROW()-ROW($C$2)-COUNTIF($A$2:A81,"id")+1),C$2))</f>
        <v/>
      </c>
      <c r="D82" s="125" t="str">
        <f ca="1">IF($A82="","",IF(MOD(ROW()-1,53),OFFSET(Расчет!$K$268,COLUMN()-COLUMN($C$2),ROW()-ROW($C$2)-COUNTIF($A$2:B81,"id")+1),D$2))</f>
        <v/>
      </c>
      <c r="E82" s="125" t="str">
        <f ca="1">IF($A82="","",IF(MOD(ROW()-1,53),OFFSET(Расчет!$K$268,COLUMN()-COLUMN($C$2),ROW()-ROW($C$2)-COUNTIF($A$2:C81,"id")+1),E$2))</f>
        <v/>
      </c>
      <c r="F82" s="125" t="str">
        <f ca="1">IF($A82="","",IF(MOD(ROW()-1,53),OFFSET(Расчет!$K$268,COLUMN()-COLUMN($C$2),ROW()-ROW($C$2)-COUNTIF($A$2:D81,"id")+1),F$2))</f>
        <v/>
      </c>
      <c r="G82" s="125" t="str">
        <f ca="1">IF($A82="","",IF(MOD(ROW()-1,53),OFFSET(Расчет!$K$268,COLUMN()-COLUMN($C$2),ROW()-ROW($C$2)-COUNTIF($A$2:E81,"id")+1),G$2))</f>
        <v/>
      </c>
    </row>
    <row r="83" spans="1:7" x14ac:dyDescent="0.2">
      <c r="A83" s="41" t="str">
        <f ca="1">IF(A82="","",IF(MOD(ROW()-1,53)&lt;&gt;0,OFFSET(Расчет!$L$267,COLUMN()-COLUMN($A$3),ROW()-ROW($A$3)-COUNTIF($A$2:A82,"id")+1),$A$2))</f>
        <v/>
      </c>
      <c r="B83" s="41" t="str">
        <f ca="1">IF(A83="","",IF(MOD(ROW()-1,53),IFERROR(INDEX(Id:Структура,ROW(INDIRECT($A83)),COLUMN(INDIRECT($A83))),""),$B$2))</f>
        <v/>
      </c>
      <c r="C83" s="125" t="str">
        <f ca="1">IF($A83="","",IF(MOD(ROW()-1,53),OFFSET(Расчет!$K$268,COLUMN()-COLUMN($C$2),ROW()-ROW($C$2)-COUNTIF($A$2:A82,"id")+1),C$2))</f>
        <v/>
      </c>
      <c r="D83" s="125" t="str">
        <f ca="1">IF($A83="","",IF(MOD(ROW()-1,53),OFFSET(Расчет!$K$268,COLUMN()-COLUMN($C$2),ROW()-ROW($C$2)-COUNTIF($A$2:B82,"id")+1),D$2))</f>
        <v/>
      </c>
      <c r="E83" s="125" t="str">
        <f ca="1">IF($A83="","",IF(MOD(ROW()-1,53),OFFSET(Расчет!$K$268,COLUMN()-COLUMN($C$2),ROW()-ROW($C$2)-COUNTIF($A$2:C82,"id")+1),E$2))</f>
        <v/>
      </c>
      <c r="F83" s="125" t="str">
        <f ca="1">IF($A83="","",IF(MOD(ROW()-1,53),OFFSET(Расчет!$K$268,COLUMN()-COLUMN($C$2),ROW()-ROW($C$2)-COUNTIF($A$2:D82,"id")+1),F$2))</f>
        <v/>
      </c>
      <c r="G83" s="125" t="str">
        <f ca="1">IF($A83="","",IF(MOD(ROW()-1,53),OFFSET(Расчет!$K$268,COLUMN()-COLUMN($C$2),ROW()-ROW($C$2)-COUNTIF($A$2:E82,"id")+1),G$2))</f>
        <v/>
      </c>
    </row>
    <row r="84" spans="1:7" x14ac:dyDescent="0.2">
      <c r="A84" s="41" t="str">
        <f ca="1">IF(A83="","",IF(MOD(ROW()-1,53)&lt;&gt;0,OFFSET(Расчет!$L$267,COLUMN()-COLUMN($A$3),ROW()-ROW($A$3)-COUNTIF($A$2:A83,"id")+1),$A$2))</f>
        <v/>
      </c>
      <c r="B84" s="41" t="str">
        <f ca="1">IF(A84="","",IF(MOD(ROW()-1,53),IFERROR(INDEX(Id:Структура,ROW(INDIRECT($A84)),COLUMN(INDIRECT($A84))),""),$B$2))</f>
        <v/>
      </c>
      <c r="C84" s="125" t="str">
        <f ca="1">IF($A84="","",IF(MOD(ROW()-1,53),OFFSET(Расчет!$K$268,COLUMN()-COLUMN($C$2),ROW()-ROW($C$2)-COUNTIF($A$2:A83,"id")+1),C$2))</f>
        <v/>
      </c>
      <c r="D84" s="125" t="str">
        <f ca="1">IF($A84="","",IF(MOD(ROW()-1,53),OFFSET(Расчет!$K$268,COLUMN()-COLUMN($C$2),ROW()-ROW($C$2)-COUNTIF($A$2:B83,"id")+1),D$2))</f>
        <v/>
      </c>
      <c r="E84" s="125" t="str">
        <f ca="1">IF($A84="","",IF(MOD(ROW()-1,53),OFFSET(Расчет!$K$268,COLUMN()-COLUMN($C$2),ROW()-ROW($C$2)-COUNTIF($A$2:C83,"id")+1),E$2))</f>
        <v/>
      </c>
      <c r="F84" s="125" t="str">
        <f ca="1">IF($A84="","",IF(MOD(ROW()-1,53),OFFSET(Расчет!$K$268,COLUMN()-COLUMN($C$2),ROW()-ROW($C$2)-COUNTIF($A$2:D83,"id")+1),F$2))</f>
        <v/>
      </c>
      <c r="G84" s="125" t="str">
        <f ca="1">IF($A84="","",IF(MOD(ROW()-1,53),OFFSET(Расчет!$K$268,COLUMN()-COLUMN($C$2),ROW()-ROW($C$2)-COUNTIF($A$2:E83,"id")+1),G$2))</f>
        <v/>
      </c>
    </row>
    <row r="85" spans="1:7" x14ac:dyDescent="0.2">
      <c r="A85" s="41" t="str">
        <f ca="1">IF(A84="","",IF(MOD(ROW()-1,53)&lt;&gt;0,OFFSET(Расчет!$L$267,COLUMN()-COLUMN($A$3),ROW()-ROW($A$3)-COUNTIF($A$2:A84,"id")+1),$A$2))</f>
        <v/>
      </c>
      <c r="B85" s="41" t="str">
        <f ca="1">IF(A85="","",IF(MOD(ROW()-1,53),IFERROR(INDEX(Id:Структура,ROW(INDIRECT($A85)),COLUMN(INDIRECT($A85))),""),$B$2))</f>
        <v/>
      </c>
      <c r="C85" s="125" t="str">
        <f ca="1">IF($A85="","",IF(MOD(ROW()-1,53),OFFSET(Расчет!$K$268,COLUMN()-COLUMN($C$2),ROW()-ROW($C$2)-COUNTIF($A$2:A84,"id")+1),C$2))</f>
        <v/>
      </c>
      <c r="D85" s="125" t="str">
        <f ca="1">IF($A85="","",IF(MOD(ROW()-1,53),OFFSET(Расчет!$K$268,COLUMN()-COLUMN($C$2),ROW()-ROW($C$2)-COUNTIF($A$2:B84,"id")+1),D$2))</f>
        <v/>
      </c>
      <c r="E85" s="125" t="str">
        <f ca="1">IF($A85="","",IF(MOD(ROW()-1,53),OFFSET(Расчет!$K$268,COLUMN()-COLUMN($C$2),ROW()-ROW($C$2)-COUNTIF($A$2:C84,"id")+1),E$2))</f>
        <v/>
      </c>
      <c r="F85" s="125" t="str">
        <f ca="1">IF($A85="","",IF(MOD(ROW()-1,53),OFFSET(Расчет!$K$268,COLUMN()-COLUMN($C$2),ROW()-ROW($C$2)-COUNTIF($A$2:D84,"id")+1),F$2))</f>
        <v/>
      </c>
      <c r="G85" s="125" t="str">
        <f ca="1">IF($A85="","",IF(MOD(ROW()-1,53),OFFSET(Расчет!$K$268,COLUMN()-COLUMN($C$2),ROW()-ROW($C$2)-COUNTIF($A$2:E84,"id")+1),G$2))</f>
        <v/>
      </c>
    </row>
    <row r="86" spans="1:7" x14ac:dyDescent="0.2">
      <c r="A86" s="41" t="str">
        <f ca="1">IF(A85="","",IF(MOD(ROW()-1,53)&lt;&gt;0,OFFSET(Расчет!$L$267,COLUMN()-COLUMN($A$3),ROW()-ROW($A$3)-COUNTIF($A$2:A85,"id")+1),$A$2))</f>
        <v/>
      </c>
      <c r="B86" s="41" t="str">
        <f ca="1">IF(A86="","",IF(MOD(ROW()-1,53),IFERROR(INDEX(Id:Структура,ROW(INDIRECT($A86)),COLUMN(INDIRECT($A86))),""),$B$2))</f>
        <v/>
      </c>
      <c r="C86" s="125" t="str">
        <f ca="1">IF($A86="","",IF(MOD(ROW()-1,53),OFFSET(Расчет!$K$268,COLUMN()-COLUMN($C$2),ROW()-ROW($C$2)-COUNTIF($A$2:A85,"id")+1),C$2))</f>
        <v/>
      </c>
      <c r="D86" s="125" t="str">
        <f ca="1">IF($A86="","",IF(MOD(ROW()-1,53),OFFSET(Расчет!$K$268,COLUMN()-COLUMN($C$2),ROW()-ROW($C$2)-COUNTIF($A$2:B85,"id")+1),D$2))</f>
        <v/>
      </c>
      <c r="E86" s="125" t="str">
        <f ca="1">IF($A86="","",IF(MOD(ROW()-1,53),OFFSET(Расчет!$K$268,COLUMN()-COLUMN($C$2),ROW()-ROW($C$2)-COUNTIF($A$2:C85,"id")+1),E$2))</f>
        <v/>
      </c>
      <c r="F86" s="125" t="str">
        <f ca="1">IF($A86="","",IF(MOD(ROW()-1,53),OFFSET(Расчет!$K$268,COLUMN()-COLUMN($C$2),ROW()-ROW($C$2)-COUNTIF($A$2:D85,"id")+1),F$2))</f>
        <v/>
      </c>
      <c r="G86" s="125" t="str">
        <f ca="1">IF($A86="","",IF(MOD(ROW()-1,53),OFFSET(Расчет!$K$268,COLUMN()-COLUMN($C$2),ROW()-ROW($C$2)-COUNTIF($A$2:E85,"id")+1),G$2))</f>
        <v/>
      </c>
    </row>
    <row r="87" spans="1:7" x14ac:dyDescent="0.2">
      <c r="A87" s="41" t="str">
        <f ca="1">IF(A86="","",IF(MOD(ROW()-1,53)&lt;&gt;0,OFFSET(Расчет!$L$267,COLUMN()-COLUMN($A$3),ROW()-ROW($A$3)-COUNTIF($A$2:A86,"id")+1),$A$2))</f>
        <v/>
      </c>
      <c r="B87" s="41" t="str">
        <f ca="1">IF(A87="","",IF(MOD(ROW()-1,53),IFERROR(INDEX(Id:Структура,ROW(INDIRECT($A87)),COLUMN(INDIRECT($A87))),""),$B$2))</f>
        <v/>
      </c>
      <c r="C87" s="125" t="str">
        <f ca="1">IF($A87="","",IF(MOD(ROW()-1,53),OFFSET(Расчет!$K$268,COLUMN()-COLUMN($C$2),ROW()-ROW($C$2)-COUNTIF($A$2:A86,"id")+1),C$2))</f>
        <v/>
      </c>
      <c r="D87" s="125" t="str">
        <f ca="1">IF($A87="","",IF(MOD(ROW()-1,53),OFFSET(Расчет!$K$268,COLUMN()-COLUMN($C$2),ROW()-ROW($C$2)-COUNTIF($A$2:B86,"id")+1),D$2))</f>
        <v/>
      </c>
      <c r="E87" s="125" t="str">
        <f ca="1">IF($A87="","",IF(MOD(ROW()-1,53),OFFSET(Расчет!$K$268,COLUMN()-COLUMN($C$2),ROW()-ROW($C$2)-COUNTIF($A$2:C86,"id")+1),E$2))</f>
        <v/>
      </c>
      <c r="F87" s="125" t="str">
        <f ca="1">IF($A87="","",IF(MOD(ROW()-1,53),OFFSET(Расчет!$K$268,COLUMN()-COLUMN($C$2),ROW()-ROW($C$2)-COUNTIF($A$2:D86,"id")+1),F$2))</f>
        <v/>
      </c>
      <c r="G87" s="125" t="str">
        <f ca="1">IF($A87="","",IF(MOD(ROW()-1,53),OFFSET(Расчет!$K$268,COLUMN()-COLUMN($C$2),ROW()-ROW($C$2)-COUNTIF($A$2:E86,"id")+1),G$2))</f>
        <v/>
      </c>
    </row>
    <row r="88" spans="1:7" x14ac:dyDescent="0.2">
      <c r="A88" s="41" t="str">
        <f ca="1">IF(A87="","",IF(MOD(ROW()-1,53)&lt;&gt;0,OFFSET(Расчет!$L$267,COLUMN()-COLUMN($A$3),ROW()-ROW($A$3)-COUNTIF($A$2:A87,"id")+1),$A$2))</f>
        <v/>
      </c>
      <c r="B88" s="41" t="str">
        <f ca="1">IF(A88="","",IF(MOD(ROW()-1,53),IFERROR(INDEX(Id:Структура,ROW(INDIRECT($A88)),COLUMN(INDIRECT($A88))),""),$B$2))</f>
        <v/>
      </c>
      <c r="C88" s="125" t="str">
        <f ca="1">IF($A88="","",IF(MOD(ROW()-1,53),OFFSET(Расчет!$K$268,COLUMN()-COLUMN($C$2),ROW()-ROW($C$2)-COUNTIF($A$2:A87,"id")+1),C$2))</f>
        <v/>
      </c>
      <c r="D88" s="125" t="str">
        <f ca="1">IF($A88="","",IF(MOD(ROW()-1,53),OFFSET(Расчет!$K$268,COLUMN()-COLUMN($C$2),ROW()-ROW($C$2)-COUNTIF($A$2:B87,"id")+1),D$2))</f>
        <v/>
      </c>
      <c r="E88" s="125" t="str">
        <f ca="1">IF($A88="","",IF(MOD(ROW()-1,53),OFFSET(Расчет!$K$268,COLUMN()-COLUMN($C$2),ROW()-ROW($C$2)-COUNTIF($A$2:C87,"id")+1),E$2))</f>
        <v/>
      </c>
      <c r="F88" s="125" t="str">
        <f ca="1">IF($A88="","",IF(MOD(ROW()-1,53),OFFSET(Расчет!$K$268,COLUMN()-COLUMN($C$2),ROW()-ROW($C$2)-COUNTIF($A$2:D87,"id")+1),F$2))</f>
        <v/>
      </c>
      <c r="G88" s="125" t="str">
        <f ca="1">IF($A88="","",IF(MOD(ROW()-1,53),OFFSET(Расчет!$K$268,COLUMN()-COLUMN($C$2),ROW()-ROW($C$2)-COUNTIF($A$2:E87,"id")+1),G$2))</f>
        <v/>
      </c>
    </row>
    <row r="89" spans="1:7" x14ac:dyDescent="0.2">
      <c r="A89" s="41" t="str">
        <f ca="1">IF(A88="","",IF(MOD(ROW()-1,53)&lt;&gt;0,OFFSET(Расчет!$L$267,COLUMN()-COLUMN($A$3),ROW()-ROW($A$3)-COUNTIF($A$2:A88,"id")+1),$A$2))</f>
        <v/>
      </c>
      <c r="B89" s="41" t="str">
        <f ca="1">IF(A89="","",IF(MOD(ROW()-1,53),IFERROR(INDEX(Id:Структура,ROW(INDIRECT($A89)),COLUMN(INDIRECT($A89))),""),$B$2))</f>
        <v/>
      </c>
      <c r="C89" s="125" t="str">
        <f ca="1">IF($A89="","",IF(MOD(ROW()-1,53),OFFSET(Расчет!$K$268,COLUMN()-COLUMN($C$2),ROW()-ROW($C$2)-COUNTIF($A$2:A88,"id")+1),C$2))</f>
        <v/>
      </c>
      <c r="D89" s="125" t="str">
        <f ca="1">IF($A89="","",IF(MOD(ROW()-1,53),OFFSET(Расчет!$K$268,COLUMN()-COLUMN($C$2),ROW()-ROW($C$2)-COUNTIF($A$2:B88,"id")+1),D$2))</f>
        <v/>
      </c>
      <c r="E89" s="125" t="str">
        <f ca="1">IF($A89="","",IF(MOD(ROW()-1,53),OFFSET(Расчет!$K$268,COLUMN()-COLUMN($C$2),ROW()-ROW($C$2)-COUNTIF($A$2:C88,"id")+1),E$2))</f>
        <v/>
      </c>
      <c r="F89" s="125" t="str">
        <f ca="1">IF($A89="","",IF(MOD(ROW()-1,53),OFFSET(Расчет!$K$268,COLUMN()-COLUMN($C$2),ROW()-ROW($C$2)-COUNTIF($A$2:D88,"id")+1),F$2))</f>
        <v/>
      </c>
      <c r="G89" s="125" t="str">
        <f ca="1">IF($A89="","",IF(MOD(ROW()-1,53),OFFSET(Расчет!$K$268,COLUMN()-COLUMN($C$2),ROW()-ROW($C$2)-COUNTIF($A$2:E88,"id")+1),G$2))</f>
        <v/>
      </c>
    </row>
    <row r="90" spans="1:7" x14ac:dyDescent="0.2">
      <c r="A90" s="41" t="str">
        <f ca="1">IF(A89="","",IF(MOD(ROW()-1,53)&lt;&gt;0,OFFSET(Расчет!$L$267,COLUMN()-COLUMN($A$3),ROW()-ROW($A$3)-COUNTIF($A$2:A89,"id")+1),$A$2))</f>
        <v/>
      </c>
      <c r="B90" s="41" t="str">
        <f ca="1">IF(A90="","",IF(MOD(ROW()-1,53),IFERROR(INDEX(Id:Структура,ROW(INDIRECT($A90)),COLUMN(INDIRECT($A90))),""),$B$2))</f>
        <v/>
      </c>
      <c r="C90" s="125" t="str">
        <f ca="1">IF($A90="","",IF(MOD(ROW()-1,53),OFFSET(Расчет!$K$268,COLUMN()-COLUMN($C$2),ROW()-ROW($C$2)-COUNTIF($A$2:A89,"id")+1),C$2))</f>
        <v/>
      </c>
      <c r="D90" s="125" t="str">
        <f ca="1">IF($A90="","",IF(MOD(ROW()-1,53),OFFSET(Расчет!$K$268,COLUMN()-COLUMN($C$2),ROW()-ROW($C$2)-COUNTIF($A$2:B89,"id")+1),D$2))</f>
        <v/>
      </c>
      <c r="E90" s="125" t="str">
        <f ca="1">IF($A90="","",IF(MOD(ROW()-1,53),OFFSET(Расчет!$K$268,COLUMN()-COLUMN($C$2),ROW()-ROW($C$2)-COUNTIF($A$2:C89,"id")+1),E$2))</f>
        <v/>
      </c>
      <c r="F90" s="125" t="str">
        <f ca="1">IF($A90="","",IF(MOD(ROW()-1,53),OFFSET(Расчет!$K$268,COLUMN()-COLUMN($C$2),ROW()-ROW($C$2)-COUNTIF($A$2:D89,"id")+1),F$2))</f>
        <v/>
      </c>
      <c r="G90" s="125" t="str">
        <f ca="1">IF($A90="","",IF(MOD(ROW()-1,53),OFFSET(Расчет!$K$268,COLUMN()-COLUMN($C$2),ROW()-ROW($C$2)-COUNTIF($A$2:E89,"id")+1),G$2))</f>
        <v/>
      </c>
    </row>
    <row r="91" spans="1:7" x14ac:dyDescent="0.2">
      <c r="A91" s="41" t="str">
        <f ca="1">IF(A90="","",IF(MOD(ROW()-1,53)&lt;&gt;0,OFFSET(Расчет!$L$267,COLUMN()-COLUMN($A$3),ROW()-ROW($A$3)-COUNTIF($A$2:A90,"id")+1),$A$2))</f>
        <v/>
      </c>
      <c r="B91" s="41" t="str">
        <f ca="1">IF(A91="","",IF(MOD(ROW()-1,53),IFERROR(INDEX(Id:Структура,ROW(INDIRECT($A91)),COLUMN(INDIRECT($A91))),""),$B$2))</f>
        <v/>
      </c>
      <c r="C91" s="125" t="str">
        <f ca="1">IF($A91="","",IF(MOD(ROW()-1,53),OFFSET(Расчет!$K$268,COLUMN()-COLUMN($C$2),ROW()-ROW($C$2)-COUNTIF($A$2:A90,"id")+1),C$2))</f>
        <v/>
      </c>
      <c r="D91" s="125" t="str">
        <f ca="1">IF($A91="","",IF(MOD(ROW()-1,53),OFFSET(Расчет!$K$268,COLUMN()-COLUMN($C$2),ROW()-ROW($C$2)-COUNTIF($A$2:B90,"id")+1),D$2))</f>
        <v/>
      </c>
      <c r="E91" s="125" t="str">
        <f ca="1">IF($A91="","",IF(MOD(ROW()-1,53),OFFSET(Расчет!$K$268,COLUMN()-COLUMN($C$2),ROW()-ROW($C$2)-COUNTIF($A$2:C90,"id")+1),E$2))</f>
        <v/>
      </c>
      <c r="F91" s="125" t="str">
        <f ca="1">IF($A91="","",IF(MOD(ROW()-1,53),OFFSET(Расчет!$K$268,COLUMN()-COLUMN($C$2),ROW()-ROW($C$2)-COUNTIF($A$2:D90,"id")+1),F$2))</f>
        <v/>
      </c>
      <c r="G91" s="125" t="str">
        <f ca="1">IF($A91="","",IF(MOD(ROW()-1,53),OFFSET(Расчет!$K$268,COLUMN()-COLUMN($C$2),ROW()-ROW($C$2)-COUNTIF($A$2:E90,"id")+1),G$2))</f>
        <v/>
      </c>
    </row>
    <row r="92" spans="1:7" x14ac:dyDescent="0.2">
      <c r="A92" s="41" t="str">
        <f ca="1">IF(A91="","",IF(MOD(ROW()-1,53)&lt;&gt;0,OFFSET(Расчет!$L$267,COLUMN()-COLUMN($A$3),ROW()-ROW($A$3)-COUNTIF($A$2:A91,"id")+1),$A$2))</f>
        <v/>
      </c>
      <c r="B92" s="41" t="str">
        <f ca="1">IF(A92="","",IF(MOD(ROW()-1,53),IFERROR(INDEX(Id:Структура,ROW(INDIRECT($A92)),COLUMN(INDIRECT($A92))),""),$B$2))</f>
        <v/>
      </c>
      <c r="C92" s="125" t="str">
        <f ca="1">IF($A92="","",IF(MOD(ROW()-1,53),OFFSET(Расчет!$K$268,COLUMN()-COLUMN($C$2),ROW()-ROW($C$2)-COUNTIF($A$2:A91,"id")+1),C$2))</f>
        <v/>
      </c>
      <c r="D92" s="125" t="str">
        <f ca="1">IF($A92="","",IF(MOD(ROW()-1,53),OFFSET(Расчет!$K$268,COLUMN()-COLUMN($C$2),ROW()-ROW($C$2)-COUNTIF($A$2:B91,"id")+1),D$2))</f>
        <v/>
      </c>
      <c r="E92" s="125" t="str">
        <f ca="1">IF($A92="","",IF(MOD(ROW()-1,53),OFFSET(Расчет!$K$268,COLUMN()-COLUMN($C$2),ROW()-ROW($C$2)-COUNTIF($A$2:C91,"id")+1),E$2))</f>
        <v/>
      </c>
      <c r="F92" s="125" t="str">
        <f ca="1">IF($A92="","",IF(MOD(ROW()-1,53),OFFSET(Расчет!$K$268,COLUMN()-COLUMN($C$2),ROW()-ROW($C$2)-COUNTIF($A$2:D91,"id")+1),F$2))</f>
        <v/>
      </c>
      <c r="G92" s="125" t="str">
        <f ca="1">IF($A92="","",IF(MOD(ROW()-1,53),OFFSET(Расчет!$K$268,COLUMN()-COLUMN($C$2),ROW()-ROW($C$2)-COUNTIF($A$2:E91,"id")+1),G$2))</f>
        <v/>
      </c>
    </row>
    <row r="93" spans="1:7" x14ac:dyDescent="0.2">
      <c r="A93" s="41" t="str">
        <f ca="1">IF(A92="","",IF(MOD(ROW()-1,53)&lt;&gt;0,OFFSET(Расчет!$L$267,COLUMN()-COLUMN($A$3),ROW()-ROW($A$3)-COUNTIF($A$2:A92,"id")+1),$A$2))</f>
        <v/>
      </c>
      <c r="B93" s="41" t="str">
        <f ca="1">IF(A93="","",IF(MOD(ROW()-1,53),IFERROR(INDEX(Id:Структура,ROW(INDIRECT($A93)),COLUMN(INDIRECT($A93))),""),$B$2))</f>
        <v/>
      </c>
      <c r="C93" s="125" t="str">
        <f ca="1">IF($A93="","",IF(MOD(ROW()-1,53),OFFSET(Расчет!$K$268,COLUMN()-COLUMN($C$2),ROW()-ROW($C$2)-COUNTIF($A$2:A92,"id")+1),C$2))</f>
        <v/>
      </c>
      <c r="D93" s="125" t="str">
        <f ca="1">IF($A93="","",IF(MOD(ROW()-1,53),OFFSET(Расчет!$K$268,COLUMN()-COLUMN($C$2),ROW()-ROW($C$2)-COUNTIF($A$2:B92,"id")+1),D$2))</f>
        <v/>
      </c>
      <c r="E93" s="125" t="str">
        <f ca="1">IF($A93="","",IF(MOD(ROW()-1,53),OFFSET(Расчет!$K$268,COLUMN()-COLUMN($C$2),ROW()-ROW($C$2)-COUNTIF($A$2:C92,"id")+1),E$2))</f>
        <v/>
      </c>
      <c r="F93" s="125" t="str">
        <f ca="1">IF($A93="","",IF(MOD(ROW()-1,53),OFFSET(Расчет!$K$268,COLUMN()-COLUMN($C$2),ROW()-ROW($C$2)-COUNTIF($A$2:D92,"id")+1),F$2))</f>
        <v/>
      </c>
      <c r="G93" s="125" t="str">
        <f ca="1">IF($A93="","",IF(MOD(ROW()-1,53),OFFSET(Расчет!$K$268,COLUMN()-COLUMN($C$2),ROW()-ROW($C$2)-COUNTIF($A$2:E92,"id")+1),G$2))</f>
        <v/>
      </c>
    </row>
    <row r="94" spans="1:7" x14ac:dyDescent="0.2">
      <c r="A94" s="41" t="str">
        <f ca="1">IF(A93="","",IF(MOD(ROW()-1,53)&lt;&gt;0,OFFSET(Расчет!$L$267,COLUMN()-COLUMN($A$3),ROW()-ROW($A$3)-COUNTIF($A$2:A93,"id")+1),$A$2))</f>
        <v/>
      </c>
      <c r="B94" s="41" t="str">
        <f ca="1">IF(A94="","",IF(MOD(ROW()-1,53),IFERROR(INDEX(Id:Структура,ROW(INDIRECT($A94)),COLUMN(INDIRECT($A94))),""),$B$2))</f>
        <v/>
      </c>
      <c r="C94" s="125" t="str">
        <f ca="1">IF($A94="","",IF(MOD(ROW()-1,53),OFFSET(Расчет!$K$268,COLUMN()-COLUMN($C$2),ROW()-ROW($C$2)-COUNTIF($A$2:A93,"id")+1),C$2))</f>
        <v/>
      </c>
      <c r="D94" s="125" t="str">
        <f ca="1">IF($A94="","",IF(MOD(ROW()-1,53),OFFSET(Расчет!$K$268,COLUMN()-COLUMN($C$2),ROW()-ROW($C$2)-COUNTIF($A$2:B93,"id")+1),D$2))</f>
        <v/>
      </c>
      <c r="E94" s="125" t="str">
        <f ca="1">IF($A94="","",IF(MOD(ROW()-1,53),OFFSET(Расчет!$K$268,COLUMN()-COLUMN($C$2),ROW()-ROW($C$2)-COUNTIF($A$2:C93,"id")+1),E$2))</f>
        <v/>
      </c>
      <c r="F94" s="125" t="str">
        <f ca="1">IF($A94="","",IF(MOD(ROW()-1,53),OFFSET(Расчет!$K$268,COLUMN()-COLUMN($C$2),ROW()-ROW($C$2)-COUNTIF($A$2:D93,"id")+1),F$2))</f>
        <v/>
      </c>
      <c r="G94" s="125" t="str">
        <f ca="1">IF($A94="","",IF(MOD(ROW()-1,53),OFFSET(Расчет!$K$268,COLUMN()-COLUMN($C$2),ROW()-ROW($C$2)-COUNTIF($A$2:E93,"id")+1),G$2))</f>
        <v/>
      </c>
    </row>
    <row r="95" spans="1:7" x14ac:dyDescent="0.2">
      <c r="A95" s="41" t="str">
        <f ca="1">IF(A94="","",IF(MOD(ROW()-1,53)&lt;&gt;0,OFFSET(Расчет!$L$267,COLUMN()-COLUMN($A$3),ROW()-ROW($A$3)-COUNTIF($A$2:A94,"id")+1),$A$2))</f>
        <v/>
      </c>
      <c r="B95" s="41" t="str">
        <f ca="1">IF(A95="","",IF(MOD(ROW()-1,53),IFERROR(INDEX(Id:Структура,ROW(INDIRECT($A95)),COLUMN(INDIRECT($A95))),""),$B$2))</f>
        <v/>
      </c>
      <c r="C95" s="125" t="str">
        <f ca="1">IF($A95="","",IF(MOD(ROW()-1,53),OFFSET(Расчет!$K$268,COLUMN()-COLUMN($C$2),ROW()-ROW($C$2)-COUNTIF($A$2:A94,"id")+1),C$2))</f>
        <v/>
      </c>
      <c r="D95" s="125" t="str">
        <f ca="1">IF($A95="","",IF(MOD(ROW()-1,53),OFFSET(Расчет!$K$268,COLUMN()-COLUMN($C$2),ROW()-ROW($C$2)-COUNTIF($A$2:B94,"id")+1),D$2))</f>
        <v/>
      </c>
      <c r="E95" s="125" t="str">
        <f ca="1">IF($A95="","",IF(MOD(ROW()-1,53),OFFSET(Расчет!$K$268,COLUMN()-COLUMN($C$2),ROW()-ROW($C$2)-COUNTIF($A$2:C94,"id")+1),E$2))</f>
        <v/>
      </c>
      <c r="F95" s="125" t="str">
        <f ca="1">IF($A95="","",IF(MOD(ROW()-1,53),OFFSET(Расчет!$K$268,COLUMN()-COLUMN($C$2),ROW()-ROW($C$2)-COUNTIF($A$2:D94,"id")+1),F$2))</f>
        <v/>
      </c>
      <c r="G95" s="125" t="str">
        <f ca="1">IF($A95="","",IF(MOD(ROW()-1,53),OFFSET(Расчет!$K$268,COLUMN()-COLUMN($C$2),ROW()-ROW($C$2)-COUNTIF($A$2:E94,"id")+1),G$2))</f>
        <v/>
      </c>
    </row>
    <row r="96" spans="1:7" x14ac:dyDescent="0.2">
      <c r="A96" s="41" t="str">
        <f ca="1">IF(A95="","",IF(MOD(ROW()-1,53)&lt;&gt;0,OFFSET(Расчет!$L$267,COLUMN()-COLUMN($A$3),ROW()-ROW($A$3)-COUNTIF($A$2:A95,"id")+1),$A$2))</f>
        <v/>
      </c>
      <c r="B96" s="41" t="str">
        <f ca="1">IF(A96="","",IF(MOD(ROW()-1,53),IFERROR(INDEX(Id:Структура,ROW(INDIRECT($A96)),COLUMN(INDIRECT($A96))),""),$B$2))</f>
        <v/>
      </c>
      <c r="C96" s="125" t="str">
        <f ca="1">IF($A96="","",IF(MOD(ROW()-1,53),OFFSET(Расчет!$K$268,COLUMN()-COLUMN($C$2),ROW()-ROW($C$2)-COUNTIF($A$2:A95,"id")+1),C$2))</f>
        <v/>
      </c>
      <c r="D96" s="125" t="str">
        <f ca="1">IF($A96="","",IF(MOD(ROW()-1,53),OFFSET(Расчет!$K$268,COLUMN()-COLUMN($C$2),ROW()-ROW($C$2)-COUNTIF($A$2:B95,"id")+1),D$2))</f>
        <v/>
      </c>
      <c r="E96" s="125" t="str">
        <f ca="1">IF($A96="","",IF(MOD(ROW()-1,53),OFFSET(Расчет!$K$268,COLUMN()-COLUMN($C$2),ROW()-ROW($C$2)-COUNTIF($A$2:C95,"id")+1),E$2))</f>
        <v/>
      </c>
      <c r="F96" s="125" t="str">
        <f ca="1">IF($A96="","",IF(MOD(ROW()-1,53),OFFSET(Расчет!$K$268,COLUMN()-COLUMN($C$2),ROW()-ROW($C$2)-COUNTIF($A$2:D95,"id")+1),F$2))</f>
        <v/>
      </c>
      <c r="G96" s="125" t="str">
        <f ca="1">IF($A96="","",IF(MOD(ROW()-1,53),OFFSET(Расчет!$K$268,COLUMN()-COLUMN($C$2),ROW()-ROW($C$2)-COUNTIF($A$2:E95,"id")+1),G$2))</f>
        <v/>
      </c>
    </row>
    <row r="97" spans="1:7" x14ac:dyDescent="0.2">
      <c r="A97" s="41" t="str">
        <f ca="1">IF(A96="","",IF(MOD(ROW()-1,53)&lt;&gt;0,OFFSET(Расчет!$L$267,COLUMN()-COLUMN($A$3),ROW()-ROW($A$3)-COUNTIF($A$2:A96,"id")+1),$A$2))</f>
        <v/>
      </c>
      <c r="B97" s="41" t="str">
        <f ca="1">IF(A97="","",IF(MOD(ROW()-1,53),IFERROR(INDEX(Id:Структура,ROW(INDIRECT($A97)),COLUMN(INDIRECT($A97))),""),$B$2))</f>
        <v/>
      </c>
      <c r="C97" s="125" t="str">
        <f ca="1">IF($A97="","",IF(MOD(ROW()-1,53),OFFSET(Расчет!$K$268,COLUMN()-COLUMN($C$2),ROW()-ROW($C$2)-COUNTIF($A$2:A96,"id")+1),C$2))</f>
        <v/>
      </c>
      <c r="D97" s="125" t="str">
        <f ca="1">IF($A97="","",IF(MOD(ROW()-1,53),OFFSET(Расчет!$K$268,COLUMN()-COLUMN($C$2),ROW()-ROW($C$2)-COUNTIF($A$2:B96,"id")+1),D$2))</f>
        <v/>
      </c>
      <c r="E97" s="125" t="str">
        <f ca="1">IF($A97="","",IF(MOD(ROW()-1,53),OFFSET(Расчет!$K$268,COLUMN()-COLUMN($C$2),ROW()-ROW($C$2)-COUNTIF($A$2:C96,"id")+1),E$2))</f>
        <v/>
      </c>
      <c r="F97" s="125" t="str">
        <f ca="1">IF($A97="","",IF(MOD(ROW()-1,53),OFFSET(Расчет!$K$268,COLUMN()-COLUMN($C$2),ROW()-ROW($C$2)-COUNTIF($A$2:D96,"id")+1),F$2))</f>
        <v/>
      </c>
      <c r="G97" s="125" t="str">
        <f ca="1">IF($A97="","",IF(MOD(ROW()-1,53),OFFSET(Расчет!$K$268,COLUMN()-COLUMN($C$2),ROW()-ROW($C$2)-COUNTIF($A$2:E96,"id")+1),G$2))</f>
        <v/>
      </c>
    </row>
    <row r="98" spans="1:7" x14ac:dyDescent="0.2">
      <c r="A98" s="41" t="str">
        <f ca="1">IF(A97="","",IF(MOD(ROW()-1,53)&lt;&gt;0,OFFSET(Расчет!$L$267,COLUMN()-COLUMN($A$3),ROW()-ROW($A$3)-COUNTIF($A$2:A97,"id")+1),$A$2))</f>
        <v/>
      </c>
      <c r="B98" s="41" t="str">
        <f ca="1">IF(A98="","",IF(MOD(ROW()-1,53),IFERROR(INDEX(Id:Структура,ROW(INDIRECT($A98)),COLUMN(INDIRECT($A98))),""),$B$2))</f>
        <v/>
      </c>
      <c r="C98" s="125" t="str">
        <f ca="1">IF($A98="","",IF(MOD(ROW()-1,53),OFFSET(Расчет!$K$268,COLUMN()-COLUMN($C$2),ROW()-ROW($C$2)-COUNTIF($A$2:A97,"id")+1),C$2))</f>
        <v/>
      </c>
      <c r="D98" s="125" t="str">
        <f ca="1">IF($A98="","",IF(MOD(ROW()-1,53),OFFSET(Расчет!$K$268,COLUMN()-COLUMN($C$2),ROW()-ROW($C$2)-COUNTIF($A$2:B97,"id")+1),D$2))</f>
        <v/>
      </c>
      <c r="E98" s="125" t="str">
        <f ca="1">IF($A98="","",IF(MOD(ROW()-1,53),OFFSET(Расчет!$K$268,COLUMN()-COLUMN($C$2),ROW()-ROW($C$2)-COUNTIF($A$2:C97,"id")+1),E$2))</f>
        <v/>
      </c>
      <c r="F98" s="125" t="str">
        <f ca="1">IF($A98="","",IF(MOD(ROW()-1,53),OFFSET(Расчет!$K$268,COLUMN()-COLUMN($C$2),ROW()-ROW($C$2)-COUNTIF($A$2:D97,"id")+1),F$2))</f>
        <v/>
      </c>
      <c r="G98" s="125" t="str">
        <f ca="1">IF($A98="","",IF(MOD(ROW()-1,53),OFFSET(Расчет!$K$268,COLUMN()-COLUMN($C$2),ROW()-ROW($C$2)-COUNTIF($A$2:E97,"id")+1),G$2))</f>
        <v/>
      </c>
    </row>
    <row r="99" spans="1:7" x14ac:dyDescent="0.2">
      <c r="A99" s="41" t="str">
        <f ca="1">IF(A98="","",IF(MOD(ROW()-1,53)&lt;&gt;0,OFFSET(Расчет!$L$267,COLUMN()-COLUMN($A$3),ROW()-ROW($A$3)-COUNTIF($A$2:A98,"id")+1),$A$2))</f>
        <v/>
      </c>
      <c r="B99" s="41" t="str">
        <f ca="1">IF(A99="","",IF(MOD(ROW()-1,53),IFERROR(INDEX(Id:Структура,ROW(INDIRECT($A99)),COLUMN(INDIRECT($A99))),""),$B$2))</f>
        <v/>
      </c>
      <c r="C99" s="125" t="str">
        <f ca="1">IF($A99="","",IF(MOD(ROW()-1,53),OFFSET(Расчет!$K$268,COLUMN()-COLUMN($C$2),ROW()-ROW($C$2)-COUNTIF($A$2:A98,"id")+1),C$2))</f>
        <v/>
      </c>
      <c r="D99" s="125" t="str">
        <f ca="1">IF($A99="","",IF(MOD(ROW()-1,53),OFFSET(Расчет!$K$268,COLUMN()-COLUMN($C$2),ROW()-ROW($C$2)-COUNTIF($A$2:B98,"id")+1),D$2))</f>
        <v/>
      </c>
      <c r="E99" s="125" t="str">
        <f ca="1">IF($A99="","",IF(MOD(ROW()-1,53),OFFSET(Расчет!$K$268,COLUMN()-COLUMN($C$2),ROW()-ROW($C$2)-COUNTIF($A$2:C98,"id")+1),E$2))</f>
        <v/>
      </c>
      <c r="F99" s="125" t="str">
        <f ca="1">IF($A99="","",IF(MOD(ROW()-1,53),OFFSET(Расчет!$K$268,COLUMN()-COLUMN($C$2),ROW()-ROW($C$2)-COUNTIF($A$2:D98,"id")+1),F$2))</f>
        <v/>
      </c>
      <c r="G99" s="125" t="str">
        <f ca="1">IF($A99="","",IF(MOD(ROW()-1,53),OFFSET(Расчет!$K$268,COLUMN()-COLUMN($C$2),ROW()-ROW($C$2)-COUNTIF($A$2:E98,"id")+1),G$2))</f>
        <v/>
      </c>
    </row>
    <row r="100" spans="1:7" x14ac:dyDescent="0.2">
      <c r="A100" s="41" t="str">
        <f ca="1">IF(A99="","",IF(MOD(ROW()-1,53)&lt;&gt;0,OFFSET(Расчет!$L$267,COLUMN()-COLUMN($A$3),ROW()-ROW($A$3)-COUNTIF($A$2:A99,"id")+1),$A$2))</f>
        <v/>
      </c>
      <c r="B100" s="41" t="str">
        <f ca="1">IF(A100="","",IF(MOD(ROW()-1,53),IFERROR(INDEX(Id:Структура,ROW(INDIRECT($A100)),COLUMN(INDIRECT($A100))),""),$B$2))</f>
        <v/>
      </c>
      <c r="C100" s="125" t="str">
        <f ca="1">IF($A100="","",IF(MOD(ROW()-1,53),OFFSET(Расчет!$K$268,COLUMN()-COLUMN($C$2),ROW()-ROW($C$2)-COUNTIF($A$2:A99,"id")+1),C$2))</f>
        <v/>
      </c>
      <c r="D100" s="125" t="str">
        <f ca="1">IF($A100="","",IF(MOD(ROW()-1,53),OFFSET(Расчет!$K$268,COLUMN()-COLUMN($C$2),ROW()-ROW($C$2)-COUNTIF($A$2:B99,"id")+1),D$2))</f>
        <v/>
      </c>
      <c r="E100" s="125" t="str">
        <f ca="1">IF($A100="","",IF(MOD(ROW()-1,53),OFFSET(Расчет!$K$268,COLUMN()-COLUMN($C$2),ROW()-ROW($C$2)-COUNTIF($A$2:C99,"id")+1),E$2))</f>
        <v/>
      </c>
      <c r="F100" s="125" t="str">
        <f ca="1">IF($A100="","",IF(MOD(ROW()-1,53),OFFSET(Расчет!$K$268,COLUMN()-COLUMN($C$2),ROW()-ROW($C$2)-COUNTIF($A$2:D99,"id")+1),F$2))</f>
        <v/>
      </c>
      <c r="G100" s="125" t="str">
        <f ca="1">IF($A100="","",IF(MOD(ROW()-1,53),OFFSET(Расчет!$K$268,COLUMN()-COLUMN($C$2),ROW()-ROW($C$2)-COUNTIF($A$2:E99,"id")+1),G$2))</f>
        <v/>
      </c>
    </row>
    <row r="101" spans="1:7" x14ac:dyDescent="0.2">
      <c r="A101" s="41" t="str">
        <f ca="1">IF(A100="","",IF(MOD(ROW()-1,53)&lt;&gt;0,OFFSET(Расчет!$L$267,COLUMN()-COLUMN($A$3),ROW()-ROW($A$3)-COUNTIF($A$2:A100,"id")+1),$A$2))</f>
        <v/>
      </c>
      <c r="B101" s="41" t="str">
        <f ca="1">IF(A101="","",IF(MOD(ROW()-1,53),IFERROR(INDEX(Id:Структура,ROW(INDIRECT($A101)),COLUMN(INDIRECT($A101))),""),$B$2))</f>
        <v/>
      </c>
      <c r="C101" s="125" t="str">
        <f ca="1">IF($A101="","",IF(MOD(ROW()-1,53),OFFSET(Расчет!$K$268,COLUMN()-COLUMN($C$2),ROW()-ROW($C$2)-COUNTIF($A$2:A100,"id")+1),C$2))</f>
        <v/>
      </c>
      <c r="D101" s="125" t="str">
        <f ca="1">IF($A101="","",IF(MOD(ROW()-1,53),OFFSET(Расчет!$K$268,COLUMN()-COLUMN($C$2),ROW()-ROW($C$2)-COUNTIF($A$2:B100,"id")+1),D$2))</f>
        <v/>
      </c>
      <c r="E101" s="125" t="str">
        <f ca="1">IF($A101="","",IF(MOD(ROW()-1,53),OFFSET(Расчет!$K$268,COLUMN()-COLUMN($C$2),ROW()-ROW($C$2)-COUNTIF($A$2:C100,"id")+1),E$2))</f>
        <v/>
      </c>
      <c r="F101" s="125" t="str">
        <f ca="1">IF($A101="","",IF(MOD(ROW()-1,53),OFFSET(Расчет!$K$268,COLUMN()-COLUMN($C$2),ROW()-ROW($C$2)-COUNTIF($A$2:D100,"id")+1),F$2))</f>
        <v/>
      </c>
      <c r="G101" s="125" t="str">
        <f ca="1">IF($A101="","",IF(MOD(ROW()-1,53),OFFSET(Расчет!$K$268,COLUMN()-COLUMN($C$2),ROW()-ROW($C$2)-COUNTIF($A$2:E100,"id")+1),G$2))</f>
        <v/>
      </c>
    </row>
    <row r="102" spans="1:7" x14ac:dyDescent="0.2">
      <c r="A102" s="41" t="str">
        <f ca="1">IF(A101="","",IF(MOD(ROW()-1,53)&lt;&gt;0,OFFSET(Расчет!$L$267,COLUMN()-COLUMN($A$3),ROW()-ROW($A$3)-COUNTIF($A$2:A101,"id")+1),$A$2))</f>
        <v/>
      </c>
      <c r="B102" s="41" t="str">
        <f ca="1">IF(A102="","",IF(MOD(ROW()-1,53),IFERROR(INDEX(Id:Структура,ROW(INDIRECT($A102)),COLUMN(INDIRECT($A102))),""),$B$2))</f>
        <v/>
      </c>
      <c r="C102" s="125" t="str">
        <f ca="1">IF($A102="","",IF(MOD(ROW()-1,53),OFFSET(Расчет!$K$268,COLUMN()-COLUMN($C$2),ROW()-ROW($C$2)-COUNTIF($A$2:A101,"id")+1),C$2))</f>
        <v/>
      </c>
      <c r="D102" s="125" t="str">
        <f ca="1">IF($A102="","",IF(MOD(ROW()-1,53),OFFSET(Расчет!$K$268,COLUMN()-COLUMN($C$2),ROW()-ROW($C$2)-COUNTIF($A$2:B101,"id")+1),D$2))</f>
        <v/>
      </c>
      <c r="E102" s="125" t="str">
        <f ca="1">IF($A102="","",IF(MOD(ROW()-1,53),OFFSET(Расчет!$K$268,COLUMN()-COLUMN($C$2),ROW()-ROW($C$2)-COUNTIF($A$2:C101,"id")+1),E$2))</f>
        <v/>
      </c>
      <c r="F102" s="125" t="str">
        <f ca="1">IF($A102="","",IF(MOD(ROW()-1,53),OFFSET(Расчет!$K$268,COLUMN()-COLUMN($C$2),ROW()-ROW($C$2)-COUNTIF($A$2:D101,"id")+1),F$2))</f>
        <v/>
      </c>
      <c r="G102" s="125" t="str">
        <f ca="1">IF($A102="","",IF(MOD(ROW()-1,53),OFFSET(Расчет!$K$268,COLUMN()-COLUMN($C$2),ROW()-ROW($C$2)-COUNTIF($A$2:E101,"id")+1),G$2))</f>
        <v/>
      </c>
    </row>
    <row r="103" spans="1:7" x14ac:dyDescent="0.2">
      <c r="A103" s="41" t="str">
        <f ca="1">IF(A102="","",IF(MOD(ROW()-1,53)&lt;&gt;0,OFFSET(Расчет!$L$267,COLUMN()-COLUMN($A$3),ROW()-ROW($A$3)-COUNTIF($A$2:A102,"id")+1),$A$2))</f>
        <v/>
      </c>
      <c r="B103" s="41" t="str">
        <f ca="1">IF(A103="","",IF(MOD(ROW()-1,53),IFERROR(INDEX(Id:Структура,ROW(INDIRECT($A103)),COLUMN(INDIRECT($A103))),""),$B$2))</f>
        <v/>
      </c>
      <c r="C103" s="125" t="str">
        <f ca="1">IF($A103="","",IF(MOD(ROW()-1,53),OFFSET(Расчет!$K$268,COLUMN()-COLUMN($C$2),ROW()-ROW($C$2)-COUNTIF($A$2:A102,"id")+1),C$2))</f>
        <v/>
      </c>
      <c r="D103" s="125" t="str">
        <f ca="1">IF($A103="","",IF(MOD(ROW()-1,53),OFFSET(Расчет!$K$268,COLUMN()-COLUMN($C$2),ROW()-ROW($C$2)-COUNTIF($A$2:B102,"id")+1),D$2))</f>
        <v/>
      </c>
      <c r="E103" s="125" t="str">
        <f ca="1">IF($A103="","",IF(MOD(ROW()-1,53),OFFSET(Расчет!$K$268,COLUMN()-COLUMN($C$2),ROW()-ROW($C$2)-COUNTIF($A$2:C102,"id")+1),E$2))</f>
        <v/>
      </c>
      <c r="F103" s="125" t="str">
        <f ca="1">IF($A103="","",IF(MOD(ROW()-1,53),OFFSET(Расчет!$K$268,COLUMN()-COLUMN($C$2),ROW()-ROW($C$2)-COUNTIF($A$2:D102,"id")+1),F$2))</f>
        <v/>
      </c>
      <c r="G103" s="125" t="str">
        <f ca="1">IF($A103="","",IF(MOD(ROW()-1,53),OFFSET(Расчет!$K$268,COLUMN()-COLUMN($C$2),ROW()-ROW($C$2)-COUNTIF($A$2:E102,"id")+1),G$2))</f>
        <v/>
      </c>
    </row>
    <row r="104" spans="1:7" x14ac:dyDescent="0.2">
      <c r="A104" s="41" t="str">
        <f ca="1">IF(A103="","",IF(MOD(ROW()-1,53)&lt;&gt;0,OFFSET(Расчет!$L$267,COLUMN()-COLUMN($A$3),ROW()-ROW($A$3)-COUNTIF($A$2:A103,"id")+1),$A$2))</f>
        <v/>
      </c>
      <c r="B104" s="41" t="str">
        <f ca="1">IF(A104="","",IF(MOD(ROW()-1,53),IFERROR(INDEX(Id:Структура,ROW(INDIRECT($A104)),COLUMN(INDIRECT($A104))),""),$B$2))</f>
        <v/>
      </c>
      <c r="C104" s="125" t="str">
        <f ca="1">IF($A104="","",IF(MOD(ROW()-1,53),OFFSET(Расчет!$K$268,COLUMN()-COLUMN($C$2),ROW()-ROW($C$2)-COUNTIF($A$2:A103,"id")+1),C$2))</f>
        <v/>
      </c>
      <c r="D104" s="125" t="str">
        <f ca="1">IF($A104="","",IF(MOD(ROW()-1,53),OFFSET(Расчет!$K$268,COLUMN()-COLUMN($C$2),ROW()-ROW($C$2)-COUNTIF($A$2:B103,"id")+1),D$2))</f>
        <v/>
      </c>
      <c r="E104" s="125" t="str">
        <f ca="1">IF($A104="","",IF(MOD(ROW()-1,53),OFFSET(Расчет!$K$268,COLUMN()-COLUMN($C$2),ROW()-ROW($C$2)-COUNTIF($A$2:C103,"id")+1),E$2))</f>
        <v/>
      </c>
      <c r="F104" s="125" t="str">
        <f ca="1">IF($A104="","",IF(MOD(ROW()-1,53),OFFSET(Расчет!$K$268,COLUMN()-COLUMN($C$2),ROW()-ROW($C$2)-COUNTIF($A$2:D103,"id")+1),F$2))</f>
        <v/>
      </c>
      <c r="G104" s="125" t="str">
        <f ca="1">IF($A104="","",IF(MOD(ROW()-1,53),OFFSET(Расчет!$K$268,COLUMN()-COLUMN($C$2),ROW()-ROW($C$2)-COUNTIF($A$2:E103,"id")+1),G$2))</f>
        <v/>
      </c>
    </row>
    <row r="105" spans="1:7" x14ac:dyDescent="0.2">
      <c r="A105" s="41" t="str">
        <f ca="1">IF(A104="","",IF(MOD(ROW()-1,53)&lt;&gt;0,OFFSET(Расчет!$L$267,COLUMN()-COLUMN($A$3),ROW()-ROW($A$3)-COUNTIF($A$2:A104,"id")+1),$A$2))</f>
        <v/>
      </c>
      <c r="B105" s="41" t="str">
        <f ca="1">IF(A105="","",IF(MOD(ROW()-1,53),IFERROR(INDEX(Id:Структура,ROW(INDIRECT($A105)),COLUMN(INDIRECT($A105))),""),$B$2))</f>
        <v/>
      </c>
      <c r="C105" s="125" t="str">
        <f ca="1">IF($A105="","",IF(MOD(ROW()-1,53),OFFSET(Расчет!$K$268,COLUMN()-COLUMN($C$2),ROW()-ROW($C$2)-COUNTIF($A$2:A104,"id")+1),C$2))</f>
        <v/>
      </c>
      <c r="D105" s="125" t="str">
        <f ca="1">IF($A105="","",IF(MOD(ROW()-1,53),OFFSET(Расчет!$K$268,COLUMN()-COLUMN($C$2),ROW()-ROW($C$2)-COUNTIF($A$2:B104,"id")+1),D$2))</f>
        <v/>
      </c>
      <c r="E105" s="125" t="str">
        <f ca="1">IF($A105="","",IF(MOD(ROW()-1,53),OFFSET(Расчет!$K$268,COLUMN()-COLUMN($C$2),ROW()-ROW($C$2)-COUNTIF($A$2:C104,"id")+1),E$2))</f>
        <v/>
      </c>
      <c r="F105" s="125" t="str">
        <f ca="1">IF($A105="","",IF(MOD(ROW()-1,53),OFFSET(Расчет!$K$268,COLUMN()-COLUMN($C$2),ROW()-ROW($C$2)-COUNTIF($A$2:D104,"id")+1),F$2))</f>
        <v/>
      </c>
      <c r="G105" s="125" t="str">
        <f ca="1">IF($A105="","",IF(MOD(ROW()-1,53),OFFSET(Расчет!$K$268,COLUMN()-COLUMN($C$2),ROW()-ROW($C$2)-COUNTIF($A$2:E104,"id")+1),G$2))</f>
        <v/>
      </c>
    </row>
    <row r="106" spans="1:7" x14ac:dyDescent="0.2">
      <c r="A106" s="41" t="str">
        <f ca="1">IF(A105="","",IF(MOD(ROW()-1,53)&lt;&gt;0,OFFSET(Расчет!$L$267,COLUMN()-COLUMN($A$3),ROW()-ROW($A$3)-COUNTIF($A$2:A105,"id")+1),$A$2))</f>
        <v/>
      </c>
      <c r="B106" s="41" t="str">
        <f ca="1">IF(A106="","",IF(MOD(ROW()-1,53),IFERROR(INDEX(Id:Структура,ROW(INDIRECT($A106)),COLUMN(INDIRECT($A106))),""),$B$2))</f>
        <v/>
      </c>
      <c r="C106" s="125" t="str">
        <f ca="1">IF($A106="","",IF(MOD(ROW()-1,53),OFFSET(Расчет!$K$268,COLUMN()-COLUMN($C$2),ROW()-ROW($C$2)-COUNTIF($A$2:A105,"id")+1),C$2))</f>
        <v/>
      </c>
      <c r="D106" s="125" t="str">
        <f ca="1">IF($A106="","",IF(MOD(ROW()-1,53),OFFSET(Расчет!$K$268,COLUMN()-COLUMN($C$2),ROW()-ROW($C$2)-COUNTIF($A$2:B105,"id")+1),D$2))</f>
        <v/>
      </c>
      <c r="E106" s="125" t="str">
        <f ca="1">IF($A106="","",IF(MOD(ROW()-1,53),OFFSET(Расчет!$K$268,COLUMN()-COLUMN($C$2),ROW()-ROW($C$2)-COUNTIF($A$2:C105,"id")+1),E$2))</f>
        <v/>
      </c>
      <c r="F106" s="125" t="str">
        <f ca="1">IF($A106="","",IF(MOD(ROW()-1,53),OFFSET(Расчет!$K$268,COLUMN()-COLUMN($C$2),ROW()-ROW($C$2)-COUNTIF($A$2:D105,"id")+1),F$2))</f>
        <v/>
      </c>
      <c r="G106" s="125" t="str">
        <f ca="1">IF($A106="","",IF(MOD(ROW()-1,53),OFFSET(Расчет!$K$268,COLUMN()-COLUMN($C$2),ROW()-ROW($C$2)-COUNTIF($A$2:E105,"id")+1),G$2))</f>
        <v/>
      </c>
    </row>
  </sheetData>
  <mergeCells count="1">
    <mergeCell ref="A1:G1"/>
  </mergeCells>
  <conditionalFormatting sqref="A2:G500">
    <cfRule type="notContainsBlanks" dxfId="6" priority="1">
      <formula>LEN(TRIM(A2))&gt;0</formula>
    </cfRule>
  </conditionalFormatting>
  <pageMargins left="0.7" right="0.7" top="0.75" bottom="0.75" header="0.3" footer="0.3"/>
  <pageSetup paperSize="9" orientation="portrait" r:id="rId1"/>
  <headerFooter>
    <oddFooter>&amp;L&amp;9Сводная таблица: расчет КСН&amp;R&amp;9&amp;P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6803E-924C-40F4-A8CB-78EA634B081C}">
  <dimension ref="A1:G1729"/>
  <sheetViews>
    <sheetView view="pageLayout" zoomScaleNormal="100" workbookViewId="0">
      <selection activeCell="E10" sqref="E10"/>
    </sheetView>
  </sheetViews>
  <sheetFormatPr defaultRowHeight="14.25" customHeight="1" x14ac:dyDescent="0.25"/>
  <cols>
    <col min="1" max="1" width="5.375" style="1" customWidth="1"/>
    <col min="2" max="2" width="27.5" style="1" bestFit="1" customWidth="1"/>
    <col min="3" max="6" width="8.625" style="118" customWidth="1"/>
    <col min="7" max="7" width="8.625" style="122" customWidth="1"/>
  </cols>
  <sheetData>
    <row r="1" spans="1:7" ht="14.25" customHeight="1" x14ac:dyDescent="0.2">
      <c r="A1" s="183" t="s">
        <v>288</v>
      </c>
      <c r="B1" s="183"/>
      <c r="C1" s="183"/>
      <c r="D1" s="183"/>
      <c r="E1" s="183"/>
      <c r="F1" s="183"/>
      <c r="G1" s="183"/>
    </row>
    <row r="2" spans="1:7" ht="14.25" customHeight="1" x14ac:dyDescent="0.2">
      <c r="A2" s="67" t="s">
        <v>285</v>
      </c>
      <c r="B2" s="67" t="s">
        <v>286</v>
      </c>
      <c r="C2" s="130" t="str">
        <f ca="1">OFFSET(Расчет!$K$37,COLUMN()-COLUMN($C$2),ROW()-ROW($C$2))&amp;", "&amp;OFFSET(Расчет!$I$37,COLUMN()-COLUMN($C$2),ROW()-ROW($C$2))</f>
        <v>J, м3/мин</v>
      </c>
      <c r="D2" s="130" t="str">
        <f ca="1">OFFSET(Расчет!$K$37,COLUMN()-COLUMN($C$2),ROW()-ROW($C$2))&amp;", "&amp;OFFSET(Расчет!$I$37,COLUMN()-COLUMN($C$2),ROW()-ROW($C$2))</f>
        <v>kн, о.е.</v>
      </c>
      <c r="E2" s="130" t="str">
        <f ca="1">OFFSET(Расчет!$K$37,COLUMN()-COLUMN($C$2),ROW()-ROW($C$2))&amp;", "&amp;OFFSET(Расчет!$I$37,COLUMN()-COLUMN($C$2),ROW()-ROW($C$2))</f>
        <v>Cдоп, %</v>
      </c>
      <c r="F2" s="130" t="str">
        <f ca="1">OFFSET(Расчет!$K$37,COLUMN()-COLUMN($C$2),ROW()-ROW($C$2))&amp;", "&amp;OFFSET(Расчет!$I$37,COLUMN()-COLUMN($C$2),ROW()-ROW($C$2))</f>
        <v>Co, %</v>
      </c>
      <c r="G2" s="130" t="str">
        <f ca="1">OFFSET(Расчет!$K$37,COLUMN()-COLUMN($C$2),ROW()-ROW($C$2))&amp;", "&amp;OFFSET(Расчет!$I$37,COLUMN()-COLUMN($C$2),ROW()-ROW($C$2))</f>
        <v xml:space="preserve">Qг, </v>
      </c>
    </row>
    <row r="3" spans="1:7" ht="14.25" customHeight="1" x14ac:dyDescent="0.2">
      <c r="A3" s="41" t="str">
        <f ca="1">IF(A2="","",IF(MOD(ROW()-1,53)&lt;&gt;0,OFFSET(Расчет!$L$36,COLUMN()-COLUMN($A$3),ROW()-ROW($A$3)-COUNTIF($A$2:A2,"id")+1),$A$2))</f>
        <v/>
      </c>
      <c r="B3" s="41" t="str">
        <f ca="1">IF(A3="","",IF(MOD(ROW()-1,53),IFERROR(INDEX(Id:Структура,ROW(INDIRECT($A3)),COLUMN(INDIRECT($A3))),""),$B$2))</f>
        <v/>
      </c>
      <c r="C3" s="124" t="str">
        <f ca="1">IF($A3="","",IF(MOD(ROW()-1,53),OFFSET(Расчет!$K$37,COLUMN()-COLUMN($C$2),ROW()-ROW($C$2)-COUNTIF($A$2:A2,"id")+1),C$2))</f>
        <v/>
      </c>
      <c r="D3" s="124" t="str">
        <f ca="1">IF($A3="","",IF(MOD(ROW()-1,53),OFFSET(Расчет!$K$37,COLUMN()-COLUMN($C$2),ROW()-ROW($C$2)-COUNTIF($A$2:B2,"id")+1),D$2))</f>
        <v/>
      </c>
      <c r="E3" s="124" t="str">
        <f ca="1">IF($A3="","",IF(MOD(ROW()-1,53),OFFSET(Расчет!$K$37,COLUMN()-COLUMN($C$2),ROW()-ROW($C$2)-COUNTIF($A$2:C2,"id")+1),E$2))</f>
        <v/>
      </c>
      <c r="F3" s="124" t="str">
        <f ca="1">IF($A3="","",IF(MOD(ROW()-1,53),OFFSET(Расчет!$K$37,COLUMN()-COLUMN($C$2),ROW()-ROW($C$2)-COUNTIF($A$2:D2,"id")+1),F$2))</f>
        <v/>
      </c>
      <c r="G3" s="130" t="str">
        <f ca="1">IF($A3="","",IF(MOD(ROW()-1,53),OFFSET(Расчет!$K$37,COLUMN()-COLUMN($C$2),ROW()-ROW($C$2)-COUNTIF($A$2:E2,"id")+1),G$2))</f>
        <v/>
      </c>
    </row>
    <row r="4" spans="1:7" ht="14.25" customHeight="1" x14ac:dyDescent="0.2">
      <c r="A4" s="41" t="str">
        <f ca="1">IF(A3="","",IF(MOD(ROW()-1,53)&lt;&gt;0,OFFSET(Расчет!$L$36,COLUMN()-COLUMN($A$3),ROW()-ROW($A$3)-COUNTIF($A$2:A3,"id")+1),$A$2))</f>
        <v/>
      </c>
      <c r="B4" s="41" t="str">
        <f ca="1">IF(A4="","",IF(MOD(ROW()-1,53),IFERROR(INDEX(Id:Структура,ROW(INDIRECT($A4)),COLUMN(INDIRECT($A4))),""),$B$2))</f>
        <v/>
      </c>
      <c r="C4" s="124" t="str">
        <f ca="1">IF($A4="","",IF(MOD(ROW()-1,53),OFFSET(Расчет!$K$37,COLUMN()-COLUMN($C$2),ROW()-ROW($C$2)-COUNTIF($A$2:A3,"id")+1),C$2))</f>
        <v/>
      </c>
      <c r="D4" s="124" t="str">
        <f ca="1">IF($A4="","",IF(MOD(ROW()-1,53),OFFSET(Расчет!$K$37,COLUMN()-COLUMN($C$2),ROW()-ROW($C$2)-COUNTIF($A$2:B3,"id")+1),D$2))</f>
        <v/>
      </c>
      <c r="E4" s="124" t="str">
        <f ca="1">IF($A4="","",IF(MOD(ROW()-1,53),OFFSET(Расчет!$K$37,COLUMN()-COLUMN($C$2),ROW()-ROW($C$2)-COUNTIF($A$2:C3,"id")+1),E$2))</f>
        <v/>
      </c>
      <c r="F4" s="124" t="str">
        <f ca="1">IF($A4="","",IF(MOD(ROW()-1,53),OFFSET(Расчет!$K$37,COLUMN()-COLUMN($C$2),ROW()-ROW($C$2)-COUNTIF($A$2:D3,"id")+1),F$2))</f>
        <v/>
      </c>
      <c r="G4" s="130" t="str">
        <f ca="1">IF($A4="","",IF(MOD(ROW()-1,53),OFFSET(Расчет!$K$37,COLUMN()-COLUMN($C$2),ROW()-ROW($C$2)-COUNTIF($A$2:E3,"id")+1),G$2))</f>
        <v/>
      </c>
    </row>
    <row r="5" spans="1:7" ht="14.25" customHeight="1" x14ac:dyDescent="0.2">
      <c r="A5" s="41" t="str">
        <f ca="1">IF(A4="","",IF(MOD(ROW()-1,53)&lt;&gt;0,OFFSET(Расчет!$L$36,COLUMN()-COLUMN($A$3),ROW()-ROW($A$3)-COUNTIF($A$2:A4,"id")+1),$A$2))</f>
        <v/>
      </c>
      <c r="B5" s="41" t="str">
        <f ca="1">IF(A5="","",IF(MOD(ROW()-1,53),IFERROR(INDEX(Id:Структура,ROW(INDIRECT($A5)),COLUMN(INDIRECT($A5))),""),$B$2))</f>
        <v/>
      </c>
      <c r="C5" s="124" t="str">
        <f ca="1">IF($A5="","",IF(MOD(ROW()-1,53),OFFSET(Расчет!$K$37,COLUMN()-COLUMN($C$2),ROW()-ROW($C$2)-COUNTIF($A$2:A4,"id")+1),C$2))</f>
        <v/>
      </c>
      <c r="D5" s="124" t="str">
        <f ca="1">IF($A5="","",IF(MOD(ROW()-1,53),OFFSET(Расчет!$K$37,COLUMN()-COLUMN($C$2),ROW()-ROW($C$2)-COUNTIF($A$2:B4,"id")+1),D$2))</f>
        <v/>
      </c>
      <c r="E5" s="124" t="str">
        <f ca="1">IF($A5="","",IF(MOD(ROW()-1,53),OFFSET(Расчет!$K$37,COLUMN()-COLUMN($C$2),ROW()-ROW($C$2)-COUNTIF($A$2:C4,"id")+1),E$2))</f>
        <v/>
      </c>
      <c r="F5" s="124" t="str">
        <f ca="1">IF($A5="","",IF(MOD(ROW()-1,53),OFFSET(Расчет!$K$37,COLUMN()-COLUMN($C$2),ROW()-ROW($C$2)-COUNTIF($A$2:D4,"id")+1),F$2))</f>
        <v/>
      </c>
      <c r="G5" s="130" t="str">
        <f ca="1">IF($A5="","",IF(MOD(ROW()-1,53),OFFSET(Расчет!$K$37,COLUMN()-COLUMN($C$2),ROW()-ROW($C$2)-COUNTIF($A$2:E4,"id")+1),G$2))</f>
        <v/>
      </c>
    </row>
    <row r="6" spans="1:7" ht="14.25" customHeight="1" x14ac:dyDescent="0.2">
      <c r="A6" s="41" t="str">
        <f ca="1">IF(A5="","",IF(MOD(ROW()-1,53)&lt;&gt;0,OFFSET(Расчет!$L$36,COLUMN()-COLUMN($A$3),ROW()-ROW($A$3)-COUNTIF($A$2:A5,"id")+1),$A$2))</f>
        <v/>
      </c>
      <c r="B6" s="41" t="str">
        <f ca="1">IF(A6="","",IF(MOD(ROW()-1,53),IFERROR(INDEX(Id:Структура,ROW(INDIRECT($A6)),COLUMN(INDIRECT($A6))),""),$B$2))</f>
        <v/>
      </c>
      <c r="C6" s="124" t="str">
        <f ca="1">IF($A6="","",IF(MOD(ROW()-1,53),OFFSET(Расчет!$K$37,COLUMN()-COLUMN($C$2),ROW()-ROW($C$2)-COUNTIF($A$2:A5,"id")+1),C$2))</f>
        <v/>
      </c>
      <c r="D6" s="124" t="str">
        <f ca="1">IF($A6="","",IF(MOD(ROW()-1,53),OFFSET(Расчет!$K$37,COLUMN()-COLUMN($C$2),ROW()-ROW($C$2)-COUNTIF($A$2:B5,"id")+1),D$2))</f>
        <v/>
      </c>
      <c r="E6" s="124" t="str">
        <f ca="1">IF($A6="","",IF(MOD(ROW()-1,53),OFFSET(Расчет!$K$37,COLUMN()-COLUMN($C$2),ROW()-ROW($C$2)-COUNTIF($A$2:C5,"id")+1),E$2))</f>
        <v/>
      </c>
      <c r="F6" s="124" t="str">
        <f ca="1">IF($A6="","",IF(MOD(ROW()-1,53),OFFSET(Расчет!$K$37,COLUMN()-COLUMN($C$2),ROW()-ROW($C$2)-COUNTIF($A$2:D5,"id")+1),F$2))</f>
        <v/>
      </c>
      <c r="G6" s="130" t="str">
        <f ca="1">IF($A6="","",IF(MOD(ROW()-1,53),OFFSET(Расчет!$K$37,COLUMN()-COLUMN($C$2),ROW()-ROW($C$2)-COUNTIF($A$2:E5,"id")+1),G$2))</f>
        <v/>
      </c>
    </row>
    <row r="7" spans="1:7" ht="14.25" customHeight="1" x14ac:dyDescent="0.2">
      <c r="A7" s="41" t="str">
        <f ca="1">IF(A6="","",IF(MOD(ROW()-1,53)&lt;&gt;0,OFFSET(Расчет!$L$36,COLUMN()-COLUMN($A$3),ROW()-ROW($A$3)-COUNTIF($A$2:A6,"id")+1),$A$2))</f>
        <v/>
      </c>
      <c r="B7" s="41" t="str">
        <f ca="1">IF(A7="","",IF(MOD(ROW()-1,53),IFERROR(INDEX(Id:Структура,ROW(INDIRECT($A7)),COLUMN(INDIRECT($A7))),""),$B$2))</f>
        <v/>
      </c>
      <c r="C7" s="124" t="str">
        <f ca="1">IF($A7="","",IF(MOD(ROW()-1,53),OFFSET(Расчет!$K$37,COLUMN()-COLUMN($C$2),ROW()-ROW($C$2)-COUNTIF($A$2:A6,"id")+1),C$2))</f>
        <v/>
      </c>
      <c r="D7" s="124" t="str">
        <f ca="1">IF($A7="","",IF(MOD(ROW()-1,53),OFFSET(Расчет!$K$37,COLUMN()-COLUMN($C$2),ROW()-ROW($C$2)-COUNTIF($A$2:B6,"id")+1),D$2))</f>
        <v/>
      </c>
      <c r="E7" s="124" t="str">
        <f ca="1">IF($A7="","",IF(MOD(ROW()-1,53),OFFSET(Расчет!$K$37,COLUMN()-COLUMN($C$2),ROW()-ROW($C$2)-COUNTIF($A$2:C6,"id")+1),E$2))</f>
        <v/>
      </c>
      <c r="F7" s="124" t="str">
        <f ca="1">IF($A7="","",IF(MOD(ROW()-1,53),OFFSET(Расчет!$K$37,COLUMN()-COLUMN($C$2),ROW()-ROW($C$2)-COUNTIF($A$2:D6,"id")+1),F$2))</f>
        <v/>
      </c>
      <c r="G7" s="130" t="str">
        <f ca="1">IF($A7="","",IF(MOD(ROW()-1,53),OFFSET(Расчет!$K$37,COLUMN()-COLUMN($C$2),ROW()-ROW($C$2)-COUNTIF($A$2:E6,"id")+1),G$2))</f>
        <v/>
      </c>
    </row>
    <row r="8" spans="1:7" ht="14.25" customHeight="1" x14ac:dyDescent="0.2">
      <c r="A8" s="41" t="str">
        <f ca="1">IF(A7="","",IF(MOD(ROW()-1,53)&lt;&gt;0,OFFSET(Расчет!$L$36,COLUMN()-COLUMN($A$3),ROW()-ROW($A$3)-COUNTIF($A$2:A7,"id")+1),$A$2))</f>
        <v/>
      </c>
      <c r="B8" s="41" t="str">
        <f ca="1">IF(A8="","",IF(MOD(ROW()-1,53),IFERROR(INDEX(Id:Структура,ROW(INDIRECT($A8)),COLUMN(INDIRECT($A8))),""),$B$2))</f>
        <v/>
      </c>
      <c r="C8" s="124" t="str">
        <f ca="1">IF($A8="","",IF(MOD(ROW()-1,53),OFFSET(Расчет!$K$37,COLUMN()-COLUMN($C$2),ROW()-ROW($C$2)-COUNTIF($A$2:A7,"id")+1),C$2))</f>
        <v/>
      </c>
      <c r="D8" s="124" t="str">
        <f ca="1">IF($A8="","",IF(MOD(ROW()-1,53),OFFSET(Расчет!$K$37,COLUMN()-COLUMN($C$2),ROW()-ROW($C$2)-COUNTIF($A$2:B7,"id")+1),D$2))</f>
        <v/>
      </c>
      <c r="E8" s="124" t="str">
        <f ca="1">IF($A8="","",IF(MOD(ROW()-1,53),OFFSET(Расчет!$K$37,COLUMN()-COLUMN($C$2),ROW()-ROW($C$2)-COUNTIF($A$2:C7,"id")+1),E$2))</f>
        <v/>
      </c>
      <c r="F8" s="124" t="str">
        <f ca="1">IF($A8="","",IF(MOD(ROW()-1,53),OFFSET(Расчет!$K$37,COLUMN()-COLUMN($C$2),ROW()-ROW($C$2)-COUNTIF($A$2:D7,"id")+1),F$2))</f>
        <v/>
      </c>
      <c r="G8" s="130" t="str">
        <f ca="1">IF($A8="","",IF(MOD(ROW()-1,53),OFFSET(Расчет!$K$37,COLUMN()-COLUMN($C$2),ROW()-ROW($C$2)-COUNTIF($A$2:E7,"id")+1),G$2))</f>
        <v/>
      </c>
    </row>
    <row r="9" spans="1:7" ht="14.25" customHeight="1" x14ac:dyDescent="0.2">
      <c r="A9" s="41" t="str">
        <f ca="1">IF(A8="","",IF(MOD(ROW()-1,53)&lt;&gt;0,OFFSET(Расчет!$L$36,COLUMN()-COLUMN($A$3),ROW()-ROW($A$3)-COUNTIF($A$2:A8,"id")+1),$A$2))</f>
        <v/>
      </c>
      <c r="B9" s="41" t="str">
        <f ca="1">IF(A9="","",IF(MOD(ROW()-1,53),IFERROR(INDEX(Id:Структура,ROW(INDIRECT($A9)),COLUMN(INDIRECT($A9))),""),$B$2))</f>
        <v/>
      </c>
      <c r="C9" s="124" t="str">
        <f ca="1">IF($A9="","",IF(MOD(ROW()-1,53),OFFSET(Расчет!$K$37,COLUMN()-COLUMN($C$2),ROW()-ROW($C$2)-COUNTIF($A$2:A8,"id")+1),C$2))</f>
        <v/>
      </c>
      <c r="D9" s="124" t="str">
        <f ca="1">IF($A9="","",IF(MOD(ROW()-1,53),OFFSET(Расчет!$K$37,COLUMN()-COLUMN($C$2),ROW()-ROW($C$2)-COUNTIF($A$2:B8,"id")+1),D$2))</f>
        <v/>
      </c>
      <c r="E9" s="124" t="str">
        <f ca="1">IF($A9="","",IF(MOD(ROW()-1,53),OFFSET(Расчет!$K$37,COLUMN()-COLUMN($C$2),ROW()-ROW($C$2)-COUNTIF($A$2:C8,"id")+1),E$2))</f>
        <v/>
      </c>
      <c r="F9" s="124" t="str">
        <f ca="1">IF($A9="","",IF(MOD(ROW()-1,53),OFFSET(Расчет!$K$37,COLUMN()-COLUMN($C$2),ROW()-ROW($C$2)-COUNTIF($A$2:D8,"id")+1),F$2))</f>
        <v/>
      </c>
      <c r="G9" s="130" t="str">
        <f ca="1">IF($A9="","",IF(MOD(ROW()-1,53),OFFSET(Расчет!$K$37,COLUMN()-COLUMN($C$2),ROW()-ROW($C$2)-COUNTIF($A$2:E8,"id")+1),G$2))</f>
        <v/>
      </c>
    </row>
    <row r="10" spans="1:7" ht="14.25" customHeight="1" x14ac:dyDescent="0.2">
      <c r="A10" s="41" t="str">
        <f ca="1">IF(A9="","",IF(MOD(ROW()-1,53)&lt;&gt;0,OFFSET(Расчет!$L$36,COLUMN()-COLUMN($A$3),ROW()-ROW($A$3)-COUNTIF($A$2:A9,"id")+1),$A$2))</f>
        <v/>
      </c>
      <c r="B10" s="41" t="str">
        <f ca="1">IF(A10="","",IF(MOD(ROW()-1,53),IFERROR(INDEX(Id:Структура,ROW(INDIRECT($A10)),COLUMN(INDIRECT($A10))),""),$B$2))</f>
        <v/>
      </c>
      <c r="C10" s="124" t="str">
        <f ca="1">IF($A10="","",IF(MOD(ROW()-1,53),OFFSET(Расчет!$K$37,COLUMN()-COLUMN($C$2),ROW()-ROW($C$2)-COUNTIF($A$2:A9,"id")+1),C$2))</f>
        <v/>
      </c>
      <c r="D10" s="124" t="str">
        <f ca="1">IF($A10="","",IF(MOD(ROW()-1,53),OFFSET(Расчет!$K$37,COLUMN()-COLUMN($C$2),ROW()-ROW($C$2)-COUNTIF($A$2:B9,"id")+1),D$2))</f>
        <v/>
      </c>
      <c r="E10" s="124" t="str">
        <f ca="1">IF($A10="","",IF(MOD(ROW()-1,53),OFFSET(Расчет!$K$37,COLUMN()-COLUMN($C$2),ROW()-ROW($C$2)-COUNTIF($A$2:C9,"id")+1),E$2))</f>
        <v/>
      </c>
      <c r="F10" s="124" t="str">
        <f ca="1">IF($A10="","",IF(MOD(ROW()-1,53),OFFSET(Расчет!$K$37,COLUMN()-COLUMN($C$2),ROW()-ROW($C$2)-COUNTIF($A$2:D9,"id")+1),F$2))</f>
        <v/>
      </c>
      <c r="G10" s="130" t="str">
        <f ca="1">IF($A10="","",IF(MOD(ROW()-1,53),OFFSET(Расчет!$K$37,COLUMN()-COLUMN($C$2),ROW()-ROW($C$2)-COUNTIF($A$2:E9,"id")+1),G$2))</f>
        <v/>
      </c>
    </row>
    <row r="11" spans="1:7" ht="14.25" customHeight="1" x14ac:dyDescent="0.2">
      <c r="A11" s="41" t="str">
        <f ca="1">IF(A10="","",IF(MOD(ROW()-1,53)&lt;&gt;0,OFFSET(Расчет!$L$36,COLUMN()-COLUMN($A$3),ROW()-ROW($A$3)-COUNTIF($A$2:A10,"id")+1),$A$2))</f>
        <v/>
      </c>
      <c r="B11" s="41" t="str">
        <f ca="1">IF(A11="","",IF(MOD(ROW()-1,53),IFERROR(INDEX(Id:Структура,ROW(INDIRECT($A11)),COLUMN(INDIRECT($A11))),""),$B$2))</f>
        <v/>
      </c>
      <c r="C11" s="124" t="str">
        <f ca="1">IF($A11="","",IF(MOD(ROW()-1,53),OFFSET(Расчет!$K$37,COLUMN()-COLUMN($C$2),ROW()-ROW($C$2)-COUNTIF($A$2:A10,"id")+1),C$2))</f>
        <v/>
      </c>
      <c r="D11" s="124" t="str">
        <f ca="1">IF($A11="","",IF(MOD(ROW()-1,53),OFFSET(Расчет!$K$37,COLUMN()-COLUMN($C$2),ROW()-ROW($C$2)-COUNTIF($A$2:B10,"id")+1),D$2))</f>
        <v/>
      </c>
      <c r="E11" s="124" t="str">
        <f ca="1">IF($A11="","",IF(MOD(ROW()-1,53),OFFSET(Расчет!$K$37,COLUMN()-COLUMN($C$2),ROW()-ROW($C$2)-COUNTIF($A$2:C10,"id")+1),E$2))</f>
        <v/>
      </c>
      <c r="F11" s="124" t="str">
        <f ca="1">IF($A11="","",IF(MOD(ROW()-1,53),OFFSET(Расчет!$K$37,COLUMN()-COLUMN($C$2),ROW()-ROW($C$2)-COUNTIF($A$2:D10,"id")+1),F$2))</f>
        <v/>
      </c>
      <c r="G11" s="130" t="str">
        <f ca="1">IF($A11="","",IF(MOD(ROW()-1,53),OFFSET(Расчет!$K$37,COLUMN()-COLUMN($C$2),ROW()-ROW($C$2)-COUNTIF($A$2:E10,"id")+1),G$2))</f>
        <v/>
      </c>
    </row>
    <row r="12" spans="1:7" ht="14.25" customHeight="1" x14ac:dyDescent="0.2">
      <c r="A12" s="41" t="str">
        <f ca="1">IF(A11="","",IF(MOD(ROW()-1,53)&lt;&gt;0,OFFSET(Расчет!$L$36,COLUMN()-COLUMN($A$3),ROW()-ROW($A$3)-COUNTIF($A$2:A11,"id")+1),$A$2))</f>
        <v/>
      </c>
      <c r="B12" s="41" t="str">
        <f ca="1">IF(A12="","",IF(MOD(ROW()-1,53),IFERROR(INDEX(Id:Структура,ROW(INDIRECT($A12)),COLUMN(INDIRECT($A12))),""),$B$2))</f>
        <v/>
      </c>
      <c r="C12" s="124" t="str">
        <f ca="1">IF($A12="","",IF(MOD(ROW()-1,53),OFFSET(Расчет!$K$37,COLUMN()-COLUMN($C$2),ROW()-ROW($C$2)-COUNTIF($A$2:A11,"id")+1),C$2))</f>
        <v/>
      </c>
      <c r="D12" s="124" t="str">
        <f ca="1">IF($A12="","",IF(MOD(ROW()-1,53),OFFSET(Расчет!$K$37,COLUMN()-COLUMN($C$2),ROW()-ROW($C$2)-COUNTIF($A$2:B11,"id")+1),D$2))</f>
        <v/>
      </c>
      <c r="E12" s="124" t="str">
        <f ca="1">IF($A12="","",IF(MOD(ROW()-1,53),OFFSET(Расчет!$K$37,COLUMN()-COLUMN($C$2),ROW()-ROW($C$2)-COUNTIF($A$2:C11,"id")+1),E$2))</f>
        <v/>
      </c>
      <c r="F12" s="124" t="str">
        <f ca="1">IF($A12="","",IF(MOD(ROW()-1,53),OFFSET(Расчет!$K$37,COLUMN()-COLUMN($C$2),ROW()-ROW($C$2)-COUNTIF($A$2:D11,"id")+1),F$2))</f>
        <v/>
      </c>
      <c r="G12" s="130" t="str">
        <f ca="1">IF($A12="","",IF(MOD(ROW()-1,53),OFFSET(Расчет!$K$37,COLUMN()-COLUMN($C$2),ROW()-ROW($C$2)-COUNTIF($A$2:E11,"id")+1),G$2))</f>
        <v/>
      </c>
    </row>
    <row r="13" spans="1:7" ht="14.25" customHeight="1" x14ac:dyDescent="0.2">
      <c r="A13" s="41" t="str">
        <f ca="1">IF(A12="","",IF(MOD(ROW()-1,53)&lt;&gt;0,OFFSET(Расчет!$L$36,COLUMN()-COLUMN($A$3),ROW()-ROW($A$3)-COUNTIF($A$2:A12,"id")+1),$A$2))</f>
        <v/>
      </c>
      <c r="B13" s="41" t="str">
        <f ca="1">IF(A13="","",IF(MOD(ROW()-1,53),IFERROR(INDEX(Id:Структура,ROW(INDIRECT($A13)),COLUMN(INDIRECT($A13))),""),$B$2))</f>
        <v/>
      </c>
      <c r="C13" s="124" t="str">
        <f ca="1">IF($A13="","",IF(MOD(ROW()-1,53),OFFSET(Расчет!$K$37,COLUMN()-COLUMN($C$2),ROW()-ROW($C$2)-COUNTIF($A$2:A12,"id")+1),C$2))</f>
        <v/>
      </c>
      <c r="D13" s="124" t="str">
        <f ca="1">IF($A13="","",IF(MOD(ROW()-1,53),OFFSET(Расчет!$K$37,COLUMN()-COLUMN($C$2),ROW()-ROW($C$2)-COUNTIF($A$2:B12,"id")+1),D$2))</f>
        <v/>
      </c>
      <c r="E13" s="124" t="str">
        <f ca="1">IF($A13="","",IF(MOD(ROW()-1,53),OFFSET(Расчет!$K$37,COLUMN()-COLUMN($C$2),ROW()-ROW($C$2)-COUNTIF($A$2:C12,"id")+1),E$2))</f>
        <v/>
      </c>
      <c r="F13" s="124" t="str">
        <f ca="1">IF($A13="","",IF(MOD(ROW()-1,53),OFFSET(Расчет!$K$37,COLUMN()-COLUMN($C$2),ROW()-ROW($C$2)-COUNTIF($A$2:D12,"id")+1),F$2))</f>
        <v/>
      </c>
      <c r="G13" s="130" t="str">
        <f ca="1">IF($A13="","",IF(MOD(ROW()-1,53),OFFSET(Расчет!$K$37,COLUMN()-COLUMN($C$2),ROW()-ROW($C$2)-COUNTIF($A$2:E12,"id")+1),G$2))</f>
        <v/>
      </c>
    </row>
    <row r="14" spans="1:7" ht="14.25" customHeight="1" x14ac:dyDescent="0.2">
      <c r="A14" s="41" t="str">
        <f ca="1">IF(A13="","",IF(MOD(ROW()-1,53)&lt;&gt;0,OFFSET(Расчет!$L$36,COLUMN()-COLUMN($A$3),ROW()-ROW($A$3)-COUNTIF($A$2:A13,"id")+1),$A$2))</f>
        <v/>
      </c>
      <c r="B14" s="41" t="str">
        <f ca="1">IF(A14="","",IF(MOD(ROW()-1,53),IFERROR(INDEX(Id:Структура,ROW(INDIRECT($A14)),COLUMN(INDIRECT($A14))),""),$B$2))</f>
        <v/>
      </c>
      <c r="C14" s="124" t="str">
        <f ca="1">IF($A14="","",IF(MOD(ROW()-1,53),OFFSET(Расчет!$K$37,COLUMN()-COLUMN($C$2),ROW()-ROW($C$2)-COUNTIF($A$2:A13,"id")+1),C$2))</f>
        <v/>
      </c>
      <c r="D14" s="124" t="str">
        <f ca="1">IF($A14="","",IF(MOD(ROW()-1,53),OFFSET(Расчет!$K$37,COLUMN()-COLUMN($C$2),ROW()-ROW($C$2)-COUNTIF($A$2:B13,"id")+1),D$2))</f>
        <v/>
      </c>
      <c r="E14" s="124" t="str">
        <f ca="1">IF($A14="","",IF(MOD(ROW()-1,53),OFFSET(Расчет!$K$37,COLUMN()-COLUMN($C$2),ROW()-ROW($C$2)-COUNTIF($A$2:C13,"id")+1),E$2))</f>
        <v/>
      </c>
      <c r="F14" s="124" t="str">
        <f ca="1">IF($A14="","",IF(MOD(ROW()-1,53),OFFSET(Расчет!$K$37,COLUMN()-COLUMN($C$2),ROW()-ROW($C$2)-COUNTIF($A$2:D13,"id")+1),F$2))</f>
        <v/>
      </c>
      <c r="G14" s="130" t="str">
        <f ca="1">IF($A14="","",IF(MOD(ROW()-1,53),OFFSET(Расчет!$K$37,COLUMN()-COLUMN($C$2),ROW()-ROW($C$2)-COUNTIF($A$2:E13,"id")+1),G$2))</f>
        <v/>
      </c>
    </row>
    <row r="15" spans="1:7" ht="14.25" customHeight="1" x14ac:dyDescent="0.2">
      <c r="A15" s="41" t="str">
        <f ca="1">IF(A14="","",IF(MOD(ROW()-1,53)&lt;&gt;0,OFFSET(Расчет!$L$36,COLUMN()-COLUMN($A$3),ROW()-ROW($A$3)-COUNTIF($A$2:A14,"id")+1),$A$2))</f>
        <v/>
      </c>
      <c r="B15" s="41" t="str">
        <f ca="1">IF(A15="","",IF(MOD(ROW()-1,53),IFERROR(INDEX(Id:Структура,ROW(INDIRECT($A15)),COLUMN(INDIRECT($A15))),""),$B$2))</f>
        <v/>
      </c>
      <c r="C15" s="124" t="str">
        <f ca="1">IF($A15="","",IF(MOD(ROW()-1,53),OFFSET(Расчет!$K$37,COLUMN()-COLUMN($C$2),ROW()-ROW($C$2)-COUNTIF($A$2:A14,"id")+1),C$2))</f>
        <v/>
      </c>
      <c r="D15" s="124" t="str">
        <f ca="1">IF($A15="","",IF(MOD(ROW()-1,53),OFFSET(Расчет!$K$37,COLUMN()-COLUMN($C$2),ROW()-ROW($C$2)-COUNTIF($A$2:B14,"id")+1),D$2))</f>
        <v/>
      </c>
      <c r="E15" s="124" t="str">
        <f ca="1">IF($A15="","",IF(MOD(ROW()-1,53),OFFSET(Расчет!$K$37,COLUMN()-COLUMN($C$2),ROW()-ROW($C$2)-COUNTIF($A$2:C14,"id")+1),E$2))</f>
        <v/>
      </c>
      <c r="F15" s="124" t="str">
        <f ca="1">IF($A15="","",IF(MOD(ROW()-1,53),OFFSET(Расчет!$K$37,COLUMN()-COLUMN($C$2),ROW()-ROW($C$2)-COUNTIF($A$2:D14,"id")+1),F$2))</f>
        <v/>
      </c>
      <c r="G15" s="130" t="str">
        <f ca="1">IF($A15="","",IF(MOD(ROW()-1,53),OFFSET(Расчет!$K$37,COLUMN()-COLUMN($C$2),ROW()-ROW($C$2)-COUNTIF($A$2:E14,"id")+1),G$2))</f>
        <v/>
      </c>
    </row>
    <row r="16" spans="1:7" ht="14.25" customHeight="1" x14ac:dyDescent="0.2">
      <c r="A16" s="41" t="str">
        <f ca="1">IF(A15="","",IF(MOD(ROW()-1,53)&lt;&gt;0,OFFSET(Расчет!$L$36,COLUMN()-COLUMN($A$3),ROW()-ROW($A$3)-COUNTIF($A$2:A15,"id")+1),$A$2))</f>
        <v/>
      </c>
      <c r="B16" s="41" t="str">
        <f ca="1">IF(A16="","",IF(MOD(ROW()-1,53),IFERROR(INDEX(Id:Структура,ROW(INDIRECT($A16)),COLUMN(INDIRECT($A16))),""),$B$2))</f>
        <v/>
      </c>
      <c r="C16" s="124" t="str">
        <f ca="1">IF($A16="","",IF(MOD(ROW()-1,53),OFFSET(Расчет!$K$37,COLUMN()-COLUMN($C$2),ROW()-ROW($C$2)-COUNTIF($A$2:A15,"id")+1),C$2))</f>
        <v/>
      </c>
      <c r="D16" s="124" t="str">
        <f ca="1">IF($A16="","",IF(MOD(ROW()-1,53),OFFSET(Расчет!$K$37,COLUMN()-COLUMN($C$2),ROW()-ROW($C$2)-COUNTIF($A$2:B15,"id")+1),D$2))</f>
        <v/>
      </c>
      <c r="E16" s="124" t="str">
        <f ca="1">IF($A16="","",IF(MOD(ROW()-1,53),OFFSET(Расчет!$K$37,COLUMN()-COLUMN($C$2),ROW()-ROW($C$2)-COUNTIF($A$2:C15,"id")+1),E$2))</f>
        <v/>
      </c>
      <c r="F16" s="124" t="str">
        <f ca="1">IF($A16="","",IF(MOD(ROW()-1,53),OFFSET(Расчет!$K$37,COLUMN()-COLUMN($C$2),ROW()-ROW($C$2)-COUNTIF($A$2:D15,"id")+1),F$2))</f>
        <v/>
      </c>
      <c r="G16" s="130" t="str">
        <f ca="1">IF($A16="","",IF(MOD(ROW()-1,53),OFFSET(Расчет!$K$37,COLUMN()-COLUMN($C$2),ROW()-ROW($C$2)-COUNTIF($A$2:E15,"id")+1),G$2))</f>
        <v/>
      </c>
    </row>
    <row r="17" spans="1:7" ht="14.25" customHeight="1" x14ac:dyDescent="0.2">
      <c r="A17" s="41" t="str">
        <f ca="1">IF(A16="","",IF(MOD(ROW()-1,53)&lt;&gt;0,OFFSET(Расчет!$L$36,COLUMN()-COLUMN($A$3),ROW()-ROW($A$3)-COUNTIF($A$2:A16,"id")+1),$A$2))</f>
        <v/>
      </c>
      <c r="B17" s="41" t="str">
        <f ca="1">IF(A17="","",IF(MOD(ROW()-1,53),IFERROR(INDEX(Id:Структура,ROW(INDIRECT($A17)),COLUMN(INDIRECT($A17))),""),$B$2))</f>
        <v/>
      </c>
      <c r="C17" s="124" t="str">
        <f ca="1">IF($A17="","",IF(MOD(ROW()-1,53),OFFSET(Расчет!$K$37,COLUMN()-COLUMN($C$2),ROW()-ROW($C$2)-COUNTIF($A$2:A16,"id")+1),C$2))</f>
        <v/>
      </c>
      <c r="D17" s="124" t="str">
        <f ca="1">IF($A17="","",IF(MOD(ROW()-1,53),OFFSET(Расчет!$K$37,COLUMN()-COLUMN($C$2),ROW()-ROW($C$2)-COUNTIF($A$2:B16,"id")+1),D$2))</f>
        <v/>
      </c>
      <c r="E17" s="124" t="str">
        <f ca="1">IF($A17="","",IF(MOD(ROW()-1,53),OFFSET(Расчет!$K$37,COLUMN()-COLUMN($C$2),ROW()-ROW($C$2)-COUNTIF($A$2:C16,"id")+1),E$2))</f>
        <v/>
      </c>
      <c r="F17" s="124" t="str">
        <f ca="1">IF($A17="","",IF(MOD(ROW()-1,53),OFFSET(Расчет!$K$37,COLUMN()-COLUMN($C$2),ROW()-ROW($C$2)-COUNTIF($A$2:D16,"id")+1),F$2))</f>
        <v/>
      </c>
      <c r="G17" s="130" t="str">
        <f ca="1">IF($A17="","",IF(MOD(ROW()-1,53),OFFSET(Расчет!$K$37,COLUMN()-COLUMN($C$2),ROW()-ROW($C$2)-COUNTIF($A$2:E16,"id")+1),G$2))</f>
        <v/>
      </c>
    </row>
    <row r="18" spans="1:7" ht="14.25" customHeight="1" x14ac:dyDescent="0.2">
      <c r="A18" s="41" t="str">
        <f ca="1">IF(A17="","",IF(MOD(ROW()-1,53)&lt;&gt;0,OFFSET(Расчет!$L$36,COLUMN()-COLUMN($A$3),ROW()-ROW($A$3)-COUNTIF($A$2:A17,"id")+1),$A$2))</f>
        <v/>
      </c>
      <c r="B18" s="41" t="str">
        <f ca="1">IF(A18="","",IF(MOD(ROW()-1,53),IFERROR(INDEX(Id:Структура,ROW(INDIRECT($A18)),COLUMN(INDIRECT($A18))),""),$B$2))</f>
        <v/>
      </c>
      <c r="C18" s="124" t="str">
        <f ca="1">IF($A18="","",IF(MOD(ROW()-1,53),OFFSET(Расчет!$K$37,COLUMN()-COLUMN($C$2),ROW()-ROW($C$2)-COUNTIF($A$2:A17,"id")+1),C$2))</f>
        <v/>
      </c>
      <c r="D18" s="124" t="str">
        <f ca="1">IF($A18="","",IF(MOD(ROW()-1,53),OFFSET(Расчет!$K$37,COLUMN()-COLUMN($C$2),ROW()-ROW($C$2)-COUNTIF($A$2:B17,"id")+1),D$2))</f>
        <v/>
      </c>
      <c r="E18" s="124" t="str">
        <f ca="1">IF($A18="","",IF(MOD(ROW()-1,53),OFFSET(Расчет!$K$37,COLUMN()-COLUMN($C$2),ROW()-ROW($C$2)-COUNTIF($A$2:C17,"id")+1),E$2))</f>
        <v/>
      </c>
      <c r="F18" s="124" t="str">
        <f ca="1">IF($A18="","",IF(MOD(ROW()-1,53),OFFSET(Расчет!$K$37,COLUMN()-COLUMN($C$2),ROW()-ROW($C$2)-COUNTIF($A$2:D17,"id")+1),F$2))</f>
        <v/>
      </c>
      <c r="G18" s="130" t="str">
        <f ca="1">IF($A18="","",IF(MOD(ROW()-1,53),OFFSET(Расчет!$K$37,COLUMN()-COLUMN($C$2),ROW()-ROW($C$2)-COUNTIF($A$2:E17,"id")+1),G$2))</f>
        <v/>
      </c>
    </row>
    <row r="19" spans="1:7" ht="14.25" customHeight="1" x14ac:dyDescent="0.2">
      <c r="A19" s="41" t="str">
        <f ca="1">IF(A18="","",IF(MOD(ROW()-1,53)&lt;&gt;0,OFFSET(Расчет!$L$36,COLUMN()-COLUMN($A$3),ROW()-ROW($A$3)-COUNTIF($A$2:A18,"id")+1),$A$2))</f>
        <v/>
      </c>
      <c r="B19" s="41" t="str">
        <f ca="1">IF(A19="","",IF(MOD(ROW()-1,53),IFERROR(INDEX(Id:Структура,ROW(INDIRECT($A19)),COLUMN(INDIRECT($A19))),""),$B$2))</f>
        <v/>
      </c>
      <c r="C19" s="124" t="str">
        <f ca="1">IF($A19="","",IF(MOD(ROW()-1,53),OFFSET(Расчет!$K$37,COLUMN()-COLUMN($C$2),ROW()-ROW($C$2)-COUNTIF($A$2:A18,"id")+1),C$2))</f>
        <v/>
      </c>
      <c r="D19" s="124" t="str">
        <f ca="1">IF($A19="","",IF(MOD(ROW()-1,53),OFFSET(Расчет!$K$37,COLUMN()-COLUMN($C$2),ROW()-ROW($C$2)-COUNTIF($A$2:B18,"id")+1),D$2))</f>
        <v/>
      </c>
      <c r="E19" s="124" t="str">
        <f ca="1">IF($A19="","",IF(MOD(ROW()-1,53),OFFSET(Расчет!$K$37,COLUMN()-COLUMN($C$2),ROW()-ROW($C$2)-COUNTIF($A$2:C18,"id")+1),E$2))</f>
        <v/>
      </c>
      <c r="F19" s="124" t="str">
        <f ca="1">IF($A19="","",IF(MOD(ROW()-1,53),OFFSET(Расчет!$K$37,COLUMN()-COLUMN($C$2),ROW()-ROW($C$2)-COUNTIF($A$2:D18,"id")+1),F$2))</f>
        <v/>
      </c>
      <c r="G19" s="130" t="str">
        <f ca="1">IF($A19="","",IF(MOD(ROW()-1,53),OFFSET(Расчет!$K$37,COLUMN()-COLUMN($C$2),ROW()-ROW($C$2)-COUNTIF($A$2:E18,"id")+1),G$2))</f>
        <v/>
      </c>
    </row>
    <row r="20" spans="1:7" ht="14.25" customHeight="1" x14ac:dyDescent="0.2">
      <c r="A20" s="41" t="str">
        <f ca="1">IF(A19="","",IF(MOD(ROW()-1,53)&lt;&gt;0,OFFSET(Расчет!$L$36,COLUMN()-COLUMN($A$3),ROW()-ROW($A$3)-COUNTIF($A$2:A19,"id")+1),$A$2))</f>
        <v/>
      </c>
      <c r="B20" s="41" t="str">
        <f ca="1">IF(A20="","",IF(MOD(ROW()-1,53),IFERROR(INDEX(Id:Структура,ROW(INDIRECT($A20)),COLUMN(INDIRECT($A20))),""),$B$2))</f>
        <v/>
      </c>
      <c r="C20" s="124" t="str">
        <f ca="1">IF($A20="","",IF(MOD(ROW()-1,53),OFFSET(Расчет!$K$37,COLUMN()-COLUMN($C$2),ROW()-ROW($C$2)-COUNTIF($A$2:A19,"id")+1),C$2))</f>
        <v/>
      </c>
      <c r="D20" s="124" t="str">
        <f ca="1">IF($A20="","",IF(MOD(ROW()-1,53),OFFSET(Расчет!$K$37,COLUMN()-COLUMN($C$2),ROW()-ROW($C$2)-COUNTIF($A$2:B19,"id")+1),D$2))</f>
        <v/>
      </c>
      <c r="E20" s="124" t="str">
        <f ca="1">IF($A20="","",IF(MOD(ROW()-1,53),OFFSET(Расчет!$K$37,COLUMN()-COLUMN($C$2),ROW()-ROW($C$2)-COUNTIF($A$2:C19,"id")+1),E$2))</f>
        <v/>
      </c>
      <c r="F20" s="124" t="str">
        <f ca="1">IF($A20="","",IF(MOD(ROW()-1,53),OFFSET(Расчет!$K$37,COLUMN()-COLUMN($C$2),ROW()-ROW($C$2)-COUNTIF($A$2:D19,"id")+1),F$2))</f>
        <v/>
      </c>
      <c r="G20" s="130" t="str">
        <f ca="1">IF($A20="","",IF(MOD(ROW()-1,53),OFFSET(Расчет!$K$37,COLUMN()-COLUMN($C$2),ROW()-ROW($C$2)-COUNTIF($A$2:E19,"id")+1),G$2))</f>
        <v/>
      </c>
    </row>
    <row r="21" spans="1:7" ht="14.25" customHeight="1" x14ac:dyDescent="0.2">
      <c r="A21" s="41" t="str">
        <f ca="1">IF(A20="","",IF(MOD(ROW()-1,53)&lt;&gt;0,OFFSET(Расчет!$L$36,COLUMN()-COLUMN($A$3),ROW()-ROW($A$3)-COUNTIF($A$2:A20,"id")+1),$A$2))</f>
        <v/>
      </c>
      <c r="B21" s="41" t="str">
        <f ca="1">IF(A21="","",IF(MOD(ROW()-1,53),IFERROR(INDEX(Id:Структура,ROW(INDIRECT($A21)),COLUMN(INDIRECT($A21))),""),$B$2))</f>
        <v/>
      </c>
      <c r="C21" s="124" t="str">
        <f ca="1">IF($A21="","",IF(MOD(ROW()-1,53),OFFSET(Расчет!$K$37,COLUMN()-COLUMN($C$2),ROW()-ROW($C$2)-COUNTIF($A$2:A20,"id")+1),C$2))</f>
        <v/>
      </c>
      <c r="D21" s="124" t="str">
        <f ca="1">IF($A21="","",IF(MOD(ROW()-1,53),OFFSET(Расчет!$K$37,COLUMN()-COLUMN($C$2),ROW()-ROW($C$2)-COUNTIF($A$2:B20,"id")+1),D$2))</f>
        <v/>
      </c>
      <c r="E21" s="124" t="str">
        <f ca="1">IF($A21="","",IF(MOD(ROW()-1,53),OFFSET(Расчет!$K$37,COLUMN()-COLUMN($C$2),ROW()-ROW($C$2)-COUNTIF($A$2:C20,"id")+1),E$2))</f>
        <v/>
      </c>
      <c r="F21" s="124" t="str">
        <f ca="1">IF($A21="","",IF(MOD(ROW()-1,53),OFFSET(Расчет!$K$37,COLUMN()-COLUMN($C$2),ROW()-ROW($C$2)-COUNTIF($A$2:D20,"id")+1),F$2))</f>
        <v/>
      </c>
      <c r="G21" s="130" t="str">
        <f ca="1">IF($A21="","",IF(MOD(ROW()-1,53),OFFSET(Расчет!$K$37,COLUMN()-COLUMN($C$2),ROW()-ROW($C$2)-COUNTIF($A$2:E20,"id")+1),G$2))</f>
        <v/>
      </c>
    </row>
    <row r="22" spans="1:7" ht="14.25" customHeight="1" x14ac:dyDescent="0.2">
      <c r="A22" s="41" t="str">
        <f ca="1">IF(A21="","",IF(MOD(ROW()-1,53)&lt;&gt;0,OFFSET(Расчет!$L$36,COLUMN()-COLUMN($A$3),ROW()-ROW($A$3)-COUNTIF($A$2:A21,"id")+1),$A$2))</f>
        <v/>
      </c>
      <c r="B22" s="41" t="str">
        <f ca="1">IF(A22="","",IF(MOD(ROW()-1,53),IFERROR(INDEX(Id:Структура,ROW(INDIRECT($A22)),COLUMN(INDIRECT($A22))),""),$B$2))</f>
        <v/>
      </c>
      <c r="C22" s="124" t="str">
        <f ca="1">IF($A22="","",IF(MOD(ROW()-1,53),OFFSET(Расчет!$K$37,COLUMN()-COLUMN($C$2),ROW()-ROW($C$2)-COUNTIF($A$2:A21,"id")+1),C$2))</f>
        <v/>
      </c>
      <c r="D22" s="124" t="str">
        <f ca="1">IF($A22="","",IF(MOD(ROW()-1,53),OFFSET(Расчет!$K$37,COLUMN()-COLUMN($C$2),ROW()-ROW($C$2)-COUNTIF($A$2:B21,"id")+1),D$2))</f>
        <v/>
      </c>
      <c r="E22" s="124" t="str">
        <f ca="1">IF($A22="","",IF(MOD(ROW()-1,53),OFFSET(Расчет!$K$37,COLUMN()-COLUMN($C$2),ROW()-ROW($C$2)-COUNTIF($A$2:C21,"id")+1),E$2))</f>
        <v/>
      </c>
      <c r="F22" s="124" t="str">
        <f ca="1">IF($A22="","",IF(MOD(ROW()-1,53),OFFSET(Расчет!$K$37,COLUMN()-COLUMN($C$2),ROW()-ROW($C$2)-COUNTIF($A$2:D21,"id")+1),F$2))</f>
        <v/>
      </c>
      <c r="G22" s="130" t="str">
        <f ca="1">IF($A22="","",IF(MOD(ROW()-1,53),OFFSET(Расчет!$K$37,COLUMN()-COLUMN($C$2),ROW()-ROW($C$2)-COUNTIF($A$2:E21,"id")+1),G$2))</f>
        <v/>
      </c>
    </row>
    <row r="23" spans="1:7" ht="14.25" customHeight="1" x14ac:dyDescent="0.2">
      <c r="A23" s="41" t="str">
        <f ca="1">IF(A22="","",IF(MOD(ROW()-1,53)&lt;&gt;0,OFFSET(Расчет!$L$36,COLUMN()-COLUMN($A$3),ROW()-ROW($A$3)-COUNTIF($A$2:A22,"id")+1),$A$2))</f>
        <v/>
      </c>
      <c r="B23" s="41" t="str">
        <f ca="1">IF(A23="","",IF(MOD(ROW()-1,53),IFERROR(INDEX(Id:Структура,ROW(INDIRECT($A23)),COLUMN(INDIRECT($A23))),""),$B$2))</f>
        <v/>
      </c>
      <c r="C23" s="124" t="str">
        <f ca="1">IF($A23="","",IF(MOD(ROW()-1,53),OFFSET(Расчет!$K$37,COLUMN()-COLUMN($C$2),ROW()-ROW($C$2)-COUNTIF($A$2:A22,"id")+1),C$2))</f>
        <v/>
      </c>
      <c r="D23" s="124" t="str">
        <f ca="1">IF($A23="","",IF(MOD(ROW()-1,53),OFFSET(Расчет!$K$37,COLUMN()-COLUMN($C$2),ROW()-ROW($C$2)-COUNTIF($A$2:B22,"id")+1),D$2))</f>
        <v/>
      </c>
      <c r="E23" s="124" t="str">
        <f ca="1">IF($A23="","",IF(MOD(ROW()-1,53),OFFSET(Расчет!$K$37,COLUMN()-COLUMN($C$2),ROW()-ROW($C$2)-COUNTIF($A$2:C22,"id")+1),E$2))</f>
        <v/>
      </c>
      <c r="F23" s="124" t="str">
        <f ca="1">IF($A23="","",IF(MOD(ROW()-1,53),OFFSET(Расчет!$K$37,COLUMN()-COLUMN($C$2),ROW()-ROW($C$2)-COUNTIF($A$2:D22,"id")+1),F$2))</f>
        <v/>
      </c>
      <c r="G23" s="130" t="str">
        <f ca="1">IF($A23="","",IF(MOD(ROW()-1,53),OFFSET(Расчет!$K$37,COLUMN()-COLUMN($C$2),ROW()-ROW($C$2)-COUNTIF($A$2:E22,"id")+1),G$2))</f>
        <v/>
      </c>
    </row>
    <row r="24" spans="1:7" ht="14.25" customHeight="1" x14ac:dyDescent="0.2">
      <c r="A24" s="41" t="str">
        <f ca="1">IF(A23="","",IF(MOD(ROW()-1,53)&lt;&gt;0,OFFSET(Расчет!$L$36,COLUMN()-COLUMN($A$3),ROW()-ROW($A$3)-COUNTIF($A$2:A23,"id")+1),$A$2))</f>
        <v/>
      </c>
      <c r="B24" s="41" t="str">
        <f ca="1">IF(A24="","",IF(MOD(ROW()-1,53),IFERROR(INDEX(Id:Структура,ROW(INDIRECT($A24)),COLUMN(INDIRECT($A24))),""),$B$2))</f>
        <v/>
      </c>
      <c r="C24" s="124" t="str">
        <f ca="1">IF($A24="","",IF(MOD(ROW()-1,53),OFFSET(Расчет!$K$37,COLUMN()-COLUMN($C$2),ROW()-ROW($C$2)-COUNTIF($A$2:A23,"id")+1),C$2))</f>
        <v/>
      </c>
      <c r="D24" s="124" t="str">
        <f ca="1">IF($A24="","",IF(MOD(ROW()-1,53),OFFSET(Расчет!$K$37,COLUMN()-COLUMN($C$2),ROW()-ROW($C$2)-COUNTIF($A$2:B23,"id")+1),D$2))</f>
        <v/>
      </c>
      <c r="E24" s="124" t="str">
        <f ca="1">IF($A24="","",IF(MOD(ROW()-1,53),OFFSET(Расчет!$K$37,COLUMN()-COLUMN($C$2),ROW()-ROW($C$2)-COUNTIF($A$2:C23,"id")+1),E$2))</f>
        <v/>
      </c>
      <c r="F24" s="124" t="str">
        <f ca="1">IF($A24="","",IF(MOD(ROW()-1,53),OFFSET(Расчет!$K$37,COLUMN()-COLUMN($C$2),ROW()-ROW($C$2)-COUNTIF($A$2:D23,"id")+1),F$2))</f>
        <v/>
      </c>
      <c r="G24" s="130" t="str">
        <f ca="1">IF($A24="","",IF(MOD(ROW()-1,53),OFFSET(Расчет!$K$37,COLUMN()-COLUMN($C$2),ROW()-ROW($C$2)-COUNTIF($A$2:E23,"id")+1),G$2))</f>
        <v/>
      </c>
    </row>
    <row r="25" spans="1:7" ht="14.25" customHeight="1" x14ac:dyDescent="0.2">
      <c r="A25" s="41" t="str">
        <f ca="1">IF(A24="","",IF(MOD(ROW()-1,53)&lt;&gt;0,OFFSET(Расчет!$L$36,COLUMN()-COLUMN($A$3),ROW()-ROW($A$3)-COUNTIF($A$2:A24,"id")+1),$A$2))</f>
        <v/>
      </c>
      <c r="B25" s="41" t="str">
        <f ca="1">IF(A25="","",IF(MOD(ROW()-1,53),IFERROR(INDEX(Id:Структура,ROW(INDIRECT($A25)),COLUMN(INDIRECT($A25))),""),$B$2))</f>
        <v/>
      </c>
      <c r="C25" s="124" t="str">
        <f ca="1">IF($A25="","",IF(MOD(ROW()-1,53),OFFSET(Расчет!$K$37,COLUMN()-COLUMN($C$2),ROW()-ROW($C$2)-COUNTIF($A$2:A24,"id")+1),C$2))</f>
        <v/>
      </c>
      <c r="D25" s="124" t="str">
        <f ca="1">IF($A25="","",IF(MOD(ROW()-1,53),OFFSET(Расчет!$K$37,COLUMN()-COLUMN($C$2),ROW()-ROW($C$2)-COUNTIF($A$2:B24,"id")+1),D$2))</f>
        <v/>
      </c>
      <c r="E25" s="124" t="str">
        <f ca="1">IF($A25="","",IF(MOD(ROW()-1,53),OFFSET(Расчет!$K$37,COLUMN()-COLUMN($C$2),ROW()-ROW($C$2)-COUNTIF($A$2:C24,"id")+1),E$2))</f>
        <v/>
      </c>
      <c r="F25" s="124" t="str">
        <f ca="1">IF($A25="","",IF(MOD(ROW()-1,53),OFFSET(Расчет!$K$37,COLUMN()-COLUMN($C$2),ROW()-ROW($C$2)-COUNTIF($A$2:D24,"id")+1),F$2))</f>
        <v/>
      </c>
      <c r="G25" s="130" t="str">
        <f ca="1">IF($A25="","",IF(MOD(ROW()-1,53),OFFSET(Расчет!$K$37,COLUMN()-COLUMN($C$2),ROW()-ROW($C$2)-COUNTIF($A$2:E24,"id")+1),G$2))</f>
        <v/>
      </c>
    </row>
    <row r="26" spans="1:7" ht="14.25" customHeight="1" x14ac:dyDescent="0.2">
      <c r="A26" s="41" t="str">
        <f ca="1">IF(A25="","",IF(MOD(ROW()-1,53)&lt;&gt;0,OFFSET(Расчет!$L$36,COLUMN()-COLUMN($A$3),ROW()-ROW($A$3)-COUNTIF($A$2:A25,"id")+1),$A$2))</f>
        <v/>
      </c>
      <c r="B26" s="41" t="str">
        <f ca="1">IF(A26="","",IF(MOD(ROW()-1,53),IFERROR(INDEX(Id:Структура,ROW(INDIRECT($A26)),COLUMN(INDIRECT($A26))),""),$B$2))</f>
        <v/>
      </c>
      <c r="C26" s="124" t="str">
        <f ca="1">IF($A26="","",IF(MOD(ROW()-1,53),OFFSET(Расчет!$K$37,COLUMN()-COLUMN($C$2),ROW()-ROW($C$2)-COUNTIF($A$2:A25,"id")+1),C$2))</f>
        <v/>
      </c>
      <c r="D26" s="124" t="str">
        <f ca="1">IF($A26="","",IF(MOD(ROW()-1,53),OFFSET(Расчет!$K$37,COLUMN()-COLUMN($C$2),ROW()-ROW($C$2)-COUNTIF($A$2:B25,"id")+1),D$2))</f>
        <v/>
      </c>
      <c r="E26" s="124" t="str">
        <f ca="1">IF($A26="","",IF(MOD(ROW()-1,53),OFFSET(Расчет!$K$37,COLUMN()-COLUMN($C$2),ROW()-ROW($C$2)-COUNTIF($A$2:C25,"id")+1),E$2))</f>
        <v/>
      </c>
      <c r="F26" s="124" t="str">
        <f ca="1">IF($A26="","",IF(MOD(ROW()-1,53),OFFSET(Расчет!$K$37,COLUMN()-COLUMN($C$2),ROW()-ROW($C$2)-COUNTIF($A$2:D25,"id")+1),F$2))</f>
        <v/>
      </c>
      <c r="G26" s="130" t="str">
        <f ca="1">IF($A26="","",IF(MOD(ROW()-1,53),OFFSET(Расчет!$K$37,COLUMN()-COLUMN($C$2),ROW()-ROW($C$2)-COUNTIF($A$2:E25,"id")+1),G$2))</f>
        <v/>
      </c>
    </row>
    <row r="27" spans="1:7" ht="14.25" customHeight="1" x14ac:dyDescent="0.2">
      <c r="A27" s="41" t="str">
        <f ca="1">IF(A26="","",IF(MOD(ROW()-1,53)&lt;&gt;0,OFFSET(Расчет!$L$36,COLUMN()-COLUMN($A$3),ROW()-ROW($A$3)-COUNTIF($A$2:A26,"id")+1),$A$2))</f>
        <v/>
      </c>
      <c r="B27" s="41" t="str">
        <f ca="1">IF(A27="","",IF(MOD(ROW()-1,53),IFERROR(INDEX(Id:Структура,ROW(INDIRECT($A27)),COLUMN(INDIRECT($A27))),""),$B$2))</f>
        <v/>
      </c>
      <c r="C27" s="124" t="str">
        <f ca="1">IF($A27="","",IF(MOD(ROW()-1,53),OFFSET(Расчет!$K$37,COLUMN()-COLUMN($C$2),ROW()-ROW($C$2)-COUNTIF($A$2:A26,"id")+1),C$2))</f>
        <v/>
      </c>
      <c r="D27" s="124" t="str">
        <f ca="1">IF($A27="","",IF(MOD(ROW()-1,53),OFFSET(Расчет!$K$37,COLUMN()-COLUMN($C$2),ROW()-ROW($C$2)-COUNTIF($A$2:B26,"id")+1),D$2))</f>
        <v/>
      </c>
      <c r="E27" s="124" t="str">
        <f ca="1">IF($A27="","",IF(MOD(ROW()-1,53),OFFSET(Расчет!$K$37,COLUMN()-COLUMN($C$2),ROW()-ROW($C$2)-COUNTIF($A$2:C26,"id")+1),E$2))</f>
        <v/>
      </c>
      <c r="F27" s="124" t="str">
        <f ca="1">IF($A27="","",IF(MOD(ROW()-1,53),OFFSET(Расчет!$K$37,COLUMN()-COLUMN($C$2),ROW()-ROW($C$2)-COUNTIF($A$2:D26,"id")+1),F$2))</f>
        <v/>
      </c>
      <c r="G27" s="130" t="str">
        <f ca="1">IF($A27="","",IF(MOD(ROW()-1,53),OFFSET(Расчет!$K$37,COLUMN()-COLUMN($C$2),ROW()-ROW($C$2)-COUNTIF($A$2:E26,"id")+1),G$2))</f>
        <v/>
      </c>
    </row>
    <row r="28" spans="1:7" ht="14.25" customHeight="1" x14ac:dyDescent="0.2">
      <c r="A28" s="41" t="str">
        <f ca="1">IF(A27="","",IF(MOD(ROW()-1,53)&lt;&gt;0,OFFSET(Расчет!$L$36,COLUMN()-COLUMN($A$3),ROW()-ROW($A$3)-COUNTIF($A$2:A27,"id")+1),$A$2))</f>
        <v/>
      </c>
      <c r="B28" s="41" t="str">
        <f ca="1">IF(A28="","",IF(MOD(ROW()-1,53),IFERROR(INDEX(Id:Структура,ROW(INDIRECT($A28)),COLUMN(INDIRECT($A28))),""),$B$2))</f>
        <v/>
      </c>
      <c r="C28" s="124" t="str">
        <f ca="1">IF($A28="","",IF(MOD(ROW()-1,53),OFFSET(Расчет!$K$37,COLUMN()-COLUMN($C$2),ROW()-ROW($C$2)-COUNTIF($A$2:A27,"id")+1),C$2))</f>
        <v/>
      </c>
      <c r="D28" s="124" t="str">
        <f ca="1">IF($A28="","",IF(MOD(ROW()-1,53),OFFSET(Расчет!$K$37,COLUMN()-COLUMN($C$2),ROW()-ROW($C$2)-COUNTIF($A$2:B27,"id")+1),D$2))</f>
        <v/>
      </c>
      <c r="E28" s="124" t="str">
        <f ca="1">IF($A28="","",IF(MOD(ROW()-1,53),OFFSET(Расчет!$K$37,COLUMN()-COLUMN($C$2),ROW()-ROW($C$2)-COUNTIF($A$2:C27,"id")+1),E$2))</f>
        <v/>
      </c>
      <c r="F28" s="124" t="str">
        <f ca="1">IF($A28="","",IF(MOD(ROW()-1,53),OFFSET(Расчет!$K$37,COLUMN()-COLUMN($C$2),ROW()-ROW($C$2)-COUNTIF($A$2:D27,"id")+1),F$2))</f>
        <v/>
      </c>
      <c r="G28" s="130" t="str">
        <f ca="1">IF($A28="","",IF(MOD(ROW()-1,53),OFFSET(Расчет!$K$37,COLUMN()-COLUMN($C$2),ROW()-ROW($C$2)-COUNTIF($A$2:E27,"id")+1),G$2))</f>
        <v/>
      </c>
    </row>
    <row r="29" spans="1:7" ht="14.25" customHeight="1" x14ac:dyDescent="0.2">
      <c r="A29" s="41" t="str">
        <f ca="1">IF(A28="","",IF(MOD(ROW()-1,53)&lt;&gt;0,OFFSET(Расчет!$L$36,COLUMN()-COLUMN($A$3),ROW()-ROW($A$3)-COUNTIF($A$2:A28,"id")+1),$A$2))</f>
        <v/>
      </c>
      <c r="B29" s="41" t="str">
        <f ca="1">IF(A29="","",IF(MOD(ROW()-1,53),IFERROR(INDEX(Id:Структура,ROW(INDIRECT($A29)),COLUMN(INDIRECT($A29))),""),$B$2))</f>
        <v/>
      </c>
      <c r="C29" s="124" t="str">
        <f ca="1">IF($A29="","",IF(MOD(ROW()-1,53),OFFSET(Расчет!$K$37,COLUMN()-COLUMN($C$2),ROW()-ROW($C$2)-COUNTIF($A$2:A28,"id")+1),C$2))</f>
        <v/>
      </c>
      <c r="D29" s="124" t="str">
        <f ca="1">IF($A29="","",IF(MOD(ROW()-1,53),OFFSET(Расчет!$K$37,COLUMN()-COLUMN($C$2),ROW()-ROW($C$2)-COUNTIF($A$2:B28,"id")+1),D$2))</f>
        <v/>
      </c>
      <c r="E29" s="124" t="str">
        <f ca="1">IF($A29="","",IF(MOD(ROW()-1,53),OFFSET(Расчет!$K$37,COLUMN()-COLUMN($C$2),ROW()-ROW($C$2)-COUNTIF($A$2:C28,"id")+1),E$2))</f>
        <v/>
      </c>
      <c r="F29" s="124" t="str">
        <f ca="1">IF($A29="","",IF(MOD(ROW()-1,53),OFFSET(Расчет!$K$37,COLUMN()-COLUMN($C$2),ROW()-ROW($C$2)-COUNTIF($A$2:D28,"id")+1),F$2))</f>
        <v/>
      </c>
      <c r="G29" s="130" t="str">
        <f ca="1">IF($A29="","",IF(MOD(ROW()-1,53),OFFSET(Расчет!$K$37,COLUMN()-COLUMN($C$2),ROW()-ROW($C$2)-COUNTIF($A$2:E28,"id")+1),G$2))</f>
        <v/>
      </c>
    </row>
    <row r="30" spans="1:7" ht="14.25" customHeight="1" x14ac:dyDescent="0.2">
      <c r="A30" s="41" t="str">
        <f ca="1">IF(A29="","",IF(MOD(ROW()-1,53)&lt;&gt;0,OFFSET(Расчет!$L$36,COLUMN()-COLUMN($A$3),ROW()-ROW($A$3)-COUNTIF($A$2:A29,"id")+1),$A$2))</f>
        <v/>
      </c>
      <c r="B30" s="41" t="str">
        <f ca="1">IF(A30="","",IF(MOD(ROW()-1,53),IFERROR(INDEX(Id:Структура,ROW(INDIRECT($A30)),COLUMN(INDIRECT($A30))),""),$B$2))</f>
        <v/>
      </c>
      <c r="C30" s="124" t="str">
        <f ca="1">IF($A30="","",IF(MOD(ROW()-1,53),OFFSET(Расчет!$K$37,COLUMN()-COLUMN($C$2),ROW()-ROW($C$2)-COUNTIF($A$2:A29,"id")+1),C$2))</f>
        <v/>
      </c>
      <c r="D30" s="124" t="str">
        <f ca="1">IF($A30="","",IF(MOD(ROW()-1,53),OFFSET(Расчет!$K$37,COLUMN()-COLUMN($C$2),ROW()-ROW($C$2)-COUNTIF($A$2:B29,"id")+1),D$2))</f>
        <v/>
      </c>
      <c r="E30" s="124" t="str">
        <f ca="1">IF($A30="","",IF(MOD(ROW()-1,53),OFFSET(Расчет!$K$37,COLUMN()-COLUMN($C$2),ROW()-ROW($C$2)-COUNTIF($A$2:C29,"id")+1),E$2))</f>
        <v/>
      </c>
      <c r="F30" s="124" t="str">
        <f ca="1">IF($A30="","",IF(MOD(ROW()-1,53),OFFSET(Расчет!$K$37,COLUMN()-COLUMN($C$2),ROW()-ROW($C$2)-COUNTIF($A$2:D29,"id")+1),F$2))</f>
        <v/>
      </c>
      <c r="G30" s="130" t="str">
        <f ca="1">IF($A30="","",IF(MOD(ROW()-1,53),OFFSET(Расчет!$K$37,COLUMN()-COLUMN($C$2),ROW()-ROW($C$2)-COUNTIF($A$2:E29,"id")+1),G$2))</f>
        <v/>
      </c>
    </row>
    <row r="31" spans="1:7" ht="14.25" customHeight="1" x14ac:dyDescent="0.2">
      <c r="A31" s="41" t="str">
        <f ca="1">IF(A30="","",IF(MOD(ROW()-1,53)&lt;&gt;0,OFFSET(Расчет!$L$36,COLUMN()-COLUMN($A$3),ROW()-ROW($A$3)-COUNTIF($A$2:A30,"id")+1),$A$2))</f>
        <v/>
      </c>
      <c r="B31" s="41" t="str">
        <f ca="1">IF(A31="","",IF(MOD(ROW()-1,53),IFERROR(INDEX(Id:Структура,ROW(INDIRECT($A31)),COLUMN(INDIRECT($A31))),""),$B$2))</f>
        <v/>
      </c>
      <c r="C31" s="124" t="str">
        <f ca="1">IF($A31="","",IF(MOD(ROW()-1,53),OFFSET(Расчет!$K$37,COLUMN()-COLUMN($C$2),ROW()-ROW($C$2)-COUNTIF($A$2:A30,"id")+1),C$2))</f>
        <v/>
      </c>
      <c r="D31" s="124" t="str">
        <f ca="1">IF($A31="","",IF(MOD(ROW()-1,53),OFFSET(Расчет!$K$37,COLUMN()-COLUMN($C$2),ROW()-ROW($C$2)-COUNTIF($A$2:B30,"id")+1),D$2))</f>
        <v/>
      </c>
      <c r="E31" s="124" t="str">
        <f ca="1">IF($A31="","",IF(MOD(ROW()-1,53),OFFSET(Расчет!$K$37,COLUMN()-COLUMN($C$2),ROW()-ROW($C$2)-COUNTIF($A$2:C30,"id")+1),E$2))</f>
        <v/>
      </c>
      <c r="F31" s="124" t="str">
        <f ca="1">IF($A31="","",IF(MOD(ROW()-1,53),OFFSET(Расчет!$K$37,COLUMN()-COLUMN($C$2),ROW()-ROW($C$2)-COUNTIF($A$2:D30,"id")+1),F$2))</f>
        <v/>
      </c>
      <c r="G31" s="130" t="str">
        <f ca="1">IF($A31="","",IF(MOD(ROW()-1,53),OFFSET(Расчет!$K$37,COLUMN()-COLUMN($C$2),ROW()-ROW($C$2)-COUNTIF($A$2:E30,"id")+1),G$2))</f>
        <v/>
      </c>
    </row>
    <row r="32" spans="1:7" ht="14.25" customHeight="1" x14ac:dyDescent="0.2">
      <c r="A32" s="41" t="str">
        <f ca="1">IF(A31="","",IF(MOD(ROW()-1,53)&lt;&gt;0,OFFSET(Расчет!$L$36,COLUMN()-COLUMN($A$3),ROW()-ROW($A$3)-COUNTIF($A$2:A31,"id")+1),$A$2))</f>
        <v/>
      </c>
      <c r="B32" s="41" t="str">
        <f ca="1">IF(A32="","",IF(MOD(ROW()-1,53),IFERROR(INDEX(Id:Структура,ROW(INDIRECT($A32)),COLUMN(INDIRECT($A32))),""),$B$2))</f>
        <v/>
      </c>
      <c r="C32" s="124" t="str">
        <f ca="1">IF($A32="","",IF(MOD(ROW()-1,53),OFFSET(Расчет!$K$37,COLUMN()-COLUMN($C$2),ROW()-ROW($C$2)-COUNTIF($A$2:A31,"id")+1),C$2))</f>
        <v/>
      </c>
      <c r="D32" s="124" t="str">
        <f ca="1">IF($A32="","",IF(MOD(ROW()-1,53),OFFSET(Расчет!$K$37,COLUMN()-COLUMN($C$2),ROW()-ROW($C$2)-COUNTIF($A$2:B31,"id")+1),D$2))</f>
        <v/>
      </c>
      <c r="E32" s="124" t="str">
        <f ca="1">IF($A32="","",IF(MOD(ROW()-1,53),OFFSET(Расчет!$K$37,COLUMN()-COLUMN($C$2),ROW()-ROW($C$2)-COUNTIF($A$2:C31,"id")+1),E$2))</f>
        <v/>
      </c>
      <c r="F32" s="124" t="str">
        <f ca="1">IF($A32="","",IF(MOD(ROW()-1,53),OFFSET(Расчет!$K$37,COLUMN()-COLUMN($C$2),ROW()-ROW($C$2)-COUNTIF($A$2:D31,"id")+1),F$2))</f>
        <v/>
      </c>
      <c r="G32" s="130" t="str">
        <f ca="1">IF($A32="","",IF(MOD(ROW()-1,53),OFFSET(Расчет!$K$37,COLUMN()-COLUMN($C$2),ROW()-ROW($C$2)-COUNTIF($A$2:E31,"id")+1),G$2))</f>
        <v/>
      </c>
    </row>
    <row r="33" spans="1:7" ht="14.25" customHeight="1" x14ac:dyDescent="0.2">
      <c r="A33" s="41" t="str">
        <f ca="1">IF(A32="","",IF(MOD(ROW()-1,53)&lt;&gt;0,OFFSET(Расчет!$L$36,COLUMN()-COLUMN($A$3),ROW()-ROW($A$3)-COUNTIF($A$2:A32,"id")+1),$A$2))</f>
        <v/>
      </c>
      <c r="B33" s="41" t="str">
        <f ca="1">IF(A33="","",IF(MOD(ROW()-1,53),IFERROR(INDEX(Id:Структура,ROW(INDIRECT($A33)),COLUMN(INDIRECT($A33))),""),$B$2))</f>
        <v/>
      </c>
      <c r="C33" s="124" t="str">
        <f ca="1">IF($A33="","",IF(MOD(ROW()-1,53),OFFSET(Расчет!$K$37,COLUMN()-COLUMN($C$2),ROW()-ROW($C$2)-COUNTIF($A$2:A32,"id")+1),C$2))</f>
        <v/>
      </c>
      <c r="D33" s="124" t="str">
        <f ca="1">IF($A33="","",IF(MOD(ROW()-1,53),OFFSET(Расчет!$K$37,COLUMN()-COLUMN($C$2),ROW()-ROW($C$2)-COUNTIF($A$2:B32,"id")+1),D$2))</f>
        <v/>
      </c>
      <c r="E33" s="124" t="str">
        <f ca="1">IF($A33="","",IF(MOD(ROW()-1,53),OFFSET(Расчет!$K$37,COLUMN()-COLUMN($C$2),ROW()-ROW($C$2)-COUNTIF($A$2:C32,"id")+1),E$2))</f>
        <v/>
      </c>
      <c r="F33" s="124" t="str">
        <f ca="1">IF($A33="","",IF(MOD(ROW()-1,53),OFFSET(Расчет!$K$37,COLUMN()-COLUMN($C$2),ROW()-ROW($C$2)-COUNTIF($A$2:D32,"id")+1),F$2))</f>
        <v/>
      </c>
      <c r="G33" s="130" t="str">
        <f ca="1">IF($A33="","",IF(MOD(ROW()-1,53),OFFSET(Расчет!$K$37,COLUMN()-COLUMN($C$2),ROW()-ROW($C$2)-COUNTIF($A$2:E32,"id")+1),G$2))</f>
        <v/>
      </c>
    </row>
    <row r="34" spans="1:7" ht="14.25" customHeight="1" x14ac:dyDescent="0.2">
      <c r="A34" s="41" t="str">
        <f ca="1">IF(A33="","",IF(MOD(ROW()-1,53)&lt;&gt;0,OFFSET(Расчет!$L$36,COLUMN()-COLUMN($A$3),ROW()-ROW($A$3)-COUNTIF($A$2:A33,"id")+1),$A$2))</f>
        <v/>
      </c>
      <c r="B34" s="41" t="str">
        <f ca="1">IF(A34="","",IF(MOD(ROW()-1,53),IFERROR(INDEX(Id:Структура,ROW(INDIRECT($A34)),COLUMN(INDIRECT($A34))),""),$B$2))</f>
        <v/>
      </c>
      <c r="C34" s="124" t="str">
        <f ca="1">IF($A34="","",IF(MOD(ROW()-1,53),OFFSET(Расчет!$K$37,COLUMN()-COLUMN($C$2),ROW()-ROW($C$2)-COUNTIF($A$2:A33,"id")+1),C$2))</f>
        <v/>
      </c>
      <c r="D34" s="124" t="str">
        <f ca="1">IF($A34="","",IF(MOD(ROW()-1,53),OFFSET(Расчет!$K$37,COLUMN()-COLUMN($C$2),ROW()-ROW($C$2)-COUNTIF($A$2:B33,"id")+1),D$2))</f>
        <v/>
      </c>
      <c r="E34" s="124" t="str">
        <f ca="1">IF($A34="","",IF(MOD(ROW()-1,53),OFFSET(Расчет!$K$37,COLUMN()-COLUMN($C$2),ROW()-ROW($C$2)-COUNTIF($A$2:C33,"id")+1),E$2))</f>
        <v/>
      </c>
      <c r="F34" s="124" t="str">
        <f ca="1">IF($A34="","",IF(MOD(ROW()-1,53),OFFSET(Расчет!$K$37,COLUMN()-COLUMN($C$2),ROW()-ROW($C$2)-COUNTIF($A$2:D33,"id")+1),F$2))</f>
        <v/>
      </c>
      <c r="G34" s="130" t="str">
        <f ca="1">IF($A34="","",IF(MOD(ROW()-1,53),OFFSET(Расчет!$K$37,COLUMN()-COLUMN($C$2),ROW()-ROW($C$2)-COUNTIF($A$2:E33,"id")+1),G$2))</f>
        <v/>
      </c>
    </row>
    <row r="35" spans="1:7" ht="14.25" customHeight="1" x14ac:dyDescent="0.2">
      <c r="A35" s="41" t="str">
        <f ca="1">IF(A34="","",IF(MOD(ROW()-1,53)&lt;&gt;0,OFFSET(Расчет!$L$36,COLUMN()-COLUMN($A$3),ROW()-ROW($A$3)-COUNTIF($A$2:A34,"id")+1),$A$2))</f>
        <v/>
      </c>
      <c r="B35" s="41" t="str">
        <f ca="1">IF(A35="","",IF(MOD(ROW()-1,53),IFERROR(INDEX(Id:Структура,ROW(INDIRECT($A35)),COLUMN(INDIRECT($A35))),""),$B$2))</f>
        <v/>
      </c>
      <c r="C35" s="124" t="str">
        <f ca="1">IF($A35="","",IF(MOD(ROW()-1,53),OFFSET(Расчет!$K$37,COLUMN()-COLUMN($C$2),ROW()-ROW($C$2)-COUNTIF($A$2:A34,"id")+1),C$2))</f>
        <v/>
      </c>
      <c r="D35" s="124" t="str">
        <f ca="1">IF($A35="","",IF(MOD(ROW()-1,53),OFFSET(Расчет!$K$37,COLUMN()-COLUMN($C$2),ROW()-ROW($C$2)-COUNTIF($A$2:B34,"id")+1),D$2))</f>
        <v/>
      </c>
      <c r="E35" s="124" t="str">
        <f ca="1">IF($A35="","",IF(MOD(ROW()-1,53),OFFSET(Расчет!$K$37,COLUMN()-COLUMN($C$2),ROW()-ROW($C$2)-COUNTIF($A$2:C34,"id")+1),E$2))</f>
        <v/>
      </c>
      <c r="F35" s="124" t="str">
        <f ca="1">IF($A35="","",IF(MOD(ROW()-1,53),OFFSET(Расчет!$K$37,COLUMN()-COLUMN($C$2),ROW()-ROW($C$2)-COUNTIF($A$2:D34,"id")+1),F$2))</f>
        <v/>
      </c>
      <c r="G35" s="130" t="str">
        <f ca="1">IF($A35="","",IF(MOD(ROW()-1,53),OFFSET(Расчет!$K$37,COLUMN()-COLUMN($C$2),ROW()-ROW($C$2)-COUNTIF($A$2:E34,"id")+1),G$2))</f>
        <v/>
      </c>
    </row>
    <row r="36" spans="1:7" ht="14.25" customHeight="1" x14ac:dyDescent="0.2">
      <c r="A36" s="41" t="str">
        <f ca="1">IF(A35="","",IF(MOD(ROW()-1,53)&lt;&gt;0,OFFSET(Расчет!$L$36,COLUMN()-COLUMN($A$3),ROW()-ROW($A$3)-COUNTIF($A$2:A35,"id")+1),$A$2))</f>
        <v/>
      </c>
      <c r="B36" s="41" t="str">
        <f ca="1">IF(A36="","",IF(MOD(ROW()-1,53),IFERROR(INDEX(Id:Структура,ROW(INDIRECT($A36)),COLUMN(INDIRECT($A36))),""),$B$2))</f>
        <v/>
      </c>
      <c r="C36" s="124" t="str">
        <f ca="1">IF($A36="","",IF(MOD(ROW()-1,53),OFFSET(Расчет!$K$37,COLUMN()-COLUMN($C$2),ROW()-ROW($C$2)-COUNTIF($A$2:A35,"id")+1),C$2))</f>
        <v/>
      </c>
      <c r="D36" s="124" t="str">
        <f ca="1">IF($A36="","",IF(MOD(ROW()-1,53),OFFSET(Расчет!$K$37,COLUMN()-COLUMN($C$2),ROW()-ROW($C$2)-COUNTIF($A$2:B35,"id")+1),D$2))</f>
        <v/>
      </c>
      <c r="E36" s="124" t="str">
        <f ca="1">IF($A36="","",IF(MOD(ROW()-1,53),OFFSET(Расчет!$K$37,COLUMN()-COLUMN($C$2),ROW()-ROW($C$2)-COUNTIF($A$2:C35,"id")+1),E$2))</f>
        <v/>
      </c>
      <c r="F36" s="124" t="str">
        <f ca="1">IF($A36="","",IF(MOD(ROW()-1,53),OFFSET(Расчет!$K$37,COLUMN()-COLUMN($C$2),ROW()-ROW($C$2)-COUNTIF($A$2:D35,"id")+1),F$2))</f>
        <v/>
      </c>
      <c r="G36" s="130" t="str">
        <f ca="1">IF($A36="","",IF(MOD(ROW()-1,53),OFFSET(Расчет!$K$37,COLUMN()-COLUMN($C$2),ROW()-ROW($C$2)-COUNTIF($A$2:E35,"id")+1),G$2))</f>
        <v/>
      </c>
    </row>
    <row r="37" spans="1:7" ht="14.25" customHeight="1" x14ac:dyDescent="0.2">
      <c r="A37" s="41" t="str">
        <f ca="1">IF(A36="","",IF(MOD(ROW()-1,53)&lt;&gt;0,OFFSET(Расчет!$L$36,COLUMN()-COLUMN($A$3),ROW()-ROW($A$3)-COUNTIF($A$2:A36,"id")+1),$A$2))</f>
        <v/>
      </c>
      <c r="B37" s="41" t="str">
        <f ca="1">IF(A37="","",IF(MOD(ROW()-1,53),IFERROR(INDEX(Id:Структура,ROW(INDIRECT($A37)),COLUMN(INDIRECT($A37))),""),$B$2))</f>
        <v/>
      </c>
      <c r="C37" s="124" t="str">
        <f ca="1">IF($A37="","",IF(MOD(ROW()-1,53),OFFSET(Расчет!$K$37,COLUMN()-COLUMN($C$2),ROW()-ROW($C$2)-COUNTIF($A$2:A36,"id")+1),C$2))</f>
        <v/>
      </c>
      <c r="D37" s="124" t="str">
        <f ca="1">IF($A37="","",IF(MOD(ROW()-1,53),OFFSET(Расчет!$K$37,COLUMN()-COLUMN($C$2),ROW()-ROW($C$2)-COUNTIF($A$2:B36,"id")+1),D$2))</f>
        <v/>
      </c>
      <c r="E37" s="124" t="str">
        <f ca="1">IF($A37="","",IF(MOD(ROW()-1,53),OFFSET(Расчет!$K$37,COLUMN()-COLUMN($C$2),ROW()-ROW($C$2)-COUNTIF($A$2:C36,"id")+1),E$2))</f>
        <v/>
      </c>
      <c r="F37" s="124" t="str">
        <f ca="1">IF($A37="","",IF(MOD(ROW()-1,53),OFFSET(Расчет!$K$37,COLUMN()-COLUMN($C$2),ROW()-ROW($C$2)-COUNTIF($A$2:D36,"id")+1),F$2))</f>
        <v/>
      </c>
      <c r="G37" s="130" t="str">
        <f ca="1">IF($A37="","",IF(MOD(ROW()-1,53),OFFSET(Расчет!$K$37,COLUMN()-COLUMN($C$2),ROW()-ROW($C$2)-COUNTIF($A$2:E36,"id")+1),G$2))</f>
        <v/>
      </c>
    </row>
    <row r="38" spans="1:7" ht="14.25" customHeight="1" x14ac:dyDescent="0.2">
      <c r="A38" s="41" t="str">
        <f ca="1">IF(A37="","",IF(MOD(ROW()-1,53)&lt;&gt;0,OFFSET(Расчет!$L$36,COLUMN()-COLUMN($A$3),ROW()-ROW($A$3)-COUNTIF($A$2:A37,"id")+1),$A$2))</f>
        <v/>
      </c>
      <c r="B38" s="41" t="str">
        <f ca="1">IF(A38="","",IF(MOD(ROW()-1,53),IFERROR(INDEX(Id:Структура,ROW(INDIRECT($A38)),COLUMN(INDIRECT($A38))),""),$B$2))</f>
        <v/>
      </c>
      <c r="C38" s="124" t="str">
        <f ca="1">IF($A38="","",IF(MOD(ROW()-1,53),OFFSET(Расчет!$K$37,COLUMN()-COLUMN($C$2),ROW()-ROW($C$2)-COUNTIF($A$2:A37,"id")+1),C$2))</f>
        <v/>
      </c>
      <c r="D38" s="124" t="str">
        <f ca="1">IF($A38="","",IF(MOD(ROW()-1,53),OFFSET(Расчет!$K$37,COLUMN()-COLUMN($C$2),ROW()-ROW($C$2)-COUNTIF($A$2:B37,"id")+1),D$2))</f>
        <v/>
      </c>
      <c r="E38" s="124" t="str">
        <f ca="1">IF($A38="","",IF(MOD(ROW()-1,53),OFFSET(Расчет!$K$37,COLUMN()-COLUMN($C$2),ROW()-ROW($C$2)-COUNTIF($A$2:C37,"id")+1),E$2))</f>
        <v/>
      </c>
      <c r="F38" s="124" t="str">
        <f ca="1">IF($A38="","",IF(MOD(ROW()-1,53),OFFSET(Расчет!$K$37,COLUMN()-COLUMN($C$2),ROW()-ROW($C$2)-COUNTIF($A$2:D37,"id")+1),F$2))</f>
        <v/>
      </c>
      <c r="G38" s="130" t="str">
        <f ca="1">IF($A38="","",IF(MOD(ROW()-1,53),OFFSET(Расчет!$K$37,COLUMN()-COLUMN($C$2),ROW()-ROW($C$2)-COUNTIF($A$2:E37,"id")+1),G$2))</f>
        <v/>
      </c>
    </row>
    <row r="39" spans="1:7" ht="14.25" customHeight="1" x14ac:dyDescent="0.2">
      <c r="A39" s="41" t="str">
        <f ca="1">IF(A38="","",IF(MOD(ROW()-1,53)&lt;&gt;0,OFFSET(Расчет!$L$36,COLUMN()-COLUMN($A$3),ROW()-ROW($A$3)-COUNTIF($A$2:A38,"id")+1),$A$2))</f>
        <v/>
      </c>
      <c r="B39" s="41" t="str">
        <f ca="1">IF(A39="","",IF(MOD(ROW()-1,53),IFERROR(INDEX(Id:Структура,ROW(INDIRECT($A39)),COLUMN(INDIRECT($A39))),""),$B$2))</f>
        <v/>
      </c>
      <c r="C39" s="124" t="str">
        <f ca="1">IF($A39="","",IF(MOD(ROW()-1,53),OFFSET(Расчет!$K$37,COLUMN()-COLUMN($C$2),ROW()-ROW($C$2)-COUNTIF($A$2:A38,"id")+1),C$2))</f>
        <v/>
      </c>
      <c r="D39" s="124" t="str">
        <f ca="1">IF($A39="","",IF(MOD(ROW()-1,53),OFFSET(Расчет!$K$37,COLUMN()-COLUMN($C$2),ROW()-ROW($C$2)-COUNTIF($A$2:B38,"id")+1),D$2))</f>
        <v/>
      </c>
      <c r="E39" s="124" t="str">
        <f ca="1">IF($A39="","",IF(MOD(ROW()-1,53),OFFSET(Расчет!$K$37,COLUMN()-COLUMN($C$2),ROW()-ROW($C$2)-COUNTIF($A$2:C38,"id")+1),E$2))</f>
        <v/>
      </c>
      <c r="F39" s="124" t="str">
        <f ca="1">IF($A39="","",IF(MOD(ROW()-1,53),OFFSET(Расчет!$K$37,COLUMN()-COLUMN($C$2),ROW()-ROW($C$2)-COUNTIF($A$2:D38,"id")+1),F$2))</f>
        <v/>
      </c>
      <c r="G39" s="130" t="str">
        <f ca="1">IF($A39="","",IF(MOD(ROW()-1,53),OFFSET(Расчет!$K$37,COLUMN()-COLUMN($C$2),ROW()-ROW($C$2)-COUNTIF($A$2:E38,"id")+1),G$2))</f>
        <v/>
      </c>
    </row>
    <row r="40" spans="1:7" ht="14.25" customHeight="1" x14ac:dyDescent="0.2">
      <c r="A40" s="41" t="str">
        <f ca="1">IF(A39="","",IF(MOD(ROW()-1,53)&lt;&gt;0,OFFSET(Расчет!$L$36,COLUMN()-COLUMN($A$3),ROW()-ROW($A$3)-COUNTIF($A$2:A39,"id")+1),$A$2))</f>
        <v/>
      </c>
      <c r="B40" s="41" t="str">
        <f ca="1">IF(A40="","",IF(MOD(ROW()-1,53),IFERROR(INDEX(Id:Структура,ROW(INDIRECT($A40)),COLUMN(INDIRECT($A40))),""),$B$2))</f>
        <v/>
      </c>
      <c r="C40" s="124" t="str">
        <f ca="1">IF($A40="","",IF(MOD(ROW()-1,53),OFFSET(Расчет!$K$37,COLUMN()-COLUMN($C$2),ROW()-ROW($C$2)-COUNTIF($A$2:A39,"id")+1),C$2))</f>
        <v/>
      </c>
      <c r="D40" s="124" t="str">
        <f ca="1">IF($A40="","",IF(MOD(ROW()-1,53),OFFSET(Расчет!$K$37,COLUMN()-COLUMN($C$2),ROW()-ROW($C$2)-COUNTIF($A$2:B39,"id")+1),D$2))</f>
        <v/>
      </c>
      <c r="E40" s="124" t="str">
        <f ca="1">IF($A40="","",IF(MOD(ROW()-1,53),OFFSET(Расчет!$K$37,COLUMN()-COLUMN($C$2),ROW()-ROW($C$2)-COUNTIF($A$2:C39,"id")+1),E$2))</f>
        <v/>
      </c>
      <c r="F40" s="124" t="str">
        <f ca="1">IF($A40="","",IF(MOD(ROW()-1,53),OFFSET(Расчет!$K$37,COLUMN()-COLUMN($C$2),ROW()-ROW($C$2)-COUNTIF($A$2:D39,"id")+1),F$2))</f>
        <v/>
      </c>
      <c r="G40" s="130" t="str">
        <f ca="1">IF($A40="","",IF(MOD(ROW()-1,53),OFFSET(Расчет!$K$37,COLUMN()-COLUMN($C$2),ROW()-ROW($C$2)-COUNTIF($A$2:E39,"id")+1),G$2))</f>
        <v/>
      </c>
    </row>
    <row r="41" spans="1:7" ht="14.25" customHeight="1" x14ac:dyDescent="0.2">
      <c r="A41" s="41" t="str">
        <f ca="1">IF(A40="","",IF(MOD(ROW()-1,53)&lt;&gt;0,OFFSET(Расчет!$L$36,COLUMN()-COLUMN($A$3),ROW()-ROW($A$3)-COUNTIF($A$2:A40,"id")+1),$A$2))</f>
        <v/>
      </c>
      <c r="B41" s="41" t="str">
        <f ca="1">IF(A41="","",IF(MOD(ROW()-1,53),IFERROR(INDEX(Id:Структура,ROW(INDIRECT($A41)),COLUMN(INDIRECT($A41))),""),$B$2))</f>
        <v/>
      </c>
      <c r="C41" s="124" t="str">
        <f ca="1">IF($A41="","",IF(MOD(ROW()-1,53),OFFSET(Расчет!$K$37,COLUMN()-COLUMN($C$2),ROW()-ROW($C$2)-COUNTIF($A$2:A40,"id")+1),C$2))</f>
        <v/>
      </c>
      <c r="D41" s="124" t="str">
        <f ca="1">IF($A41="","",IF(MOD(ROW()-1,53),OFFSET(Расчет!$K$37,COLUMN()-COLUMN($C$2),ROW()-ROW($C$2)-COUNTIF($A$2:B40,"id")+1),D$2))</f>
        <v/>
      </c>
      <c r="E41" s="124" t="str">
        <f ca="1">IF($A41="","",IF(MOD(ROW()-1,53),OFFSET(Расчет!$K$37,COLUMN()-COLUMN($C$2),ROW()-ROW($C$2)-COUNTIF($A$2:C40,"id")+1),E$2))</f>
        <v/>
      </c>
      <c r="F41" s="124" t="str">
        <f ca="1">IF($A41="","",IF(MOD(ROW()-1,53),OFFSET(Расчет!$K$37,COLUMN()-COLUMN($C$2),ROW()-ROW($C$2)-COUNTIF($A$2:D40,"id")+1),F$2))</f>
        <v/>
      </c>
      <c r="G41" s="130" t="str">
        <f ca="1">IF($A41="","",IF(MOD(ROW()-1,53),OFFSET(Расчет!$K$37,COLUMN()-COLUMN($C$2),ROW()-ROW($C$2)-COUNTIF($A$2:E40,"id")+1),G$2))</f>
        <v/>
      </c>
    </row>
    <row r="42" spans="1:7" ht="14.25" customHeight="1" x14ac:dyDescent="0.2">
      <c r="A42" s="41" t="str">
        <f ca="1">IF(A41="","",IF(MOD(ROW()-1,53)&lt;&gt;0,OFFSET(Расчет!$L$36,COLUMN()-COLUMN($A$3),ROW()-ROW($A$3)-COUNTIF($A$2:A41,"id")+1),$A$2))</f>
        <v/>
      </c>
      <c r="B42" s="41" t="str">
        <f ca="1">IF(A42="","",IF(MOD(ROW()-1,53),IFERROR(INDEX(Id:Структура,ROW(INDIRECT($A42)),COLUMN(INDIRECT($A42))),""),$B$2))</f>
        <v/>
      </c>
      <c r="C42" s="124" t="str">
        <f ca="1">IF($A42="","",IF(MOD(ROW()-1,53),OFFSET(Расчет!$K$37,COLUMN()-COLUMN($C$2),ROW()-ROW($C$2)-COUNTIF($A$2:A41,"id")+1),C$2))</f>
        <v/>
      </c>
      <c r="D42" s="124" t="str">
        <f ca="1">IF($A42="","",IF(MOD(ROW()-1,53),OFFSET(Расчет!$K$37,COLUMN()-COLUMN($C$2),ROW()-ROW($C$2)-COUNTIF($A$2:B41,"id")+1),D$2))</f>
        <v/>
      </c>
      <c r="E42" s="124" t="str">
        <f ca="1">IF($A42="","",IF(MOD(ROW()-1,53),OFFSET(Расчет!$K$37,COLUMN()-COLUMN($C$2),ROW()-ROW($C$2)-COUNTIF($A$2:C41,"id")+1),E$2))</f>
        <v/>
      </c>
      <c r="F42" s="124" t="str">
        <f ca="1">IF($A42="","",IF(MOD(ROW()-1,53),OFFSET(Расчет!$K$37,COLUMN()-COLUMN($C$2),ROW()-ROW($C$2)-COUNTIF($A$2:D41,"id")+1),F$2))</f>
        <v/>
      </c>
      <c r="G42" s="130" t="str">
        <f ca="1">IF($A42="","",IF(MOD(ROW()-1,53),OFFSET(Расчет!$K$37,COLUMN()-COLUMN($C$2),ROW()-ROW($C$2)-COUNTIF($A$2:E41,"id")+1),G$2))</f>
        <v/>
      </c>
    </row>
    <row r="43" spans="1:7" ht="14.25" customHeight="1" x14ac:dyDescent="0.2">
      <c r="A43" s="41" t="str">
        <f ca="1">IF(A42="","",IF(MOD(ROW()-1,53)&lt;&gt;0,OFFSET(Расчет!$L$36,COLUMN()-COLUMN($A$3),ROW()-ROW($A$3)-COUNTIF($A$2:A42,"id")+1),$A$2))</f>
        <v/>
      </c>
      <c r="B43" s="41" t="str">
        <f ca="1">IF(A43="","",IF(MOD(ROW()-1,53),IFERROR(INDEX(Id:Структура,ROW(INDIRECT($A43)),COLUMN(INDIRECT($A43))),""),$B$2))</f>
        <v/>
      </c>
      <c r="C43" s="124" t="str">
        <f ca="1">IF($A43="","",IF(MOD(ROW()-1,53),OFFSET(Расчет!$K$37,COLUMN()-COLUMN($C$2),ROW()-ROW($C$2)-COUNTIF($A$2:A42,"id")+1),C$2))</f>
        <v/>
      </c>
      <c r="D43" s="124" t="str">
        <f ca="1">IF($A43="","",IF(MOD(ROW()-1,53),OFFSET(Расчет!$K$37,COLUMN()-COLUMN($C$2),ROW()-ROW($C$2)-COUNTIF($A$2:B42,"id")+1),D$2))</f>
        <v/>
      </c>
      <c r="E43" s="124" t="str">
        <f ca="1">IF($A43="","",IF(MOD(ROW()-1,53),OFFSET(Расчет!$K$37,COLUMN()-COLUMN($C$2),ROW()-ROW($C$2)-COUNTIF($A$2:C42,"id")+1),E$2))</f>
        <v/>
      </c>
      <c r="F43" s="124" t="str">
        <f ca="1">IF($A43="","",IF(MOD(ROW()-1,53),OFFSET(Расчет!$K$37,COLUMN()-COLUMN($C$2),ROW()-ROW($C$2)-COUNTIF($A$2:D42,"id")+1),F$2))</f>
        <v/>
      </c>
      <c r="G43" s="130" t="str">
        <f ca="1">IF($A43="","",IF(MOD(ROW()-1,53),OFFSET(Расчет!$K$37,COLUMN()-COLUMN($C$2),ROW()-ROW($C$2)-COUNTIF($A$2:E42,"id")+1),G$2))</f>
        <v/>
      </c>
    </row>
    <row r="44" spans="1:7" ht="14.25" customHeight="1" x14ac:dyDescent="0.2">
      <c r="A44" s="41" t="str">
        <f ca="1">IF(A43="","",IF(MOD(ROW()-1,53)&lt;&gt;0,OFFSET(Расчет!$L$36,COLUMN()-COLUMN($A$3),ROW()-ROW($A$3)-COUNTIF($A$2:A43,"id")+1),$A$2))</f>
        <v/>
      </c>
      <c r="B44" s="41" t="str">
        <f ca="1">IF(A44="","",IF(MOD(ROW()-1,53),IFERROR(INDEX(Id:Структура,ROW(INDIRECT($A44)),COLUMN(INDIRECT($A44))),""),$B$2))</f>
        <v/>
      </c>
      <c r="C44" s="124" t="str">
        <f ca="1">IF($A44="","",IF(MOD(ROW()-1,53),OFFSET(Расчет!$K$37,COLUMN()-COLUMN($C$2),ROW()-ROW($C$2)-COUNTIF($A$2:A43,"id")+1),C$2))</f>
        <v/>
      </c>
      <c r="D44" s="124" t="str">
        <f ca="1">IF($A44="","",IF(MOD(ROW()-1,53),OFFSET(Расчет!$K$37,COLUMN()-COLUMN($C$2),ROW()-ROW($C$2)-COUNTIF($A$2:B43,"id")+1),D$2))</f>
        <v/>
      </c>
      <c r="E44" s="124" t="str">
        <f ca="1">IF($A44="","",IF(MOD(ROW()-1,53),OFFSET(Расчет!$K$37,COLUMN()-COLUMN($C$2),ROW()-ROW($C$2)-COUNTIF($A$2:C43,"id")+1),E$2))</f>
        <v/>
      </c>
      <c r="F44" s="124" t="str">
        <f ca="1">IF($A44="","",IF(MOD(ROW()-1,53),OFFSET(Расчет!$K$37,COLUMN()-COLUMN($C$2),ROW()-ROW($C$2)-COUNTIF($A$2:D43,"id")+1),F$2))</f>
        <v/>
      </c>
      <c r="G44" s="130" t="str">
        <f ca="1">IF($A44="","",IF(MOD(ROW()-1,53),OFFSET(Расчет!$K$37,COLUMN()-COLUMN($C$2),ROW()-ROW($C$2)-COUNTIF($A$2:E43,"id")+1),G$2))</f>
        <v/>
      </c>
    </row>
    <row r="45" spans="1:7" ht="14.25" customHeight="1" x14ac:dyDescent="0.2">
      <c r="A45" s="41" t="str">
        <f ca="1">IF(A44="","",IF(MOD(ROW()-1,53)&lt;&gt;0,OFFSET(Расчет!$L$36,COLUMN()-COLUMN($A$3),ROW()-ROW($A$3)-COUNTIF($A$2:A44,"id")+1),$A$2))</f>
        <v/>
      </c>
      <c r="B45" s="41" t="str">
        <f ca="1">IF(A45="","",IF(MOD(ROW()-1,53),IFERROR(INDEX(Id:Структура,ROW(INDIRECT($A45)),COLUMN(INDIRECT($A45))),""),$B$2))</f>
        <v/>
      </c>
      <c r="C45" s="124" t="str">
        <f ca="1">IF($A45="","",IF(MOD(ROW()-1,53),OFFSET(Расчет!$K$37,COLUMN()-COLUMN($C$2),ROW()-ROW($C$2)-COUNTIF($A$2:A44,"id")+1),C$2))</f>
        <v/>
      </c>
      <c r="D45" s="124" t="str">
        <f ca="1">IF($A45="","",IF(MOD(ROW()-1,53),OFFSET(Расчет!$K$37,COLUMN()-COLUMN($C$2),ROW()-ROW($C$2)-COUNTIF($A$2:B44,"id")+1),D$2))</f>
        <v/>
      </c>
      <c r="E45" s="124" t="str">
        <f ca="1">IF($A45="","",IF(MOD(ROW()-1,53),OFFSET(Расчет!$K$37,COLUMN()-COLUMN($C$2),ROW()-ROW($C$2)-COUNTIF($A$2:C44,"id")+1),E$2))</f>
        <v/>
      </c>
      <c r="F45" s="124" t="str">
        <f ca="1">IF($A45="","",IF(MOD(ROW()-1,53),OFFSET(Расчет!$K$37,COLUMN()-COLUMN($C$2),ROW()-ROW($C$2)-COUNTIF($A$2:D44,"id")+1),F$2))</f>
        <v/>
      </c>
      <c r="G45" s="130" t="str">
        <f ca="1">IF($A45="","",IF(MOD(ROW()-1,53),OFFSET(Расчет!$K$37,COLUMN()-COLUMN($C$2),ROW()-ROW($C$2)-COUNTIF($A$2:E44,"id")+1),G$2))</f>
        <v/>
      </c>
    </row>
    <row r="46" spans="1:7" ht="14.25" customHeight="1" x14ac:dyDescent="0.2">
      <c r="A46" s="41" t="str">
        <f ca="1">IF(A45="","",IF(MOD(ROW()-1,53)&lt;&gt;0,OFFSET(Расчет!$L$36,COLUMN()-COLUMN($A$3),ROW()-ROW($A$3)-COUNTIF($A$2:A45,"id")+1),$A$2))</f>
        <v/>
      </c>
      <c r="B46" s="41" t="str">
        <f ca="1">IF(A46="","",IF(MOD(ROW()-1,53),IFERROR(INDEX(Id:Структура,ROW(INDIRECT($A46)),COLUMN(INDIRECT($A46))),""),$B$2))</f>
        <v/>
      </c>
      <c r="C46" s="124" t="str">
        <f ca="1">IF($A46="","",IF(MOD(ROW()-1,53),OFFSET(Расчет!$K$37,COLUMN()-COLUMN($C$2),ROW()-ROW($C$2)-COUNTIF($A$2:A45,"id")+1),C$2))</f>
        <v/>
      </c>
      <c r="D46" s="124" t="str">
        <f ca="1">IF($A46="","",IF(MOD(ROW()-1,53),OFFSET(Расчет!$K$37,COLUMN()-COLUMN($C$2),ROW()-ROW($C$2)-COUNTIF($A$2:B45,"id")+1),D$2))</f>
        <v/>
      </c>
      <c r="E46" s="124" t="str">
        <f ca="1">IF($A46="","",IF(MOD(ROW()-1,53),OFFSET(Расчет!$K$37,COLUMN()-COLUMN($C$2),ROW()-ROW($C$2)-COUNTIF($A$2:C45,"id")+1),E$2))</f>
        <v/>
      </c>
      <c r="F46" s="124" t="str">
        <f ca="1">IF($A46="","",IF(MOD(ROW()-1,53),OFFSET(Расчет!$K$37,COLUMN()-COLUMN($C$2),ROW()-ROW($C$2)-COUNTIF($A$2:D45,"id")+1),F$2))</f>
        <v/>
      </c>
      <c r="G46" s="130" t="str">
        <f ca="1">IF($A46="","",IF(MOD(ROW()-1,53),OFFSET(Расчет!$K$37,COLUMN()-COLUMN($C$2),ROW()-ROW($C$2)-COUNTIF($A$2:E45,"id")+1),G$2))</f>
        <v/>
      </c>
    </row>
    <row r="47" spans="1:7" ht="14.25" customHeight="1" x14ac:dyDescent="0.2">
      <c r="A47" s="41" t="str">
        <f ca="1">IF(A46="","",IF(MOD(ROW()-1,53)&lt;&gt;0,OFFSET(Расчет!$L$36,COLUMN()-COLUMN($A$3),ROW()-ROW($A$3)-COUNTIF($A$2:A46,"id")+1),$A$2))</f>
        <v/>
      </c>
      <c r="B47" s="41" t="str">
        <f ca="1">IF(A47="","",IF(MOD(ROW()-1,53),IFERROR(INDEX(Id:Структура,ROW(INDIRECT($A47)),COLUMN(INDIRECT($A47))),""),$B$2))</f>
        <v/>
      </c>
      <c r="C47" s="124" t="str">
        <f ca="1">IF($A47="","",IF(MOD(ROW()-1,53),OFFSET(Расчет!$K$37,COLUMN()-COLUMN($C$2),ROW()-ROW($C$2)-COUNTIF($A$2:A46,"id")+1),C$2))</f>
        <v/>
      </c>
      <c r="D47" s="124" t="str">
        <f ca="1">IF($A47="","",IF(MOD(ROW()-1,53),OFFSET(Расчет!$K$37,COLUMN()-COLUMN($C$2),ROW()-ROW($C$2)-COUNTIF($A$2:B46,"id")+1),D$2))</f>
        <v/>
      </c>
      <c r="E47" s="124" t="str">
        <f ca="1">IF($A47="","",IF(MOD(ROW()-1,53),OFFSET(Расчет!$K$37,COLUMN()-COLUMN($C$2),ROW()-ROW($C$2)-COUNTIF($A$2:C46,"id")+1),E$2))</f>
        <v/>
      </c>
      <c r="F47" s="124" t="str">
        <f ca="1">IF($A47="","",IF(MOD(ROW()-1,53),OFFSET(Расчет!$K$37,COLUMN()-COLUMN($C$2),ROW()-ROW($C$2)-COUNTIF($A$2:D46,"id")+1),F$2))</f>
        <v/>
      </c>
      <c r="G47" s="130" t="str">
        <f ca="1">IF($A47="","",IF(MOD(ROW()-1,53),OFFSET(Расчет!$K$37,COLUMN()-COLUMN($C$2),ROW()-ROW($C$2)-COUNTIF($A$2:E46,"id")+1),G$2))</f>
        <v/>
      </c>
    </row>
    <row r="48" spans="1:7" ht="14.25" customHeight="1" x14ac:dyDescent="0.2">
      <c r="A48" s="41" t="str">
        <f ca="1">IF(A47="","",IF(MOD(ROW()-1,53)&lt;&gt;0,OFFSET(Расчет!$L$36,COLUMN()-COLUMN($A$3),ROW()-ROW($A$3)-COUNTIF($A$2:A47,"id")+1),$A$2))</f>
        <v/>
      </c>
      <c r="B48" s="41" t="str">
        <f ca="1">IF(A48="","",IF(MOD(ROW()-1,53),IFERROR(INDEX(Id:Структура,ROW(INDIRECT($A48)),COLUMN(INDIRECT($A48))),""),$B$2))</f>
        <v/>
      </c>
      <c r="C48" s="124" t="str">
        <f ca="1">IF($A48="","",IF(MOD(ROW()-1,53),OFFSET(Расчет!$K$37,COLUMN()-COLUMN($C$2),ROW()-ROW($C$2)-COUNTIF($A$2:A47,"id")+1),C$2))</f>
        <v/>
      </c>
      <c r="D48" s="124" t="str">
        <f ca="1">IF($A48="","",IF(MOD(ROW()-1,53),OFFSET(Расчет!$K$37,COLUMN()-COLUMN($C$2),ROW()-ROW($C$2)-COUNTIF($A$2:B47,"id")+1),D$2))</f>
        <v/>
      </c>
      <c r="E48" s="124" t="str">
        <f ca="1">IF($A48="","",IF(MOD(ROW()-1,53),OFFSET(Расчет!$K$37,COLUMN()-COLUMN($C$2),ROW()-ROW($C$2)-COUNTIF($A$2:C47,"id")+1),E$2))</f>
        <v/>
      </c>
      <c r="F48" s="124" t="str">
        <f ca="1">IF($A48="","",IF(MOD(ROW()-1,53),OFFSET(Расчет!$K$37,COLUMN()-COLUMN($C$2),ROW()-ROW($C$2)-COUNTIF($A$2:D47,"id")+1),F$2))</f>
        <v/>
      </c>
      <c r="G48" s="130" t="str">
        <f ca="1">IF($A48="","",IF(MOD(ROW()-1,53),OFFSET(Расчет!$K$37,COLUMN()-COLUMN($C$2),ROW()-ROW($C$2)-COUNTIF($A$2:E47,"id")+1),G$2))</f>
        <v/>
      </c>
    </row>
    <row r="49" spans="1:7" ht="14.25" customHeight="1" x14ac:dyDescent="0.2">
      <c r="A49" s="41" t="str">
        <f ca="1">IF(A48="","",IF(MOD(ROW()-1,53)&lt;&gt;0,OFFSET(Расчет!$L$36,COLUMN()-COLUMN($A$3),ROW()-ROW($A$3)-COUNTIF($A$2:A48,"id")+1),$A$2))</f>
        <v/>
      </c>
      <c r="B49" s="41" t="str">
        <f ca="1">IF(A49="","",IF(MOD(ROW()-1,53),IFERROR(INDEX(Id:Структура,ROW(INDIRECT($A49)),COLUMN(INDIRECT($A49))),""),$B$2))</f>
        <v/>
      </c>
      <c r="C49" s="124" t="str">
        <f ca="1">IF($A49="","",IF(MOD(ROW()-1,53),OFFSET(Расчет!$K$37,COLUMN()-COLUMN($C$2),ROW()-ROW($C$2)-COUNTIF($A$2:A48,"id")+1),C$2))</f>
        <v/>
      </c>
      <c r="D49" s="124" t="str">
        <f ca="1">IF($A49="","",IF(MOD(ROW()-1,53),OFFSET(Расчет!$K$37,COLUMN()-COLUMN($C$2),ROW()-ROW($C$2)-COUNTIF($A$2:B48,"id")+1),D$2))</f>
        <v/>
      </c>
      <c r="E49" s="124" t="str">
        <f ca="1">IF($A49="","",IF(MOD(ROW()-1,53),OFFSET(Расчет!$K$37,COLUMN()-COLUMN($C$2),ROW()-ROW($C$2)-COUNTIF($A$2:C48,"id")+1),E$2))</f>
        <v/>
      </c>
      <c r="F49" s="124" t="str">
        <f ca="1">IF($A49="","",IF(MOD(ROW()-1,53),OFFSET(Расчет!$K$37,COLUMN()-COLUMN($C$2),ROW()-ROW($C$2)-COUNTIF($A$2:D48,"id")+1),F$2))</f>
        <v/>
      </c>
      <c r="G49" s="130" t="str">
        <f ca="1">IF($A49="","",IF(MOD(ROW()-1,53),OFFSET(Расчет!$K$37,COLUMN()-COLUMN($C$2),ROW()-ROW($C$2)-COUNTIF($A$2:E48,"id")+1),G$2))</f>
        <v/>
      </c>
    </row>
    <row r="50" spans="1:7" ht="14.25" customHeight="1" x14ac:dyDescent="0.2">
      <c r="A50" s="41" t="str">
        <f ca="1">IF(A49="","",IF(MOD(ROW()-1,53)&lt;&gt;0,OFFSET(Расчет!$L$36,COLUMN()-COLUMN($A$3),ROW()-ROW($A$3)-COUNTIF($A$2:A49,"id")+1),$A$2))</f>
        <v/>
      </c>
      <c r="B50" s="41" t="str">
        <f ca="1">IF(A50="","",IF(MOD(ROW()-1,53),IFERROR(INDEX(Id:Структура,ROW(INDIRECT($A50)),COLUMN(INDIRECT($A50))),""),$B$2))</f>
        <v/>
      </c>
      <c r="C50" s="124" t="str">
        <f ca="1">IF($A50="","",IF(MOD(ROW()-1,53),OFFSET(Расчет!$K$37,COLUMN()-COLUMN($C$2),ROW()-ROW($C$2)-COUNTIF($A$2:A49,"id")+1),C$2))</f>
        <v/>
      </c>
      <c r="D50" s="124" t="str">
        <f ca="1">IF($A50="","",IF(MOD(ROW()-1,53),OFFSET(Расчет!$K$37,COLUMN()-COLUMN($C$2),ROW()-ROW($C$2)-COUNTIF($A$2:B49,"id")+1),D$2))</f>
        <v/>
      </c>
      <c r="E50" s="124" t="str">
        <f ca="1">IF($A50="","",IF(MOD(ROW()-1,53),OFFSET(Расчет!$K$37,COLUMN()-COLUMN($C$2),ROW()-ROW($C$2)-COUNTIF($A$2:C49,"id")+1),E$2))</f>
        <v/>
      </c>
      <c r="F50" s="124" t="str">
        <f ca="1">IF($A50="","",IF(MOD(ROW()-1,53),OFFSET(Расчет!$K$37,COLUMN()-COLUMN($C$2),ROW()-ROW($C$2)-COUNTIF($A$2:D49,"id")+1),F$2))</f>
        <v/>
      </c>
      <c r="G50" s="130" t="str">
        <f ca="1">IF($A50="","",IF(MOD(ROW()-1,53),OFFSET(Расчет!$K$37,COLUMN()-COLUMN($C$2),ROW()-ROW($C$2)-COUNTIF($A$2:E49,"id")+1),G$2))</f>
        <v/>
      </c>
    </row>
    <row r="51" spans="1:7" ht="14.25" customHeight="1" x14ac:dyDescent="0.2">
      <c r="A51" s="41" t="str">
        <f ca="1">IF(A50="","",IF(MOD(ROW()-1,53)&lt;&gt;0,OFFSET(Расчет!$L$36,COLUMN()-COLUMN($A$3),ROW()-ROW($A$3)-COUNTIF($A$2:A50,"id")+1),$A$2))</f>
        <v/>
      </c>
      <c r="B51" s="41" t="str">
        <f ca="1">IF(A51="","",IF(MOD(ROW()-1,53),IFERROR(INDEX(Id:Структура,ROW(INDIRECT($A51)),COLUMN(INDIRECT($A51))),""),$B$2))</f>
        <v/>
      </c>
      <c r="C51" s="124" t="str">
        <f ca="1">IF($A51="","",IF(MOD(ROW()-1,53),OFFSET(Расчет!$K$37,COLUMN()-COLUMN($C$2),ROW()-ROW($C$2)-COUNTIF($A$2:A50,"id")+1),C$2))</f>
        <v/>
      </c>
      <c r="D51" s="124" t="str">
        <f ca="1">IF($A51="","",IF(MOD(ROW()-1,53),OFFSET(Расчет!$K$37,COLUMN()-COLUMN($C$2),ROW()-ROW($C$2)-COUNTIF($A$2:B50,"id")+1),D$2))</f>
        <v/>
      </c>
      <c r="E51" s="124" t="str">
        <f ca="1">IF($A51="","",IF(MOD(ROW()-1,53),OFFSET(Расчет!$K$37,COLUMN()-COLUMN($C$2),ROW()-ROW($C$2)-COUNTIF($A$2:C50,"id")+1),E$2))</f>
        <v/>
      </c>
      <c r="F51" s="124" t="str">
        <f ca="1">IF($A51="","",IF(MOD(ROW()-1,53),OFFSET(Расчет!$K$37,COLUMN()-COLUMN($C$2),ROW()-ROW($C$2)-COUNTIF($A$2:D50,"id")+1),F$2))</f>
        <v/>
      </c>
      <c r="G51" s="130" t="str">
        <f ca="1">IF($A51="","",IF(MOD(ROW()-1,53),OFFSET(Расчет!$K$37,COLUMN()-COLUMN($C$2),ROW()-ROW($C$2)-COUNTIF($A$2:E50,"id")+1),G$2))</f>
        <v/>
      </c>
    </row>
    <row r="52" spans="1:7" ht="14.25" customHeight="1" x14ac:dyDescent="0.2">
      <c r="A52" s="41" t="str">
        <f ca="1">IF(A51="","",IF(MOD(ROW()-1,53)&lt;&gt;0,OFFSET(Расчет!$L$36,COLUMN()-COLUMN($A$3),ROW()-ROW($A$3)-COUNTIF($A$2:A51,"id")+1),$A$2))</f>
        <v/>
      </c>
      <c r="B52" s="41" t="str">
        <f ca="1">IF(A52="","",IF(MOD(ROW()-1,53),IFERROR(INDEX(Id:Структура,ROW(INDIRECT($A52)),COLUMN(INDIRECT($A52))),""),$B$2))</f>
        <v/>
      </c>
      <c r="C52" s="124" t="str">
        <f ca="1">IF($A52="","",IF(MOD(ROW()-1,53),OFFSET(Расчет!$K$37,COLUMN()-COLUMN($C$2),ROW()-ROW($C$2)-COUNTIF($A$2:A51,"id")+1),C$2))</f>
        <v/>
      </c>
      <c r="D52" s="124" t="str">
        <f ca="1">IF($A52="","",IF(MOD(ROW()-1,53),OFFSET(Расчет!$K$37,COLUMN()-COLUMN($C$2),ROW()-ROW($C$2)-COUNTIF($A$2:B51,"id")+1),D$2))</f>
        <v/>
      </c>
      <c r="E52" s="124" t="str">
        <f ca="1">IF($A52="","",IF(MOD(ROW()-1,53),OFFSET(Расчет!$K$37,COLUMN()-COLUMN($C$2),ROW()-ROW($C$2)-COUNTIF($A$2:C51,"id")+1),E$2))</f>
        <v/>
      </c>
      <c r="F52" s="124" t="str">
        <f ca="1">IF($A52="","",IF(MOD(ROW()-1,53),OFFSET(Расчет!$K$37,COLUMN()-COLUMN($C$2),ROW()-ROW($C$2)-COUNTIF($A$2:D51,"id")+1),F$2))</f>
        <v/>
      </c>
      <c r="G52" s="130" t="str">
        <f ca="1">IF($A52="","",IF(MOD(ROW()-1,53),OFFSET(Расчет!$K$37,COLUMN()-COLUMN($C$2),ROW()-ROW($C$2)-COUNTIF($A$2:E51,"id")+1),G$2))</f>
        <v/>
      </c>
    </row>
    <row r="53" spans="1:7" ht="14.25" customHeight="1" x14ac:dyDescent="0.2">
      <c r="A53" s="41" t="str">
        <f ca="1">IF(A52="","",IF(MOD(ROW()-1,53)&lt;&gt;0,OFFSET(Расчет!$L$36,COLUMN()-COLUMN($A$3),ROW()-ROW($A$3)-COUNTIF($A$2:A52,"id")+1),$A$2))</f>
        <v/>
      </c>
      <c r="B53" s="41" t="str">
        <f ca="1">IF(A53="","",IF(MOD(ROW()-1,53),IFERROR(INDEX(Id:Структура,ROW(INDIRECT($A53)),COLUMN(INDIRECT($A53))),""),$B$2))</f>
        <v/>
      </c>
      <c r="C53" s="124" t="str">
        <f ca="1">IF($A53="","",IF(MOD(ROW()-1,53),OFFSET(Расчет!$K$37,COLUMN()-COLUMN($C$2),ROW()-ROW($C$2)-COUNTIF($A$2:A52,"id")+1),C$2))</f>
        <v/>
      </c>
      <c r="D53" s="124" t="str">
        <f ca="1">IF($A53="","",IF(MOD(ROW()-1,53),OFFSET(Расчет!$K$37,COLUMN()-COLUMN($C$2),ROW()-ROW($C$2)-COUNTIF($A$2:B52,"id")+1),D$2))</f>
        <v/>
      </c>
      <c r="E53" s="124" t="str">
        <f ca="1">IF($A53="","",IF(MOD(ROW()-1,53),OFFSET(Расчет!$K$37,COLUMN()-COLUMN($C$2),ROW()-ROW($C$2)-COUNTIF($A$2:C52,"id")+1),E$2))</f>
        <v/>
      </c>
      <c r="F53" s="124" t="str">
        <f ca="1">IF($A53="","",IF(MOD(ROW()-1,53),OFFSET(Расчет!$K$37,COLUMN()-COLUMN($C$2),ROW()-ROW($C$2)-COUNTIF($A$2:D52,"id")+1),F$2))</f>
        <v/>
      </c>
      <c r="G53" s="130" t="str">
        <f ca="1">IF($A53="","",IF(MOD(ROW()-1,53),OFFSET(Расчет!$K$37,COLUMN()-COLUMN($C$2),ROW()-ROW($C$2)-COUNTIF($A$2:E52,"id")+1),G$2))</f>
        <v/>
      </c>
    </row>
    <row r="54" spans="1:7" ht="14.25" customHeight="1" x14ac:dyDescent="0.2">
      <c r="A54" s="67" t="str">
        <f ca="1">IF(A53="","",IF(MOD(ROW()-1,53)&lt;&gt;0,OFFSET(Расчет!$L$36,COLUMN()-COLUMN($A$3),ROW()-ROW($A$3)-COUNTIF($A$2:A53,"id")+1),$A$2))</f>
        <v/>
      </c>
      <c r="B54" s="67" t="str">
        <f ca="1">IF(A54="","",IF(MOD(ROW()-1,53),IFERROR(INDEX(Id:Структура,ROW(INDIRECT($A54)),COLUMN(INDIRECT($A54))),""),$B$2))</f>
        <v/>
      </c>
      <c r="C54" s="130" t="str">
        <f ca="1">IF($A54="","",IF(MOD(ROW()-1,53),OFFSET(Расчет!$K$37,COLUMN()-COLUMN($C$2),ROW()-ROW($C$2)-COUNTIF($A$2:A53,"id")+1),C$2))</f>
        <v/>
      </c>
      <c r="D54" s="130" t="str">
        <f ca="1">IF($A54="","",IF(MOD(ROW()-1,53),OFFSET(Расчет!$K$37,COLUMN()-COLUMN($C$2),ROW()-ROW($C$2)-COUNTIF($A$2:B53,"id")+1),D$2))</f>
        <v/>
      </c>
      <c r="E54" s="130" t="str">
        <f ca="1">IF($A54="","",IF(MOD(ROW()-1,53),OFFSET(Расчет!$K$37,COLUMN()-COLUMN($C$2),ROW()-ROW($C$2)-COUNTIF($A$2:C53,"id")+1),E$2))</f>
        <v/>
      </c>
      <c r="F54" s="130" t="str">
        <f ca="1">IF($A54="","",IF(MOD(ROW()-1,53),OFFSET(Расчет!$K$37,COLUMN()-COLUMN($C$2),ROW()-ROW($C$2)-COUNTIF($A$2:D53,"id")+1),F$2))</f>
        <v/>
      </c>
      <c r="G54" s="130" t="str">
        <f ca="1">IF($A54="","",IF(MOD(ROW()-1,53),OFFSET(Расчет!$K$37,COLUMN()-COLUMN($C$2),ROW()-ROW($C$2)-COUNTIF($A$2:E53,"id")+1),G$2))</f>
        <v/>
      </c>
    </row>
    <row r="55" spans="1:7" ht="14.25" customHeight="1" x14ac:dyDescent="0.2">
      <c r="A55" s="41" t="str">
        <f ca="1">IF(A54="","",IF(MOD(ROW()-1,53)&lt;&gt;0,OFFSET(Расчет!$L$36,COLUMN()-COLUMN($A$3),ROW()-ROW($A$3)-COUNTIF($A$2:A54,"id")+1),$A$2))</f>
        <v/>
      </c>
      <c r="B55" s="41" t="str">
        <f ca="1">IF(A55="","",IF(MOD(ROW()-1,53),IFERROR(INDEX(Id:Структура,ROW(INDIRECT($A55)),COLUMN(INDIRECT($A55))),""),$B$2))</f>
        <v/>
      </c>
      <c r="C55" s="124" t="str">
        <f ca="1">IF($A55="","",IF(MOD(ROW()-1,53),OFFSET(Расчет!$K$37,COLUMN()-COLUMN($C$2),ROW()-ROW($C$2)-COUNTIF($A$2:A54,"id")+1),C$2))</f>
        <v/>
      </c>
      <c r="D55" s="124" t="str">
        <f ca="1">IF($A55="","",IF(MOD(ROW()-1,53),OFFSET(Расчет!$K$37,COLUMN()-COLUMN($C$2),ROW()-ROW($C$2)-COUNTIF($A$2:B54,"id")+1),D$2))</f>
        <v/>
      </c>
      <c r="E55" s="124" t="str">
        <f ca="1">IF($A55="","",IF(MOD(ROW()-1,53),OFFSET(Расчет!$K$37,COLUMN()-COLUMN($C$2),ROW()-ROW($C$2)-COUNTIF($A$2:C54,"id")+1),E$2))</f>
        <v/>
      </c>
      <c r="F55" s="124" t="str">
        <f ca="1">IF($A55="","",IF(MOD(ROW()-1,53),OFFSET(Расчет!$K$37,COLUMN()-COLUMN($C$2),ROW()-ROW($C$2)-COUNTIF($A$2:D54,"id")+1),F$2))</f>
        <v/>
      </c>
      <c r="G55" s="130" t="str">
        <f ca="1">IF($A55="","",IF(MOD(ROW()-1,53),OFFSET(Расчет!$K$37,COLUMN()-COLUMN($C$2),ROW()-ROW($C$2)-COUNTIF($A$2:E54,"id")+1),G$2))</f>
        <v/>
      </c>
    </row>
    <row r="56" spans="1:7" ht="14.25" customHeight="1" x14ac:dyDescent="0.2">
      <c r="A56" s="41" t="str">
        <f ca="1">IF(A55="","",IF(MOD(ROW()-1,53)&lt;&gt;0,OFFSET(Расчет!$L$36,COLUMN()-COLUMN($A$3),ROW()-ROW($A$3)-COUNTIF($A$2:A55,"id")+1),$A$2))</f>
        <v/>
      </c>
      <c r="B56" s="41" t="str">
        <f ca="1">IF(A56="","",IF(MOD(ROW()-1,53),IFERROR(INDEX(Id:Структура,ROW(INDIRECT($A56)),COLUMN(INDIRECT($A56))),""),$B$2))</f>
        <v/>
      </c>
      <c r="C56" s="124" t="str">
        <f ca="1">IF($A56="","",IF(MOD(ROW()-1,53),OFFSET(Расчет!$K$37,COLUMN()-COLUMN($C$2),ROW()-ROW($C$2)-COUNTIF($A$2:A55,"id")+1),C$2))</f>
        <v/>
      </c>
      <c r="D56" s="124" t="str">
        <f ca="1">IF($A56="","",IF(MOD(ROW()-1,53),OFFSET(Расчет!$K$37,COLUMN()-COLUMN($C$2),ROW()-ROW($C$2)-COUNTIF($A$2:B55,"id")+1),D$2))</f>
        <v/>
      </c>
      <c r="E56" s="124" t="str">
        <f ca="1">IF($A56="","",IF(MOD(ROW()-1,53),OFFSET(Расчет!$K$37,COLUMN()-COLUMN($C$2),ROW()-ROW($C$2)-COUNTIF($A$2:C55,"id")+1),E$2))</f>
        <v/>
      </c>
      <c r="F56" s="124" t="str">
        <f ca="1">IF($A56="","",IF(MOD(ROW()-1,53),OFFSET(Расчет!$K$37,COLUMN()-COLUMN($C$2),ROW()-ROW($C$2)-COUNTIF($A$2:D55,"id")+1),F$2))</f>
        <v/>
      </c>
      <c r="G56" s="130" t="str">
        <f ca="1">IF($A56="","",IF(MOD(ROW()-1,53),OFFSET(Расчет!$K$37,COLUMN()-COLUMN($C$2),ROW()-ROW($C$2)-COUNTIF($A$2:E55,"id")+1),G$2))</f>
        <v/>
      </c>
    </row>
    <row r="57" spans="1:7" ht="14.25" customHeight="1" x14ac:dyDescent="0.2">
      <c r="A57" s="41" t="str">
        <f ca="1">IF(A56="","",IF(MOD(ROW()-1,53)&lt;&gt;0,OFFSET(Расчет!$L$36,COLUMN()-COLUMN($A$3),ROW()-ROW($A$3)-COUNTIF($A$2:A56,"id")+1),$A$2))</f>
        <v/>
      </c>
      <c r="B57" s="41" t="str">
        <f ca="1">IF(A57="","",IF(MOD(ROW()-1,53),IFERROR(INDEX(Id:Структура,ROW(INDIRECT($A57)),COLUMN(INDIRECT($A57))),""),$B$2))</f>
        <v/>
      </c>
      <c r="C57" s="124" t="str">
        <f ca="1">IF($A57="","",IF(MOD(ROW()-1,53),OFFSET(Расчет!$K$37,COLUMN()-COLUMN($C$2),ROW()-ROW($C$2)-COUNTIF($A$2:A56,"id")+1),C$2))</f>
        <v/>
      </c>
      <c r="D57" s="124" t="str">
        <f ca="1">IF($A57="","",IF(MOD(ROW()-1,53),OFFSET(Расчет!$K$37,COLUMN()-COLUMN($C$2),ROW()-ROW($C$2)-COUNTIF($A$2:B56,"id")+1),D$2))</f>
        <v/>
      </c>
      <c r="E57" s="124" t="str">
        <f ca="1">IF($A57="","",IF(MOD(ROW()-1,53),OFFSET(Расчет!$K$37,COLUMN()-COLUMN($C$2),ROW()-ROW($C$2)-COUNTIF($A$2:C56,"id")+1),E$2))</f>
        <v/>
      </c>
      <c r="F57" s="124" t="str">
        <f ca="1">IF($A57="","",IF(MOD(ROW()-1,53),OFFSET(Расчет!$K$37,COLUMN()-COLUMN($C$2),ROW()-ROW($C$2)-COUNTIF($A$2:D56,"id")+1),F$2))</f>
        <v/>
      </c>
      <c r="G57" s="130" t="str">
        <f ca="1">IF($A57="","",IF(MOD(ROW()-1,53),OFFSET(Расчет!$K$37,COLUMN()-COLUMN($C$2),ROW()-ROW($C$2)-COUNTIF($A$2:E56,"id")+1),G$2))</f>
        <v/>
      </c>
    </row>
    <row r="58" spans="1:7" ht="14.25" customHeight="1" x14ac:dyDescent="0.2">
      <c r="A58" s="41" t="str">
        <f ca="1">IF(A57="","",IF(MOD(ROW()-1,53)&lt;&gt;0,OFFSET(Расчет!$L$36,COLUMN()-COLUMN($A$3),ROW()-ROW($A$3)-COUNTIF($A$2:A57,"id")+1),$A$2))</f>
        <v/>
      </c>
      <c r="B58" s="41" t="str">
        <f ca="1">IF(A58="","",IF(MOD(ROW()-1,53),IFERROR(INDEX(Id:Структура,ROW(INDIRECT($A58)),COLUMN(INDIRECT($A58))),""),$B$2))</f>
        <v/>
      </c>
      <c r="C58" s="124" t="str">
        <f ca="1">IF($A58="","",IF(MOD(ROW()-1,53),OFFSET(Расчет!$K$37,COLUMN()-COLUMN($C$2),ROW()-ROW($C$2)-COUNTIF($A$2:A57,"id")+1),C$2))</f>
        <v/>
      </c>
      <c r="D58" s="124" t="str">
        <f ca="1">IF($A58="","",IF(MOD(ROW()-1,53),OFFSET(Расчет!$K$37,COLUMN()-COLUMN($C$2),ROW()-ROW($C$2)-COUNTIF($A$2:B57,"id")+1),D$2))</f>
        <v/>
      </c>
      <c r="E58" s="124" t="str">
        <f ca="1">IF($A58="","",IF(MOD(ROW()-1,53),OFFSET(Расчет!$K$37,COLUMN()-COLUMN($C$2),ROW()-ROW($C$2)-COUNTIF($A$2:C57,"id")+1),E$2))</f>
        <v/>
      </c>
      <c r="F58" s="124" t="str">
        <f ca="1">IF($A58="","",IF(MOD(ROW()-1,53),OFFSET(Расчет!$K$37,COLUMN()-COLUMN($C$2),ROW()-ROW($C$2)-COUNTIF($A$2:D57,"id")+1),F$2))</f>
        <v/>
      </c>
      <c r="G58" s="130" t="str">
        <f ca="1">IF($A58="","",IF(MOD(ROW()-1,53),OFFSET(Расчет!$K$37,COLUMN()-COLUMN($C$2),ROW()-ROW($C$2)-COUNTIF($A$2:E57,"id")+1),G$2))</f>
        <v/>
      </c>
    </row>
    <row r="59" spans="1:7" ht="14.25" customHeight="1" x14ac:dyDescent="0.2">
      <c r="A59" s="41" t="str">
        <f ca="1">IF(A58="","",IF(MOD(ROW()-1,53)&lt;&gt;0,OFFSET(Расчет!$L$36,COLUMN()-COLUMN($A$3),ROW()-ROW($A$3)-COUNTIF($A$2:A58,"id")+1),$A$2))</f>
        <v/>
      </c>
      <c r="B59" s="41" t="str">
        <f ca="1">IF(A59="","",IF(MOD(ROW()-1,53),IFERROR(INDEX(Id:Структура,ROW(INDIRECT($A59)),COLUMN(INDIRECT($A59))),""),$B$2))</f>
        <v/>
      </c>
      <c r="C59" s="124" t="str">
        <f ca="1">IF($A59="","",IF(MOD(ROW()-1,53),OFFSET(Расчет!$K$37,COLUMN()-COLUMN($C$2),ROW()-ROW($C$2)-COUNTIF($A$2:A58,"id")+1),C$2))</f>
        <v/>
      </c>
      <c r="D59" s="124" t="str">
        <f ca="1">IF($A59="","",IF(MOD(ROW()-1,53),OFFSET(Расчет!$K$37,COLUMN()-COLUMN($C$2),ROW()-ROW($C$2)-COUNTIF($A$2:B58,"id")+1),D$2))</f>
        <v/>
      </c>
      <c r="E59" s="124" t="str">
        <f ca="1">IF($A59="","",IF(MOD(ROW()-1,53),OFFSET(Расчет!$K$37,COLUMN()-COLUMN($C$2),ROW()-ROW($C$2)-COUNTIF($A$2:C58,"id")+1),E$2))</f>
        <v/>
      </c>
      <c r="F59" s="124" t="str">
        <f ca="1">IF($A59="","",IF(MOD(ROW()-1,53),OFFSET(Расчет!$K$37,COLUMN()-COLUMN($C$2),ROW()-ROW($C$2)-COUNTIF($A$2:D58,"id")+1),F$2))</f>
        <v/>
      </c>
      <c r="G59" s="130" t="str">
        <f ca="1">IF($A59="","",IF(MOD(ROW()-1,53),OFFSET(Расчет!$K$37,COLUMN()-COLUMN($C$2),ROW()-ROW($C$2)-COUNTIF($A$2:E58,"id")+1),G$2))</f>
        <v/>
      </c>
    </row>
    <row r="60" spans="1:7" ht="14.25" customHeight="1" x14ac:dyDescent="0.2">
      <c r="A60" s="41" t="str">
        <f ca="1">IF(A59="","",IF(MOD(ROW()-1,53)&lt;&gt;0,OFFSET(Расчет!$L$36,COLUMN()-COLUMN($A$3),ROW()-ROW($A$3)-COUNTIF($A$2:A59,"id")+1),$A$2))</f>
        <v/>
      </c>
      <c r="B60" s="41" t="str">
        <f ca="1">IF(A60="","",IF(MOD(ROW()-1,53),IFERROR(INDEX(Id:Структура,ROW(INDIRECT($A60)),COLUMN(INDIRECT($A60))),""),$B$2))</f>
        <v/>
      </c>
      <c r="C60" s="124" t="str">
        <f ca="1">IF($A60="","",IF(MOD(ROW()-1,53),OFFSET(Расчет!$K$37,COLUMN()-COLUMN($C$2),ROW()-ROW($C$2)-COUNTIF($A$2:A59,"id")+1),C$2))</f>
        <v/>
      </c>
      <c r="D60" s="124" t="str">
        <f ca="1">IF($A60="","",IF(MOD(ROW()-1,53),OFFSET(Расчет!$K$37,COLUMN()-COLUMN($C$2),ROW()-ROW($C$2)-COUNTIF($A$2:B59,"id")+1),D$2))</f>
        <v/>
      </c>
      <c r="E60" s="124" t="str">
        <f ca="1">IF($A60="","",IF(MOD(ROW()-1,53),OFFSET(Расчет!$K$37,COLUMN()-COLUMN($C$2),ROW()-ROW($C$2)-COUNTIF($A$2:C59,"id")+1),E$2))</f>
        <v/>
      </c>
      <c r="F60" s="124" t="str">
        <f ca="1">IF($A60="","",IF(MOD(ROW()-1,53),OFFSET(Расчет!$K$37,COLUMN()-COLUMN($C$2),ROW()-ROW($C$2)-COUNTIF($A$2:D59,"id")+1),F$2))</f>
        <v/>
      </c>
      <c r="G60" s="130" t="str">
        <f ca="1">IF($A60="","",IF(MOD(ROW()-1,53),OFFSET(Расчет!$K$37,COLUMN()-COLUMN($C$2),ROW()-ROW($C$2)-COUNTIF($A$2:E59,"id")+1),G$2))</f>
        <v/>
      </c>
    </row>
    <row r="61" spans="1:7" ht="14.25" customHeight="1" x14ac:dyDescent="0.2">
      <c r="A61" s="41" t="str">
        <f ca="1">IF(A60="","",IF(MOD(ROW()-1,53)&lt;&gt;0,OFFSET(Расчет!$L$36,COLUMN()-COLUMN($A$3),ROW()-ROW($A$3)-COUNTIF($A$2:A60,"id")+1),$A$2))</f>
        <v/>
      </c>
      <c r="B61" s="41" t="str">
        <f ca="1">IF(A61="","",IF(MOD(ROW()-1,53),IFERROR(INDEX(Id:Структура,ROW(INDIRECT($A61)),COLUMN(INDIRECT($A61))),""),$B$2))</f>
        <v/>
      </c>
      <c r="C61" s="124" t="str">
        <f ca="1">IF($A61="","",IF(MOD(ROW()-1,53),OFFSET(Расчет!$K$37,COLUMN()-COLUMN($C$2),ROW()-ROW($C$2)-COUNTIF($A$2:A60,"id")+1),C$2))</f>
        <v/>
      </c>
      <c r="D61" s="124" t="str">
        <f ca="1">IF($A61="","",IF(MOD(ROW()-1,53),OFFSET(Расчет!$K$37,COLUMN()-COLUMN($C$2),ROW()-ROW($C$2)-COUNTIF($A$2:B60,"id")+1),D$2))</f>
        <v/>
      </c>
      <c r="E61" s="124" t="str">
        <f ca="1">IF($A61="","",IF(MOD(ROW()-1,53),OFFSET(Расчет!$K$37,COLUMN()-COLUMN($C$2),ROW()-ROW($C$2)-COUNTIF($A$2:C60,"id")+1),E$2))</f>
        <v/>
      </c>
      <c r="F61" s="124" t="str">
        <f ca="1">IF($A61="","",IF(MOD(ROW()-1,53),OFFSET(Расчет!$K$37,COLUMN()-COLUMN($C$2),ROW()-ROW($C$2)-COUNTIF($A$2:D60,"id")+1),F$2))</f>
        <v/>
      </c>
      <c r="G61" s="130" t="str">
        <f ca="1">IF($A61="","",IF(MOD(ROW()-1,53),OFFSET(Расчет!$K$37,COLUMN()-COLUMN($C$2),ROW()-ROW($C$2)-COUNTIF($A$2:E60,"id")+1),G$2))</f>
        <v/>
      </c>
    </row>
    <row r="62" spans="1:7" ht="14.25" customHeight="1" x14ac:dyDescent="0.2">
      <c r="A62" s="41" t="str">
        <f ca="1">IF(A61="","",IF(MOD(ROW()-1,53)&lt;&gt;0,OFFSET(Расчет!$L$36,COLUMN()-COLUMN($A$3),ROW()-ROW($A$3)-COUNTIF($A$2:A61,"id")+1),$A$2))</f>
        <v/>
      </c>
      <c r="B62" s="41" t="str">
        <f ca="1">IF(A62="","",IF(MOD(ROW()-1,53),IFERROR(INDEX(Id:Структура,ROW(INDIRECT($A62)),COLUMN(INDIRECT($A62))),""),$B$2))</f>
        <v/>
      </c>
      <c r="C62" s="124" t="str">
        <f ca="1">IF($A62="","",IF(MOD(ROW()-1,53),OFFSET(Расчет!$K$37,COLUMN()-COLUMN($C$2),ROW()-ROW($C$2)-COUNTIF($A$2:A61,"id")+1),C$2))</f>
        <v/>
      </c>
      <c r="D62" s="124" t="str">
        <f ca="1">IF($A62="","",IF(MOD(ROW()-1,53),OFFSET(Расчет!$K$37,COLUMN()-COLUMN($C$2),ROW()-ROW($C$2)-COUNTIF($A$2:B61,"id")+1),D$2))</f>
        <v/>
      </c>
      <c r="E62" s="124" t="str">
        <f ca="1">IF($A62="","",IF(MOD(ROW()-1,53),OFFSET(Расчет!$K$37,COLUMN()-COLUMN($C$2),ROW()-ROW($C$2)-COUNTIF($A$2:C61,"id")+1),E$2))</f>
        <v/>
      </c>
      <c r="F62" s="124" t="str">
        <f ca="1">IF($A62="","",IF(MOD(ROW()-1,53),OFFSET(Расчет!$K$37,COLUMN()-COLUMN($C$2),ROW()-ROW($C$2)-COUNTIF($A$2:D61,"id")+1),F$2))</f>
        <v/>
      </c>
      <c r="G62" s="130" t="str">
        <f ca="1">IF($A62="","",IF(MOD(ROW()-1,53),OFFSET(Расчет!$K$37,COLUMN()-COLUMN($C$2),ROW()-ROW($C$2)-COUNTIF($A$2:E61,"id")+1),G$2))</f>
        <v/>
      </c>
    </row>
    <row r="63" spans="1:7" ht="14.25" customHeight="1" x14ac:dyDescent="0.2">
      <c r="A63" s="41" t="str">
        <f ca="1">IF(A62="","",IF(MOD(ROW()-1,53)&lt;&gt;0,OFFSET(Расчет!$L$36,COLUMN()-COLUMN($A$3),ROW()-ROW($A$3)-COUNTIF($A$2:A62,"id")+1),$A$2))</f>
        <v/>
      </c>
      <c r="B63" s="41" t="str">
        <f ca="1">IF(A63="","",IF(MOD(ROW()-1,53),IFERROR(INDEX(Id:Структура,ROW(INDIRECT($A63)),COLUMN(INDIRECT($A63))),""),$B$2))</f>
        <v/>
      </c>
      <c r="C63" s="124" t="str">
        <f ca="1">IF($A63="","",IF(MOD(ROW()-1,53),OFFSET(Расчет!$K$37,COLUMN()-COLUMN($C$2),ROW()-ROW($C$2)-COUNTIF($A$2:A62,"id")+1),C$2))</f>
        <v/>
      </c>
      <c r="D63" s="124" t="str">
        <f ca="1">IF($A63="","",IF(MOD(ROW()-1,53),OFFSET(Расчет!$K$37,COLUMN()-COLUMN($C$2),ROW()-ROW($C$2)-COUNTIF($A$2:B62,"id")+1),D$2))</f>
        <v/>
      </c>
      <c r="E63" s="124" t="str">
        <f ca="1">IF($A63="","",IF(MOD(ROW()-1,53),OFFSET(Расчет!$K$37,COLUMN()-COLUMN($C$2),ROW()-ROW($C$2)-COUNTIF($A$2:C62,"id")+1),E$2))</f>
        <v/>
      </c>
      <c r="F63" s="124" t="str">
        <f ca="1">IF($A63="","",IF(MOD(ROW()-1,53),OFFSET(Расчет!$K$37,COLUMN()-COLUMN($C$2),ROW()-ROW($C$2)-COUNTIF($A$2:D62,"id")+1),F$2))</f>
        <v/>
      </c>
      <c r="G63" s="130" t="str">
        <f ca="1">IF($A63="","",IF(MOD(ROW()-1,53),OFFSET(Расчет!$K$37,COLUMN()-COLUMN($C$2),ROW()-ROW($C$2)-COUNTIF($A$2:E62,"id")+1),G$2))</f>
        <v/>
      </c>
    </row>
    <row r="64" spans="1:7" ht="14.25" customHeight="1" x14ac:dyDescent="0.2">
      <c r="A64" s="41" t="str">
        <f ca="1">IF(A63="","",IF(MOD(ROW()-1,53)&lt;&gt;0,OFFSET(Расчет!$L$36,COLUMN()-COLUMN($A$3),ROW()-ROW($A$3)-COUNTIF($A$2:A63,"id")+1),$A$2))</f>
        <v/>
      </c>
      <c r="B64" s="41" t="str">
        <f ca="1">IF(A64="","",IF(MOD(ROW()-1,53),IFERROR(INDEX(Id:Структура,ROW(INDIRECT($A64)),COLUMN(INDIRECT($A64))),""),$B$2))</f>
        <v/>
      </c>
      <c r="C64" s="124" t="str">
        <f ca="1">IF($A64="","",IF(MOD(ROW()-1,53),OFFSET(Расчет!$K$37,COLUMN()-COLUMN($C$2),ROW()-ROW($C$2)-COUNTIF($A$2:A63,"id")+1),C$2))</f>
        <v/>
      </c>
      <c r="D64" s="124" t="str">
        <f ca="1">IF($A64="","",IF(MOD(ROW()-1,53),OFFSET(Расчет!$K$37,COLUMN()-COLUMN($C$2),ROW()-ROW($C$2)-COUNTIF($A$2:B63,"id")+1),D$2))</f>
        <v/>
      </c>
      <c r="E64" s="124" t="str">
        <f ca="1">IF($A64="","",IF(MOD(ROW()-1,53),OFFSET(Расчет!$K$37,COLUMN()-COLUMN($C$2),ROW()-ROW($C$2)-COUNTIF($A$2:C63,"id")+1),E$2))</f>
        <v/>
      </c>
      <c r="F64" s="124" t="str">
        <f ca="1">IF($A64="","",IF(MOD(ROW()-1,53),OFFSET(Расчет!$K$37,COLUMN()-COLUMN($C$2),ROW()-ROW($C$2)-COUNTIF($A$2:D63,"id")+1),F$2))</f>
        <v/>
      </c>
      <c r="G64" s="130" t="str">
        <f ca="1">IF($A64="","",IF(MOD(ROW()-1,53),OFFSET(Расчет!$K$37,COLUMN()-COLUMN($C$2),ROW()-ROW($C$2)-COUNTIF($A$2:E63,"id")+1),G$2))</f>
        <v/>
      </c>
    </row>
    <row r="65" spans="1:7" ht="14.25" customHeight="1" x14ac:dyDescent="0.2">
      <c r="A65" s="41" t="str">
        <f ca="1">IF(A64="","",IF(MOD(ROW()-1,53)&lt;&gt;0,OFFSET(Расчет!$L$36,COLUMN()-COLUMN($A$3),ROW()-ROW($A$3)-COUNTIF($A$2:A64,"id")+1),$A$2))</f>
        <v/>
      </c>
      <c r="B65" s="41" t="str">
        <f ca="1">IF(A65="","",IF(MOD(ROW()-1,53),IFERROR(INDEX(Id:Структура,ROW(INDIRECT($A65)),COLUMN(INDIRECT($A65))),""),$B$2))</f>
        <v/>
      </c>
      <c r="C65" s="124" t="str">
        <f ca="1">IF($A65="","",IF(MOD(ROW()-1,53),OFFSET(Расчет!$K$37,COLUMN()-COLUMN($C$2),ROW()-ROW($C$2)-COUNTIF($A$2:A64,"id")+1),C$2))</f>
        <v/>
      </c>
      <c r="D65" s="124" t="str">
        <f ca="1">IF($A65="","",IF(MOD(ROW()-1,53),OFFSET(Расчет!$K$37,COLUMN()-COLUMN($C$2),ROW()-ROW($C$2)-COUNTIF($A$2:B64,"id")+1),D$2))</f>
        <v/>
      </c>
      <c r="E65" s="124" t="str">
        <f ca="1">IF($A65="","",IF(MOD(ROW()-1,53),OFFSET(Расчет!$K$37,COLUMN()-COLUMN($C$2),ROW()-ROW($C$2)-COUNTIF($A$2:C64,"id")+1),E$2))</f>
        <v/>
      </c>
      <c r="F65" s="124" t="str">
        <f ca="1">IF($A65="","",IF(MOD(ROW()-1,53),OFFSET(Расчет!$K$37,COLUMN()-COLUMN($C$2),ROW()-ROW($C$2)-COUNTIF($A$2:D64,"id")+1),F$2))</f>
        <v/>
      </c>
      <c r="G65" s="130" t="str">
        <f ca="1">IF($A65="","",IF(MOD(ROW()-1,53),OFFSET(Расчет!$K$37,COLUMN()-COLUMN($C$2),ROW()-ROW($C$2)-COUNTIF($A$2:E64,"id")+1),G$2))</f>
        <v/>
      </c>
    </row>
    <row r="66" spans="1:7" ht="14.25" customHeight="1" x14ac:dyDescent="0.2">
      <c r="A66" s="41" t="str">
        <f ca="1">IF(A65="","",IF(MOD(ROW()-1,53)&lt;&gt;0,OFFSET(Расчет!$L$36,COLUMN()-COLUMN($A$3),ROW()-ROW($A$3)-COUNTIF($A$2:A65,"id")+1),$A$2))</f>
        <v/>
      </c>
      <c r="B66" s="41" t="str">
        <f ca="1">IF(A66="","",IF(MOD(ROW()-1,53),IFERROR(INDEX(Id:Структура,ROW(INDIRECT($A66)),COLUMN(INDIRECT($A66))),""),$B$2))</f>
        <v/>
      </c>
      <c r="C66" s="124" t="str">
        <f ca="1">IF($A66="","",IF(MOD(ROW()-1,53),OFFSET(Расчет!$K$37,COLUMN()-COLUMN($C$2),ROW()-ROW($C$2)-COUNTIF($A$2:A65,"id")+1),C$2))</f>
        <v/>
      </c>
      <c r="D66" s="124" t="str">
        <f ca="1">IF($A66="","",IF(MOD(ROW()-1,53),OFFSET(Расчет!$K$37,COLUMN()-COLUMN($C$2),ROW()-ROW($C$2)-COUNTIF($A$2:B65,"id")+1),D$2))</f>
        <v/>
      </c>
      <c r="E66" s="124" t="str">
        <f ca="1">IF($A66="","",IF(MOD(ROW()-1,53),OFFSET(Расчет!$K$37,COLUMN()-COLUMN($C$2),ROW()-ROW($C$2)-COUNTIF($A$2:C65,"id")+1),E$2))</f>
        <v/>
      </c>
      <c r="F66" s="124" t="str">
        <f ca="1">IF($A66="","",IF(MOD(ROW()-1,53),OFFSET(Расчет!$K$37,COLUMN()-COLUMN($C$2),ROW()-ROW($C$2)-COUNTIF($A$2:D65,"id")+1),F$2))</f>
        <v/>
      </c>
      <c r="G66" s="130" t="str">
        <f ca="1">IF($A66="","",IF(MOD(ROW()-1,53),OFFSET(Расчет!$K$37,COLUMN()-COLUMN($C$2),ROW()-ROW($C$2)-COUNTIF($A$2:E65,"id")+1),G$2))</f>
        <v/>
      </c>
    </row>
    <row r="67" spans="1:7" ht="14.25" customHeight="1" x14ac:dyDescent="0.2">
      <c r="A67" s="41" t="str">
        <f ca="1">IF(A66="","",IF(MOD(ROW()-1,53)&lt;&gt;0,OFFSET(Расчет!$L$36,COLUMN()-COLUMN($A$3),ROW()-ROW($A$3)-COUNTIF($A$2:A66,"id")+1),$A$2))</f>
        <v/>
      </c>
      <c r="B67" s="41" t="str">
        <f ca="1">IF(A67="","",IF(MOD(ROW()-1,53),IFERROR(INDEX(Id:Структура,ROW(INDIRECT($A67)),COLUMN(INDIRECT($A67))),""),$B$2))</f>
        <v/>
      </c>
      <c r="C67" s="124" t="str">
        <f ca="1">IF($A67="","",IF(MOD(ROW()-1,53),OFFSET(Расчет!$K$37,COLUMN()-COLUMN($C$2),ROW()-ROW($C$2)-COUNTIF($A$2:A66,"id")+1),C$2))</f>
        <v/>
      </c>
      <c r="D67" s="124" t="str">
        <f ca="1">IF($A67="","",IF(MOD(ROW()-1,53),OFFSET(Расчет!$K$37,COLUMN()-COLUMN($C$2),ROW()-ROW($C$2)-COUNTIF($A$2:B66,"id")+1),D$2))</f>
        <v/>
      </c>
      <c r="E67" s="124" t="str">
        <f ca="1">IF($A67="","",IF(MOD(ROW()-1,53),OFFSET(Расчет!$K$37,COLUMN()-COLUMN($C$2),ROW()-ROW($C$2)-COUNTIF($A$2:C66,"id")+1),E$2))</f>
        <v/>
      </c>
      <c r="F67" s="124" t="str">
        <f ca="1">IF($A67="","",IF(MOD(ROW()-1,53),OFFSET(Расчет!$K$37,COLUMN()-COLUMN($C$2),ROW()-ROW($C$2)-COUNTIF($A$2:D66,"id")+1),F$2))</f>
        <v/>
      </c>
      <c r="G67" s="130" t="str">
        <f ca="1">IF($A67="","",IF(MOD(ROW()-1,53),OFFSET(Расчет!$K$37,COLUMN()-COLUMN($C$2),ROW()-ROW($C$2)-COUNTIF($A$2:E66,"id")+1),G$2))</f>
        <v/>
      </c>
    </row>
    <row r="68" spans="1:7" ht="14.25" customHeight="1" x14ac:dyDescent="0.2">
      <c r="A68" s="41" t="str">
        <f ca="1">IF(A67="","",IF(MOD(ROW()-1,53)&lt;&gt;0,OFFSET(Расчет!$L$36,COLUMN()-COLUMN($A$3),ROW()-ROW($A$3)-COUNTIF($A$2:A67,"id")+1),$A$2))</f>
        <v/>
      </c>
      <c r="B68" s="41" t="str">
        <f ca="1">IF(A68="","",IF(MOD(ROW()-1,53),IFERROR(INDEX(Id:Структура,ROW(INDIRECT($A68)),COLUMN(INDIRECT($A68))),""),$B$2))</f>
        <v/>
      </c>
      <c r="C68" s="124" t="str">
        <f ca="1">IF($A68="","",IF(MOD(ROW()-1,53),OFFSET(Расчет!$K$37,COLUMN()-COLUMN($C$2),ROW()-ROW($C$2)-COUNTIF($A$2:A67,"id")+1),C$2))</f>
        <v/>
      </c>
      <c r="D68" s="124" t="str">
        <f ca="1">IF($A68="","",IF(MOD(ROW()-1,53),OFFSET(Расчет!$K$37,COLUMN()-COLUMN($C$2),ROW()-ROW($C$2)-COUNTIF($A$2:B67,"id")+1),D$2))</f>
        <v/>
      </c>
      <c r="E68" s="124" t="str">
        <f ca="1">IF($A68="","",IF(MOD(ROW()-1,53),OFFSET(Расчет!$K$37,COLUMN()-COLUMN($C$2),ROW()-ROW($C$2)-COUNTIF($A$2:C67,"id")+1),E$2))</f>
        <v/>
      </c>
      <c r="F68" s="124" t="str">
        <f ca="1">IF($A68="","",IF(MOD(ROW()-1,53),OFFSET(Расчет!$K$37,COLUMN()-COLUMN($C$2),ROW()-ROW($C$2)-COUNTIF($A$2:D67,"id")+1),F$2))</f>
        <v/>
      </c>
      <c r="G68" s="130" t="str">
        <f ca="1">IF($A68="","",IF(MOD(ROW()-1,53),OFFSET(Расчет!$K$37,COLUMN()-COLUMN($C$2),ROW()-ROW($C$2)-COUNTIF($A$2:E67,"id")+1),G$2))</f>
        <v/>
      </c>
    </row>
    <row r="69" spans="1:7" ht="14.25" customHeight="1" x14ac:dyDescent="0.2">
      <c r="A69" s="41" t="str">
        <f ca="1">IF(A68="","",IF(MOD(ROW()-1,53)&lt;&gt;0,OFFSET(Расчет!$L$36,COLUMN()-COLUMN($A$3),ROW()-ROW($A$3)-COUNTIF($A$2:A68,"id")+1),$A$2))</f>
        <v/>
      </c>
      <c r="B69" s="41" t="str">
        <f ca="1">IF(A69="","",IF(MOD(ROW()-1,53),IFERROR(INDEX(Id:Структура,ROW(INDIRECT($A69)),COLUMN(INDIRECT($A69))),""),$B$2))</f>
        <v/>
      </c>
      <c r="C69" s="124" t="str">
        <f ca="1">IF($A69="","",IF(MOD(ROW()-1,53),OFFSET(Расчет!$K$37,COLUMN()-COLUMN($C$2),ROW()-ROW($C$2)-COUNTIF($A$2:A68,"id")+1),C$2))</f>
        <v/>
      </c>
      <c r="D69" s="124" t="str">
        <f ca="1">IF($A69="","",IF(MOD(ROW()-1,53),OFFSET(Расчет!$K$37,COLUMN()-COLUMN($C$2),ROW()-ROW($C$2)-COUNTIF($A$2:B68,"id")+1),D$2))</f>
        <v/>
      </c>
      <c r="E69" s="124" t="str">
        <f ca="1">IF($A69="","",IF(MOD(ROW()-1,53),OFFSET(Расчет!$K$37,COLUMN()-COLUMN($C$2),ROW()-ROW($C$2)-COUNTIF($A$2:C68,"id")+1),E$2))</f>
        <v/>
      </c>
      <c r="F69" s="124" t="str">
        <f ca="1">IF($A69="","",IF(MOD(ROW()-1,53),OFFSET(Расчет!$K$37,COLUMN()-COLUMN($C$2),ROW()-ROW($C$2)-COUNTIF($A$2:D68,"id")+1),F$2))</f>
        <v/>
      </c>
      <c r="G69" s="130" t="str">
        <f ca="1">IF($A69="","",IF(MOD(ROW()-1,53),OFFSET(Расчет!$K$37,COLUMN()-COLUMN($C$2),ROW()-ROW($C$2)-COUNTIF($A$2:E68,"id")+1),G$2))</f>
        <v/>
      </c>
    </row>
    <row r="70" spans="1:7" ht="14.25" customHeight="1" x14ac:dyDescent="0.2">
      <c r="A70" s="41" t="str">
        <f ca="1">IF(A69="","",IF(MOD(ROW()-1,53)&lt;&gt;0,OFFSET(Расчет!$L$36,COLUMN()-COLUMN($A$3),ROW()-ROW($A$3)-COUNTIF($A$2:A69,"id")+1),$A$2))</f>
        <v/>
      </c>
      <c r="B70" s="41" t="str">
        <f ca="1">IF(A70="","",IF(MOD(ROW()-1,53),IFERROR(INDEX(Id:Структура,ROW(INDIRECT($A70)),COLUMN(INDIRECT($A70))),""),$B$2))</f>
        <v/>
      </c>
      <c r="C70" s="124" t="str">
        <f ca="1">IF($A70="","",IF(MOD(ROW()-1,53),OFFSET(Расчет!$K$37,COLUMN()-COLUMN($C$2),ROW()-ROW($C$2)-COUNTIF($A$2:A69,"id")+1),C$2))</f>
        <v/>
      </c>
      <c r="D70" s="124" t="str">
        <f ca="1">IF($A70="","",IF(MOD(ROW()-1,53),OFFSET(Расчет!$K$37,COLUMN()-COLUMN($C$2),ROW()-ROW($C$2)-COUNTIF($A$2:B69,"id")+1),D$2))</f>
        <v/>
      </c>
      <c r="E70" s="124" t="str">
        <f ca="1">IF($A70="","",IF(MOD(ROW()-1,53),OFFSET(Расчет!$K$37,COLUMN()-COLUMN($C$2),ROW()-ROW($C$2)-COUNTIF($A$2:C69,"id")+1),E$2))</f>
        <v/>
      </c>
      <c r="F70" s="124" t="str">
        <f ca="1">IF($A70="","",IF(MOD(ROW()-1,53),OFFSET(Расчет!$K$37,COLUMN()-COLUMN($C$2),ROW()-ROW($C$2)-COUNTIF($A$2:D69,"id")+1),F$2))</f>
        <v/>
      </c>
      <c r="G70" s="130" t="str">
        <f ca="1">IF($A70="","",IF(MOD(ROW()-1,53),OFFSET(Расчет!$K$37,COLUMN()-COLUMN($C$2),ROW()-ROW($C$2)-COUNTIF($A$2:E69,"id")+1),G$2))</f>
        <v/>
      </c>
    </row>
    <row r="71" spans="1:7" ht="14.25" customHeight="1" x14ac:dyDescent="0.2">
      <c r="A71" s="41" t="str">
        <f ca="1">IF(A70="","",IF(MOD(ROW()-1,53)&lt;&gt;0,OFFSET(Расчет!$L$36,COLUMN()-COLUMN($A$3),ROW()-ROW($A$3)-COUNTIF($A$2:A70,"id")+1),$A$2))</f>
        <v/>
      </c>
      <c r="B71" s="41" t="str">
        <f ca="1">IF(A71="","",IF(MOD(ROW()-1,53),IFERROR(INDEX(Id:Структура,ROW(INDIRECT($A71)),COLUMN(INDIRECT($A71))),""),$B$2))</f>
        <v/>
      </c>
      <c r="C71" s="124" t="str">
        <f ca="1">IF($A71="","",IF(MOD(ROW()-1,53),OFFSET(Расчет!$K$37,COLUMN()-COLUMN($C$2),ROW()-ROW($C$2)-COUNTIF($A$2:A70,"id")+1),C$2))</f>
        <v/>
      </c>
      <c r="D71" s="124" t="str">
        <f ca="1">IF($A71="","",IF(MOD(ROW()-1,53),OFFSET(Расчет!$K$37,COLUMN()-COLUMN($C$2),ROW()-ROW($C$2)-COUNTIF($A$2:B70,"id")+1),D$2))</f>
        <v/>
      </c>
      <c r="E71" s="124" t="str">
        <f ca="1">IF($A71="","",IF(MOD(ROW()-1,53),OFFSET(Расчет!$K$37,COLUMN()-COLUMN($C$2),ROW()-ROW($C$2)-COUNTIF($A$2:C70,"id")+1),E$2))</f>
        <v/>
      </c>
      <c r="F71" s="124" t="str">
        <f ca="1">IF($A71="","",IF(MOD(ROW()-1,53),OFFSET(Расчет!$K$37,COLUMN()-COLUMN($C$2),ROW()-ROW($C$2)-COUNTIF($A$2:D70,"id")+1),F$2))</f>
        <v/>
      </c>
      <c r="G71" s="130" t="str">
        <f ca="1">IF($A71="","",IF(MOD(ROW()-1,53),OFFSET(Расчет!$K$37,COLUMN()-COLUMN($C$2),ROW()-ROW($C$2)-COUNTIF($A$2:E70,"id")+1),G$2))</f>
        <v/>
      </c>
    </row>
    <row r="72" spans="1:7" ht="14.25" customHeight="1" x14ac:dyDescent="0.2">
      <c r="A72" s="41" t="str">
        <f ca="1">IF(A71="","",IF(MOD(ROW()-1,53)&lt;&gt;0,OFFSET(Расчет!$L$36,COLUMN()-COLUMN($A$3),ROW()-ROW($A$3)-COUNTIF($A$2:A71,"id")+1),$A$2))</f>
        <v/>
      </c>
      <c r="B72" s="41" t="str">
        <f ca="1">IF(A72="","",IF(MOD(ROW()-1,53),IFERROR(INDEX(Id:Структура,ROW(INDIRECT($A72)),COLUMN(INDIRECT($A72))),""),$B$2))</f>
        <v/>
      </c>
      <c r="C72" s="124" t="str">
        <f ca="1">IF($A72="","",IF(MOD(ROW()-1,53),OFFSET(Расчет!$K$37,COLUMN()-COLUMN($C$2),ROW()-ROW($C$2)-COUNTIF($A$2:A71,"id")+1),C$2))</f>
        <v/>
      </c>
      <c r="D72" s="124" t="str">
        <f ca="1">IF($A72="","",IF(MOD(ROW()-1,53),OFFSET(Расчет!$K$37,COLUMN()-COLUMN($C$2),ROW()-ROW($C$2)-COUNTIF($A$2:B71,"id")+1),D$2))</f>
        <v/>
      </c>
      <c r="E72" s="124" t="str">
        <f ca="1">IF($A72="","",IF(MOD(ROW()-1,53),OFFSET(Расчет!$K$37,COLUMN()-COLUMN($C$2),ROW()-ROW($C$2)-COUNTIF($A$2:C71,"id")+1),E$2))</f>
        <v/>
      </c>
      <c r="F72" s="124" t="str">
        <f ca="1">IF($A72="","",IF(MOD(ROW()-1,53),OFFSET(Расчет!$K$37,COLUMN()-COLUMN($C$2),ROW()-ROW($C$2)-COUNTIF($A$2:D71,"id")+1),F$2))</f>
        <v/>
      </c>
      <c r="G72" s="130" t="str">
        <f ca="1">IF($A72="","",IF(MOD(ROW()-1,53),OFFSET(Расчет!$K$37,COLUMN()-COLUMN($C$2),ROW()-ROW($C$2)-COUNTIF($A$2:E71,"id")+1),G$2))</f>
        <v/>
      </c>
    </row>
    <row r="73" spans="1:7" ht="14.25" customHeight="1" x14ac:dyDescent="0.2">
      <c r="A73" s="41" t="str">
        <f ca="1">IF(A72="","",IF(MOD(ROW()-1,53)&lt;&gt;0,OFFSET(Расчет!$L$36,COLUMN()-COLUMN($A$3),ROW()-ROW($A$3)-COUNTIF($A$2:A72,"id")+1),$A$2))</f>
        <v/>
      </c>
      <c r="B73" s="41" t="str">
        <f ca="1">IF(A73="","",IF(MOD(ROW()-1,53),IFERROR(INDEX(Id:Структура,ROW(INDIRECT($A73)),COLUMN(INDIRECT($A73))),""),$B$2))</f>
        <v/>
      </c>
      <c r="C73" s="124" t="str">
        <f ca="1">IF($A73="","",IF(MOD(ROW()-1,53),OFFSET(Расчет!$K$37,COLUMN()-COLUMN($C$2),ROW()-ROW($C$2)-COUNTIF($A$2:A72,"id")+1),C$2))</f>
        <v/>
      </c>
      <c r="D73" s="124" t="str">
        <f ca="1">IF($A73="","",IF(MOD(ROW()-1,53),OFFSET(Расчет!$K$37,COLUMN()-COLUMN($C$2),ROW()-ROW($C$2)-COUNTIF($A$2:B72,"id")+1),D$2))</f>
        <v/>
      </c>
      <c r="E73" s="124" t="str">
        <f ca="1">IF($A73="","",IF(MOD(ROW()-1,53),OFFSET(Расчет!$K$37,COLUMN()-COLUMN($C$2),ROW()-ROW($C$2)-COUNTIF($A$2:C72,"id")+1),E$2))</f>
        <v/>
      </c>
      <c r="F73" s="124" t="str">
        <f ca="1">IF($A73="","",IF(MOD(ROW()-1,53),OFFSET(Расчет!$K$37,COLUMN()-COLUMN($C$2),ROW()-ROW($C$2)-COUNTIF($A$2:D72,"id")+1),F$2))</f>
        <v/>
      </c>
      <c r="G73" s="130" t="str">
        <f ca="1">IF($A73="","",IF(MOD(ROW()-1,53),OFFSET(Расчет!$K$37,COLUMN()-COLUMN($C$2),ROW()-ROW($C$2)-COUNTIF($A$2:E72,"id")+1),G$2))</f>
        <v/>
      </c>
    </row>
    <row r="74" spans="1:7" ht="14.25" customHeight="1" x14ac:dyDescent="0.2">
      <c r="A74" s="41" t="str">
        <f ca="1">IF(A73="","",IF(MOD(ROW()-1,53)&lt;&gt;0,OFFSET(Расчет!$L$36,COLUMN()-COLUMN($A$3),ROW()-ROW($A$3)-COUNTIF($A$2:A73,"id")+1),$A$2))</f>
        <v/>
      </c>
      <c r="B74" s="41" t="str">
        <f ca="1">IF(A74="","",IF(MOD(ROW()-1,53),IFERROR(INDEX(Id:Структура,ROW(INDIRECT($A74)),COLUMN(INDIRECT($A74))),""),$B$2))</f>
        <v/>
      </c>
      <c r="C74" s="124" t="str">
        <f ca="1">IF($A74="","",IF(MOD(ROW()-1,53),OFFSET(Расчет!$K$37,COLUMN()-COLUMN($C$2),ROW()-ROW($C$2)-COUNTIF($A$2:A73,"id")+1),C$2))</f>
        <v/>
      </c>
      <c r="D74" s="124" t="str">
        <f ca="1">IF($A74="","",IF(MOD(ROW()-1,53),OFFSET(Расчет!$K$37,COLUMN()-COLUMN($C$2),ROW()-ROW($C$2)-COUNTIF($A$2:B73,"id")+1),D$2))</f>
        <v/>
      </c>
      <c r="E74" s="124" t="str">
        <f ca="1">IF($A74="","",IF(MOD(ROW()-1,53),OFFSET(Расчет!$K$37,COLUMN()-COLUMN($C$2),ROW()-ROW($C$2)-COUNTIF($A$2:C73,"id")+1),E$2))</f>
        <v/>
      </c>
      <c r="F74" s="124" t="str">
        <f ca="1">IF($A74="","",IF(MOD(ROW()-1,53),OFFSET(Расчет!$K$37,COLUMN()-COLUMN($C$2),ROW()-ROW($C$2)-COUNTIF($A$2:D73,"id")+1),F$2))</f>
        <v/>
      </c>
      <c r="G74" s="130" t="str">
        <f ca="1">IF($A74="","",IF(MOD(ROW()-1,53),OFFSET(Расчет!$K$37,COLUMN()-COLUMN($C$2),ROW()-ROW($C$2)-COUNTIF($A$2:E73,"id")+1),G$2))</f>
        <v/>
      </c>
    </row>
    <row r="75" spans="1:7" ht="14.25" customHeight="1" x14ac:dyDescent="0.2">
      <c r="A75" s="41" t="str">
        <f ca="1">IF(A74="","",IF(MOD(ROW()-1,53)&lt;&gt;0,OFFSET(Расчет!$L$36,COLUMN()-COLUMN($A$3),ROW()-ROW($A$3)-COUNTIF($A$2:A74,"id")+1),$A$2))</f>
        <v/>
      </c>
      <c r="B75" s="41" t="str">
        <f ca="1">IF(A75="","",IF(MOD(ROW()-1,53),IFERROR(INDEX(Id:Структура,ROW(INDIRECT($A75)),COLUMN(INDIRECT($A75))),""),$B$2))</f>
        <v/>
      </c>
      <c r="C75" s="124" t="str">
        <f ca="1">IF($A75="","",IF(MOD(ROW()-1,53),OFFSET(Расчет!$K$37,COLUMN()-COLUMN($C$2),ROW()-ROW($C$2)-COUNTIF($A$2:A74,"id")+1),C$2))</f>
        <v/>
      </c>
      <c r="D75" s="124" t="str">
        <f ca="1">IF($A75="","",IF(MOD(ROW()-1,53),OFFSET(Расчет!$K$37,COLUMN()-COLUMN($C$2),ROW()-ROW($C$2)-COUNTIF($A$2:B74,"id")+1),D$2))</f>
        <v/>
      </c>
      <c r="E75" s="124" t="str">
        <f ca="1">IF($A75="","",IF(MOD(ROW()-1,53),OFFSET(Расчет!$K$37,COLUMN()-COLUMN($C$2),ROW()-ROW($C$2)-COUNTIF($A$2:C74,"id")+1),E$2))</f>
        <v/>
      </c>
      <c r="F75" s="124" t="str">
        <f ca="1">IF($A75="","",IF(MOD(ROW()-1,53),OFFSET(Расчет!$K$37,COLUMN()-COLUMN($C$2),ROW()-ROW($C$2)-COUNTIF($A$2:D74,"id")+1),F$2))</f>
        <v/>
      </c>
      <c r="G75" s="130" t="str">
        <f ca="1">IF($A75="","",IF(MOD(ROW()-1,53),OFFSET(Расчет!$K$37,COLUMN()-COLUMN($C$2),ROW()-ROW($C$2)-COUNTIF($A$2:E74,"id")+1),G$2))</f>
        <v/>
      </c>
    </row>
    <row r="76" spans="1:7" ht="14.25" customHeight="1" x14ac:dyDescent="0.2">
      <c r="A76" s="41" t="str">
        <f ca="1">IF(A75="","",IF(MOD(ROW()-1,53)&lt;&gt;0,OFFSET(Расчет!$L$36,COLUMN()-COLUMN($A$3),ROW()-ROW($A$3)-COUNTIF($A$2:A75,"id")+1),$A$2))</f>
        <v/>
      </c>
      <c r="B76" s="41" t="str">
        <f ca="1">IF(A76="","",IF(MOD(ROW()-1,53),IFERROR(INDEX(Id:Структура,ROW(INDIRECT($A76)),COLUMN(INDIRECT($A76))),""),$B$2))</f>
        <v/>
      </c>
      <c r="C76" s="124" t="str">
        <f ca="1">IF($A76="","",IF(MOD(ROW()-1,53),OFFSET(Расчет!$K$37,COLUMN()-COLUMN($C$2),ROW()-ROW($C$2)-COUNTIF($A$2:A75,"id")+1),C$2))</f>
        <v/>
      </c>
      <c r="D76" s="124" t="str">
        <f ca="1">IF($A76="","",IF(MOD(ROW()-1,53),OFFSET(Расчет!$K$37,COLUMN()-COLUMN($C$2),ROW()-ROW($C$2)-COUNTIF($A$2:B75,"id")+1),D$2))</f>
        <v/>
      </c>
      <c r="E76" s="124" t="str">
        <f ca="1">IF($A76="","",IF(MOD(ROW()-1,53),OFFSET(Расчет!$K$37,COLUMN()-COLUMN($C$2),ROW()-ROW($C$2)-COUNTIF($A$2:C75,"id")+1),E$2))</f>
        <v/>
      </c>
      <c r="F76" s="124" t="str">
        <f ca="1">IF($A76="","",IF(MOD(ROW()-1,53),OFFSET(Расчет!$K$37,COLUMN()-COLUMN($C$2),ROW()-ROW($C$2)-COUNTIF($A$2:D75,"id")+1),F$2))</f>
        <v/>
      </c>
      <c r="G76" s="130" t="str">
        <f ca="1">IF($A76="","",IF(MOD(ROW()-1,53),OFFSET(Расчет!$K$37,COLUMN()-COLUMN($C$2),ROW()-ROW($C$2)-COUNTIF($A$2:E75,"id")+1),G$2))</f>
        <v/>
      </c>
    </row>
    <row r="77" spans="1:7" ht="14.25" customHeight="1" x14ac:dyDescent="0.2">
      <c r="A77" s="41" t="str">
        <f ca="1">IF(A76="","",IF(MOD(ROW()-1,53)&lt;&gt;0,OFFSET(Расчет!$L$36,COLUMN()-COLUMN($A$3),ROW()-ROW($A$3)-COUNTIF($A$2:A76,"id")+1),$A$2))</f>
        <v/>
      </c>
      <c r="B77" s="41" t="str">
        <f ca="1">IF(A77="","",IF(MOD(ROW()-1,53),IFERROR(INDEX(Id:Структура,ROW(INDIRECT($A77)),COLUMN(INDIRECT($A77))),""),$B$2))</f>
        <v/>
      </c>
      <c r="C77" s="124" t="str">
        <f ca="1">IF($A77="","",IF(MOD(ROW()-1,53),OFFSET(Расчет!$K$37,COLUMN()-COLUMN($C$2),ROW()-ROW($C$2)-COUNTIF($A$2:A76,"id")+1),C$2))</f>
        <v/>
      </c>
      <c r="D77" s="124" t="str">
        <f ca="1">IF($A77="","",IF(MOD(ROW()-1,53),OFFSET(Расчет!$K$37,COLUMN()-COLUMN($C$2),ROW()-ROW($C$2)-COUNTIF($A$2:B76,"id")+1),D$2))</f>
        <v/>
      </c>
      <c r="E77" s="124" t="str">
        <f ca="1">IF($A77="","",IF(MOD(ROW()-1,53),OFFSET(Расчет!$K$37,COLUMN()-COLUMN($C$2),ROW()-ROW($C$2)-COUNTIF($A$2:C76,"id")+1),E$2))</f>
        <v/>
      </c>
      <c r="F77" s="124" t="str">
        <f ca="1">IF($A77="","",IF(MOD(ROW()-1,53),OFFSET(Расчет!$K$37,COLUMN()-COLUMN($C$2),ROW()-ROW($C$2)-COUNTIF($A$2:D76,"id")+1),F$2))</f>
        <v/>
      </c>
      <c r="G77" s="130" t="str">
        <f ca="1">IF($A77="","",IF(MOD(ROW()-1,53),OFFSET(Расчет!$K$37,COLUMN()-COLUMN($C$2),ROW()-ROW($C$2)-COUNTIF($A$2:E76,"id")+1),G$2))</f>
        <v/>
      </c>
    </row>
    <row r="78" spans="1:7" ht="14.25" customHeight="1" x14ac:dyDescent="0.2">
      <c r="A78" s="41" t="str">
        <f ca="1">IF(A77="","",IF(MOD(ROW()-1,53)&lt;&gt;0,OFFSET(Расчет!$L$36,COLUMN()-COLUMN($A$3),ROW()-ROW($A$3)-COUNTIF($A$2:A77,"id")+1),$A$2))</f>
        <v/>
      </c>
      <c r="B78" s="41" t="str">
        <f ca="1">IF(A78="","",IF(MOD(ROW()-1,53),IFERROR(INDEX(Id:Структура,ROW(INDIRECT($A78)),COLUMN(INDIRECT($A78))),""),$B$2))</f>
        <v/>
      </c>
      <c r="C78" s="124" t="str">
        <f ca="1">IF($A78="","",IF(MOD(ROW()-1,53),OFFSET(Расчет!$K$37,COLUMN()-COLUMN($C$2),ROW()-ROW($C$2)-COUNTIF($A$2:A77,"id")+1),C$2))</f>
        <v/>
      </c>
      <c r="D78" s="124" t="str">
        <f ca="1">IF($A78="","",IF(MOD(ROW()-1,53),OFFSET(Расчет!$K$37,COLUMN()-COLUMN($C$2),ROW()-ROW($C$2)-COUNTIF($A$2:B77,"id")+1),D$2))</f>
        <v/>
      </c>
      <c r="E78" s="124" t="str">
        <f ca="1">IF($A78="","",IF(MOD(ROW()-1,53),OFFSET(Расчет!$K$37,COLUMN()-COLUMN($C$2),ROW()-ROW($C$2)-COUNTIF($A$2:C77,"id")+1),E$2))</f>
        <v/>
      </c>
      <c r="F78" s="124" t="str">
        <f ca="1">IF($A78="","",IF(MOD(ROW()-1,53),OFFSET(Расчет!$K$37,COLUMN()-COLUMN($C$2),ROW()-ROW($C$2)-COUNTIF($A$2:D77,"id")+1),F$2))</f>
        <v/>
      </c>
      <c r="G78" s="130" t="str">
        <f ca="1">IF($A78="","",IF(MOD(ROW()-1,53),OFFSET(Расчет!$K$37,COLUMN()-COLUMN($C$2),ROW()-ROW($C$2)-COUNTIF($A$2:E77,"id")+1),G$2))</f>
        <v/>
      </c>
    </row>
    <row r="79" spans="1:7" ht="14.25" customHeight="1" x14ac:dyDescent="0.2">
      <c r="A79" s="41" t="str">
        <f ca="1">IF(A78="","",IF(MOD(ROW()-1,53)&lt;&gt;0,OFFSET(Расчет!$L$36,COLUMN()-COLUMN($A$3),ROW()-ROW($A$3)-COUNTIF($A$2:A78,"id")+1),$A$2))</f>
        <v/>
      </c>
      <c r="B79" s="41" t="str">
        <f ca="1">IF(A79="","",IF(MOD(ROW()-1,53),IFERROR(INDEX(Id:Структура,ROW(INDIRECT($A79)),COLUMN(INDIRECT($A79))),""),$B$2))</f>
        <v/>
      </c>
      <c r="C79" s="124" t="str">
        <f ca="1">IF($A79="","",IF(MOD(ROW()-1,53),OFFSET(Расчет!$K$37,COLUMN()-COLUMN($C$2),ROW()-ROW($C$2)-COUNTIF($A$2:A78,"id")+1),C$2))</f>
        <v/>
      </c>
      <c r="D79" s="124" t="str">
        <f ca="1">IF($A79="","",IF(MOD(ROW()-1,53),OFFSET(Расчет!$K$37,COLUMN()-COLUMN($C$2),ROW()-ROW($C$2)-COUNTIF($A$2:B78,"id")+1),D$2))</f>
        <v/>
      </c>
      <c r="E79" s="124" t="str">
        <f ca="1">IF($A79="","",IF(MOD(ROW()-1,53),OFFSET(Расчет!$K$37,COLUMN()-COLUMN($C$2),ROW()-ROW($C$2)-COUNTIF($A$2:C78,"id")+1),E$2))</f>
        <v/>
      </c>
      <c r="F79" s="124" t="str">
        <f ca="1">IF($A79="","",IF(MOD(ROW()-1,53),OFFSET(Расчет!$K$37,COLUMN()-COLUMN($C$2),ROW()-ROW($C$2)-COUNTIF($A$2:D78,"id")+1),F$2))</f>
        <v/>
      </c>
      <c r="G79" s="130" t="str">
        <f ca="1">IF($A79="","",IF(MOD(ROW()-1,53),OFFSET(Расчет!$K$37,COLUMN()-COLUMN($C$2),ROW()-ROW($C$2)-COUNTIF($A$2:E78,"id")+1),G$2))</f>
        <v/>
      </c>
    </row>
    <row r="80" spans="1:7" ht="14.25" customHeight="1" x14ac:dyDescent="0.2">
      <c r="A80" s="41" t="str">
        <f ca="1">IF(A79="","",IF(MOD(ROW()-1,53)&lt;&gt;0,OFFSET(Расчет!$L$36,COLUMN()-COLUMN($A$3),ROW()-ROW($A$3)-COUNTIF($A$2:A79,"id")+1),$A$2))</f>
        <v/>
      </c>
      <c r="B80" s="41" t="str">
        <f ca="1">IF(A80="","",IF(MOD(ROW()-1,53),IFERROR(INDEX(Id:Структура,ROW(INDIRECT($A80)),COLUMN(INDIRECT($A80))),""),$B$2))</f>
        <v/>
      </c>
      <c r="C80" s="124" t="str">
        <f ca="1">IF($A80="","",IF(MOD(ROW()-1,53),OFFSET(Расчет!$K$37,COLUMN()-COLUMN($C$2),ROW()-ROW($C$2)-COUNTIF($A$2:A79,"id")+1),C$2))</f>
        <v/>
      </c>
      <c r="D80" s="124" t="str">
        <f ca="1">IF($A80="","",IF(MOD(ROW()-1,53),OFFSET(Расчет!$K$37,COLUMN()-COLUMN($C$2),ROW()-ROW($C$2)-COUNTIF($A$2:B79,"id")+1),D$2))</f>
        <v/>
      </c>
      <c r="E80" s="124" t="str">
        <f ca="1">IF($A80="","",IF(MOD(ROW()-1,53),OFFSET(Расчет!$K$37,COLUMN()-COLUMN($C$2),ROW()-ROW($C$2)-COUNTIF($A$2:C79,"id")+1),E$2))</f>
        <v/>
      </c>
      <c r="F80" s="124" t="str">
        <f ca="1">IF($A80="","",IF(MOD(ROW()-1,53),OFFSET(Расчет!$K$37,COLUMN()-COLUMN($C$2),ROW()-ROW($C$2)-COUNTIF($A$2:D79,"id")+1),F$2))</f>
        <v/>
      </c>
      <c r="G80" s="130" t="str">
        <f ca="1">IF($A80="","",IF(MOD(ROW()-1,53),OFFSET(Расчет!$K$37,COLUMN()-COLUMN($C$2),ROW()-ROW($C$2)-COUNTIF($A$2:E79,"id")+1),G$2))</f>
        <v/>
      </c>
    </row>
    <row r="81" spans="1:7" ht="14.25" customHeight="1" x14ac:dyDescent="0.2">
      <c r="A81" s="41" t="str">
        <f ca="1">IF(A80="","",IF(MOD(ROW()-1,53)&lt;&gt;0,OFFSET(Расчет!$L$36,COLUMN()-COLUMN($A$3),ROW()-ROW($A$3)-COUNTIF($A$2:A80,"id")+1),$A$2))</f>
        <v/>
      </c>
      <c r="B81" s="41" t="str">
        <f ca="1">IF(A81="","",IF(MOD(ROW()-1,53),IFERROR(INDEX(Id:Структура,ROW(INDIRECT($A81)),COLUMN(INDIRECT($A81))),""),$B$2))</f>
        <v/>
      </c>
      <c r="C81" s="124" t="str">
        <f ca="1">IF($A81="","",IF(MOD(ROW()-1,53),OFFSET(Расчет!$K$37,COLUMN()-COLUMN($C$2),ROW()-ROW($C$2)-COUNTIF($A$2:A80,"id")+1),C$2))</f>
        <v/>
      </c>
      <c r="D81" s="124" t="str">
        <f ca="1">IF($A81="","",IF(MOD(ROW()-1,53),OFFSET(Расчет!$K$37,COLUMN()-COLUMN($C$2),ROW()-ROW($C$2)-COUNTIF($A$2:B80,"id")+1),D$2))</f>
        <v/>
      </c>
      <c r="E81" s="124" t="str">
        <f ca="1">IF($A81="","",IF(MOD(ROW()-1,53),OFFSET(Расчет!$K$37,COLUMN()-COLUMN($C$2),ROW()-ROW($C$2)-COUNTIF($A$2:C80,"id")+1),E$2))</f>
        <v/>
      </c>
      <c r="F81" s="124" t="str">
        <f ca="1">IF($A81="","",IF(MOD(ROW()-1,53),OFFSET(Расчет!$K$37,COLUMN()-COLUMN($C$2),ROW()-ROW($C$2)-COUNTIF($A$2:D80,"id")+1),F$2))</f>
        <v/>
      </c>
      <c r="G81" s="130" t="str">
        <f ca="1">IF($A81="","",IF(MOD(ROW()-1,53),OFFSET(Расчет!$K$37,COLUMN()-COLUMN($C$2),ROW()-ROW($C$2)-COUNTIF($A$2:E80,"id")+1),G$2))</f>
        <v/>
      </c>
    </row>
    <row r="82" spans="1:7" ht="14.25" customHeight="1" x14ac:dyDescent="0.2">
      <c r="A82" s="41" t="str">
        <f ca="1">IF(A81="","",IF(MOD(ROW()-1,53)&lt;&gt;0,OFFSET(Расчет!$L$36,COLUMN()-COLUMN($A$3),ROW()-ROW($A$3)-COUNTIF($A$2:A81,"id")+1),$A$2))</f>
        <v/>
      </c>
      <c r="B82" s="41" t="str">
        <f ca="1">IF(A82="","",IF(MOD(ROW()-1,53),IFERROR(INDEX(Id:Структура,ROW(INDIRECT($A82)),COLUMN(INDIRECT($A82))),""),$B$2))</f>
        <v/>
      </c>
      <c r="C82" s="124" t="str">
        <f ca="1">IF($A82="","",IF(MOD(ROW()-1,53),OFFSET(Расчет!$K$37,COLUMN()-COLUMN($C$2),ROW()-ROW($C$2)-COUNTIF($A$2:A81,"id")+1),C$2))</f>
        <v/>
      </c>
      <c r="D82" s="124" t="str">
        <f ca="1">IF($A82="","",IF(MOD(ROW()-1,53),OFFSET(Расчет!$K$37,COLUMN()-COLUMN($C$2),ROW()-ROW($C$2)-COUNTIF($A$2:B81,"id")+1),D$2))</f>
        <v/>
      </c>
      <c r="E82" s="124" t="str">
        <f ca="1">IF($A82="","",IF(MOD(ROW()-1,53),OFFSET(Расчет!$K$37,COLUMN()-COLUMN($C$2),ROW()-ROW($C$2)-COUNTIF($A$2:C81,"id")+1),E$2))</f>
        <v/>
      </c>
      <c r="F82" s="124" t="str">
        <f ca="1">IF($A82="","",IF(MOD(ROW()-1,53),OFFSET(Расчет!$K$37,COLUMN()-COLUMN($C$2),ROW()-ROW($C$2)-COUNTIF($A$2:D81,"id")+1),F$2))</f>
        <v/>
      </c>
      <c r="G82" s="130" t="str">
        <f ca="1">IF($A82="","",IF(MOD(ROW()-1,53),OFFSET(Расчет!$K$37,COLUMN()-COLUMN($C$2),ROW()-ROW($C$2)-COUNTIF($A$2:E81,"id")+1),G$2))</f>
        <v/>
      </c>
    </row>
    <row r="83" spans="1:7" ht="14.25" customHeight="1" x14ac:dyDescent="0.2">
      <c r="A83" s="41" t="str">
        <f ca="1">IF(A82="","",IF(MOD(ROW()-1,53)&lt;&gt;0,OFFSET(Расчет!$L$36,COLUMN()-COLUMN($A$3),ROW()-ROW($A$3)-COUNTIF($A$2:A82,"id")+1),$A$2))</f>
        <v/>
      </c>
      <c r="B83" s="41" t="str">
        <f ca="1">IF(A83="","",IF(MOD(ROW()-1,53),IFERROR(INDEX(Id:Структура,ROW(INDIRECT($A83)),COLUMN(INDIRECT($A83))),""),$B$2))</f>
        <v/>
      </c>
      <c r="C83" s="124" t="str">
        <f ca="1">IF($A83="","",IF(MOD(ROW()-1,53),OFFSET(Расчет!$K$37,COLUMN()-COLUMN($C$2),ROW()-ROW($C$2)-COUNTIF($A$2:A82,"id")+1),C$2))</f>
        <v/>
      </c>
      <c r="D83" s="124" t="str">
        <f ca="1">IF($A83="","",IF(MOD(ROW()-1,53),OFFSET(Расчет!$K$37,COLUMN()-COLUMN($C$2),ROW()-ROW($C$2)-COUNTIF($A$2:B82,"id")+1),D$2))</f>
        <v/>
      </c>
      <c r="E83" s="124" t="str">
        <f ca="1">IF($A83="","",IF(MOD(ROW()-1,53),OFFSET(Расчет!$K$37,COLUMN()-COLUMN($C$2),ROW()-ROW($C$2)-COUNTIF($A$2:C82,"id")+1),E$2))</f>
        <v/>
      </c>
      <c r="F83" s="124" t="str">
        <f ca="1">IF($A83="","",IF(MOD(ROW()-1,53),OFFSET(Расчет!$K$37,COLUMN()-COLUMN($C$2),ROW()-ROW($C$2)-COUNTIF($A$2:D82,"id")+1),F$2))</f>
        <v/>
      </c>
      <c r="G83" s="130" t="str">
        <f ca="1">IF($A83="","",IF(MOD(ROW()-1,53),OFFSET(Расчет!$K$37,COLUMN()-COLUMN($C$2),ROW()-ROW($C$2)-COUNTIF($A$2:E82,"id")+1),G$2))</f>
        <v/>
      </c>
    </row>
    <row r="84" spans="1:7" ht="14.25" customHeight="1" x14ac:dyDescent="0.2">
      <c r="A84" s="41" t="str">
        <f ca="1">IF(A83="","",IF(MOD(ROW()-1,53)&lt;&gt;0,OFFSET(Расчет!$L$36,COLUMN()-COLUMN($A$3),ROW()-ROW($A$3)-COUNTIF($A$2:A83,"id")+1),$A$2))</f>
        <v/>
      </c>
      <c r="B84" s="41" t="str">
        <f ca="1">IF(A84="","",IF(MOD(ROW()-1,53),IFERROR(INDEX(Id:Структура,ROW(INDIRECT($A84)),COLUMN(INDIRECT($A84))),""),$B$2))</f>
        <v/>
      </c>
      <c r="C84" s="124" t="str">
        <f ca="1">IF($A84="","",IF(MOD(ROW()-1,53),OFFSET(Расчет!$K$37,COLUMN()-COLUMN($C$2),ROW()-ROW($C$2)-COUNTIF($A$2:A83,"id")+1),C$2))</f>
        <v/>
      </c>
      <c r="D84" s="124" t="str">
        <f ca="1">IF($A84="","",IF(MOD(ROW()-1,53),OFFSET(Расчет!$K$37,COLUMN()-COLUMN($C$2),ROW()-ROW($C$2)-COUNTIF($A$2:B83,"id")+1),D$2))</f>
        <v/>
      </c>
      <c r="E84" s="124" t="str">
        <f ca="1">IF($A84="","",IF(MOD(ROW()-1,53),OFFSET(Расчет!$K$37,COLUMN()-COLUMN($C$2),ROW()-ROW($C$2)-COUNTIF($A$2:C83,"id")+1),E$2))</f>
        <v/>
      </c>
      <c r="F84" s="124" t="str">
        <f ca="1">IF($A84="","",IF(MOD(ROW()-1,53),OFFSET(Расчет!$K$37,COLUMN()-COLUMN($C$2),ROW()-ROW($C$2)-COUNTIF($A$2:D83,"id")+1),F$2))</f>
        <v/>
      </c>
      <c r="G84" s="130" t="str">
        <f ca="1">IF($A84="","",IF(MOD(ROW()-1,53),OFFSET(Расчет!$K$37,COLUMN()-COLUMN($C$2),ROW()-ROW($C$2)-COUNTIF($A$2:E83,"id")+1),G$2))</f>
        <v/>
      </c>
    </row>
    <row r="85" spans="1:7" ht="14.25" customHeight="1" x14ac:dyDescent="0.2">
      <c r="A85" s="41" t="str">
        <f ca="1">IF(A84="","",IF(MOD(ROW()-1,53)&lt;&gt;0,OFFSET(Расчет!$L$36,COLUMN()-COLUMN($A$3),ROW()-ROW($A$3)-COUNTIF($A$2:A84,"id")+1),$A$2))</f>
        <v/>
      </c>
      <c r="B85" s="41" t="str">
        <f ca="1">IF(A85="","",IF(MOD(ROW()-1,53),IFERROR(INDEX(Id:Структура,ROW(INDIRECT($A85)),COLUMN(INDIRECT($A85))),""),$B$2))</f>
        <v/>
      </c>
      <c r="C85" s="124" t="str">
        <f ca="1">IF($A85="","",IF(MOD(ROW()-1,53),OFFSET(Расчет!$K$37,COLUMN()-COLUMN($C$2),ROW()-ROW($C$2)-COUNTIF($A$2:A84,"id")+1),C$2))</f>
        <v/>
      </c>
      <c r="D85" s="124" t="str">
        <f ca="1">IF($A85="","",IF(MOD(ROW()-1,53),OFFSET(Расчет!$K$37,COLUMN()-COLUMN($C$2),ROW()-ROW($C$2)-COUNTIF($A$2:B84,"id")+1),D$2))</f>
        <v/>
      </c>
      <c r="E85" s="124" t="str">
        <f ca="1">IF($A85="","",IF(MOD(ROW()-1,53),OFFSET(Расчет!$K$37,COLUMN()-COLUMN($C$2),ROW()-ROW($C$2)-COUNTIF($A$2:C84,"id")+1),E$2))</f>
        <v/>
      </c>
      <c r="F85" s="124" t="str">
        <f ca="1">IF($A85="","",IF(MOD(ROW()-1,53),OFFSET(Расчет!$K$37,COLUMN()-COLUMN($C$2),ROW()-ROW($C$2)-COUNTIF($A$2:D84,"id")+1),F$2))</f>
        <v/>
      </c>
      <c r="G85" s="130" t="str">
        <f ca="1">IF($A85="","",IF(MOD(ROW()-1,53),OFFSET(Расчет!$K$37,COLUMN()-COLUMN($C$2),ROW()-ROW($C$2)-COUNTIF($A$2:E84,"id")+1),G$2))</f>
        <v/>
      </c>
    </row>
    <row r="86" spans="1:7" ht="14.25" customHeight="1" x14ac:dyDescent="0.2">
      <c r="A86" s="41" t="str">
        <f ca="1">IF(A85="","",IF(MOD(ROW()-1,53)&lt;&gt;0,OFFSET(Расчет!$L$36,COLUMN()-COLUMN($A$3),ROW()-ROW($A$3)-COUNTIF($A$2:A85,"id")+1),$A$2))</f>
        <v/>
      </c>
      <c r="B86" s="41" t="str">
        <f ca="1">IF(A86="","",IF(MOD(ROW()-1,53),IFERROR(INDEX(Id:Структура,ROW(INDIRECT($A86)),COLUMN(INDIRECT($A86))),""),$B$2))</f>
        <v/>
      </c>
      <c r="C86" s="124" t="str">
        <f ca="1">IF($A86="","",IF(MOD(ROW()-1,53),OFFSET(Расчет!$K$37,COLUMN()-COLUMN($C$2),ROW()-ROW($C$2)-COUNTIF($A$2:A85,"id")+1),C$2))</f>
        <v/>
      </c>
      <c r="D86" s="124" t="str">
        <f ca="1">IF($A86="","",IF(MOD(ROW()-1,53),OFFSET(Расчет!$K$37,COLUMN()-COLUMN($C$2),ROW()-ROW($C$2)-COUNTIF($A$2:B85,"id")+1),D$2))</f>
        <v/>
      </c>
      <c r="E86" s="124" t="str">
        <f ca="1">IF($A86="","",IF(MOD(ROW()-1,53),OFFSET(Расчет!$K$37,COLUMN()-COLUMN($C$2),ROW()-ROW($C$2)-COUNTIF($A$2:C85,"id")+1),E$2))</f>
        <v/>
      </c>
      <c r="F86" s="124" t="str">
        <f ca="1">IF($A86="","",IF(MOD(ROW()-1,53),OFFSET(Расчет!$K$37,COLUMN()-COLUMN($C$2),ROW()-ROW($C$2)-COUNTIF($A$2:D85,"id")+1),F$2))</f>
        <v/>
      </c>
      <c r="G86" s="130" t="str">
        <f ca="1">IF($A86="","",IF(MOD(ROW()-1,53),OFFSET(Расчет!$K$37,COLUMN()-COLUMN($C$2),ROW()-ROW($C$2)-COUNTIF($A$2:E85,"id")+1),G$2))</f>
        <v/>
      </c>
    </row>
    <row r="87" spans="1:7" ht="14.25" customHeight="1" x14ac:dyDescent="0.2">
      <c r="A87" s="41" t="str">
        <f ca="1">IF(A86="","",IF(MOD(ROW()-1,53)&lt;&gt;0,OFFSET(Расчет!$L$36,COLUMN()-COLUMN($A$3),ROW()-ROW($A$3)-COUNTIF($A$2:A86,"id")+1),$A$2))</f>
        <v/>
      </c>
      <c r="B87" s="41" t="str">
        <f ca="1">IF(A87="","",IF(MOD(ROW()-1,53),IFERROR(INDEX(Id:Структура,ROW(INDIRECT($A87)),COLUMN(INDIRECT($A87))),""),$B$2))</f>
        <v/>
      </c>
      <c r="C87" s="124" t="str">
        <f ca="1">IF($A87="","",IF(MOD(ROW()-1,53),OFFSET(Расчет!$K$37,COLUMN()-COLUMN($C$2),ROW()-ROW($C$2)-COUNTIF($A$2:A86,"id")+1),C$2))</f>
        <v/>
      </c>
      <c r="D87" s="124" t="str">
        <f ca="1">IF($A87="","",IF(MOD(ROW()-1,53),OFFSET(Расчет!$K$37,COLUMN()-COLUMN($C$2),ROW()-ROW($C$2)-COUNTIF($A$2:B86,"id")+1),D$2))</f>
        <v/>
      </c>
      <c r="E87" s="124" t="str">
        <f ca="1">IF($A87="","",IF(MOD(ROW()-1,53),OFFSET(Расчет!$K$37,COLUMN()-COLUMN($C$2),ROW()-ROW($C$2)-COUNTIF($A$2:C86,"id")+1),E$2))</f>
        <v/>
      </c>
      <c r="F87" s="124" t="str">
        <f ca="1">IF($A87="","",IF(MOD(ROW()-1,53),OFFSET(Расчет!$K$37,COLUMN()-COLUMN($C$2),ROW()-ROW($C$2)-COUNTIF($A$2:D86,"id")+1),F$2))</f>
        <v/>
      </c>
      <c r="G87" s="130" t="str">
        <f ca="1">IF($A87="","",IF(MOD(ROW()-1,53),OFFSET(Расчет!$K$37,COLUMN()-COLUMN($C$2),ROW()-ROW($C$2)-COUNTIF($A$2:E86,"id")+1),G$2))</f>
        <v/>
      </c>
    </row>
    <row r="88" spans="1:7" ht="14.25" customHeight="1" x14ac:dyDescent="0.2">
      <c r="A88" s="41" t="str">
        <f ca="1">IF(A87="","",IF(MOD(ROW()-1,53)&lt;&gt;0,OFFSET(Расчет!$L$36,COLUMN()-COLUMN($A$3),ROW()-ROW($A$3)-COUNTIF($A$2:A87,"id")+1),$A$2))</f>
        <v/>
      </c>
      <c r="B88" s="41" t="str">
        <f ca="1">IF(A88="","",IF(MOD(ROW()-1,53),IFERROR(INDEX(Id:Структура,ROW(INDIRECT($A88)),COLUMN(INDIRECT($A88))),""),$B$2))</f>
        <v/>
      </c>
      <c r="C88" s="124" t="str">
        <f ca="1">IF($A88="","",IF(MOD(ROW()-1,53),OFFSET(Расчет!$K$37,COLUMN()-COLUMN($C$2),ROW()-ROW($C$2)-COUNTIF($A$2:A87,"id")+1),C$2))</f>
        <v/>
      </c>
      <c r="D88" s="124" t="str">
        <f ca="1">IF($A88="","",IF(MOD(ROW()-1,53),OFFSET(Расчет!$K$37,COLUMN()-COLUMN($C$2),ROW()-ROW($C$2)-COUNTIF($A$2:B87,"id")+1),D$2))</f>
        <v/>
      </c>
      <c r="E88" s="124" t="str">
        <f ca="1">IF($A88="","",IF(MOD(ROW()-1,53),OFFSET(Расчет!$K$37,COLUMN()-COLUMN($C$2),ROW()-ROW($C$2)-COUNTIF($A$2:C87,"id")+1),E$2))</f>
        <v/>
      </c>
      <c r="F88" s="124" t="str">
        <f ca="1">IF($A88="","",IF(MOD(ROW()-1,53),OFFSET(Расчет!$K$37,COLUMN()-COLUMN($C$2),ROW()-ROW($C$2)-COUNTIF($A$2:D87,"id")+1),F$2))</f>
        <v/>
      </c>
      <c r="G88" s="130" t="str">
        <f ca="1">IF($A88="","",IF(MOD(ROW()-1,53),OFFSET(Расчет!$K$37,COLUMN()-COLUMN($C$2),ROW()-ROW($C$2)-COUNTIF($A$2:E87,"id")+1),G$2))</f>
        <v/>
      </c>
    </row>
    <row r="89" spans="1:7" ht="14.25" customHeight="1" x14ac:dyDescent="0.2">
      <c r="A89" s="41" t="str">
        <f ca="1">IF(A88="","",IF(MOD(ROW()-1,53)&lt;&gt;0,OFFSET(Расчет!$L$36,COLUMN()-COLUMN($A$3),ROW()-ROW($A$3)-COUNTIF($A$2:A88,"id")+1),$A$2))</f>
        <v/>
      </c>
      <c r="B89" s="41" t="str">
        <f ca="1">IF(A89="","",IF(MOD(ROW()-1,53),IFERROR(INDEX(Id:Структура,ROW(INDIRECT($A89)),COLUMN(INDIRECT($A89))),""),$B$2))</f>
        <v/>
      </c>
      <c r="C89" s="124" t="str">
        <f ca="1">IF($A89="","",IF(MOD(ROW()-1,53),OFFSET(Расчет!$K$37,COLUMN()-COLUMN($C$2),ROW()-ROW($C$2)-COUNTIF($A$2:A88,"id")+1),C$2))</f>
        <v/>
      </c>
      <c r="D89" s="124" t="str">
        <f ca="1">IF($A89="","",IF(MOD(ROW()-1,53),OFFSET(Расчет!$K$37,COLUMN()-COLUMN($C$2),ROW()-ROW($C$2)-COUNTIF($A$2:B88,"id")+1),D$2))</f>
        <v/>
      </c>
      <c r="E89" s="124" t="str">
        <f ca="1">IF($A89="","",IF(MOD(ROW()-1,53),OFFSET(Расчет!$K$37,COLUMN()-COLUMN($C$2),ROW()-ROW($C$2)-COUNTIF($A$2:C88,"id")+1),E$2))</f>
        <v/>
      </c>
      <c r="F89" s="124" t="str">
        <f ca="1">IF($A89="","",IF(MOD(ROW()-1,53),OFFSET(Расчет!$K$37,COLUMN()-COLUMN($C$2),ROW()-ROW($C$2)-COUNTIF($A$2:D88,"id")+1),F$2))</f>
        <v/>
      </c>
      <c r="G89" s="130" t="str">
        <f ca="1">IF($A89="","",IF(MOD(ROW()-1,53),OFFSET(Расчет!$K$37,COLUMN()-COLUMN($C$2),ROW()-ROW($C$2)-COUNTIF($A$2:E88,"id")+1),G$2))</f>
        <v/>
      </c>
    </row>
    <row r="90" spans="1:7" ht="14.25" customHeight="1" x14ac:dyDescent="0.2">
      <c r="A90" s="41" t="str">
        <f ca="1">IF(A89="","",IF(MOD(ROW()-1,53)&lt;&gt;0,OFFSET(Расчет!$L$36,COLUMN()-COLUMN($A$3),ROW()-ROW($A$3)-COUNTIF($A$2:A89,"id")+1),$A$2))</f>
        <v/>
      </c>
      <c r="B90" s="41" t="str">
        <f ca="1">IF(A90="","",IF(MOD(ROW()-1,53),IFERROR(INDEX(Id:Структура,ROW(INDIRECT($A90)),COLUMN(INDIRECT($A90))),""),$B$2))</f>
        <v/>
      </c>
      <c r="C90" s="124" t="str">
        <f ca="1">IF($A90="","",IF(MOD(ROW()-1,53),OFFSET(Расчет!$K$37,COLUMN()-COLUMN($C$2),ROW()-ROW($C$2)-COUNTIF($A$2:A89,"id")+1),C$2))</f>
        <v/>
      </c>
      <c r="D90" s="124" t="str">
        <f ca="1">IF($A90="","",IF(MOD(ROW()-1,53),OFFSET(Расчет!$K$37,COLUMN()-COLUMN($C$2),ROW()-ROW($C$2)-COUNTIF($A$2:B89,"id")+1),D$2))</f>
        <v/>
      </c>
      <c r="E90" s="124" t="str">
        <f ca="1">IF($A90="","",IF(MOD(ROW()-1,53),OFFSET(Расчет!$K$37,COLUMN()-COLUMN($C$2),ROW()-ROW($C$2)-COUNTIF($A$2:C89,"id")+1),E$2))</f>
        <v/>
      </c>
      <c r="F90" s="124" t="str">
        <f ca="1">IF($A90="","",IF(MOD(ROW()-1,53),OFFSET(Расчет!$K$37,COLUMN()-COLUMN($C$2),ROW()-ROW($C$2)-COUNTIF($A$2:D89,"id")+1),F$2))</f>
        <v/>
      </c>
      <c r="G90" s="130" t="str">
        <f ca="1">IF($A90="","",IF(MOD(ROW()-1,53),OFFSET(Расчет!$K$37,COLUMN()-COLUMN($C$2),ROW()-ROW($C$2)-COUNTIF($A$2:E89,"id")+1),G$2))</f>
        <v/>
      </c>
    </row>
    <row r="91" spans="1:7" ht="14.25" customHeight="1" x14ac:dyDescent="0.2">
      <c r="A91" s="41" t="str">
        <f ca="1">IF(A90="","",IF(MOD(ROW()-1,53)&lt;&gt;0,OFFSET(Расчет!$L$36,COLUMN()-COLUMN($A$3),ROW()-ROW($A$3)-COUNTIF($A$2:A90,"id")+1),$A$2))</f>
        <v/>
      </c>
      <c r="B91" s="41" t="str">
        <f ca="1">IF(A91="","",IF(MOD(ROW()-1,53),IFERROR(INDEX(Id:Структура,ROW(INDIRECT($A91)),COLUMN(INDIRECT($A91))),""),$B$2))</f>
        <v/>
      </c>
      <c r="C91" s="124" t="str">
        <f ca="1">IF($A91="","",IF(MOD(ROW()-1,53),OFFSET(Расчет!$K$37,COLUMN()-COLUMN($C$2),ROW()-ROW($C$2)-COUNTIF($A$2:A90,"id")+1),C$2))</f>
        <v/>
      </c>
      <c r="D91" s="124" t="str">
        <f ca="1">IF($A91="","",IF(MOD(ROW()-1,53),OFFSET(Расчет!$K$37,COLUMN()-COLUMN($C$2),ROW()-ROW($C$2)-COUNTIF($A$2:B90,"id")+1),D$2))</f>
        <v/>
      </c>
      <c r="E91" s="124" t="str">
        <f ca="1">IF($A91="","",IF(MOD(ROW()-1,53),OFFSET(Расчет!$K$37,COLUMN()-COLUMN($C$2),ROW()-ROW($C$2)-COUNTIF($A$2:C90,"id")+1),E$2))</f>
        <v/>
      </c>
      <c r="F91" s="124" t="str">
        <f ca="1">IF($A91="","",IF(MOD(ROW()-1,53),OFFSET(Расчет!$K$37,COLUMN()-COLUMN($C$2),ROW()-ROW($C$2)-COUNTIF($A$2:D90,"id")+1),F$2))</f>
        <v/>
      </c>
      <c r="G91" s="130" t="str">
        <f ca="1">IF($A91="","",IF(MOD(ROW()-1,53),OFFSET(Расчет!$K$37,COLUMN()-COLUMN($C$2),ROW()-ROW($C$2)-COUNTIF($A$2:E90,"id")+1),G$2))</f>
        <v/>
      </c>
    </row>
    <row r="92" spans="1:7" ht="14.25" customHeight="1" x14ac:dyDescent="0.2">
      <c r="A92" s="41" t="str">
        <f ca="1">IF(A91="","",IF(MOD(ROW()-1,53)&lt;&gt;0,OFFSET(Расчет!$L$36,COLUMN()-COLUMN($A$3),ROW()-ROW($A$3)-COUNTIF($A$2:A91,"id")+1),$A$2))</f>
        <v/>
      </c>
      <c r="B92" s="41" t="str">
        <f ca="1">IF(A92="","",IF(MOD(ROW()-1,53),IFERROR(INDEX(Id:Структура,ROW(INDIRECT($A92)),COLUMN(INDIRECT($A92))),""),$B$2))</f>
        <v/>
      </c>
      <c r="C92" s="124" t="str">
        <f ca="1">IF($A92="","",IF(MOD(ROW()-1,53),OFFSET(Расчет!$K$37,COLUMN()-COLUMN($C$2),ROW()-ROW($C$2)-COUNTIF($A$2:A91,"id")+1),C$2))</f>
        <v/>
      </c>
      <c r="D92" s="124" t="str">
        <f ca="1">IF($A92="","",IF(MOD(ROW()-1,53),OFFSET(Расчет!$K$37,COLUMN()-COLUMN($C$2),ROW()-ROW($C$2)-COUNTIF($A$2:B91,"id")+1),D$2))</f>
        <v/>
      </c>
      <c r="E92" s="124" t="str">
        <f ca="1">IF($A92="","",IF(MOD(ROW()-1,53),OFFSET(Расчет!$K$37,COLUMN()-COLUMN($C$2),ROW()-ROW($C$2)-COUNTIF($A$2:C91,"id")+1),E$2))</f>
        <v/>
      </c>
      <c r="F92" s="124" t="str">
        <f ca="1">IF($A92="","",IF(MOD(ROW()-1,53),OFFSET(Расчет!$K$37,COLUMN()-COLUMN($C$2),ROW()-ROW($C$2)-COUNTIF($A$2:D91,"id")+1),F$2))</f>
        <v/>
      </c>
      <c r="G92" s="130" t="str">
        <f ca="1">IF($A92="","",IF(MOD(ROW()-1,53),OFFSET(Расчет!$K$37,COLUMN()-COLUMN($C$2),ROW()-ROW($C$2)-COUNTIF($A$2:E91,"id")+1),G$2))</f>
        <v/>
      </c>
    </row>
    <row r="93" spans="1:7" ht="14.25" customHeight="1" x14ac:dyDescent="0.2">
      <c r="A93" s="41" t="str">
        <f ca="1">IF(A92="","",IF(MOD(ROW()-1,53)&lt;&gt;0,OFFSET(Расчет!$L$36,COLUMN()-COLUMN($A$3),ROW()-ROW($A$3)-COUNTIF($A$2:A92,"id")+1),$A$2))</f>
        <v/>
      </c>
      <c r="B93" s="41" t="str">
        <f ca="1">IF(A93="","",IF(MOD(ROW()-1,53),IFERROR(INDEX(Id:Структура,ROW(INDIRECT($A93)),COLUMN(INDIRECT($A93))),""),$B$2))</f>
        <v/>
      </c>
      <c r="C93" s="124" t="str">
        <f ca="1">IF($A93="","",IF(MOD(ROW()-1,53),OFFSET(Расчет!$K$37,COLUMN()-COLUMN($C$2),ROW()-ROW($C$2)-COUNTIF($A$2:A92,"id")+1),C$2))</f>
        <v/>
      </c>
      <c r="D93" s="124" t="str">
        <f ca="1">IF($A93="","",IF(MOD(ROW()-1,53),OFFSET(Расчет!$K$37,COLUMN()-COLUMN($C$2),ROW()-ROW($C$2)-COUNTIF($A$2:B92,"id")+1),D$2))</f>
        <v/>
      </c>
      <c r="E93" s="124" t="str">
        <f ca="1">IF($A93="","",IF(MOD(ROW()-1,53),OFFSET(Расчет!$K$37,COLUMN()-COLUMN($C$2),ROW()-ROW($C$2)-COUNTIF($A$2:C92,"id")+1),E$2))</f>
        <v/>
      </c>
      <c r="F93" s="124" t="str">
        <f ca="1">IF($A93="","",IF(MOD(ROW()-1,53),OFFSET(Расчет!$K$37,COLUMN()-COLUMN($C$2),ROW()-ROW($C$2)-COUNTIF($A$2:D92,"id")+1),F$2))</f>
        <v/>
      </c>
      <c r="G93" s="130" t="str">
        <f ca="1">IF($A93="","",IF(MOD(ROW()-1,53),OFFSET(Расчет!$K$37,COLUMN()-COLUMN($C$2),ROW()-ROW($C$2)-COUNTIF($A$2:E92,"id")+1),G$2))</f>
        <v/>
      </c>
    </row>
    <row r="94" spans="1:7" ht="14.25" customHeight="1" x14ac:dyDescent="0.2">
      <c r="A94" s="41" t="str">
        <f ca="1">IF(A93="","",IF(MOD(ROW()-1,53)&lt;&gt;0,OFFSET(Расчет!$L$36,COLUMN()-COLUMN($A$3),ROW()-ROW($A$3)-COUNTIF($A$2:A93,"id")+1),$A$2))</f>
        <v/>
      </c>
      <c r="B94" s="41" t="str">
        <f ca="1">IF(A94="","",IF(MOD(ROW()-1,53),IFERROR(INDEX(Id:Структура,ROW(INDIRECT($A94)),COLUMN(INDIRECT($A94))),""),$B$2))</f>
        <v/>
      </c>
      <c r="C94" s="124" t="str">
        <f ca="1">IF($A94="","",IF(MOD(ROW()-1,53),OFFSET(Расчет!$K$37,COLUMN()-COLUMN($C$2),ROW()-ROW($C$2)-COUNTIF($A$2:A93,"id")+1),C$2))</f>
        <v/>
      </c>
      <c r="D94" s="124" t="str">
        <f ca="1">IF($A94="","",IF(MOD(ROW()-1,53),OFFSET(Расчет!$K$37,COLUMN()-COLUMN($C$2),ROW()-ROW($C$2)-COUNTIF($A$2:B93,"id")+1),D$2))</f>
        <v/>
      </c>
      <c r="E94" s="124" t="str">
        <f ca="1">IF($A94="","",IF(MOD(ROW()-1,53),OFFSET(Расчет!$K$37,COLUMN()-COLUMN($C$2),ROW()-ROW($C$2)-COUNTIF($A$2:C93,"id")+1),E$2))</f>
        <v/>
      </c>
      <c r="F94" s="124" t="str">
        <f ca="1">IF($A94="","",IF(MOD(ROW()-1,53),OFFSET(Расчет!$K$37,COLUMN()-COLUMN($C$2),ROW()-ROW($C$2)-COUNTIF($A$2:D93,"id")+1),F$2))</f>
        <v/>
      </c>
      <c r="G94" s="130" t="str">
        <f ca="1">IF($A94="","",IF(MOD(ROW()-1,53),OFFSET(Расчет!$K$37,COLUMN()-COLUMN($C$2),ROW()-ROW($C$2)-COUNTIF($A$2:E93,"id")+1),G$2))</f>
        <v/>
      </c>
    </row>
    <row r="95" spans="1:7" ht="14.25" customHeight="1" x14ac:dyDescent="0.2">
      <c r="A95" s="41" t="str">
        <f ca="1">IF(A94="","",IF(MOD(ROW()-1,53)&lt;&gt;0,OFFSET(Расчет!$L$36,COLUMN()-COLUMN($A$3),ROW()-ROW($A$3)-COUNTIF($A$2:A94,"id")+1),$A$2))</f>
        <v/>
      </c>
      <c r="B95" s="41" t="str">
        <f ca="1">IF(A95="","",IF(MOD(ROW()-1,53),IFERROR(INDEX(Id:Структура,ROW(INDIRECT($A95)),COLUMN(INDIRECT($A95))),""),$B$2))</f>
        <v/>
      </c>
      <c r="C95" s="124" t="str">
        <f ca="1">IF($A95="","",IF(MOD(ROW()-1,53),OFFSET(Расчет!$K$37,COLUMN()-COLUMN($C$2),ROW()-ROW($C$2)-COUNTIF($A$2:A94,"id")+1),C$2))</f>
        <v/>
      </c>
      <c r="D95" s="124" t="str">
        <f ca="1">IF($A95="","",IF(MOD(ROW()-1,53),OFFSET(Расчет!$K$37,COLUMN()-COLUMN($C$2),ROW()-ROW($C$2)-COUNTIF($A$2:B94,"id")+1),D$2))</f>
        <v/>
      </c>
      <c r="E95" s="124" t="str">
        <f ca="1">IF($A95="","",IF(MOD(ROW()-1,53),OFFSET(Расчет!$K$37,COLUMN()-COLUMN($C$2),ROW()-ROW($C$2)-COUNTIF($A$2:C94,"id")+1),E$2))</f>
        <v/>
      </c>
      <c r="F95" s="124" t="str">
        <f ca="1">IF($A95="","",IF(MOD(ROW()-1,53),OFFSET(Расчет!$K$37,COLUMN()-COLUMN($C$2),ROW()-ROW($C$2)-COUNTIF($A$2:D94,"id")+1),F$2))</f>
        <v/>
      </c>
      <c r="G95" s="130" t="str">
        <f ca="1">IF($A95="","",IF(MOD(ROW()-1,53),OFFSET(Расчет!$K$37,COLUMN()-COLUMN($C$2),ROW()-ROW($C$2)-COUNTIF($A$2:E94,"id")+1),G$2))</f>
        <v/>
      </c>
    </row>
    <row r="96" spans="1:7" ht="14.25" customHeight="1" x14ac:dyDescent="0.2">
      <c r="A96" s="41" t="str">
        <f ca="1">IF(A95="","",IF(MOD(ROW()-1,53)&lt;&gt;0,OFFSET(Расчет!$L$36,COLUMN()-COLUMN($A$3),ROW()-ROW($A$3)-COUNTIF($A$2:A95,"id")+1),$A$2))</f>
        <v/>
      </c>
      <c r="B96" s="41" t="str">
        <f ca="1">IF(A96="","",IF(MOD(ROW()-1,53),IFERROR(INDEX(Id:Структура,ROW(INDIRECT($A96)),COLUMN(INDIRECT($A96))),""),$B$2))</f>
        <v/>
      </c>
      <c r="C96" s="124" t="str">
        <f ca="1">IF($A96="","",IF(MOD(ROW()-1,53),OFFSET(Расчет!$K$37,COLUMN()-COLUMN($C$2),ROW()-ROW($C$2)-COUNTIF($A$2:A95,"id")+1),C$2))</f>
        <v/>
      </c>
      <c r="D96" s="124" t="str">
        <f ca="1">IF($A96="","",IF(MOD(ROW()-1,53),OFFSET(Расчет!$K$37,COLUMN()-COLUMN($C$2),ROW()-ROW($C$2)-COUNTIF($A$2:B95,"id")+1),D$2))</f>
        <v/>
      </c>
      <c r="E96" s="124" t="str">
        <f ca="1">IF($A96="","",IF(MOD(ROW()-1,53),OFFSET(Расчет!$K$37,COLUMN()-COLUMN($C$2),ROW()-ROW($C$2)-COUNTIF($A$2:C95,"id")+1),E$2))</f>
        <v/>
      </c>
      <c r="F96" s="124" t="str">
        <f ca="1">IF($A96="","",IF(MOD(ROW()-1,53),OFFSET(Расчет!$K$37,COLUMN()-COLUMN($C$2),ROW()-ROW($C$2)-COUNTIF($A$2:D95,"id")+1),F$2))</f>
        <v/>
      </c>
      <c r="G96" s="130" t="str">
        <f ca="1">IF($A96="","",IF(MOD(ROW()-1,53),OFFSET(Расчет!$K$37,COLUMN()-COLUMN($C$2),ROW()-ROW($C$2)-COUNTIF($A$2:E95,"id")+1),G$2))</f>
        <v/>
      </c>
    </row>
    <row r="97" spans="1:7" ht="14.25" customHeight="1" x14ac:dyDescent="0.2">
      <c r="A97" s="41" t="str">
        <f ca="1">IF(A96="","",IF(MOD(ROW()-1,53)&lt;&gt;0,OFFSET(Расчет!$L$36,COLUMN()-COLUMN($A$3),ROW()-ROW($A$3)-COUNTIF($A$2:A96,"id")+1),$A$2))</f>
        <v/>
      </c>
      <c r="B97" s="41" t="str">
        <f ca="1">IF(A97="","",IF(MOD(ROW()-1,53),IFERROR(INDEX(Id:Структура,ROW(INDIRECT($A97)),COLUMN(INDIRECT($A97))),""),$B$2))</f>
        <v/>
      </c>
      <c r="C97" s="124" t="str">
        <f ca="1">IF($A97="","",IF(MOD(ROW()-1,53),OFFSET(Расчет!$K$37,COLUMN()-COLUMN($C$2),ROW()-ROW($C$2)-COUNTIF($A$2:A96,"id")+1),C$2))</f>
        <v/>
      </c>
      <c r="D97" s="124" t="str">
        <f ca="1">IF($A97="","",IF(MOD(ROW()-1,53),OFFSET(Расчет!$K$37,COLUMN()-COLUMN($C$2),ROW()-ROW($C$2)-COUNTIF($A$2:B96,"id")+1),D$2))</f>
        <v/>
      </c>
      <c r="E97" s="124" t="str">
        <f ca="1">IF($A97="","",IF(MOD(ROW()-1,53),OFFSET(Расчет!$K$37,COLUMN()-COLUMN($C$2),ROW()-ROW($C$2)-COUNTIF($A$2:C96,"id")+1),E$2))</f>
        <v/>
      </c>
      <c r="F97" s="124" t="str">
        <f ca="1">IF($A97="","",IF(MOD(ROW()-1,53),OFFSET(Расчет!$K$37,COLUMN()-COLUMN($C$2),ROW()-ROW($C$2)-COUNTIF($A$2:D96,"id")+1),F$2))</f>
        <v/>
      </c>
      <c r="G97" s="130" t="str">
        <f ca="1">IF($A97="","",IF(MOD(ROW()-1,53),OFFSET(Расчет!$K$37,COLUMN()-COLUMN($C$2),ROW()-ROW($C$2)-COUNTIF($A$2:E96,"id")+1),G$2))</f>
        <v/>
      </c>
    </row>
    <row r="98" spans="1:7" ht="14.25" customHeight="1" x14ac:dyDescent="0.2">
      <c r="A98" s="41" t="str">
        <f ca="1">IF(A97="","",IF(MOD(ROW()-1,53)&lt;&gt;0,OFFSET(Расчет!$L$36,COLUMN()-COLUMN($A$3),ROW()-ROW($A$3)-COUNTIF($A$2:A97,"id")+1),$A$2))</f>
        <v/>
      </c>
      <c r="B98" s="41" t="str">
        <f ca="1">IF(A98="","",IF(MOD(ROW()-1,53),IFERROR(INDEX(Id:Структура,ROW(INDIRECT($A98)),COLUMN(INDIRECT($A98))),""),$B$2))</f>
        <v/>
      </c>
      <c r="C98" s="124" t="str">
        <f ca="1">IF($A98="","",IF(MOD(ROW()-1,53),OFFSET(Расчет!$K$37,COLUMN()-COLUMN($C$2),ROW()-ROW($C$2)-COUNTIF($A$2:A97,"id")+1),C$2))</f>
        <v/>
      </c>
      <c r="D98" s="124" t="str">
        <f ca="1">IF($A98="","",IF(MOD(ROW()-1,53),OFFSET(Расчет!$K$37,COLUMN()-COLUMN($C$2),ROW()-ROW($C$2)-COUNTIF($A$2:B97,"id")+1),D$2))</f>
        <v/>
      </c>
      <c r="E98" s="124" t="str">
        <f ca="1">IF($A98="","",IF(MOD(ROW()-1,53),OFFSET(Расчет!$K$37,COLUMN()-COLUMN($C$2),ROW()-ROW($C$2)-COUNTIF($A$2:C97,"id")+1),E$2))</f>
        <v/>
      </c>
      <c r="F98" s="124" t="str">
        <f ca="1">IF($A98="","",IF(MOD(ROW()-1,53),OFFSET(Расчет!$K$37,COLUMN()-COLUMN($C$2),ROW()-ROW($C$2)-COUNTIF($A$2:D97,"id")+1),F$2))</f>
        <v/>
      </c>
      <c r="G98" s="130" t="str">
        <f ca="1">IF($A98="","",IF(MOD(ROW()-1,53),OFFSET(Расчет!$K$37,COLUMN()-COLUMN($C$2),ROW()-ROW($C$2)-COUNTIF($A$2:E97,"id")+1),G$2))</f>
        <v/>
      </c>
    </row>
    <row r="99" spans="1:7" ht="14.25" customHeight="1" x14ac:dyDescent="0.2">
      <c r="A99" s="41" t="str">
        <f ca="1">IF(A98="","",IF(MOD(ROW()-1,53)&lt;&gt;0,OFFSET(Расчет!$L$36,COLUMN()-COLUMN($A$3),ROW()-ROW($A$3)-COUNTIF($A$2:A98,"id")+1),$A$2))</f>
        <v/>
      </c>
      <c r="B99" s="41" t="str">
        <f ca="1">IF(A99="","",IF(MOD(ROW()-1,53),IFERROR(INDEX(Id:Структура,ROW(INDIRECT($A99)),COLUMN(INDIRECT($A99))),""),$B$2))</f>
        <v/>
      </c>
      <c r="C99" s="124" t="str">
        <f ca="1">IF($A99="","",IF(MOD(ROW()-1,53),OFFSET(Расчет!$K$37,COLUMN()-COLUMN($C$2),ROW()-ROW($C$2)-COUNTIF($A$2:A98,"id")+1),C$2))</f>
        <v/>
      </c>
      <c r="D99" s="124" t="str">
        <f ca="1">IF($A99="","",IF(MOD(ROW()-1,53),OFFSET(Расчет!$K$37,COLUMN()-COLUMN($C$2),ROW()-ROW($C$2)-COUNTIF($A$2:B98,"id")+1),D$2))</f>
        <v/>
      </c>
      <c r="E99" s="124" t="str">
        <f ca="1">IF($A99="","",IF(MOD(ROW()-1,53),OFFSET(Расчет!$K$37,COLUMN()-COLUMN($C$2),ROW()-ROW($C$2)-COUNTIF($A$2:C98,"id")+1),E$2))</f>
        <v/>
      </c>
      <c r="F99" s="124" t="str">
        <f ca="1">IF($A99="","",IF(MOD(ROW()-1,53),OFFSET(Расчет!$K$37,COLUMN()-COLUMN($C$2),ROW()-ROW($C$2)-COUNTIF($A$2:D98,"id")+1),F$2))</f>
        <v/>
      </c>
      <c r="G99" s="130" t="str">
        <f ca="1">IF($A99="","",IF(MOD(ROW()-1,53),OFFSET(Расчет!$K$37,COLUMN()-COLUMN($C$2),ROW()-ROW($C$2)-COUNTIF($A$2:E98,"id")+1),G$2))</f>
        <v/>
      </c>
    </row>
    <row r="100" spans="1:7" ht="14.25" customHeight="1" x14ac:dyDescent="0.2">
      <c r="A100" s="41" t="str">
        <f ca="1">IF(A99="","",IF(MOD(ROW()-1,53)&lt;&gt;0,OFFSET(Расчет!$L$36,COLUMN()-COLUMN($A$3),ROW()-ROW($A$3)-COUNTIF($A$2:A99,"id")+1),$A$2))</f>
        <v/>
      </c>
      <c r="B100" s="41" t="str">
        <f ca="1">IF(A100="","",IF(MOD(ROW()-1,53),IFERROR(INDEX(Id:Структура,ROW(INDIRECT($A100)),COLUMN(INDIRECT($A100))),""),$B$2))</f>
        <v/>
      </c>
      <c r="C100" s="124" t="str">
        <f ca="1">IF($A100="","",IF(MOD(ROW()-1,53),OFFSET(Расчет!$K$37,COLUMN()-COLUMN($C$2),ROW()-ROW($C$2)-COUNTIF($A$2:A99,"id")+1),C$2))</f>
        <v/>
      </c>
      <c r="D100" s="124" t="str">
        <f ca="1">IF($A100="","",IF(MOD(ROW()-1,53),OFFSET(Расчет!$K$37,COLUMN()-COLUMN($C$2),ROW()-ROW($C$2)-COUNTIF($A$2:B99,"id")+1),D$2))</f>
        <v/>
      </c>
      <c r="E100" s="124" t="str">
        <f ca="1">IF($A100="","",IF(MOD(ROW()-1,53),OFFSET(Расчет!$K$37,COLUMN()-COLUMN($C$2),ROW()-ROW($C$2)-COUNTIF($A$2:C99,"id")+1),E$2))</f>
        <v/>
      </c>
      <c r="F100" s="124" t="str">
        <f ca="1">IF($A100="","",IF(MOD(ROW()-1,53),OFFSET(Расчет!$K$37,COLUMN()-COLUMN($C$2),ROW()-ROW($C$2)-COUNTIF($A$2:D99,"id")+1),F$2))</f>
        <v/>
      </c>
      <c r="G100" s="130" t="str">
        <f ca="1">IF($A100="","",IF(MOD(ROW()-1,53),OFFSET(Расчет!$K$37,COLUMN()-COLUMN($C$2),ROW()-ROW($C$2)-COUNTIF($A$2:E99,"id")+1),G$2))</f>
        <v/>
      </c>
    </row>
    <row r="101" spans="1:7" ht="14.25" customHeight="1" x14ac:dyDescent="0.2">
      <c r="A101" s="41" t="str">
        <f ca="1">IF(A100="","",IF(MOD(ROW()-1,53)&lt;&gt;0,OFFSET(Расчет!$L$36,COLUMN()-COLUMN($A$3),ROW()-ROW($A$3)-COUNTIF($A$2:A100,"id")+1),$A$2))</f>
        <v/>
      </c>
      <c r="B101" s="41" t="str">
        <f ca="1">IF(A101="","",IF(MOD(ROW()-1,53),IFERROR(INDEX(Id:Структура,ROW(INDIRECT($A101)),COLUMN(INDIRECT($A101))),""),$B$2))</f>
        <v/>
      </c>
      <c r="C101" s="124" t="str">
        <f ca="1">IF($A101="","",IF(MOD(ROW()-1,53),OFFSET(Расчет!$K$37,COLUMN()-COLUMN($C$2),ROW()-ROW($C$2)-COUNTIF($A$2:A100,"id")+1),C$2))</f>
        <v/>
      </c>
      <c r="D101" s="124" t="str">
        <f ca="1">IF($A101="","",IF(MOD(ROW()-1,53),OFFSET(Расчет!$K$37,COLUMN()-COLUMN($C$2),ROW()-ROW($C$2)-COUNTIF($A$2:B100,"id")+1),D$2))</f>
        <v/>
      </c>
      <c r="E101" s="124" t="str">
        <f ca="1">IF($A101="","",IF(MOD(ROW()-1,53),OFFSET(Расчет!$K$37,COLUMN()-COLUMN($C$2),ROW()-ROW($C$2)-COUNTIF($A$2:C100,"id")+1),E$2))</f>
        <v/>
      </c>
      <c r="F101" s="124" t="str">
        <f ca="1">IF($A101="","",IF(MOD(ROW()-1,53),OFFSET(Расчет!$K$37,COLUMN()-COLUMN($C$2),ROW()-ROW($C$2)-COUNTIF($A$2:D100,"id")+1),F$2))</f>
        <v/>
      </c>
      <c r="G101" s="130" t="str">
        <f ca="1">IF($A101="","",IF(MOD(ROW()-1,53),OFFSET(Расчет!$K$37,COLUMN()-COLUMN($C$2),ROW()-ROW($C$2)-COUNTIF($A$2:E100,"id")+1),G$2))</f>
        <v/>
      </c>
    </row>
    <row r="102" spans="1:7" ht="14.25" customHeight="1" x14ac:dyDescent="0.2">
      <c r="A102" s="41" t="str">
        <f ca="1">IF(A101="","",IF(MOD(ROW()-1,53)&lt;&gt;0,OFFSET(Расчет!$L$36,COLUMN()-COLUMN($A$3),ROW()-ROW($A$3)-COUNTIF($A$2:A101,"id")+1),$A$2))</f>
        <v/>
      </c>
      <c r="B102" s="41" t="str">
        <f ca="1">IF(A102="","",IF(MOD(ROW()-1,53),IFERROR(INDEX(Id:Структура,ROW(INDIRECT($A102)),COLUMN(INDIRECT($A102))),""),$B$2))</f>
        <v/>
      </c>
      <c r="C102" s="124" t="str">
        <f ca="1">IF($A102="","",IF(MOD(ROW()-1,53),OFFSET(Расчет!$K$37,COLUMN()-COLUMN($C$2),ROW()-ROW($C$2)-COUNTIF($A$2:A101,"id")+1),C$2))</f>
        <v/>
      </c>
      <c r="D102" s="124" t="str">
        <f ca="1">IF($A102="","",IF(MOD(ROW()-1,53),OFFSET(Расчет!$K$37,COLUMN()-COLUMN($C$2),ROW()-ROW($C$2)-COUNTIF($A$2:B101,"id")+1),D$2))</f>
        <v/>
      </c>
      <c r="E102" s="124" t="str">
        <f ca="1">IF($A102="","",IF(MOD(ROW()-1,53),OFFSET(Расчет!$K$37,COLUMN()-COLUMN($C$2),ROW()-ROW($C$2)-COUNTIF($A$2:C101,"id")+1),E$2))</f>
        <v/>
      </c>
      <c r="F102" s="124" t="str">
        <f ca="1">IF($A102="","",IF(MOD(ROW()-1,53),OFFSET(Расчет!$K$37,COLUMN()-COLUMN($C$2),ROW()-ROW($C$2)-COUNTIF($A$2:D101,"id")+1),F$2))</f>
        <v/>
      </c>
      <c r="G102" s="130" t="str">
        <f ca="1">IF($A102="","",IF(MOD(ROW()-1,53),OFFSET(Расчет!$K$37,COLUMN()-COLUMN($C$2),ROW()-ROW($C$2)-COUNTIF($A$2:E101,"id")+1),G$2))</f>
        <v/>
      </c>
    </row>
    <row r="103" spans="1:7" ht="14.25" customHeight="1" x14ac:dyDescent="0.2">
      <c r="A103" s="41" t="str">
        <f ca="1">IF(A102="","",IF(MOD(ROW()-1,53)&lt;&gt;0,OFFSET(Расчет!$L$36,COLUMN()-COLUMN($A$3),ROW()-ROW($A$3)-COUNTIF($A$2:A102,"id")+1),$A$2))</f>
        <v/>
      </c>
      <c r="B103" s="41" t="str">
        <f ca="1">IF(A103="","",IF(MOD(ROW()-1,53),IFERROR(INDEX(Id:Структура,ROW(INDIRECT($A103)),COLUMN(INDIRECT($A103))),""),$B$2))</f>
        <v/>
      </c>
      <c r="C103" s="124" t="str">
        <f ca="1">IF($A103="","",IF(MOD(ROW()-1,53),OFFSET(Расчет!$K$37,COLUMN()-COLUMN($C$2),ROW()-ROW($C$2)-COUNTIF($A$2:A102,"id")+1),C$2))</f>
        <v/>
      </c>
      <c r="D103" s="124" t="str">
        <f ca="1">IF($A103="","",IF(MOD(ROW()-1,53),OFFSET(Расчет!$K$37,COLUMN()-COLUMN($C$2),ROW()-ROW($C$2)-COUNTIF($A$2:B102,"id")+1),D$2))</f>
        <v/>
      </c>
      <c r="E103" s="124" t="str">
        <f ca="1">IF($A103="","",IF(MOD(ROW()-1,53),OFFSET(Расчет!$K$37,COLUMN()-COLUMN($C$2),ROW()-ROW($C$2)-COUNTIF($A$2:C102,"id")+1),E$2))</f>
        <v/>
      </c>
      <c r="F103" s="124" t="str">
        <f ca="1">IF($A103="","",IF(MOD(ROW()-1,53),OFFSET(Расчет!$K$37,COLUMN()-COLUMN($C$2),ROW()-ROW($C$2)-COUNTIF($A$2:D102,"id")+1),F$2))</f>
        <v/>
      </c>
      <c r="G103" s="130" t="str">
        <f ca="1">IF($A103="","",IF(MOD(ROW()-1,53),OFFSET(Расчет!$K$37,COLUMN()-COLUMN($C$2),ROW()-ROW($C$2)-COUNTIF($A$2:E102,"id")+1),G$2))</f>
        <v/>
      </c>
    </row>
    <row r="104" spans="1:7" ht="14.25" customHeight="1" x14ac:dyDescent="0.2">
      <c r="A104" s="41" t="str">
        <f ca="1">IF(A103="","",IF(MOD(ROW()-1,53)&lt;&gt;0,OFFSET(Расчет!$L$36,COLUMN()-COLUMN($A$3),ROW()-ROW($A$3)-COUNTIF($A$2:A103,"id")+1),$A$2))</f>
        <v/>
      </c>
      <c r="B104" s="41" t="str">
        <f ca="1">IF(A104="","",IF(MOD(ROW()-1,53),IFERROR(INDEX(Id:Структура,ROW(INDIRECT($A104)),COLUMN(INDIRECT($A104))),""),$B$2))</f>
        <v/>
      </c>
      <c r="C104" s="124" t="str">
        <f ca="1">IF($A104="","",IF(MOD(ROW()-1,53),OFFSET(Расчет!$K$37,COLUMN()-COLUMN($C$2),ROW()-ROW($C$2)-COUNTIF($A$2:A103,"id")+1),C$2))</f>
        <v/>
      </c>
      <c r="D104" s="124" t="str">
        <f ca="1">IF($A104="","",IF(MOD(ROW()-1,53),OFFSET(Расчет!$K$37,COLUMN()-COLUMN($C$2),ROW()-ROW($C$2)-COUNTIF($A$2:B103,"id")+1),D$2))</f>
        <v/>
      </c>
      <c r="E104" s="124" t="str">
        <f ca="1">IF($A104="","",IF(MOD(ROW()-1,53),OFFSET(Расчет!$K$37,COLUMN()-COLUMN($C$2),ROW()-ROW($C$2)-COUNTIF($A$2:C103,"id")+1),E$2))</f>
        <v/>
      </c>
      <c r="F104" s="124" t="str">
        <f ca="1">IF($A104="","",IF(MOD(ROW()-1,53),OFFSET(Расчет!$K$37,COLUMN()-COLUMN($C$2),ROW()-ROW($C$2)-COUNTIF($A$2:D103,"id")+1),F$2))</f>
        <v/>
      </c>
      <c r="G104" s="130" t="str">
        <f ca="1">IF($A104="","",IF(MOD(ROW()-1,53),OFFSET(Расчет!$K$37,COLUMN()-COLUMN($C$2),ROW()-ROW($C$2)-COUNTIF($A$2:E103,"id")+1),G$2))</f>
        <v/>
      </c>
    </row>
    <row r="105" spans="1:7" ht="14.25" customHeight="1" x14ac:dyDescent="0.2">
      <c r="A105" s="41" t="str">
        <f ca="1">IF(A104="","",IF(MOD(ROW()-1,53)&lt;&gt;0,OFFSET(Расчет!$L$36,COLUMN()-COLUMN($A$3),ROW()-ROW($A$3)-COUNTIF($A$2:A104,"id")+1),$A$2))</f>
        <v/>
      </c>
      <c r="B105" s="41" t="str">
        <f ca="1">IF(A105="","",IF(MOD(ROW()-1,53),IFERROR(INDEX(Id:Структура,ROW(INDIRECT($A105)),COLUMN(INDIRECT($A105))),""),$B$2))</f>
        <v/>
      </c>
      <c r="C105" s="124" t="str">
        <f ca="1">IF($A105="","",IF(MOD(ROW()-1,53),OFFSET(Расчет!$K$37,COLUMN()-COLUMN($C$2),ROW()-ROW($C$2)-COUNTIF($A$2:A104,"id")+1),C$2))</f>
        <v/>
      </c>
      <c r="D105" s="124" t="str">
        <f ca="1">IF($A105="","",IF(MOD(ROW()-1,53),OFFSET(Расчет!$K$37,COLUMN()-COLUMN($C$2),ROW()-ROW($C$2)-COUNTIF($A$2:B104,"id")+1),D$2))</f>
        <v/>
      </c>
      <c r="E105" s="124" t="str">
        <f ca="1">IF($A105="","",IF(MOD(ROW()-1,53),OFFSET(Расчет!$K$37,COLUMN()-COLUMN($C$2),ROW()-ROW($C$2)-COUNTIF($A$2:C104,"id")+1),E$2))</f>
        <v/>
      </c>
      <c r="F105" s="124" t="str">
        <f ca="1">IF($A105="","",IF(MOD(ROW()-1,53),OFFSET(Расчет!$K$37,COLUMN()-COLUMN($C$2),ROW()-ROW($C$2)-COUNTIF($A$2:D104,"id")+1),F$2))</f>
        <v/>
      </c>
      <c r="G105" s="130" t="str">
        <f ca="1">IF($A105="","",IF(MOD(ROW()-1,53),OFFSET(Расчет!$K$37,COLUMN()-COLUMN($C$2),ROW()-ROW($C$2)-COUNTIF($A$2:E104,"id")+1),G$2))</f>
        <v/>
      </c>
    </row>
    <row r="106" spans="1:7" ht="14.25" customHeight="1" x14ac:dyDescent="0.2">
      <c r="A106" s="41" t="str">
        <f ca="1">IF(A105="","",IF(MOD(ROW()-1,53)&lt;&gt;0,OFFSET(Расчет!$L$36,COLUMN()-COLUMN($A$3),ROW()-ROW($A$3)-COUNTIF($A$2:A105,"id")+1),$A$2))</f>
        <v/>
      </c>
      <c r="B106" s="41" t="str">
        <f ca="1">IF(A106="","",IF(MOD(ROW()-1,53),IFERROR(INDEX(Id:Структура,ROW(INDIRECT($A106)),COLUMN(INDIRECT($A106))),""),$B$2))</f>
        <v/>
      </c>
      <c r="C106" s="124" t="str">
        <f ca="1">IF($A106="","",IF(MOD(ROW()-1,53),OFFSET(Расчет!$K$37,COLUMN()-COLUMN($C$2),ROW()-ROW($C$2)-COUNTIF($A$2:A105,"id")+1),C$2))</f>
        <v/>
      </c>
      <c r="D106" s="124" t="str">
        <f ca="1">IF($A106="","",IF(MOD(ROW()-1,53),OFFSET(Расчет!$K$37,COLUMN()-COLUMN($C$2),ROW()-ROW($C$2)-COUNTIF($A$2:B105,"id")+1),D$2))</f>
        <v/>
      </c>
      <c r="E106" s="124" t="str">
        <f ca="1">IF($A106="","",IF(MOD(ROW()-1,53),OFFSET(Расчет!$K$37,COLUMN()-COLUMN($C$2),ROW()-ROW($C$2)-COUNTIF($A$2:C105,"id")+1),E$2))</f>
        <v/>
      </c>
      <c r="F106" s="124" t="str">
        <f ca="1">IF($A106="","",IF(MOD(ROW()-1,53),OFFSET(Расчет!$K$37,COLUMN()-COLUMN($C$2),ROW()-ROW($C$2)-COUNTIF($A$2:D105,"id")+1),F$2))</f>
        <v/>
      </c>
      <c r="G106" s="130" t="str">
        <f ca="1">IF($A106="","",IF(MOD(ROW()-1,53),OFFSET(Расчет!$K$37,COLUMN()-COLUMN($C$2),ROW()-ROW($C$2)-COUNTIF($A$2:E105,"id")+1),G$2))</f>
        <v/>
      </c>
    </row>
    <row r="107" spans="1:7" ht="14.25" customHeight="1" x14ac:dyDescent="0.2">
      <c r="A107" s="41" t="str">
        <f ca="1">IF(A106="","",IF(MOD(ROW()-1,53)&lt;&gt;0,OFFSET(Расчет!$L$36,COLUMN()-COLUMN($A$3),ROW()-ROW($A$3)-COUNTIF($A$2:A106,"id")+1),$A$2))</f>
        <v/>
      </c>
      <c r="B107" s="41" t="str">
        <f ca="1">IF(A107="","",IF(MOD(ROW()-1,53),IFERROR(INDEX(Id:Структура,ROW(INDIRECT($A107)),COLUMN(INDIRECT($A107))),""),$B$2))</f>
        <v/>
      </c>
      <c r="C107" s="124" t="str">
        <f ca="1">IF($A107="","",IF(MOD(ROW()-1,53),OFFSET(Расчет!$K$37,COLUMN()-COLUMN($C$2),ROW()-ROW($C$2)-COUNTIF($A$2:A106,"id")+1),C$2))</f>
        <v/>
      </c>
      <c r="D107" s="124" t="str">
        <f ca="1">IF($A107="","",IF(MOD(ROW()-1,53),OFFSET(Расчет!$K$37,COLUMN()-COLUMN($C$2),ROW()-ROW($C$2)-COUNTIF($A$2:B106,"id")+1),D$2))</f>
        <v/>
      </c>
      <c r="E107" s="124" t="str">
        <f ca="1">IF($A107="","",IF(MOD(ROW()-1,53),OFFSET(Расчет!$K$37,COLUMN()-COLUMN($C$2),ROW()-ROW($C$2)-COUNTIF($A$2:C106,"id")+1),E$2))</f>
        <v/>
      </c>
      <c r="F107" s="124" t="str">
        <f ca="1">IF($A107="","",IF(MOD(ROW()-1,53),OFFSET(Расчет!$K$37,COLUMN()-COLUMN($C$2),ROW()-ROW($C$2)-COUNTIF($A$2:D106,"id")+1),F$2))</f>
        <v/>
      </c>
      <c r="G107" s="130" t="str">
        <f ca="1">IF($A107="","",IF(MOD(ROW()-1,53),OFFSET(Расчет!$K$37,COLUMN()-COLUMN($C$2),ROW()-ROW($C$2)-COUNTIF($A$2:E106,"id")+1),G$2))</f>
        <v/>
      </c>
    </row>
    <row r="108" spans="1:7" ht="14.25" customHeight="1" x14ac:dyDescent="0.2">
      <c r="A108" s="41" t="str">
        <f ca="1">IF(A107="","",IF(MOD(ROW()-1,53)&lt;&gt;0,OFFSET(Расчет!$L$36,COLUMN()-COLUMN($A$3),ROW()-ROW($A$3)-COUNTIF($A$2:A107,"id")+1),$A$2))</f>
        <v/>
      </c>
      <c r="B108" s="41" t="str">
        <f ca="1">IF(A108="","",IF(MOD(ROW()-1,53),IFERROR(INDEX(Id:Структура,ROW(INDIRECT($A108)),COLUMN(INDIRECT($A108))),""),$B$2))</f>
        <v/>
      </c>
      <c r="C108" s="124" t="str">
        <f ca="1">IF($A108="","",IF(MOD(ROW()-1,53),OFFSET(Расчет!$K$37,COLUMN()-COLUMN($C$2),ROW()-ROW($C$2)-COUNTIF($A$2:A107,"id")+1),C$2))</f>
        <v/>
      </c>
      <c r="D108" s="124" t="str">
        <f ca="1">IF($A108="","",IF(MOD(ROW()-1,53),OFFSET(Расчет!$K$37,COLUMN()-COLUMN($C$2),ROW()-ROW($C$2)-COUNTIF($A$2:B107,"id")+1),D$2))</f>
        <v/>
      </c>
      <c r="E108" s="124" t="str">
        <f ca="1">IF($A108="","",IF(MOD(ROW()-1,53),OFFSET(Расчет!$K$37,COLUMN()-COLUMN($C$2),ROW()-ROW($C$2)-COUNTIF($A$2:C107,"id")+1),E$2))</f>
        <v/>
      </c>
      <c r="F108" s="124" t="str">
        <f ca="1">IF($A108="","",IF(MOD(ROW()-1,53),OFFSET(Расчет!$K$37,COLUMN()-COLUMN($C$2),ROW()-ROW($C$2)-COUNTIF($A$2:D107,"id")+1),F$2))</f>
        <v/>
      </c>
      <c r="G108" s="130" t="str">
        <f ca="1">IF($A108="","",IF(MOD(ROW()-1,53),OFFSET(Расчет!$K$37,COLUMN()-COLUMN($C$2),ROW()-ROW($C$2)-COUNTIF($A$2:E107,"id")+1),G$2))</f>
        <v/>
      </c>
    </row>
    <row r="109" spans="1:7" ht="14.25" customHeight="1" x14ac:dyDescent="0.2">
      <c r="A109" s="41" t="str">
        <f ca="1">IF(A108="","",IF(MOD(ROW()-1,53)&lt;&gt;0,OFFSET(Расчет!$L$36,COLUMN()-COLUMN($A$3),ROW()-ROW($A$3)-COUNTIF($A$2:A108,"id")+1),$A$2))</f>
        <v/>
      </c>
      <c r="B109" s="41" t="str">
        <f ca="1">IF(A109="","",IF(MOD(ROW()-1,53),IFERROR(INDEX(Id:Структура,ROW(INDIRECT($A109)),COLUMN(INDIRECT($A109))),""),$B$2))</f>
        <v/>
      </c>
      <c r="C109" s="124" t="str">
        <f ca="1">IF($A109="","",IF(MOD(ROW()-1,53),OFFSET(Расчет!$K$37,COLUMN()-COLUMN($C$2),ROW()-ROW($C$2)-COUNTIF($A$2:A108,"id")+1),C$2))</f>
        <v/>
      </c>
      <c r="D109" s="124" t="str">
        <f ca="1">IF($A109="","",IF(MOD(ROW()-1,53),OFFSET(Расчет!$K$37,COLUMN()-COLUMN($C$2),ROW()-ROW($C$2)-COUNTIF($A$2:B108,"id")+1),D$2))</f>
        <v/>
      </c>
      <c r="E109" s="124" t="str">
        <f ca="1">IF($A109="","",IF(MOD(ROW()-1,53),OFFSET(Расчет!$K$37,COLUMN()-COLUMN($C$2),ROW()-ROW($C$2)-COUNTIF($A$2:C108,"id")+1),E$2))</f>
        <v/>
      </c>
      <c r="F109" s="124" t="str">
        <f ca="1">IF($A109="","",IF(MOD(ROW()-1,53),OFFSET(Расчет!$K$37,COLUMN()-COLUMN($C$2),ROW()-ROW($C$2)-COUNTIF($A$2:D108,"id")+1),F$2))</f>
        <v/>
      </c>
      <c r="G109" s="130" t="str">
        <f ca="1">IF($A109="","",IF(MOD(ROW()-1,53),OFFSET(Расчет!$K$37,COLUMN()-COLUMN($C$2),ROW()-ROW($C$2)-COUNTIF($A$2:E108,"id")+1),G$2))</f>
        <v/>
      </c>
    </row>
    <row r="110" spans="1:7" ht="14.25" customHeight="1" x14ac:dyDescent="0.2">
      <c r="A110" s="41" t="str">
        <f ca="1">IF(A109="","",IF(MOD(ROW()-1,53)&lt;&gt;0,OFFSET(Расчет!$L$36,COLUMN()-COLUMN($A$3),ROW()-ROW($A$3)-COUNTIF($A$2:A109,"id")+1),$A$2))</f>
        <v/>
      </c>
      <c r="B110" s="41" t="str">
        <f ca="1">IF(A110="","",IF(MOD(ROW()-1,53),IFERROR(INDEX(Id:Структура,ROW(INDIRECT($A110)),COLUMN(INDIRECT($A110))),""),$B$2))</f>
        <v/>
      </c>
      <c r="C110" s="124" t="str">
        <f ca="1">IF($A110="","",IF(MOD(ROW()-1,53),OFFSET(Расчет!$K$37,COLUMN()-COLUMN($C$2),ROW()-ROW($C$2)-COUNTIF($A$2:A109,"id")+1),C$2))</f>
        <v/>
      </c>
      <c r="D110" s="124" t="str">
        <f ca="1">IF($A110="","",IF(MOD(ROW()-1,53),OFFSET(Расчет!$K$37,COLUMN()-COLUMN($C$2),ROW()-ROW($C$2)-COUNTIF($A$2:B109,"id")+1),D$2))</f>
        <v/>
      </c>
      <c r="E110" s="124" t="str">
        <f ca="1">IF($A110="","",IF(MOD(ROW()-1,53),OFFSET(Расчет!$K$37,COLUMN()-COLUMN($C$2),ROW()-ROW($C$2)-COUNTIF($A$2:C109,"id")+1),E$2))</f>
        <v/>
      </c>
      <c r="F110" s="124" t="str">
        <f ca="1">IF($A110="","",IF(MOD(ROW()-1,53),OFFSET(Расчет!$K$37,COLUMN()-COLUMN($C$2),ROW()-ROW($C$2)-COUNTIF($A$2:D109,"id")+1),F$2))</f>
        <v/>
      </c>
      <c r="G110" s="130" t="str">
        <f ca="1">IF($A110="","",IF(MOD(ROW()-1,53),OFFSET(Расчет!$K$37,COLUMN()-COLUMN($C$2),ROW()-ROW($C$2)-COUNTIF($A$2:E109,"id")+1),G$2))</f>
        <v/>
      </c>
    </row>
    <row r="111" spans="1:7" ht="14.25" customHeight="1" x14ac:dyDescent="0.2">
      <c r="A111" s="41" t="str">
        <f ca="1">IF(A110="","",IF(MOD(ROW()-1,53)&lt;&gt;0,OFFSET(Расчет!$L$36,COLUMN()-COLUMN($A$3),ROW()-ROW($A$3)-COUNTIF($A$2:A110,"id")+1),$A$2))</f>
        <v/>
      </c>
      <c r="B111" s="41" t="str">
        <f ca="1">IF(A111="","",IF(MOD(ROW()-1,53),IFERROR(INDEX(Id:Структура,ROW(INDIRECT($A111)),COLUMN(INDIRECT($A111))),""),$B$2))</f>
        <v/>
      </c>
      <c r="C111" s="124" t="str">
        <f ca="1">IF($A111="","",IF(MOD(ROW()-1,53),OFFSET(Расчет!$K$37,COLUMN()-COLUMN($C$2),ROW()-ROW($C$2)-COUNTIF($A$2:A110,"id")+1),C$2))</f>
        <v/>
      </c>
      <c r="D111" s="124" t="str">
        <f ca="1">IF($A111="","",IF(MOD(ROW()-1,53),OFFSET(Расчет!$K$37,COLUMN()-COLUMN($C$2),ROW()-ROW($C$2)-COUNTIF($A$2:B110,"id")+1),D$2))</f>
        <v/>
      </c>
      <c r="E111" s="124" t="str">
        <f ca="1">IF($A111="","",IF(MOD(ROW()-1,53),OFFSET(Расчет!$K$37,COLUMN()-COLUMN($C$2),ROW()-ROW($C$2)-COUNTIF($A$2:C110,"id")+1),E$2))</f>
        <v/>
      </c>
      <c r="F111" s="124" t="str">
        <f ca="1">IF($A111="","",IF(MOD(ROW()-1,53),OFFSET(Расчет!$K$37,COLUMN()-COLUMN($C$2),ROW()-ROW($C$2)-COUNTIF($A$2:D110,"id")+1),F$2))</f>
        <v/>
      </c>
      <c r="G111" s="130" t="str">
        <f ca="1">IF($A111="","",IF(MOD(ROW()-1,53),OFFSET(Расчет!$K$37,COLUMN()-COLUMN($C$2),ROW()-ROW($C$2)-COUNTIF($A$2:E110,"id")+1),G$2))</f>
        <v/>
      </c>
    </row>
    <row r="112" spans="1:7" ht="14.25" customHeight="1" x14ac:dyDescent="0.2">
      <c r="A112" s="41" t="str">
        <f ca="1">IF(A111="","",IF(MOD(ROW()-1,53)&lt;&gt;0,OFFSET(Расчет!$L$36,COLUMN()-COLUMN($A$3),ROW()-ROW($A$3)-COUNTIF($A$2:A111,"id")+1),$A$2))</f>
        <v/>
      </c>
      <c r="B112" s="41" t="str">
        <f ca="1">IF(A112="","",IF(MOD(ROW()-1,53),IFERROR(INDEX(Id:Структура,ROW(INDIRECT($A112)),COLUMN(INDIRECT($A112))),""),$B$2))</f>
        <v/>
      </c>
      <c r="C112" s="124" t="str">
        <f ca="1">IF($A112="","",IF(MOD(ROW()-1,53),OFFSET(Расчет!$K$37,COLUMN()-COLUMN($C$2),ROW()-ROW($C$2)-COUNTIF($A$2:A111,"id")+1),C$2))</f>
        <v/>
      </c>
      <c r="D112" s="124" t="str">
        <f ca="1">IF($A112="","",IF(MOD(ROW()-1,53),OFFSET(Расчет!$K$37,COLUMN()-COLUMN($C$2),ROW()-ROW($C$2)-COUNTIF($A$2:B111,"id")+1),D$2))</f>
        <v/>
      </c>
      <c r="E112" s="124" t="str">
        <f ca="1">IF($A112="","",IF(MOD(ROW()-1,53),OFFSET(Расчет!$K$37,COLUMN()-COLUMN($C$2),ROW()-ROW($C$2)-COUNTIF($A$2:C111,"id")+1),E$2))</f>
        <v/>
      </c>
      <c r="F112" s="124" t="str">
        <f ca="1">IF($A112="","",IF(MOD(ROW()-1,53),OFFSET(Расчет!$K$37,COLUMN()-COLUMN($C$2),ROW()-ROW($C$2)-COUNTIF($A$2:D111,"id")+1),F$2))</f>
        <v/>
      </c>
      <c r="G112" s="130" t="str">
        <f ca="1">IF($A112="","",IF(MOD(ROW()-1,53),OFFSET(Расчет!$K$37,COLUMN()-COLUMN($C$2),ROW()-ROW($C$2)-COUNTIF($A$2:E111,"id")+1),G$2))</f>
        <v/>
      </c>
    </row>
    <row r="113" spans="1:7" ht="14.25" customHeight="1" x14ac:dyDescent="0.2">
      <c r="A113" s="41" t="str">
        <f ca="1">IF(A112="","",IF(MOD(ROW()-1,53)&lt;&gt;0,OFFSET(Расчет!$L$36,COLUMN()-COLUMN($A$3),ROW()-ROW($A$3)-COUNTIF($A$2:A112,"id")+1),$A$2))</f>
        <v/>
      </c>
      <c r="B113" s="41" t="str">
        <f ca="1">IF(A113="","",IF(MOD(ROW()-1,53),IFERROR(INDEX(Id:Структура,ROW(INDIRECT($A113)),COLUMN(INDIRECT($A113))),""),$B$2))</f>
        <v/>
      </c>
      <c r="C113" s="124" t="str">
        <f ca="1">IF($A113="","",IF(MOD(ROW()-1,53),OFFSET(Расчет!$K$37,COLUMN()-COLUMN($C$2),ROW()-ROW($C$2)-COUNTIF($A$2:A112,"id")+1),C$2))</f>
        <v/>
      </c>
      <c r="D113" s="124" t="str">
        <f ca="1">IF($A113="","",IF(MOD(ROW()-1,53),OFFSET(Расчет!$K$37,COLUMN()-COLUMN($C$2),ROW()-ROW($C$2)-COUNTIF($A$2:B112,"id")+1),D$2))</f>
        <v/>
      </c>
      <c r="E113" s="124" t="str">
        <f ca="1">IF($A113="","",IF(MOD(ROW()-1,53),OFFSET(Расчет!$K$37,COLUMN()-COLUMN($C$2),ROW()-ROW($C$2)-COUNTIF($A$2:C112,"id")+1),E$2))</f>
        <v/>
      </c>
      <c r="F113" s="124" t="str">
        <f ca="1">IF($A113="","",IF(MOD(ROW()-1,53),OFFSET(Расчет!$K$37,COLUMN()-COLUMN($C$2),ROW()-ROW($C$2)-COUNTIF($A$2:D112,"id")+1),F$2))</f>
        <v/>
      </c>
      <c r="G113" s="130" t="str">
        <f ca="1">IF($A113="","",IF(MOD(ROW()-1,53),OFFSET(Расчет!$K$37,COLUMN()-COLUMN($C$2),ROW()-ROW($C$2)-COUNTIF($A$2:E112,"id")+1),G$2))</f>
        <v/>
      </c>
    </row>
    <row r="114" spans="1:7" ht="14.25" customHeight="1" x14ac:dyDescent="0.2">
      <c r="A114" s="41" t="str">
        <f ca="1">IF(A113="","",IF(MOD(ROW()-1,53)&lt;&gt;0,OFFSET(Расчет!$L$36,COLUMN()-COLUMN($A$3),ROW()-ROW($A$3)-COUNTIF($A$2:A113,"id")+1),$A$2))</f>
        <v/>
      </c>
      <c r="B114" s="41" t="str">
        <f ca="1">IF(A114="","",IF(MOD(ROW()-1,53),IFERROR(INDEX(Id:Структура,ROW(INDIRECT($A114)),COLUMN(INDIRECT($A114))),""),$B$2))</f>
        <v/>
      </c>
      <c r="C114" s="124" t="str">
        <f ca="1">IF($A114="","",IF(MOD(ROW()-1,53),OFFSET(Расчет!$K$37,COLUMN()-COLUMN($C$2),ROW()-ROW($C$2)-COUNTIF($A$2:A113,"id")+1),C$2))</f>
        <v/>
      </c>
      <c r="D114" s="124" t="str">
        <f ca="1">IF($A114="","",IF(MOD(ROW()-1,53),OFFSET(Расчет!$K$37,COLUMN()-COLUMN($C$2),ROW()-ROW($C$2)-COUNTIF($A$2:B113,"id")+1),D$2))</f>
        <v/>
      </c>
      <c r="E114" s="124" t="str">
        <f ca="1">IF($A114="","",IF(MOD(ROW()-1,53),OFFSET(Расчет!$K$37,COLUMN()-COLUMN($C$2),ROW()-ROW($C$2)-COUNTIF($A$2:C113,"id")+1),E$2))</f>
        <v/>
      </c>
      <c r="F114" s="124" t="str">
        <f ca="1">IF($A114="","",IF(MOD(ROW()-1,53),OFFSET(Расчет!$K$37,COLUMN()-COLUMN($C$2),ROW()-ROW($C$2)-COUNTIF($A$2:D113,"id")+1),F$2))</f>
        <v/>
      </c>
      <c r="G114" s="130" t="str">
        <f ca="1">IF($A114="","",IF(MOD(ROW()-1,53),OFFSET(Расчет!$K$37,COLUMN()-COLUMN($C$2),ROW()-ROW($C$2)-COUNTIF($A$2:E113,"id")+1),G$2))</f>
        <v/>
      </c>
    </row>
    <row r="115" spans="1:7" ht="14.25" customHeight="1" x14ac:dyDescent="0.2">
      <c r="A115" s="41" t="str">
        <f ca="1">IF(A114="","",IF(MOD(ROW()-1,53)&lt;&gt;0,OFFSET(Расчет!$L$36,COLUMN()-COLUMN($A$3),ROW()-ROW($A$3)-COUNTIF($A$2:A114,"id")+1),$A$2))</f>
        <v/>
      </c>
      <c r="B115" s="41" t="str">
        <f ca="1">IF(A115="","",IF(MOD(ROW()-1,53),IFERROR(INDEX(Id:Структура,ROW(INDIRECT($A115)),COLUMN(INDIRECT($A115))),""),$B$2))</f>
        <v/>
      </c>
      <c r="C115" s="124" t="str">
        <f ca="1">IF($A115="","",IF(MOD(ROW()-1,53),OFFSET(Расчет!$K$37,COLUMN()-COLUMN($C$2),ROW()-ROW($C$2)-COUNTIF($A$2:A114,"id")+1),C$2))</f>
        <v/>
      </c>
      <c r="D115" s="124" t="str">
        <f ca="1">IF($A115="","",IF(MOD(ROW()-1,53),OFFSET(Расчет!$K$37,COLUMN()-COLUMN($C$2),ROW()-ROW($C$2)-COUNTIF($A$2:B114,"id")+1),D$2))</f>
        <v/>
      </c>
      <c r="E115" s="124" t="str">
        <f ca="1">IF($A115="","",IF(MOD(ROW()-1,53),OFFSET(Расчет!$K$37,COLUMN()-COLUMN($C$2),ROW()-ROW($C$2)-COUNTIF($A$2:C114,"id")+1),E$2))</f>
        <v/>
      </c>
      <c r="F115" s="124" t="str">
        <f ca="1">IF($A115="","",IF(MOD(ROW()-1,53),OFFSET(Расчет!$K$37,COLUMN()-COLUMN($C$2),ROW()-ROW($C$2)-COUNTIF($A$2:D114,"id")+1),F$2))</f>
        <v/>
      </c>
      <c r="G115" s="130" t="str">
        <f ca="1">IF($A115="","",IF(MOD(ROW()-1,53),OFFSET(Расчет!$K$37,COLUMN()-COLUMN($C$2),ROW()-ROW($C$2)-COUNTIF($A$2:E114,"id")+1),G$2))</f>
        <v/>
      </c>
    </row>
    <row r="116" spans="1:7" ht="14.25" customHeight="1" x14ac:dyDescent="0.2">
      <c r="A116" s="41" t="str">
        <f ca="1">IF(A115="","",IF(MOD(ROW()-1,53)&lt;&gt;0,OFFSET(Расчет!$L$36,COLUMN()-COLUMN($A$3),ROW()-ROW($A$3)-COUNTIF($A$2:A115,"id")+1),$A$2))</f>
        <v/>
      </c>
      <c r="B116" s="41" t="str">
        <f ca="1">IF(A116="","",IF(MOD(ROW()-1,53),IFERROR(INDEX(Id:Структура,ROW(INDIRECT($A116)),COLUMN(INDIRECT($A116))),""),$B$2))</f>
        <v/>
      </c>
      <c r="C116" s="124" t="str">
        <f ca="1">IF($A116="","",IF(MOD(ROW()-1,53),OFFSET(Расчет!$K$37,COLUMN()-COLUMN($C$2),ROW()-ROW($C$2)-COUNTIF($A$2:A115,"id")+1),C$2))</f>
        <v/>
      </c>
      <c r="D116" s="124" t="str">
        <f ca="1">IF($A116="","",IF(MOD(ROW()-1,53),OFFSET(Расчет!$K$37,COLUMN()-COLUMN($C$2),ROW()-ROW($C$2)-COUNTIF($A$2:B115,"id")+1),D$2))</f>
        <v/>
      </c>
      <c r="E116" s="124" t="str">
        <f ca="1">IF($A116="","",IF(MOD(ROW()-1,53),OFFSET(Расчет!$K$37,COLUMN()-COLUMN($C$2),ROW()-ROW($C$2)-COUNTIF($A$2:C115,"id")+1),E$2))</f>
        <v/>
      </c>
      <c r="F116" s="124" t="str">
        <f ca="1">IF($A116="","",IF(MOD(ROW()-1,53),OFFSET(Расчет!$K$37,COLUMN()-COLUMN($C$2),ROW()-ROW($C$2)-COUNTIF($A$2:D115,"id")+1),F$2))</f>
        <v/>
      </c>
      <c r="G116" s="130" t="str">
        <f ca="1">IF($A116="","",IF(MOD(ROW()-1,53),OFFSET(Расчет!$K$37,COLUMN()-COLUMN($C$2),ROW()-ROW($C$2)-COUNTIF($A$2:E115,"id")+1),G$2))</f>
        <v/>
      </c>
    </row>
    <row r="117" spans="1:7" ht="14.25" customHeight="1" x14ac:dyDescent="0.2">
      <c r="A117" s="41" t="str">
        <f ca="1">IF(A116="","",IF(MOD(ROW()-1,53)&lt;&gt;0,OFFSET(Расчет!$L$36,COLUMN()-COLUMN($A$3),ROW()-ROW($A$3)-COUNTIF($A$2:A116,"id")+1),$A$2))</f>
        <v/>
      </c>
      <c r="B117" s="41" t="str">
        <f ca="1">IF(A117="","",IF(MOD(ROW()-1,53),IFERROR(INDEX(Id:Структура,ROW(INDIRECT($A117)),COLUMN(INDIRECT($A117))),""),$B$2))</f>
        <v/>
      </c>
      <c r="C117" s="124" t="str">
        <f ca="1">IF($A117="","",IF(MOD(ROW()-1,53),OFFSET(Расчет!$K$37,COLUMN()-COLUMN($C$2),ROW()-ROW($C$2)-COUNTIF($A$2:A116,"id")+1),C$2))</f>
        <v/>
      </c>
      <c r="D117" s="124" t="str">
        <f ca="1">IF($A117="","",IF(MOD(ROW()-1,53),OFFSET(Расчет!$K$37,COLUMN()-COLUMN($C$2),ROW()-ROW($C$2)-COUNTIF($A$2:B116,"id")+1),D$2))</f>
        <v/>
      </c>
      <c r="E117" s="124" t="str">
        <f ca="1">IF($A117="","",IF(MOD(ROW()-1,53),OFFSET(Расчет!$K$37,COLUMN()-COLUMN($C$2),ROW()-ROW($C$2)-COUNTIF($A$2:C116,"id")+1),E$2))</f>
        <v/>
      </c>
      <c r="F117" s="124" t="str">
        <f ca="1">IF($A117="","",IF(MOD(ROW()-1,53),OFFSET(Расчет!$K$37,COLUMN()-COLUMN($C$2),ROW()-ROW($C$2)-COUNTIF($A$2:D116,"id")+1),F$2))</f>
        <v/>
      </c>
      <c r="G117" s="130" t="str">
        <f ca="1">IF($A117="","",IF(MOD(ROW()-1,53),OFFSET(Расчет!$K$37,COLUMN()-COLUMN($C$2),ROW()-ROW($C$2)-COUNTIF($A$2:E116,"id")+1),G$2))</f>
        <v/>
      </c>
    </row>
    <row r="118" spans="1:7" ht="14.25" customHeight="1" x14ac:dyDescent="0.2">
      <c r="A118" s="41" t="str">
        <f ca="1">IF(A117="","",IF(MOD(ROW()-1,53)&lt;&gt;0,OFFSET(Расчет!$L$36,COLUMN()-COLUMN($A$3),ROW()-ROW($A$3)-COUNTIF($A$2:A117,"id")+1),$A$2))</f>
        <v/>
      </c>
      <c r="B118" s="41" t="str">
        <f ca="1">IF(A118="","",IF(MOD(ROW()-1,53),IFERROR(INDEX(Id:Структура,ROW(INDIRECT($A118)),COLUMN(INDIRECT($A118))),""),$B$2))</f>
        <v/>
      </c>
      <c r="C118" s="124" t="str">
        <f ca="1">IF($A118="","",IF(MOD(ROW()-1,53),OFFSET(Расчет!$K$37,COLUMN()-COLUMN($C$2),ROW()-ROW($C$2)-COUNTIF($A$2:A117,"id")+1),C$2))</f>
        <v/>
      </c>
      <c r="D118" s="124" t="str">
        <f ca="1">IF($A118="","",IF(MOD(ROW()-1,53),OFFSET(Расчет!$K$37,COLUMN()-COLUMN($C$2),ROW()-ROW($C$2)-COUNTIF($A$2:B117,"id")+1),D$2))</f>
        <v/>
      </c>
      <c r="E118" s="124" t="str">
        <f ca="1">IF($A118="","",IF(MOD(ROW()-1,53),OFFSET(Расчет!$K$37,COLUMN()-COLUMN($C$2),ROW()-ROW($C$2)-COUNTIF($A$2:C117,"id")+1),E$2))</f>
        <v/>
      </c>
      <c r="F118" s="124" t="str">
        <f ca="1">IF($A118="","",IF(MOD(ROW()-1,53),OFFSET(Расчет!$K$37,COLUMN()-COLUMN($C$2),ROW()-ROW($C$2)-COUNTIF($A$2:D117,"id")+1),F$2))</f>
        <v/>
      </c>
      <c r="G118" s="130" t="str">
        <f ca="1">IF($A118="","",IF(MOD(ROW()-1,53),OFFSET(Расчет!$K$37,COLUMN()-COLUMN($C$2),ROW()-ROW($C$2)-COUNTIF($A$2:E117,"id")+1),G$2))</f>
        <v/>
      </c>
    </row>
    <row r="119" spans="1:7" ht="14.25" customHeight="1" x14ac:dyDescent="0.2">
      <c r="A119" s="41" t="str">
        <f ca="1">IF(A118="","",IF(MOD(ROW()-1,53)&lt;&gt;0,OFFSET(Расчет!$L$36,COLUMN()-COLUMN($A$3),ROW()-ROW($A$3)-COUNTIF($A$2:A118,"id")+1),$A$2))</f>
        <v/>
      </c>
      <c r="B119" s="41" t="str">
        <f ca="1">IF(A119="","",IF(MOD(ROW()-1,53),IFERROR(INDEX(Id:Структура,ROW(INDIRECT($A119)),COLUMN(INDIRECT($A119))),""),$B$2))</f>
        <v/>
      </c>
      <c r="C119" s="124" t="str">
        <f ca="1">IF($A119="","",IF(MOD(ROW()-1,53),OFFSET(Расчет!$K$37,COLUMN()-COLUMN($C$2),ROW()-ROW($C$2)-COUNTIF($A$2:A118,"id")+1),C$2))</f>
        <v/>
      </c>
      <c r="D119" s="124" t="str">
        <f ca="1">IF($A119="","",IF(MOD(ROW()-1,53),OFFSET(Расчет!$K$37,COLUMN()-COLUMN($C$2),ROW()-ROW($C$2)-COUNTIF($A$2:B118,"id")+1),D$2))</f>
        <v/>
      </c>
      <c r="E119" s="124" t="str">
        <f ca="1">IF($A119="","",IF(MOD(ROW()-1,53),OFFSET(Расчет!$K$37,COLUMN()-COLUMN($C$2),ROW()-ROW($C$2)-COUNTIF($A$2:C118,"id")+1),E$2))</f>
        <v/>
      </c>
      <c r="F119" s="124" t="str">
        <f ca="1">IF($A119="","",IF(MOD(ROW()-1,53),OFFSET(Расчет!$K$37,COLUMN()-COLUMN($C$2),ROW()-ROW($C$2)-COUNTIF($A$2:D118,"id")+1),F$2))</f>
        <v/>
      </c>
      <c r="G119" s="130" t="str">
        <f ca="1">IF($A119="","",IF(MOD(ROW()-1,53),OFFSET(Расчет!$K$37,COLUMN()-COLUMN($C$2),ROW()-ROW($C$2)-COUNTIF($A$2:E118,"id")+1),G$2))</f>
        <v/>
      </c>
    </row>
    <row r="120" spans="1:7" ht="14.25" customHeight="1" x14ac:dyDescent="0.2">
      <c r="A120" s="41" t="str">
        <f ca="1">IF(A119="","",IF(MOD(ROW()-1,53)&lt;&gt;0,OFFSET(Расчет!$L$36,COLUMN()-COLUMN($A$3),ROW()-ROW($A$3)-COUNTIF($A$2:A119,"id")+1),$A$2))</f>
        <v/>
      </c>
      <c r="B120" s="41" t="str">
        <f ca="1">IF(A120="","",IF(MOD(ROW()-1,53),IFERROR(INDEX(Id:Структура,ROW(INDIRECT($A120)),COLUMN(INDIRECT($A120))),""),$B$2))</f>
        <v/>
      </c>
      <c r="C120" s="124" t="str">
        <f ca="1">IF($A120="","",IF(MOD(ROW()-1,53),OFFSET(Расчет!$K$37,COLUMN()-COLUMN($C$2),ROW()-ROW($C$2)-COUNTIF($A$2:A119,"id")+1),C$2))</f>
        <v/>
      </c>
      <c r="D120" s="124" t="str">
        <f ca="1">IF($A120="","",IF(MOD(ROW()-1,53),OFFSET(Расчет!$K$37,COLUMN()-COLUMN($C$2),ROW()-ROW($C$2)-COUNTIF($A$2:B119,"id")+1),D$2))</f>
        <v/>
      </c>
      <c r="E120" s="124" t="str">
        <f ca="1">IF($A120="","",IF(MOD(ROW()-1,53),OFFSET(Расчет!$K$37,COLUMN()-COLUMN($C$2),ROW()-ROW($C$2)-COUNTIF($A$2:C119,"id")+1),E$2))</f>
        <v/>
      </c>
      <c r="F120" s="124" t="str">
        <f ca="1">IF($A120="","",IF(MOD(ROW()-1,53),OFFSET(Расчет!$K$37,COLUMN()-COLUMN($C$2),ROW()-ROW($C$2)-COUNTIF($A$2:D119,"id")+1),F$2))</f>
        <v/>
      </c>
      <c r="G120" s="130" t="str">
        <f ca="1">IF($A120="","",IF(MOD(ROW()-1,53),OFFSET(Расчет!$K$37,COLUMN()-COLUMN($C$2),ROW()-ROW($C$2)-COUNTIF($A$2:E119,"id")+1),G$2))</f>
        <v/>
      </c>
    </row>
    <row r="121" spans="1:7" ht="14.25" customHeight="1" x14ac:dyDescent="0.2">
      <c r="A121" s="41" t="str">
        <f ca="1">IF(A120="","",IF(MOD(ROW()-1,53)&lt;&gt;0,OFFSET(Расчет!$L$36,COLUMN()-COLUMN($A$3),ROW()-ROW($A$3)-COUNTIF($A$2:A120,"id")+1),$A$2))</f>
        <v/>
      </c>
      <c r="B121" s="41" t="str">
        <f ca="1">IF(A121="","",IF(MOD(ROW()-1,53),IFERROR(INDEX(Id:Структура,ROW(INDIRECT($A121)),COLUMN(INDIRECT($A121))),""),$B$2))</f>
        <v/>
      </c>
      <c r="C121" s="124" t="str">
        <f ca="1">IF($A121="","",IF(MOD(ROW()-1,53),OFFSET(Расчет!$K$37,COLUMN()-COLUMN($C$2),ROW()-ROW($C$2)-COUNTIF($A$2:A120,"id")+1),C$2))</f>
        <v/>
      </c>
      <c r="D121" s="124" t="str">
        <f ca="1">IF($A121="","",IF(MOD(ROW()-1,53),OFFSET(Расчет!$K$37,COLUMN()-COLUMN($C$2),ROW()-ROW($C$2)-COUNTIF($A$2:B120,"id")+1),D$2))</f>
        <v/>
      </c>
      <c r="E121" s="124" t="str">
        <f ca="1">IF($A121="","",IF(MOD(ROW()-1,53),OFFSET(Расчет!$K$37,COLUMN()-COLUMN($C$2),ROW()-ROW($C$2)-COUNTIF($A$2:C120,"id")+1),E$2))</f>
        <v/>
      </c>
      <c r="F121" s="124" t="str">
        <f ca="1">IF($A121="","",IF(MOD(ROW()-1,53),OFFSET(Расчет!$K$37,COLUMN()-COLUMN($C$2),ROW()-ROW($C$2)-COUNTIF($A$2:D120,"id")+1),F$2))</f>
        <v/>
      </c>
      <c r="G121" s="130" t="str">
        <f ca="1">IF($A121="","",IF(MOD(ROW()-1,53),OFFSET(Расчет!$K$37,COLUMN()-COLUMN($C$2),ROW()-ROW($C$2)-COUNTIF($A$2:E120,"id")+1),G$2))</f>
        <v/>
      </c>
    </row>
    <row r="122" spans="1:7" ht="14.25" customHeight="1" x14ac:dyDescent="0.2">
      <c r="A122" s="41" t="str">
        <f ca="1">IF(A121="","",IF(MOD(ROW()-1,53)&lt;&gt;0,OFFSET(Расчет!$L$36,COLUMN()-COLUMN($A$3),ROW()-ROW($A$3)-COUNTIF($A$2:A121,"id")+1),$A$2))</f>
        <v/>
      </c>
      <c r="B122" s="41" t="str">
        <f ca="1">IF(A122="","",IF(MOD(ROW()-1,53),IFERROR(INDEX(Id:Структура,ROW(INDIRECT($A122)),COLUMN(INDIRECT($A122))),""),$B$2))</f>
        <v/>
      </c>
      <c r="C122" s="124" t="str">
        <f ca="1">IF($A122="","",IF(MOD(ROW()-1,53),OFFSET(Расчет!$K$37,COLUMN()-COLUMN($C$2),ROW()-ROW($C$2)-COUNTIF($A$2:A121,"id")+1),C$2))</f>
        <v/>
      </c>
      <c r="D122" s="124" t="str">
        <f ca="1">IF($A122="","",IF(MOD(ROW()-1,53),OFFSET(Расчет!$K$37,COLUMN()-COLUMN($C$2),ROW()-ROW($C$2)-COUNTIF($A$2:B121,"id")+1),D$2))</f>
        <v/>
      </c>
      <c r="E122" s="124" t="str">
        <f ca="1">IF($A122="","",IF(MOD(ROW()-1,53),OFFSET(Расчет!$K$37,COLUMN()-COLUMN($C$2),ROW()-ROW($C$2)-COUNTIF($A$2:C121,"id")+1),E$2))</f>
        <v/>
      </c>
      <c r="F122" s="124" t="str">
        <f ca="1">IF($A122="","",IF(MOD(ROW()-1,53),OFFSET(Расчет!$K$37,COLUMN()-COLUMN($C$2),ROW()-ROW($C$2)-COUNTIF($A$2:D121,"id")+1),F$2))</f>
        <v/>
      </c>
      <c r="G122" s="130" t="str">
        <f ca="1">IF($A122="","",IF(MOD(ROW()-1,53),OFFSET(Расчет!$K$37,COLUMN()-COLUMN($C$2),ROW()-ROW($C$2)-COUNTIF($A$2:E121,"id")+1),G$2))</f>
        <v/>
      </c>
    </row>
    <row r="123" spans="1:7" ht="14.25" customHeight="1" x14ac:dyDescent="0.2">
      <c r="A123" s="41" t="str">
        <f ca="1">IF(A122="","",IF(MOD(ROW()-1,53)&lt;&gt;0,OFFSET(Расчет!$L$36,COLUMN()-COLUMN($A$3),ROW()-ROW($A$3)-COUNTIF($A$2:A122,"id")+1),$A$2))</f>
        <v/>
      </c>
      <c r="B123" s="41" t="str">
        <f ca="1">IF(A123="","",IF(MOD(ROW()-1,53),IFERROR(INDEX(Id:Структура,ROW(INDIRECT($A123)),COLUMN(INDIRECT($A123))),""),$B$2))</f>
        <v/>
      </c>
      <c r="C123" s="124" t="str">
        <f ca="1">IF($A123="","",IF(MOD(ROW()-1,53),OFFSET(Расчет!$K$37,COLUMN()-COLUMN($C$2),ROW()-ROW($C$2)-COUNTIF($A$2:A122,"id")+1),C$2))</f>
        <v/>
      </c>
      <c r="D123" s="124" t="str">
        <f ca="1">IF($A123="","",IF(MOD(ROW()-1,53),OFFSET(Расчет!$K$37,COLUMN()-COLUMN($C$2),ROW()-ROW($C$2)-COUNTIF($A$2:B122,"id")+1),D$2))</f>
        <v/>
      </c>
      <c r="E123" s="124" t="str">
        <f ca="1">IF($A123="","",IF(MOD(ROW()-1,53),OFFSET(Расчет!$K$37,COLUMN()-COLUMN($C$2),ROW()-ROW($C$2)-COUNTIF($A$2:C122,"id")+1),E$2))</f>
        <v/>
      </c>
      <c r="F123" s="124" t="str">
        <f ca="1">IF($A123="","",IF(MOD(ROW()-1,53),OFFSET(Расчет!$K$37,COLUMN()-COLUMN($C$2),ROW()-ROW($C$2)-COUNTIF($A$2:D122,"id")+1),F$2))</f>
        <v/>
      </c>
      <c r="G123" s="130" t="str">
        <f ca="1">IF($A123="","",IF(MOD(ROW()-1,53),OFFSET(Расчет!$K$37,COLUMN()-COLUMN($C$2),ROW()-ROW($C$2)-COUNTIF($A$2:E122,"id")+1),G$2))</f>
        <v/>
      </c>
    </row>
    <row r="124" spans="1:7" ht="14.25" customHeight="1" x14ac:dyDescent="0.2">
      <c r="A124" s="41" t="str">
        <f ca="1">IF(A123="","",IF(MOD(ROW()-1,53)&lt;&gt;0,OFFSET(Расчет!$L$36,COLUMN()-COLUMN($A$3),ROW()-ROW($A$3)-COUNTIF($A$2:A123,"id")+1),$A$2))</f>
        <v/>
      </c>
      <c r="B124" s="41" t="str">
        <f ca="1">IF(A124="","",IF(MOD(ROW()-1,53),IFERROR(INDEX(Id:Структура,ROW(INDIRECT($A124)),COLUMN(INDIRECT($A124))),""),$B$2))</f>
        <v/>
      </c>
      <c r="C124" s="124" t="str">
        <f ca="1">IF($A124="","",IF(MOD(ROW()-1,53),OFFSET(Расчет!$K$37,COLUMN()-COLUMN($C$2),ROW()-ROW($C$2)-COUNTIF($A$2:A123,"id")+1),C$2))</f>
        <v/>
      </c>
      <c r="D124" s="124" t="str">
        <f ca="1">IF($A124="","",IF(MOD(ROW()-1,53),OFFSET(Расчет!$K$37,COLUMN()-COLUMN($C$2),ROW()-ROW($C$2)-COUNTIF($A$2:B123,"id")+1),D$2))</f>
        <v/>
      </c>
      <c r="E124" s="124" t="str">
        <f ca="1">IF($A124="","",IF(MOD(ROW()-1,53),OFFSET(Расчет!$K$37,COLUMN()-COLUMN($C$2),ROW()-ROW($C$2)-COUNTIF($A$2:C123,"id")+1),E$2))</f>
        <v/>
      </c>
      <c r="F124" s="124" t="str">
        <f ca="1">IF($A124="","",IF(MOD(ROW()-1,53),OFFSET(Расчет!$K$37,COLUMN()-COLUMN($C$2),ROW()-ROW($C$2)-COUNTIF($A$2:D123,"id")+1),F$2))</f>
        <v/>
      </c>
      <c r="G124" s="130" t="str">
        <f ca="1">IF($A124="","",IF(MOD(ROW()-1,53),OFFSET(Расчет!$K$37,COLUMN()-COLUMN($C$2),ROW()-ROW($C$2)-COUNTIF($A$2:E123,"id")+1),G$2))</f>
        <v/>
      </c>
    </row>
    <row r="125" spans="1:7" ht="14.25" customHeight="1" x14ac:dyDescent="0.2">
      <c r="A125" s="41" t="str">
        <f ca="1">IF(A124="","",IF(MOD(ROW()-1,53)&lt;&gt;0,OFFSET(Расчет!$L$36,COLUMN()-COLUMN($A$3),ROW()-ROW($A$3)-COUNTIF($A$2:A124,"id")+1),$A$2))</f>
        <v/>
      </c>
      <c r="B125" s="41" t="str">
        <f ca="1">IF(A125="","",IF(MOD(ROW()-1,53),IFERROR(INDEX(Id:Структура,ROW(INDIRECT($A125)),COLUMN(INDIRECT($A125))),""),$B$2))</f>
        <v/>
      </c>
      <c r="C125" s="124" t="str">
        <f ca="1">IF($A125="","",IF(MOD(ROW()-1,53),OFFSET(Расчет!$K$37,COLUMN()-COLUMN($C$2),ROW()-ROW($C$2)-COUNTIF($A$2:A124,"id")+1),C$2))</f>
        <v/>
      </c>
      <c r="D125" s="124" t="str">
        <f ca="1">IF($A125="","",IF(MOD(ROW()-1,53),OFFSET(Расчет!$K$37,COLUMN()-COLUMN($C$2),ROW()-ROW($C$2)-COUNTIF($A$2:B124,"id")+1),D$2))</f>
        <v/>
      </c>
      <c r="E125" s="124" t="str">
        <f ca="1">IF($A125="","",IF(MOD(ROW()-1,53),OFFSET(Расчет!$K$37,COLUMN()-COLUMN($C$2),ROW()-ROW($C$2)-COUNTIF($A$2:C124,"id")+1),E$2))</f>
        <v/>
      </c>
      <c r="F125" s="124" t="str">
        <f ca="1">IF($A125="","",IF(MOD(ROW()-1,53),OFFSET(Расчет!$K$37,COLUMN()-COLUMN($C$2),ROW()-ROW($C$2)-COUNTIF($A$2:D124,"id")+1),F$2))</f>
        <v/>
      </c>
      <c r="G125" s="130" t="str">
        <f ca="1">IF($A125="","",IF(MOD(ROW()-1,53),OFFSET(Расчет!$K$37,COLUMN()-COLUMN($C$2),ROW()-ROW($C$2)-COUNTIF($A$2:E124,"id")+1),G$2))</f>
        <v/>
      </c>
    </row>
    <row r="126" spans="1:7" ht="14.25" customHeight="1" x14ac:dyDescent="0.2">
      <c r="A126" s="41" t="str">
        <f ca="1">IF(A125="","",IF(MOD(ROW()-1,53)&lt;&gt;0,OFFSET(Расчет!$L$36,COLUMN()-COLUMN($A$3),ROW()-ROW($A$3)-COUNTIF($A$2:A125,"id")+1),$A$2))</f>
        <v/>
      </c>
      <c r="B126" s="41" t="str">
        <f ca="1">IF(A126="","",IF(MOD(ROW()-1,53),IFERROR(INDEX(Id:Структура,ROW(INDIRECT($A126)),COLUMN(INDIRECT($A126))),""),$B$2))</f>
        <v/>
      </c>
      <c r="C126" s="124" t="str">
        <f ca="1">IF($A126="","",IF(MOD(ROW()-1,53),OFFSET(Расчет!$K$37,COLUMN()-COLUMN($C$2),ROW()-ROW($C$2)-COUNTIF($A$2:A125,"id")+1),C$2))</f>
        <v/>
      </c>
      <c r="D126" s="124" t="str">
        <f ca="1">IF($A126="","",IF(MOD(ROW()-1,53),OFFSET(Расчет!$K$37,COLUMN()-COLUMN($C$2),ROW()-ROW($C$2)-COUNTIF($A$2:B125,"id")+1),D$2))</f>
        <v/>
      </c>
      <c r="E126" s="124" t="str">
        <f ca="1">IF($A126="","",IF(MOD(ROW()-1,53),OFFSET(Расчет!$K$37,COLUMN()-COLUMN($C$2),ROW()-ROW($C$2)-COUNTIF($A$2:C125,"id")+1),E$2))</f>
        <v/>
      </c>
      <c r="F126" s="124" t="str">
        <f ca="1">IF($A126="","",IF(MOD(ROW()-1,53),OFFSET(Расчет!$K$37,COLUMN()-COLUMN($C$2),ROW()-ROW($C$2)-COUNTIF($A$2:D125,"id")+1),F$2))</f>
        <v/>
      </c>
      <c r="G126" s="130" t="str">
        <f ca="1">IF($A126="","",IF(MOD(ROW()-1,53),OFFSET(Расчет!$K$37,COLUMN()-COLUMN($C$2),ROW()-ROW($C$2)-COUNTIF($A$2:E125,"id")+1),G$2))</f>
        <v/>
      </c>
    </row>
    <row r="127" spans="1:7" ht="14.25" customHeight="1" x14ac:dyDescent="0.2">
      <c r="A127" s="41" t="str">
        <f ca="1">IF(A126="","",IF(MOD(ROW()-1,53)&lt;&gt;0,OFFSET(Расчет!$L$36,COLUMN()-COLUMN($A$3),ROW()-ROW($A$3)-COUNTIF($A$2:A126,"id")+1),$A$2))</f>
        <v/>
      </c>
      <c r="B127" s="41" t="str">
        <f ca="1">IF(A127="","",IF(MOD(ROW()-1,53),IFERROR(INDEX(Id:Структура,ROW(INDIRECT($A127)),COLUMN(INDIRECT($A127))),""),$B$2))</f>
        <v/>
      </c>
      <c r="C127" s="124" t="str">
        <f ca="1">IF($A127="","",IF(MOD(ROW()-1,53),OFFSET(Расчет!$K$37,COLUMN()-COLUMN($C$2),ROW()-ROW($C$2)-COUNTIF($A$2:A126,"id")+1),C$2))</f>
        <v/>
      </c>
      <c r="D127" s="124" t="str">
        <f ca="1">IF($A127="","",IF(MOD(ROW()-1,53),OFFSET(Расчет!$K$37,COLUMN()-COLUMN($C$2),ROW()-ROW($C$2)-COUNTIF($A$2:B126,"id")+1),D$2))</f>
        <v/>
      </c>
      <c r="E127" s="124" t="str">
        <f ca="1">IF($A127="","",IF(MOD(ROW()-1,53),OFFSET(Расчет!$K$37,COLUMN()-COLUMN($C$2),ROW()-ROW($C$2)-COUNTIF($A$2:C126,"id")+1),E$2))</f>
        <v/>
      </c>
      <c r="F127" s="124" t="str">
        <f ca="1">IF($A127="","",IF(MOD(ROW()-1,53),OFFSET(Расчет!$K$37,COLUMN()-COLUMN($C$2),ROW()-ROW($C$2)-COUNTIF($A$2:D126,"id")+1),F$2))</f>
        <v/>
      </c>
      <c r="G127" s="130" t="str">
        <f ca="1">IF($A127="","",IF(MOD(ROW()-1,53),OFFSET(Расчет!$K$37,COLUMN()-COLUMN($C$2),ROW()-ROW($C$2)-COUNTIF($A$2:E126,"id")+1),G$2))</f>
        <v/>
      </c>
    </row>
    <row r="128" spans="1:7" ht="14.25" customHeight="1" x14ac:dyDescent="0.2">
      <c r="A128" s="41" t="str">
        <f ca="1">IF(A127="","",IF(MOD(ROW()-1,53)&lt;&gt;0,OFFSET(Расчет!$L$36,COLUMN()-COLUMN($A$3),ROW()-ROW($A$3)-COUNTIF($A$2:A127,"id")+1),$A$2))</f>
        <v/>
      </c>
      <c r="B128" s="41" t="str">
        <f ca="1">IF(A128="","",IF(MOD(ROW()-1,53),IFERROR(INDEX(Id:Структура,ROW(INDIRECT($A128)),COLUMN(INDIRECT($A128))),""),$B$2))</f>
        <v/>
      </c>
      <c r="C128" s="124" t="str">
        <f ca="1">IF($A128="","",IF(MOD(ROW()-1,53),OFFSET(Расчет!$K$37,COLUMN()-COLUMN($C$2),ROW()-ROW($C$2)-COUNTIF($A$2:A127,"id")+1),C$2))</f>
        <v/>
      </c>
      <c r="D128" s="124" t="str">
        <f ca="1">IF($A128="","",IF(MOD(ROW()-1,53),OFFSET(Расчет!$K$37,COLUMN()-COLUMN($C$2),ROW()-ROW($C$2)-COUNTIF($A$2:B127,"id")+1),D$2))</f>
        <v/>
      </c>
      <c r="E128" s="124" t="str">
        <f ca="1">IF($A128="","",IF(MOD(ROW()-1,53),OFFSET(Расчет!$K$37,COLUMN()-COLUMN($C$2),ROW()-ROW($C$2)-COUNTIF($A$2:C127,"id")+1),E$2))</f>
        <v/>
      </c>
      <c r="F128" s="124" t="str">
        <f ca="1">IF($A128="","",IF(MOD(ROW()-1,53),OFFSET(Расчет!$K$37,COLUMN()-COLUMN($C$2),ROW()-ROW($C$2)-COUNTIF($A$2:D127,"id")+1),F$2))</f>
        <v/>
      </c>
      <c r="G128" s="130" t="str">
        <f ca="1">IF($A128="","",IF(MOD(ROW()-1,53),OFFSET(Расчет!$K$37,COLUMN()-COLUMN($C$2),ROW()-ROW($C$2)-COUNTIF($A$2:E127,"id")+1),G$2))</f>
        <v/>
      </c>
    </row>
    <row r="129" spans="1:7" ht="14.25" customHeight="1" x14ac:dyDescent="0.2">
      <c r="A129" s="41" t="str">
        <f ca="1">IF(A128="","",IF(MOD(ROW()-1,53)&lt;&gt;0,OFFSET(Расчет!$L$36,COLUMN()-COLUMN($A$3),ROW()-ROW($A$3)-COUNTIF($A$2:A128,"id")+1),$A$2))</f>
        <v/>
      </c>
      <c r="B129" s="41" t="str">
        <f ca="1">IF(A129="","",IF(MOD(ROW()-1,53),IFERROR(INDEX(Id:Структура,ROW(INDIRECT($A129)),COLUMN(INDIRECT($A129))),""),$B$2))</f>
        <v/>
      </c>
      <c r="C129" s="124" t="str">
        <f ca="1">IF($A129="","",IF(MOD(ROW()-1,53),OFFSET(Расчет!$K$37,COLUMN()-COLUMN($C$2),ROW()-ROW($C$2)-COUNTIF($A$2:A128,"id")+1),C$2))</f>
        <v/>
      </c>
      <c r="D129" s="124" t="str">
        <f ca="1">IF($A129="","",IF(MOD(ROW()-1,53),OFFSET(Расчет!$K$37,COLUMN()-COLUMN($C$2),ROW()-ROW($C$2)-COUNTIF($A$2:B128,"id")+1),D$2))</f>
        <v/>
      </c>
      <c r="E129" s="124" t="str">
        <f ca="1">IF($A129="","",IF(MOD(ROW()-1,53),OFFSET(Расчет!$K$37,COLUMN()-COLUMN($C$2),ROW()-ROW($C$2)-COUNTIF($A$2:C128,"id")+1),E$2))</f>
        <v/>
      </c>
      <c r="F129" s="124" t="str">
        <f ca="1">IF($A129="","",IF(MOD(ROW()-1,53),OFFSET(Расчет!$K$37,COLUMN()-COLUMN($C$2),ROW()-ROW($C$2)-COUNTIF($A$2:D128,"id")+1),F$2))</f>
        <v/>
      </c>
      <c r="G129" s="130" t="str">
        <f ca="1">IF($A129="","",IF(MOD(ROW()-1,53),OFFSET(Расчет!$K$37,COLUMN()-COLUMN($C$2),ROW()-ROW($C$2)-COUNTIF($A$2:E128,"id")+1),G$2))</f>
        <v/>
      </c>
    </row>
    <row r="130" spans="1:7" ht="14.25" customHeight="1" x14ac:dyDescent="0.2">
      <c r="A130" s="41" t="str">
        <f ca="1">IF(A129="","",IF(MOD(ROW()-1,53)&lt;&gt;0,OFFSET(Расчет!$L$36,COLUMN()-COLUMN($A$3),ROW()-ROW($A$3)-COUNTIF($A$2:A129,"id")+1),$A$2))</f>
        <v/>
      </c>
      <c r="B130" s="41" t="str">
        <f ca="1">IF(A130="","",IF(MOD(ROW()-1,53),IFERROR(INDEX(Id:Структура,ROW(INDIRECT($A130)),COLUMN(INDIRECT($A130))),""),$B$2))</f>
        <v/>
      </c>
      <c r="C130" s="124" t="str">
        <f ca="1">IF($A130="","",IF(MOD(ROW()-1,53),OFFSET(Расчет!$K$37,COLUMN()-COLUMN($C$2),ROW()-ROW($C$2)-COUNTIF($A$2:A129,"id")+1),C$2))</f>
        <v/>
      </c>
      <c r="D130" s="124" t="str">
        <f ca="1">IF($A130="","",IF(MOD(ROW()-1,53),OFFSET(Расчет!$K$37,COLUMN()-COLUMN($C$2),ROW()-ROW($C$2)-COUNTIF($A$2:B129,"id")+1),D$2))</f>
        <v/>
      </c>
      <c r="E130" s="124" t="str">
        <f ca="1">IF($A130="","",IF(MOD(ROW()-1,53),OFFSET(Расчет!$K$37,COLUMN()-COLUMN($C$2),ROW()-ROW($C$2)-COUNTIF($A$2:C129,"id")+1),E$2))</f>
        <v/>
      </c>
      <c r="F130" s="124" t="str">
        <f ca="1">IF($A130="","",IF(MOD(ROW()-1,53),OFFSET(Расчет!$K$37,COLUMN()-COLUMN($C$2),ROW()-ROW($C$2)-COUNTIF($A$2:D129,"id")+1),F$2))</f>
        <v/>
      </c>
      <c r="G130" s="130" t="str">
        <f ca="1">IF($A130="","",IF(MOD(ROW()-1,53),OFFSET(Расчет!$K$37,COLUMN()-COLUMN($C$2),ROW()-ROW($C$2)-COUNTIF($A$2:E129,"id")+1),G$2))</f>
        <v/>
      </c>
    </row>
    <row r="131" spans="1:7" ht="14.25" customHeight="1" x14ac:dyDescent="0.2">
      <c r="A131" s="41" t="str">
        <f ca="1">IF(A130="","",IF(MOD(ROW()-1,53)&lt;&gt;0,OFFSET(Расчет!$L$36,COLUMN()-COLUMN($A$3),ROW()-ROW($A$3)-COUNTIF($A$2:A130,"id")+1),$A$2))</f>
        <v/>
      </c>
      <c r="B131" s="41" t="str">
        <f ca="1">IF(A131="","",IF(MOD(ROW()-1,53),IFERROR(INDEX(Id:Структура,ROW(INDIRECT($A131)),COLUMN(INDIRECT($A131))),""),$B$2))</f>
        <v/>
      </c>
      <c r="C131" s="124" t="str">
        <f ca="1">IF($A131="","",IF(MOD(ROW()-1,53),OFFSET(Расчет!$K$37,COLUMN()-COLUMN($C$2),ROW()-ROW($C$2)-COUNTIF($A$2:A130,"id")+1),C$2))</f>
        <v/>
      </c>
      <c r="D131" s="124" t="str">
        <f ca="1">IF($A131="","",IF(MOD(ROW()-1,53),OFFSET(Расчет!$K$37,COLUMN()-COLUMN($C$2),ROW()-ROW($C$2)-COUNTIF($A$2:B130,"id")+1),D$2))</f>
        <v/>
      </c>
      <c r="E131" s="124" t="str">
        <f ca="1">IF($A131="","",IF(MOD(ROW()-1,53),OFFSET(Расчет!$K$37,COLUMN()-COLUMN($C$2),ROW()-ROW($C$2)-COUNTIF($A$2:C130,"id")+1),E$2))</f>
        <v/>
      </c>
      <c r="F131" s="124" t="str">
        <f ca="1">IF($A131="","",IF(MOD(ROW()-1,53),OFFSET(Расчет!$K$37,COLUMN()-COLUMN($C$2),ROW()-ROW($C$2)-COUNTIF($A$2:D130,"id")+1),F$2))</f>
        <v/>
      </c>
      <c r="G131" s="130" t="str">
        <f ca="1">IF($A131="","",IF(MOD(ROW()-1,53),OFFSET(Расчет!$K$37,COLUMN()-COLUMN($C$2),ROW()-ROW($C$2)-COUNTIF($A$2:E130,"id")+1),G$2))</f>
        <v/>
      </c>
    </row>
    <row r="132" spans="1:7" ht="14.25" customHeight="1" x14ac:dyDescent="0.2">
      <c r="A132" s="41" t="str">
        <f ca="1">IF(A131="","",IF(MOD(ROW()-1,53)&lt;&gt;0,OFFSET(Расчет!$L$36,COLUMN()-COLUMN($A$3),ROW()-ROW($A$3)-COUNTIF($A$2:A131,"id")+1),$A$2))</f>
        <v/>
      </c>
      <c r="B132" s="41" t="str">
        <f ca="1">IF(A132="","",IF(MOD(ROW()-1,53),IFERROR(INDEX(Id:Структура,ROW(INDIRECT($A132)),COLUMN(INDIRECT($A132))),""),$B$2))</f>
        <v/>
      </c>
      <c r="C132" s="124" t="str">
        <f ca="1">IF($A132="","",IF(MOD(ROW()-1,53),OFFSET(Расчет!$K$37,COLUMN()-COLUMN($C$2),ROW()-ROW($C$2)-COUNTIF($A$2:A131,"id")+1),C$2))</f>
        <v/>
      </c>
      <c r="D132" s="124" t="str">
        <f ca="1">IF($A132="","",IF(MOD(ROW()-1,53),OFFSET(Расчет!$K$37,COLUMN()-COLUMN($C$2),ROW()-ROW($C$2)-COUNTIF($A$2:B131,"id")+1),D$2))</f>
        <v/>
      </c>
      <c r="E132" s="124" t="str">
        <f ca="1">IF($A132="","",IF(MOD(ROW()-1,53),OFFSET(Расчет!$K$37,COLUMN()-COLUMN($C$2),ROW()-ROW($C$2)-COUNTIF($A$2:C131,"id")+1),E$2))</f>
        <v/>
      </c>
      <c r="F132" s="124" t="str">
        <f ca="1">IF($A132="","",IF(MOD(ROW()-1,53),OFFSET(Расчет!$K$37,COLUMN()-COLUMN($C$2),ROW()-ROW($C$2)-COUNTIF($A$2:D131,"id")+1),F$2))</f>
        <v/>
      </c>
      <c r="G132" s="130" t="str">
        <f ca="1">IF($A132="","",IF(MOD(ROW()-1,53),OFFSET(Расчет!$K$37,COLUMN()-COLUMN($C$2),ROW()-ROW($C$2)-COUNTIF($A$2:E131,"id")+1),G$2))</f>
        <v/>
      </c>
    </row>
    <row r="133" spans="1:7" ht="14.25" customHeight="1" x14ac:dyDescent="0.2">
      <c r="A133" s="41" t="str">
        <f ca="1">IF(A132="","",IF(MOD(ROW()-1,53)&lt;&gt;0,OFFSET(Расчет!$L$36,COLUMN()-COLUMN($A$3),ROW()-ROW($A$3)-COUNTIF($A$2:A132,"id")+1),$A$2))</f>
        <v/>
      </c>
      <c r="B133" s="41" t="str">
        <f ca="1">IF(A133="","",IF(MOD(ROW()-1,53),IFERROR(INDEX(Id:Структура,ROW(INDIRECT($A133)),COLUMN(INDIRECT($A133))),""),$B$2))</f>
        <v/>
      </c>
      <c r="C133" s="124" t="str">
        <f ca="1">IF($A133="","",IF(MOD(ROW()-1,53),OFFSET(Расчет!$K$37,COLUMN()-COLUMN($C$2),ROW()-ROW($C$2)-COUNTIF($A$2:A132,"id")+1),C$2))</f>
        <v/>
      </c>
      <c r="D133" s="124" t="str">
        <f ca="1">IF($A133="","",IF(MOD(ROW()-1,53),OFFSET(Расчет!$K$37,COLUMN()-COLUMN($C$2),ROW()-ROW($C$2)-COUNTIF($A$2:B132,"id")+1),D$2))</f>
        <v/>
      </c>
      <c r="E133" s="124" t="str">
        <f ca="1">IF($A133="","",IF(MOD(ROW()-1,53),OFFSET(Расчет!$K$37,COLUMN()-COLUMN($C$2),ROW()-ROW($C$2)-COUNTIF($A$2:C132,"id")+1),E$2))</f>
        <v/>
      </c>
      <c r="F133" s="124" t="str">
        <f ca="1">IF($A133="","",IF(MOD(ROW()-1,53),OFFSET(Расчет!$K$37,COLUMN()-COLUMN($C$2),ROW()-ROW($C$2)-COUNTIF($A$2:D132,"id")+1),F$2))</f>
        <v/>
      </c>
      <c r="G133" s="130" t="str">
        <f ca="1">IF($A133="","",IF(MOD(ROW()-1,53),OFFSET(Расчет!$K$37,COLUMN()-COLUMN($C$2),ROW()-ROW($C$2)-COUNTIF($A$2:E132,"id")+1),G$2))</f>
        <v/>
      </c>
    </row>
    <row r="134" spans="1:7" ht="14.25" customHeight="1" x14ac:dyDescent="0.2">
      <c r="A134" s="41" t="str">
        <f ca="1">IF(A133="","",IF(MOD(ROW()-1,53)&lt;&gt;0,OFFSET(Расчет!$L$36,COLUMN()-COLUMN($A$3),ROW()-ROW($A$3)-COUNTIF($A$2:A133,"id")+1),$A$2))</f>
        <v/>
      </c>
      <c r="B134" s="41" t="str">
        <f ca="1">IF(A134="","",IF(MOD(ROW()-1,53),IFERROR(INDEX(Id:Структура,ROW(INDIRECT($A134)),COLUMN(INDIRECT($A134))),""),$B$2))</f>
        <v/>
      </c>
      <c r="C134" s="124" t="str">
        <f ca="1">IF($A134="","",IF(MOD(ROW()-1,53),OFFSET(Расчет!$K$37,COLUMN()-COLUMN($C$2),ROW()-ROW($C$2)-COUNTIF($A$2:A133,"id")+1),C$2))</f>
        <v/>
      </c>
      <c r="D134" s="124" t="str">
        <f ca="1">IF($A134="","",IF(MOD(ROW()-1,53),OFFSET(Расчет!$K$37,COLUMN()-COLUMN($C$2),ROW()-ROW($C$2)-COUNTIF($A$2:B133,"id")+1),D$2))</f>
        <v/>
      </c>
      <c r="E134" s="124" t="str">
        <f ca="1">IF($A134="","",IF(MOD(ROW()-1,53),OFFSET(Расчет!$K$37,COLUMN()-COLUMN($C$2),ROW()-ROW($C$2)-COUNTIF($A$2:C133,"id")+1),E$2))</f>
        <v/>
      </c>
      <c r="F134" s="124" t="str">
        <f ca="1">IF($A134="","",IF(MOD(ROW()-1,53),OFFSET(Расчет!$K$37,COLUMN()-COLUMN($C$2),ROW()-ROW($C$2)-COUNTIF($A$2:D133,"id")+1),F$2))</f>
        <v/>
      </c>
      <c r="G134" s="130" t="str">
        <f ca="1">IF($A134="","",IF(MOD(ROW()-1,53),OFFSET(Расчет!$K$37,COLUMN()-COLUMN($C$2),ROW()-ROW($C$2)-COUNTIF($A$2:E133,"id")+1),G$2))</f>
        <v/>
      </c>
    </row>
    <row r="135" spans="1:7" ht="14.25" customHeight="1" x14ac:dyDescent="0.2">
      <c r="A135" s="41" t="str">
        <f ca="1">IF(A134="","",IF(MOD(ROW()-1,53)&lt;&gt;0,OFFSET(Расчет!$L$36,COLUMN()-COLUMN($A$3),ROW()-ROW($A$3)-COUNTIF($A$2:A134,"id")+1),$A$2))</f>
        <v/>
      </c>
      <c r="B135" s="41" t="str">
        <f ca="1">IF(A135="","",IF(MOD(ROW()-1,53),IFERROR(INDEX(Id:Структура,ROW(INDIRECT($A135)),COLUMN(INDIRECT($A135))),""),$B$2))</f>
        <v/>
      </c>
      <c r="C135" s="124" t="str">
        <f ca="1">IF($A135="","",IF(MOD(ROW()-1,53),OFFSET(Расчет!$K$37,COLUMN()-COLUMN($C$2),ROW()-ROW($C$2)-COUNTIF($A$2:A134,"id")+1),C$2))</f>
        <v/>
      </c>
      <c r="D135" s="124" t="str">
        <f ca="1">IF($A135="","",IF(MOD(ROW()-1,53),OFFSET(Расчет!$K$37,COLUMN()-COLUMN($C$2),ROW()-ROW($C$2)-COUNTIF($A$2:B134,"id")+1),D$2))</f>
        <v/>
      </c>
      <c r="E135" s="124" t="str">
        <f ca="1">IF($A135="","",IF(MOD(ROW()-1,53),OFFSET(Расчет!$K$37,COLUMN()-COLUMN($C$2),ROW()-ROW($C$2)-COUNTIF($A$2:C134,"id")+1),E$2))</f>
        <v/>
      </c>
      <c r="F135" s="124" t="str">
        <f ca="1">IF($A135="","",IF(MOD(ROW()-1,53),OFFSET(Расчет!$K$37,COLUMN()-COLUMN($C$2),ROW()-ROW($C$2)-COUNTIF($A$2:D134,"id")+1),F$2))</f>
        <v/>
      </c>
      <c r="G135" s="130" t="str">
        <f ca="1">IF($A135="","",IF(MOD(ROW()-1,53),OFFSET(Расчет!$K$37,COLUMN()-COLUMN($C$2),ROW()-ROW($C$2)-COUNTIF($A$2:E134,"id")+1),G$2))</f>
        <v/>
      </c>
    </row>
    <row r="136" spans="1:7" ht="14.25" customHeight="1" x14ac:dyDescent="0.2">
      <c r="A136" s="41" t="str">
        <f ca="1">IF(A135="","",IF(MOD(ROW()-1,53)&lt;&gt;0,OFFSET(Расчет!$L$36,COLUMN()-COLUMN($A$3),ROW()-ROW($A$3)-COUNTIF($A$2:A135,"id")+1),$A$2))</f>
        <v/>
      </c>
      <c r="B136" s="41" t="str">
        <f ca="1">IF(A136="","",IF(MOD(ROW()-1,53),IFERROR(INDEX(Id:Структура,ROW(INDIRECT($A136)),COLUMN(INDIRECT($A136))),""),$B$2))</f>
        <v/>
      </c>
      <c r="C136" s="124" t="str">
        <f ca="1">IF($A136="","",IF(MOD(ROW()-1,53),OFFSET(Расчет!$K$37,COLUMN()-COLUMN($C$2),ROW()-ROW($C$2)-COUNTIF($A$2:A135,"id")+1),C$2))</f>
        <v/>
      </c>
      <c r="D136" s="124" t="str">
        <f ca="1">IF($A136="","",IF(MOD(ROW()-1,53),OFFSET(Расчет!$K$37,COLUMN()-COLUMN($C$2),ROW()-ROW($C$2)-COUNTIF($A$2:B135,"id")+1),D$2))</f>
        <v/>
      </c>
      <c r="E136" s="124" t="str">
        <f ca="1">IF($A136="","",IF(MOD(ROW()-1,53),OFFSET(Расчет!$K$37,COLUMN()-COLUMN($C$2),ROW()-ROW($C$2)-COUNTIF($A$2:C135,"id")+1),E$2))</f>
        <v/>
      </c>
      <c r="F136" s="124" t="str">
        <f ca="1">IF($A136="","",IF(MOD(ROW()-1,53),OFFSET(Расчет!$K$37,COLUMN()-COLUMN($C$2),ROW()-ROW($C$2)-COUNTIF($A$2:D135,"id")+1),F$2))</f>
        <v/>
      </c>
      <c r="G136" s="130" t="str">
        <f ca="1">IF($A136="","",IF(MOD(ROW()-1,53),OFFSET(Расчет!$K$37,COLUMN()-COLUMN($C$2),ROW()-ROW($C$2)-COUNTIF($A$2:E135,"id")+1),G$2))</f>
        <v/>
      </c>
    </row>
    <row r="137" spans="1:7" ht="14.25" customHeight="1" x14ac:dyDescent="0.2">
      <c r="A137" s="41" t="str">
        <f ca="1">IF(A136="","",IF(MOD(ROW()-1,53)&lt;&gt;0,OFFSET(Расчет!$L$36,COLUMN()-COLUMN($A$3),ROW()-ROW($A$3)-COUNTIF($A$2:A136,"id")+1),$A$2))</f>
        <v/>
      </c>
      <c r="B137" s="41" t="str">
        <f ca="1">IF(A137="","",IF(MOD(ROW()-1,53),IFERROR(INDEX(Id:Структура,ROW(INDIRECT($A137)),COLUMN(INDIRECT($A137))),""),$B$2))</f>
        <v/>
      </c>
      <c r="C137" s="124" t="str">
        <f ca="1">IF($A137="","",IF(MOD(ROW()-1,53),OFFSET(Расчет!$K$37,COLUMN()-COLUMN($C$2),ROW()-ROW($C$2)-COUNTIF($A$2:A136,"id")+1),C$2))</f>
        <v/>
      </c>
      <c r="D137" s="124" t="str">
        <f ca="1">IF($A137="","",IF(MOD(ROW()-1,53),OFFSET(Расчет!$K$37,COLUMN()-COLUMN($C$2),ROW()-ROW($C$2)-COUNTIF($A$2:B136,"id")+1),D$2))</f>
        <v/>
      </c>
      <c r="E137" s="124" t="str">
        <f ca="1">IF($A137="","",IF(MOD(ROW()-1,53),OFFSET(Расчет!$K$37,COLUMN()-COLUMN($C$2),ROW()-ROW($C$2)-COUNTIF($A$2:C136,"id")+1),E$2))</f>
        <v/>
      </c>
      <c r="F137" s="124" t="str">
        <f ca="1">IF($A137="","",IF(MOD(ROW()-1,53),OFFSET(Расчет!$K$37,COLUMN()-COLUMN($C$2),ROW()-ROW($C$2)-COUNTIF($A$2:D136,"id")+1),F$2))</f>
        <v/>
      </c>
      <c r="G137" s="130" t="str">
        <f ca="1">IF($A137="","",IF(MOD(ROW()-1,53),OFFSET(Расчет!$K$37,COLUMN()-COLUMN($C$2),ROW()-ROW($C$2)-COUNTIF($A$2:E136,"id")+1),G$2))</f>
        <v/>
      </c>
    </row>
    <row r="138" spans="1:7" ht="14.25" customHeight="1" x14ac:dyDescent="0.2">
      <c r="A138" s="41" t="str">
        <f ca="1">IF(A137="","",IF(MOD(ROW()-1,53)&lt;&gt;0,OFFSET(Расчет!$L$36,COLUMN()-COLUMN($A$3),ROW()-ROW($A$3)-COUNTIF($A$2:A137,"id")+1),$A$2))</f>
        <v/>
      </c>
      <c r="B138" s="41" t="str">
        <f ca="1">IF(A138="","",IF(MOD(ROW()-1,53),IFERROR(INDEX(Id:Структура,ROW(INDIRECT($A138)),COLUMN(INDIRECT($A138))),""),$B$2))</f>
        <v/>
      </c>
      <c r="C138" s="124" t="str">
        <f ca="1">IF($A138="","",IF(MOD(ROW()-1,53),OFFSET(Расчет!$K$37,COLUMN()-COLUMN($C$2),ROW()-ROW($C$2)-COUNTIF($A$2:A137,"id")+1),C$2))</f>
        <v/>
      </c>
      <c r="D138" s="124" t="str">
        <f ca="1">IF($A138="","",IF(MOD(ROW()-1,53),OFFSET(Расчет!$K$37,COLUMN()-COLUMN($C$2),ROW()-ROW($C$2)-COUNTIF($A$2:B137,"id")+1),D$2))</f>
        <v/>
      </c>
      <c r="E138" s="124" t="str">
        <f ca="1">IF($A138="","",IF(MOD(ROW()-1,53),OFFSET(Расчет!$K$37,COLUMN()-COLUMN($C$2),ROW()-ROW($C$2)-COUNTIF($A$2:C137,"id")+1),E$2))</f>
        <v/>
      </c>
      <c r="F138" s="124" t="str">
        <f ca="1">IF($A138="","",IF(MOD(ROW()-1,53),OFFSET(Расчет!$K$37,COLUMN()-COLUMN($C$2),ROW()-ROW($C$2)-COUNTIF($A$2:D137,"id")+1),F$2))</f>
        <v/>
      </c>
      <c r="G138" s="130" t="str">
        <f ca="1">IF($A138="","",IF(MOD(ROW()-1,53),OFFSET(Расчет!$K$37,COLUMN()-COLUMN($C$2),ROW()-ROW($C$2)-COUNTIF($A$2:E137,"id")+1),G$2))</f>
        <v/>
      </c>
    </row>
    <row r="139" spans="1:7" ht="14.25" customHeight="1" x14ac:dyDescent="0.2">
      <c r="A139" s="41" t="str">
        <f ca="1">IF(A138="","",IF(MOD(ROW()-1,53)&lt;&gt;0,OFFSET(Расчет!$L$36,COLUMN()-COLUMN($A$3),ROW()-ROW($A$3)-COUNTIF($A$2:A138,"id")+1),$A$2))</f>
        <v/>
      </c>
      <c r="B139" s="41" t="str">
        <f ca="1">IF(A139="","",IF(MOD(ROW()-1,53),IFERROR(INDEX(Id:Структура,ROW(INDIRECT($A139)),COLUMN(INDIRECT($A139))),""),$B$2))</f>
        <v/>
      </c>
      <c r="C139" s="124" t="str">
        <f ca="1">IF($A139="","",IF(MOD(ROW()-1,53),OFFSET(Расчет!$K$37,COLUMN()-COLUMN($C$2),ROW()-ROW($C$2)-COUNTIF($A$2:A138,"id")+1),C$2))</f>
        <v/>
      </c>
      <c r="D139" s="124" t="str">
        <f ca="1">IF($A139="","",IF(MOD(ROW()-1,53),OFFSET(Расчет!$K$37,COLUMN()-COLUMN($C$2),ROW()-ROW($C$2)-COUNTIF($A$2:B138,"id")+1),D$2))</f>
        <v/>
      </c>
      <c r="E139" s="124" t="str">
        <f ca="1">IF($A139="","",IF(MOD(ROW()-1,53),OFFSET(Расчет!$K$37,COLUMN()-COLUMN($C$2),ROW()-ROW($C$2)-COUNTIF($A$2:C138,"id")+1),E$2))</f>
        <v/>
      </c>
      <c r="F139" s="124" t="str">
        <f ca="1">IF($A139="","",IF(MOD(ROW()-1,53),OFFSET(Расчет!$K$37,COLUMN()-COLUMN($C$2),ROW()-ROW($C$2)-COUNTIF($A$2:D138,"id")+1),F$2))</f>
        <v/>
      </c>
      <c r="G139" s="130" t="str">
        <f ca="1">IF($A139="","",IF(MOD(ROW()-1,53),OFFSET(Расчет!$K$37,COLUMN()-COLUMN($C$2),ROW()-ROW($C$2)-COUNTIF($A$2:E138,"id")+1),G$2))</f>
        <v/>
      </c>
    </row>
    <row r="140" spans="1:7" ht="14.25" customHeight="1" x14ac:dyDescent="0.2">
      <c r="A140" s="41" t="str">
        <f ca="1">IF(A139="","",IF(MOD(ROW()-1,53)&lt;&gt;0,OFFSET(Расчет!$L$36,COLUMN()-COLUMN($A$3),ROW()-ROW($A$3)-COUNTIF($A$2:A139,"id")+1),$A$2))</f>
        <v/>
      </c>
      <c r="B140" s="41" t="str">
        <f ca="1">IF(A140="","",IF(MOD(ROW()-1,53),IFERROR(INDEX(Id:Структура,ROW(INDIRECT($A140)),COLUMN(INDIRECT($A140))),""),$B$2))</f>
        <v/>
      </c>
      <c r="C140" s="124" t="str">
        <f ca="1">IF($A140="","",IF(MOD(ROW()-1,53),OFFSET(Расчет!$K$37,COLUMN()-COLUMN($C$2),ROW()-ROW($C$2)-COUNTIF($A$2:A139,"id")+1),C$2))</f>
        <v/>
      </c>
      <c r="D140" s="124" t="str">
        <f ca="1">IF($A140="","",IF(MOD(ROW()-1,53),OFFSET(Расчет!$K$37,COLUMN()-COLUMN($C$2),ROW()-ROW($C$2)-COUNTIF($A$2:B139,"id")+1),D$2))</f>
        <v/>
      </c>
      <c r="E140" s="124" t="str">
        <f ca="1">IF($A140="","",IF(MOD(ROW()-1,53),OFFSET(Расчет!$K$37,COLUMN()-COLUMN($C$2),ROW()-ROW($C$2)-COUNTIF($A$2:C139,"id")+1),E$2))</f>
        <v/>
      </c>
      <c r="F140" s="124" t="str">
        <f ca="1">IF($A140="","",IF(MOD(ROW()-1,53),OFFSET(Расчет!$K$37,COLUMN()-COLUMN($C$2),ROW()-ROW($C$2)-COUNTIF($A$2:D139,"id")+1),F$2))</f>
        <v/>
      </c>
      <c r="G140" s="130" t="str">
        <f ca="1">IF($A140="","",IF(MOD(ROW()-1,53),OFFSET(Расчет!$K$37,COLUMN()-COLUMN($C$2),ROW()-ROW($C$2)-COUNTIF($A$2:E139,"id")+1),G$2))</f>
        <v/>
      </c>
    </row>
    <row r="141" spans="1:7" ht="14.25" customHeight="1" x14ac:dyDescent="0.2">
      <c r="A141" s="41" t="str">
        <f ca="1">IF(A140="","",IF(MOD(ROW()-1,53)&lt;&gt;0,OFFSET(Расчет!$L$36,COLUMN()-COLUMN($A$3),ROW()-ROW($A$3)-COUNTIF($A$2:A140,"id")+1),$A$2))</f>
        <v/>
      </c>
      <c r="B141" s="41" t="str">
        <f ca="1">IF(A141="","",IF(MOD(ROW()-1,53),IFERROR(INDEX(Id:Структура,ROW(INDIRECT($A141)),COLUMN(INDIRECT($A141))),""),$B$2))</f>
        <v/>
      </c>
      <c r="C141" s="124" t="str">
        <f ca="1">IF($A141="","",IF(MOD(ROW()-1,53),OFFSET(Расчет!$K$37,COLUMN()-COLUMN($C$2),ROW()-ROW($C$2)-COUNTIF($A$2:A140,"id")+1),C$2))</f>
        <v/>
      </c>
      <c r="D141" s="124" t="str">
        <f ca="1">IF($A141="","",IF(MOD(ROW()-1,53),OFFSET(Расчет!$K$37,COLUMN()-COLUMN($C$2),ROW()-ROW($C$2)-COUNTIF($A$2:B140,"id")+1),D$2))</f>
        <v/>
      </c>
      <c r="E141" s="124" t="str">
        <f ca="1">IF($A141="","",IF(MOD(ROW()-1,53),OFFSET(Расчет!$K$37,COLUMN()-COLUMN($C$2),ROW()-ROW($C$2)-COUNTIF($A$2:C140,"id")+1),E$2))</f>
        <v/>
      </c>
      <c r="F141" s="124" t="str">
        <f ca="1">IF($A141="","",IF(MOD(ROW()-1,53),OFFSET(Расчет!$K$37,COLUMN()-COLUMN($C$2),ROW()-ROW($C$2)-COUNTIF($A$2:D140,"id")+1),F$2))</f>
        <v/>
      </c>
      <c r="G141" s="130" t="str">
        <f ca="1">IF($A141="","",IF(MOD(ROW()-1,53),OFFSET(Расчет!$K$37,COLUMN()-COLUMN($C$2),ROW()-ROW($C$2)-COUNTIF($A$2:E140,"id")+1),G$2))</f>
        <v/>
      </c>
    </row>
    <row r="142" spans="1:7" ht="14.25" customHeight="1" x14ac:dyDescent="0.2">
      <c r="A142" s="41" t="str">
        <f ca="1">IF(A141="","",IF(MOD(ROW()-1,53)&lt;&gt;0,OFFSET(Расчет!$L$36,COLUMN()-COLUMN($A$3),ROW()-ROW($A$3)-COUNTIF($A$2:A141,"id")+1),$A$2))</f>
        <v/>
      </c>
      <c r="B142" s="41" t="str">
        <f ca="1">IF(A142="","",IF(MOD(ROW()-1,53),IFERROR(INDEX(Id:Структура,ROW(INDIRECT($A142)),COLUMN(INDIRECT($A142))),""),$B$2))</f>
        <v/>
      </c>
      <c r="C142" s="124" t="str">
        <f ca="1">IF($A142="","",IF(MOD(ROW()-1,53),OFFSET(Расчет!$K$37,COLUMN()-COLUMN($C$2),ROW()-ROW($C$2)-COUNTIF($A$2:A141,"id")+1),C$2))</f>
        <v/>
      </c>
      <c r="D142" s="124" t="str">
        <f ca="1">IF($A142="","",IF(MOD(ROW()-1,53),OFFSET(Расчет!$K$37,COLUMN()-COLUMN($C$2),ROW()-ROW($C$2)-COUNTIF($A$2:B141,"id")+1),D$2))</f>
        <v/>
      </c>
      <c r="E142" s="124" t="str">
        <f ca="1">IF($A142="","",IF(MOD(ROW()-1,53),OFFSET(Расчет!$K$37,COLUMN()-COLUMN($C$2),ROW()-ROW($C$2)-COUNTIF($A$2:C141,"id")+1),E$2))</f>
        <v/>
      </c>
      <c r="F142" s="124" t="str">
        <f ca="1">IF($A142="","",IF(MOD(ROW()-1,53),OFFSET(Расчет!$K$37,COLUMN()-COLUMN($C$2),ROW()-ROW($C$2)-COUNTIF($A$2:D141,"id")+1),F$2))</f>
        <v/>
      </c>
      <c r="G142" s="130" t="str">
        <f ca="1">IF($A142="","",IF(MOD(ROW()-1,53),OFFSET(Расчет!$K$37,COLUMN()-COLUMN($C$2),ROW()-ROW($C$2)-COUNTIF($A$2:E141,"id")+1),G$2))</f>
        <v/>
      </c>
    </row>
    <row r="143" spans="1:7" ht="14.25" customHeight="1" x14ac:dyDescent="0.2">
      <c r="A143" s="41" t="str">
        <f ca="1">IF(A142="","",IF(MOD(ROW()-1,53)&lt;&gt;0,OFFSET(Расчет!$L$36,COLUMN()-COLUMN($A$3),ROW()-ROW($A$3)-COUNTIF($A$2:A142,"id")+1),$A$2))</f>
        <v/>
      </c>
      <c r="B143" s="41" t="str">
        <f ca="1">IF(A143="","",IF(MOD(ROW()-1,53),IFERROR(INDEX(Id:Структура,ROW(INDIRECT($A143)),COLUMN(INDIRECT($A143))),""),$B$2))</f>
        <v/>
      </c>
      <c r="C143" s="124" t="str">
        <f ca="1">IF($A143="","",IF(MOD(ROW()-1,53),OFFSET(Расчет!$K$37,COLUMN()-COLUMN($C$2),ROW()-ROW($C$2)-COUNTIF($A$2:A142,"id")+1),C$2))</f>
        <v/>
      </c>
      <c r="D143" s="124" t="str">
        <f ca="1">IF($A143="","",IF(MOD(ROW()-1,53),OFFSET(Расчет!$K$37,COLUMN()-COLUMN($C$2),ROW()-ROW($C$2)-COUNTIF($A$2:B142,"id")+1),D$2))</f>
        <v/>
      </c>
      <c r="E143" s="124" t="str">
        <f ca="1">IF($A143="","",IF(MOD(ROW()-1,53),OFFSET(Расчет!$K$37,COLUMN()-COLUMN($C$2),ROW()-ROW($C$2)-COUNTIF($A$2:C142,"id")+1),E$2))</f>
        <v/>
      </c>
      <c r="F143" s="124" t="str">
        <f ca="1">IF($A143="","",IF(MOD(ROW()-1,53),OFFSET(Расчет!$K$37,COLUMN()-COLUMN($C$2),ROW()-ROW($C$2)-COUNTIF($A$2:D142,"id")+1),F$2))</f>
        <v/>
      </c>
      <c r="G143" s="130" t="str">
        <f ca="1">IF($A143="","",IF(MOD(ROW()-1,53),OFFSET(Расчет!$K$37,COLUMN()-COLUMN($C$2),ROW()-ROW($C$2)-COUNTIF($A$2:E142,"id")+1),G$2))</f>
        <v/>
      </c>
    </row>
    <row r="144" spans="1:7" ht="14.25" customHeight="1" x14ac:dyDescent="0.2">
      <c r="A144" s="41" t="str">
        <f ca="1">IF(A143="","",IF(MOD(ROW()-1,53)&lt;&gt;0,OFFSET(Расчет!$L$36,COLUMN()-COLUMN($A$3),ROW()-ROW($A$3)-COUNTIF($A$2:A143,"id")+1),$A$2))</f>
        <v/>
      </c>
      <c r="B144" s="41" t="str">
        <f ca="1">IF(A144="","",IF(MOD(ROW()-1,53),IFERROR(INDEX(Id:Структура,ROW(INDIRECT($A144)),COLUMN(INDIRECT($A144))),""),$B$2))</f>
        <v/>
      </c>
      <c r="C144" s="124" t="str">
        <f ca="1">IF($A144="","",IF(MOD(ROW()-1,53),OFFSET(Расчет!$K$37,COLUMN()-COLUMN($C$2),ROW()-ROW($C$2)-COUNTIF($A$2:A143,"id")+1),C$2))</f>
        <v/>
      </c>
      <c r="D144" s="124" t="str">
        <f ca="1">IF($A144="","",IF(MOD(ROW()-1,53),OFFSET(Расчет!$K$37,COLUMN()-COLUMN($C$2),ROW()-ROW($C$2)-COUNTIF($A$2:B143,"id")+1),D$2))</f>
        <v/>
      </c>
      <c r="E144" s="124" t="str">
        <f ca="1">IF($A144="","",IF(MOD(ROW()-1,53),OFFSET(Расчет!$K$37,COLUMN()-COLUMN($C$2),ROW()-ROW($C$2)-COUNTIF($A$2:C143,"id")+1),E$2))</f>
        <v/>
      </c>
      <c r="F144" s="124" t="str">
        <f ca="1">IF($A144="","",IF(MOD(ROW()-1,53),OFFSET(Расчет!$K$37,COLUMN()-COLUMN($C$2),ROW()-ROW($C$2)-COUNTIF($A$2:D143,"id")+1),F$2))</f>
        <v/>
      </c>
      <c r="G144" s="130" t="str">
        <f ca="1">IF($A144="","",IF(MOD(ROW()-1,53),OFFSET(Расчет!$K$37,COLUMN()-COLUMN($C$2),ROW()-ROW($C$2)-COUNTIF($A$2:E143,"id")+1),G$2))</f>
        <v/>
      </c>
    </row>
    <row r="145" spans="1:7" ht="14.25" customHeight="1" x14ac:dyDescent="0.2">
      <c r="A145" s="41" t="str">
        <f ca="1">IF(A144="","",IF(MOD(ROW()-1,53)&lt;&gt;0,OFFSET(Расчет!$L$36,COLUMN()-COLUMN($A$3),ROW()-ROW($A$3)-COUNTIF($A$2:A144,"id")+1),$A$2))</f>
        <v/>
      </c>
      <c r="B145" s="41" t="str">
        <f ca="1">IF(A145="","",IF(MOD(ROW()-1,53),IFERROR(INDEX(Id:Структура,ROW(INDIRECT($A145)),COLUMN(INDIRECT($A145))),""),$B$2))</f>
        <v/>
      </c>
      <c r="C145" s="124" t="str">
        <f ca="1">IF($A145="","",IF(MOD(ROW()-1,53),OFFSET(Расчет!$K$37,COLUMN()-COLUMN($C$2),ROW()-ROW($C$2)-COUNTIF($A$2:A144,"id")+1),C$2))</f>
        <v/>
      </c>
      <c r="D145" s="124" t="str">
        <f ca="1">IF($A145="","",IF(MOD(ROW()-1,53),OFFSET(Расчет!$K$37,COLUMN()-COLUMN($C$2),ROW()-ROW($C$2)-COUNTIF($A$2:B144,"id")+1),D$2))</f>
        <v/>
      </c>
      <c r="E145" s="124" t="str">
        <f ca="1">IF($A145="","",IF(MOD(ROW()-1,53),OFFSET(Расчет!$K$37,COLUMN()-COLUMN($C$2),ROW()-ROW($C$2)-COUNTIF($A$2:C144,"id")+1),E$2))</f>
        <v/>
      </c>
      <c r="F145" s="124" t="str">
        <f ca="1">IF($A145="","",IF(MOD(ROW()-1,53),OFFSET(Расчет!$K$37,COLUMN()-COLUMN($C$2),ROW()-ROW($C$2)-COUNTIF($A$2:D144,"id")+1),F$2))</f>
        <v/>
      </c>
      <c r="G145" s="130" t="str">
        <f ca="1">IF($A145="","",IF(MOD(ROW()-1,53),OFFSET(Расчет!$K$37,COLUMN()-COLUMN($C$2),ROW()-ROW($C$2)-COUNTIF($A$2:E144,"id")+1),G$2))</f>
        <v/>
      </c>
    </row>
    <row r="146" spans="1:7" ht="14.25" customHeight="1" x14ac:dyDescent="0.2">
      <c r="A146" s="41" t="str">
        <f ca="1">IF(A145="","",IF(MOD(ROW()-1,53)&lt;&gt;0,OFFSET(Расчет!$L$36,COLUMN()-COLUMN($A$3),ROW()-ROW($A$3)-COUNTIF($A$2:A145,"id")+1),$A$2))</f>
        <v/>
      </c>
      <c r="B146" s="41" t="str">
        <f ca="1">IF(A146="","",IF(MOD(ROW()-1,53),IFERROR(INDEX(Id:Структура,ROW(INDIRECT($A146)),COLUMN(INDIRECT($A146))),""),$B$2))</f>
        <v/>
      </c>
      <c r="C146" s="124" t="str">
        <f ca="1">IF($A146="","",IF(MOD(ROW()-1,53),OFFSET(Расчет!$K$37,COLUMN()-COLUMN($C$2),ROW()-ROW($C$2)-COUNTIF($A$2:A145,"id")+1),C$2))</f>
        <v/>
      </c>
      <c r="D146" s="124" t="str">
        <f ca="1">IF($A146="","",IF(MOD(ROW()-1,53),OFFSET(Расчет!$K$37,COLUMN()-COLUMN($C$2),ROW()-ROW($C$2)-COUNTIF($A$2:B145,"id")+1),D$2))</f>
        <v/>
      </c>
      <c r="E146" s="124" t="str">
        <f ca="1">IF($A146="","",IF(MOD(ROW()-1,53),OFFSET(Расчет!$K$37,COLUMN()-COLUMN($C$2),ROW()-ROW($C$2)-COUNTIF($A$2:C145,"id")+1),E$2))</f>
        <v/>
      </c>
      <c r="F146" s="124" t="str">
        <f ca="1">IF($A146="","",IF(MOD(ROW()-1,53),OFFSET(Расчет!$K$37,COLUMN()-COLUMN($C$2),ROW()-ROW($C$2)-COUNTIF($A$2:D145,"id")+1),F$2))</f>
        <v/>
      </c>
      <c r="G146" s="130" t="str">
        <f ca="1">IF($A146="","",IF(MOD(ROW()-1,53),OFFSET(Расчет!$K$37,COLUMN()-COLUMN($C$2),ROW()-ROW($C$2)-COUNTIF($A$2:E145,"id")+1),G$2))</f>
        <v/>
      </c>
    </row>
    <row r="147" spans="1:7" ht="14.25" customHeight="1" x14ac:dyDescent="0.2">
      <c r="A147" s="41" t="str">
        <f ca="1">IF(A146="","",IF(MOD(ROW()-1,53)&lt;&gt;0,OFFSET(Расчет!$L$36,COLUMN()-COLUMN($A$3),ROW()-ROW($A$3)-COUNTIF($A$2:A146,"id")+1),$A$2))</f>
        <v/>
      </c>
      <c r="B147" s="41" t="str">
        <f ca="1">IF(A147="","",IF(MOD(ROW()-1,53),IFERROR(INDEX(Id:Структура,ROW(INDIRECT($A147)),COLUMN(INDIRECT($A147))),""),$B$2))</f>
        <v/>
      </c>
      <c r="C147" s="124" t="str">
        <f ca="1">IF($A147="","",IF(MOD(ROW()-1,53),OFFSET(Расчет!$K$37,COLUMN()-COLUMN($C$2),ROW()-ROW($C$2)-COUNTIF($A$2:A146,"id")+1),C$2))</f>
        <v/>
      </c>
      <c r="D147" s="124" t="str">
        <f ca="1">IF($A147="","",IF(MOD(ROW()-1,53),OFFSET(Расчет!$K$37,COLUMN()-COLUMN($C$2),ROW()-ROW($C$2)-COUNTIF($A$2:B146,"id")+1),D$2))</f>
        <v/>
      </c>
      <c r="E147" s="124" t="str">
        <f ca="1">IF($A147="","",IF(MOD(ROW()-1,53),OFFSET(Расчет!$K$37,COLUMN()-COLUMN($C$2),ROW()-ROW($C$2)-COUNTIF($A$2:C146,"id")+1),E$2))</f>
        <v/>
      </c>
      <c r="F147" s="124" t="str">
        <f ca="1">IF($A147="","",IF(MOD(ROW()-1,53),OFFSET(Расчет!$K$37,COLUMN()-COLUMN($C$2),ROW()-ROW($C$2)-COUNTIF($A$2:D146,"id")+1),F$2))</f>
        <v/>
      </c>
      <c r="G147" s="130" t="str">
        <f ca="1">IF($A147="","",IF(MOD(ROW()-1,53),OFFSET(Расчет!$K$37,COLUMN()-COLUMN($C$2),ROW()-ROW($C$2)-COUNTIF($A$2:E146,"id")+1),G$2))</f>
        <v/>
      </c>
    </row>
    <row r="148" spans="1:7" ht="14.25" customHeight="1" x14ac:dyDescent="0.2">
      <c r="A148" s="41" t="str">
        <f ca="1">IF(A147="","",IF(MOD(ROW()-1,53)&lt;&gt;0,OFFSET(Расчет!$L$36,COLUMN()-COLUMN($A$3),ROW()-ROW($A$3)-COUNTIF($A$2:A147,"id")+1),$A$2))</f>
        <v/>
      </c>
      <c r="B148" s="41" t="str">
        <f ca="1">IF(A148="","",IF(MOD(ROW()-1,53),IFERROR(INDEX(Id:Структура,ROW(INDIRECT($A148)),COLUMN(INDIRECT($A148))),""),$B$2))</f>
        <v/>
      </c>
      <c r="C148" s="124" t="str">
        <f ca="1">IF($A148="","",IF(MOD(ROW()-1,53),OFFSET(Расчет!$K$37,COLUMN()-COLUMN($C$2),ROW()-ROW($C$2)-COUNTIF($A$2:A147,"id")+1),C$2))</f>
        <v/>
      </c>
      <c r="D148" s="124" t="str">
        <f ca="1">IF($A148="","",IF(MOD(ROW()-1,53),OFFSET(Расчет!$K$37,COLUMN()-COLUMN($C$2),ROW()-ROW($C$2)-COUNTIF($A$2:B147,"id")+1),D$2))</f>
        <v/>
      </c>
      <c r="E148" s="124" t="str">
        <f ca="1">IF($A148="","",IF(MOD(ROW()-1,53),OFFSET(Расчет!$K$37,COLUMN()-COLUMN($C$2),ROW()-ROW($C$2)-COUNTIF($A$2:C147,"id")+1),E$2))</f>
        <v/>
      </c>
      <c r="F148" s="124" t="str">
        <f ca="1">IF($A148="","",IF(MOD(ROW()-1,53),OFFSET(Расчет!$K$37,COLUMN()-COLUMN($C$2),ROW()-ROW($C$2)-COUNTIF($A$2:D147,"id")+1),F$2))</f>
        <v/>
      </c>
      <c r="G148" s="130" t="str">
        <f ca="1">IF($A148="","",IF(MOD(ROW()-1,53),OFFSET(Расчет!$K$37,COLUMN()-COLUMN($C$2),ROW()-ROW($C$2)-COUNTIF($A$2:E147,"id")+1),G$2))</f>
        <v/>
      </c>
    </row>
    <row r="149" spans="1:7" ht="14.25" customHeight="1" x14ac:dyDescent="0.2">
      <c r="A149" s="41" t="str">
        <f ca="1">IF(A148="","",IF(MOD(ROW()-1,53)&lt;&gt;0,OFFSET(Расчет!$L$36,COLUMN()-COLUMN($A$3),ROW()-ROW($A$3)-COUNTIF($A$2:A148,"id")+1),$A$2))</f>
        <v/>
      </c>
      <c r="B149" s="41" t="str">
        <f ca="1">IF(A149="","",IF(MOD(ROW()-1,53),IFERROR(INDEX(Id:Структура,ROW(INDIRECT($A149)),COLUMN(INDIRECT($A149))),""),$B$2))</f>
        <v/>
      </c>
      <c r="C149" s="124" t="str">
        <f ca="1">IF($A149="","",IF(MOD(ROW()-1,53),OFFSET(Расчет!$K$37,COLUMN()-COLUMN($C$2),ROW()-ROW($C$2)-COUNTIF($A$2:A148,"id")+1),C$2))</f>
        <v/>
      </c>
      <c r="D149" s="124" t="str">
        <f ca="1">IF($A149="","",IF(MOD(ROW()-1,53),OFFSET(Расчет!$K$37,COLUMN()-COLUMN($C$2),ROW()-ROW($C$2)-COUNTIF($A$2:B148,"id")+1),D$2))</f>
        <v/>
      </c>
      <c r="E149" s="124" t="str">
        <f ca="1">IF($A149="","",IF(MOD(ROW()-1,53),OFFSET(Расчет!$K$37,COLUMN()-COLUMN($C$2),ROW()-ROW($C$2)-COUNTIF($A$2:C148,"id")+1),E$2))</f>
        <v/>
      </c>
      <c r="F149" s="124" t="str">
        <f ca="1">IF($A149="","",IF(MOD(ROW()-1,53),OFFSET(Расчет!$K$37,COLUMN()-COLUMN($C$2),ROW()-ROW($C$2)-COUNTIF($A$2:D148,"id")+1),F$2))</f>
        <v/>
      </c>
      <c r="G149" s="130" t="str">
        <f ca="1">IF($A149="","",IF(MOD(ROW()-1,53),OFFSET(Расчет!$K$37,COLUMN()-COLUMN($C$2),ROW()-ROW($C$2)-COUNTIF($A$2:E148,"id")+1),G$2))</f>
        <v/>
      </c>
    </row>
    <row r="150" spans="1:7" ht="14.25" customHeight="1" x14ac:dyDescent="0.2">
      <c r="A150" s="41" t="str">
        <f ca="1">IF(A149="","",IF(MOD(ROW()-1,53)&lt;&gt;0,OFFSET(Расчет!$L$36,COLUMN()-COLUMN($A$3),ROW()-ROW($A$3)-COUNTIF($A$2:A149,"id")+1),$A$2))</f>
        <v/>
      </c>
      <c r="B150" s="41" t="str">
        <f ca="1">IF(A150="","",IF(MOD(ROW()-1,53),IFERROR(INDEX(Id:Структура,ROW(INDIRECT($A150)),COLUMN(INDIRECT($A150))),""),$B$2))</f>
        <v/>
      </c>
      <c r="C150" s="124" t="str">
        <f ca="1">IF($A150="","",IF(MOD(ROW()-1,53),OFFSET(Расчет!$K$37,COLUMN()-COLUMN($C$2),ROW()-ROW($C$2)-COUNTIF($A$2:A149,"id")+1),C$2))</f>
        <v/>
      </c>
      <c r="D150" s="124" t="str">
        <f ca="1">IF($A150="","",IF(MOD(ROW()-1,53),OFFSET(Расчет!$K$37,COLUMN()-COLUMN($C$2),ROW()-ROW($C$2)-COUNTIF($A$2:B149,"id")+1),D$2))</f>
        <v/>
      </c>
      <c r="E150" s="124" t="str">
        <f ca="1">IF($A150="","",IF(MOD(ROW()-1,53),OFFSET(Расчет!$K$37,COLUMN()-COLUMN($C$2),ROW()-ROW($C$2)-COUNTIF($A$2:C149,"id")+1),E$2))</f>
        <v/>
      </c>
      <c r="F150" s="124" t="str">
        <f ca="1">IF($A150="","",IF(MOD(ROW()-1,53),OFFSET(Расчет!$K$37,COLUMN()-COLUMN($C$2),ROW()-ROW($C$2)-COUNTIF($A$2:D149,"id")+1),F$2))</f>
        <v/>
      </c>
      <c r="G150" s="130" t="str">
        <f ca="1">IF($A150="","",IF(MOD(ROW()-1,53),OFFSET(Расчет!$K$37,COLUMN()-COLUMN($C$2),ROW()-ROW($C$2)-COUNTIF($A$2:E149,"id")+1),G$2))</f>
        <v/>
      </c>
    </row>
    <row r="151" spans="1:7" ht="14.25" customHeight="1" x14ac:dyDescent="0.2">
      <c r="A151" s="41" t="str">
        <f ca="1">IF(A150="","",IF(MOD(ROW()-1,53)&lt;&gt;0,OFFSET(Расчет!$L$36,COLUMN()-COLUMN($A$3),ROW()-ROW($A$3)-COUNTIF($A$2:A150,"id")+1),$A$2))</f>
        <v/>
      </c>
      <c r="B151" s="41" t="str">
        <f ca="1">IF(A151="","",IF(MOD(ROW()-1,53),IFERROR(INDEX(Id:Структура,ROW(INDIRECT($A151)),COLUMN(INDIRECT($A151))),""),$B$2))</f>
        <v/>
      </c>
      <c r="C151" s="124" t="str">
        <f ca="1">IF($A151="","",IF(MOD(ROW()-1,53),OFFSET(Расчет!$K$37,COLUMN()-COLUMN($C$2),ROW()-ROW($C$2)-COUNTIF($A$2:A150,"id")+1),C$2))</f>
        <v/>
      </c>
      <c r="D151" s="124" t="str">
        <f ca="1">IF($A151="","",IF(MOD(ROW()-1,53),OFFSET(Расчет!$K$37,COLUMN()-COLUMN($C$2),ROW()-ROW($C$2)-COUNTIF($A$2:B150,"id")+1),D$2))</f>
        <v/>
      </c>
      <c r="E151" s="124" t="str">
        <f ca="1">IF($A151="","",IF(MOD(ROW()-1,53),OFFSET(Расчет!$K$37,COLUMN()-COLUMN($C$2),ROW()-ROW($C$2)-COUNTIF($A$2:C150,"id")+1),E$2))</f>
        <v/>
      </c>
      <c r="F151" s="124" t="str">
        <f ca="1">IF($A151="","",IF(MOD(ROW()-1,53),OFFSET(Расчет!$K$37,COLUMN()-COLUMN($C$2),ROW()-ROW($C$2)-COUNTIF($A$2:D150,"id")+1),F$2))</f>
        <v/>
      </c>
      <c r="G151" s="130" t="str">
        <f ca="1">IF($A151="","",IF(MOD(ROW()-1,53),OFFSET(Расчет!$K$37,COLUMN()-COLUMN($C$2),ROW()-ROW($C$2)-COUNTIF($A$2:E150,"id")+1),G$2))</f>
        <v/>
      </c>
    </row>
    <row r="152" spans="1:7" ht="14.25" customHeight="1" x14ac:dyDescent="0.2">
      <c r="A152" s="41" t="str">
        <f ca="1">IF(A151="","",IF(MOD(ROW()-1,53)&lt;&gt;0,OFFSET(Расчет!$L$36,COLUMN()-COLUMN($A$3),ROW()-ROW($A$3)-COUNTIF($A$2:A151,"id")+1),$A$2))</f>
        <v/>
      </c>
      <c r="B152" s="41" t="str">
        <f ca="1">IF(A152="","",IF(MOD(ROW()-1,53),IFERROR(INDEX(Id:Структура,ROW(INDIRECT($A152)),COLUMN(INDIRECT($A152))),""),$B$2))</f>
        <v/>
      </c>
      <c r="C152" s="124" t="str">
        <f ca="1">IF($A152="","",IF(MOD(ROW()-1,53),OFFSET(Расчет!$K$37,COLUMN()-COLUMN($C$2),ROW()-ROW($C$2)-COUNTIF($A$2:A151,"id")+1),C$2))</f>
        <v/>
      </c>
      <c r="D152" s="124" t="str">
        <f ca="1">IF($A152="","",IF(MOD(ROW()-1,53),OFFSET(Расчет!$K$37,COLUMN()-COLUMN($C$2),ROW()-ROW($C$2)-COUNTIF($A$2:B151,"id")+1),D$2))</f>
        <v/>
      </c>
      <c r="E152" s="124" t="str">
        <f ca="1">IF($A152="","",IF(MOD(ROW()-1,53),OFFSET(Расчет!$K$37,COLUMN()-COLUMN($C$2),ROW()-ROW($C$2)-COUNTIF($A$2:C151,"id")+1),E$2))</f>
        <v/>
      </c>
      <c r="F152" s="124" t="str">
        <f ca="1">IF($A152="","",IF(MOD(ROW()-1,53),OFFSET(Расчет!$K$37,COLUMN()-COLUMN($C$2),ROW()-ROW($C$2)-COUNTIF($A$2:D151,"id")+1),F$2))</f>
        <v/>
      </c>
      <c r="G152" s="130" t="str">
        <f ca="1">IF($A152="","",IF(MOD(ROW()-1,53),OFFSET(Расчет!$K$37,COLUMN()-COLUMN($C$2),ROW()-ROW($C$2)-COUNTIF($A$2:E151,"id")+1),G$2))</f>
        <v/>
      </c>
    </row>
    <row r="153" spans="1:7" ht="14.25" customHeight="1" x14ac:dyDescent="0.2">
      <c r="A153" s="41" t="str">
        <f ca="1">IF(A152="","",IF(MOD(ROW()-1,53)&lt;&gt;0,OFFSET(Расчет!$L$36,COLUMN()-COLUMN($A$3),ROW()-ROW($A$3)-COUNTIF($A$2:A152,"id")+1),$A$2))</f>
        <v/>
      </c>
      <c r="B153" s="41" t="str">
        <f ca="1">IF(A153="","",IF(MOD(ROW()-1,53),IFERROR(INDEX(Id:Структура,ROW(INDIRECT($A153)),COLUMN(INDIRECT($A153))),""),$B$2))</f>
        <v/>
      </c>
      <c r="C153" s="124" t="str">
        <f ca="1">IF($A153="","",IF(MOD(ROW()-1,53),OFFSET(Расчет!$K$37,COLUMN()-COLUMN($C$2),ROW()-ROW($C$2)-COUNTIF($A$2:A152,"id")+1),C$2))</f>
        <v/>
      </c>
      <c r="D153" s="124" t="str">
        <f ca="1">IF($A153="","",IF(MOD(ROW()-1,53),OFFSET(Расчет!$K$37,COLUMN()-COLUMN($C$2),ROW()-ROW($C$2)-COUNTIF($A$2:B152,"id")+1),D$2))</f>
        <v/>
      </c>
      <c r="E153" s="124" t="str">
        <f ca="1">IF($A153="","",IF(MOD(ROW()-1,53),OFFSET(Расчет!$K$37,COLUMN()-COLUMN($C$2),ROW()-ROW($C$2)-COUNTIF($A$2:C152,"id")+1),E$2))</f>
        <v/>
      </c>
      <c r="F153" s="124" t="str">
        <f ca="1">IF($A153="","",IF(MOD(ROW()-1,53),OFFSET(Расчет!$K$37,COLUMN()-COLUMN($C$2),ROW()-ROW($C$2)-COUNTIF($A$2:D152,"id")+1),F$2))</f>
        <v/>
      </c>
      <c r="G153" s="130" t="str">
        <f ca="1">IF($A153="","",IF(MOD(ROW()-1,53),OFFSET(Расчет!$K$37,COLUMN()-COLUMN($C$2),ROW()-ROW($C$2)-COUNTIF($A$2:E152,"id")+1),G$2))</f>
        <v/>
      </c>
    </row>
    <row r="154" spans="1:7" ht="14.25" customHeight="1" x14ac:dyDescent="0.2">
      <c r="A154" s="41" t="str">
        <f ca="1">IF(A153="","",IF(MOD(ROW()-1,53)&lt;&gt;0,OFFSET(Расчет!$L$36,COLUMN()-COLUMN($A$3),ROW()-ROW($A$3)-COUNTIF($A$2:A153,"id")+1),$A$2))</f>
        <v/>
      </c>
      <c r="B154" s="41" t="str">
        <f ca="1">IF(A154="","",IF(MOD(ROW()-1,53),IFERROR(INDEX(Id:Структура,ROW(INDIRECT($A154)),COLUMN(INDIRECT($A154))),""),$B$2))</f>
        <v/>
      </c>
      <c r="C154" s="124" t="str">
        <f ca="1">IF($A154="","",IF(MOD(ROW()-1,53),OFFSET(Расчет!$K$37,COLUMN()-COLUMN($C$2),ROW()-ROW($C$2)-COUNTIF($A$2:A153,"id")+1),C$2))</f>
        <v/>
      </c>
      <c r="D154" s="124" t="str">
        <f ca="1">IF($A154="","",IF(MOD(ROW()-1,53),OFFSET(Расчет!$K$37,COLUMN()-COLUMN($C$2),ROW()-ROW($C$2)-COUNTIF($A$2:B153,"id")+1),D$2))</f>
        <v/>
      </c>
      <c r="E154" s="124" t="str">
        <f ca="1">IF($A154="","",IF(MOD(ROW()-1,53),OFFSET(Расчет!$K$37,COLUMN()-COLUMN($C$2),ROW()-ROW($C$2)-COUNTIF($A$2:C153,"id")+1),E$2))</f>
        <v/>
      </c>
      <c r="F154" s="124" t="str">
        <f ca="1">IF($A154="","",IF(MOD(ROW()-1,53),OFFSET(Расчет!$K$37,COLUMN()-COLUMN($C$2),ROW()-ROW($C$2)-COUNTIF($A$2:D153,"id")+1),F$2))</f>
        <v/>
      </c>
      <c r="G154" s="130" t="str">
        <f ca="1">IF($A154="","",IF(MOD(ROW()-1,53),OFFSET(Расчет!$K$37,COLUMN()-COLUMN($C$2),ROW()-ROW($C$2)-COUNTIF($A$2:E153,"id")+1),G$2))</f>
        <v/>
      </c>
    </row>
    <row r="155" spans="1:7" ht="14.25" customHeight="1" x14ac:dyDescent="0.2">
      <c r="A155" s="41" t="str">
        <f ca="1">IF(A154="","",IF(MOD(ROW()-1,53)&lt;&gt;0,OFFSET(Расчет!$L$36,COLUMN()-COLUMN($A$3),ROW()-ROW($A$3)-COUNTIF($A$2:A154,"id")+1),$A$2))</f>
        <v/>
      </c>
      <c r="B155" s="41" t="str">
        <f ca="1">IF(A155="","",IF(MOD(ROW()-1,53),IFERROR(INDEX(Id:Структура,ROW(INDIRECT($A155)),COLUMN(INDIRECT($A155))),""),$B$2))</f>
        <v/>
      </c>
      <c r="C155" s="124" t="str">
        <f ca="1">IF($A155="","",IF(MOD(ROW()-1,53),OFFSET(Расчет!$K$37,COLUMN()-COLUMN($C$2),ROW()-ROW($C$2)-COUNTIF($A$2:A154,"id")+1),C$2))</f>
        <v/>
      </c>
      <c r="D155" s="124" t="str">
        <f ca="1">IF($A155="","",IF(MOD(ROW()-1,53),OFFSET(Расчет!$K$37,COLUMN()-COLUMN($C$2),ROW()-ROW($C$2)-COUNTIF($A$2:B154,"id")+1),D$2))</f>
        <v/>
      </c>
      <c r="E155" s="124" t="str">
        <f ca="1">IF($A155="","",IF(MOD(ROW()-1,53),OFFSET(Расчет!$K$37,COLUMN()-COLUMN($C$2),ROW()-ROW($C$2)-COUNTIF($A$2:C154,"id")+1),E$2))</f>
        <v/>
      </c>
      <c r="F155" s="124" t="str">
        <f ca="1">IF($A155="","",IF(MOD(ROW()-1,53),OFFSET(Расчет!$K$37,COLUMN()-COLUMN($C$2),ROW()-ROW($C$2)-COUNTIF($A$2:D154,"id")+1),F$2))</f>
        <v/>
      </c>
      <c r="G155" s="130" t="str">
        <f ca="1">IF($A155="","",IF(MOD(ROW()-1,53),OFFSET(Расчет!$K$37,COLUMN()-COLUMN($C$2),ROW()-ROW($C$2)-COUNTIF($A$2:E154,"id")+1),G$2))</f>
        <v/>
      </c>
    </row>
    <row r="156" spans="1:7" ht="14.25" customHeight="1" x14ac:dyDescent="0.2">
      <c r="A156" s="41" t="str">
        <f ca="1">IF(A155="","",IF(MOD(ROW()-1,53)&lt;&gt;0,OFFSET(Расчет!$L$36,COLUMN()-COLUMN($A$3),ROW()-ROW($A$3)-COUNTIF($A$2:A155,"id")+1),$A$2))</f>
        <v/>
      </c>
      <c r="B156" s="41" t="str">
        <f ca="1">IF(A156="","",IF(MOD(ROW()-1,53),IFERROR(INDEX(Id:Структура,ROW(INDIRECT($A156)),COLUMN(INDIRECT($A156))),""),$B$2))</f>
        <v/>
      </c>
      <c r="C156" s="124" t="str">
        <f ca="1">IF($A156="","",IF(MOD(ROW()-1,53),OFFSET(Расчет!$K$37,COLUMN()-COLUMN($C$2),ROW()-ROW($C$2)-COUNTIF($A$2:A155,"id")+1),C$2))</f>
        <v/>
      </c>
      <c r="D156" s="124" t="str">
        <f ca="1">IF($A156="","",IF(MOD(ROW()-1,53),OFFSET(Расчет!$K$37,COLUMN()-COLUMN($C$2),ROW()-ROW($C$2)-COUNTIF($A$2:B155,"id")+1),D$2))</f>
        <v/>
      </c>
      <c r="E156" s="124" t="str">
        <f ca="1">IF($A156="","",IF(MOD(ROW()-1,53),OFFSET(Расчет!$K$37,COLUMN()-COLUMN($C$2),ROW()-ROW($C$2)-COUNTIF($A$2:C155,"id")+1),E$2))</f>
        <v/>
      </c>
      <c r="F156" s="124" t="str">
        <f ca="1">IF($A156="","",IF(MOD(ROW()-1,53),OFFSET(Расчет!$K$37,COLUMN()-COLUMN($C$2),ROW()-ROW($C$2)-COUNTIF($A$2:D155,"id")+1),F$2))</f>
        <v/>
      </c>
      <c r="G156" s="130" t="str">
        <f ca="1">IF($A156="","",IF(MOD(ROW()-1,53),OFFSET(Расчет!$K$37,COLUMN()-COLUMN($C$2),ROW()-ROW($C$2)-COUNTIF($A$2:E155,"id")+1),G$2))</f>
        <v/>
      </c>
    </row>
    <row r="157" spans="1:7" ht="14.25" customHeight="1" x14ac:dyDescent="0.2">
      <c r="A157" s="41" t="str">
        <f ca="1">IF(A156="","",IF(MOD(ROW()-1,53)&lt;&gt;0,OFFSET(Расчет!$L$36,COLUMN()-COLUMN($A$3),ROW()-ROW($A$3)-COUNTIF($A$2:A156,"id")+1),$A$2))</f>
        <v/>
      </c>
      <c r="B157" s="41" t="str">
        <f ca="1">IF(A157="","",IF(MOD(ROW()-1,53),IFERROR(INDEX(Id:Структура,ROW(INDIRECT($A157)),COLUMN(INDIRECT($A157))),""),$B$2))</f>
        <v/>
      </c>
      <c r="C157" s="124" t="str">
        <f ca="1">IF($A157="","",IF(MOD(ROW()-1,53),OFFSET(Расчет!$K$37,COLUMN()-COLUMN($C$2),ROW()-ROW($C$2)-COUNTIF($A$2:A156,"id")+1),C$2))</f>
        <v/>
      </c>
      <c r="D157" s="124" t="str">
        <f ca="1">IF($A157="","",IF(MOD(ROW()-1,53),OFFSET(Расчет!$K$37,COLUMN()-COLUMN($C$2),ROW()-ROW($C$2)-COUNTIF($A$2:B156,"id")+1),D$2))</f>
        <v/>
      </c>
      <c r="E157" s="124" t="str">
        <f ca="1">IF($A157="","",IF(MOD(ROW()-1,53),OFFSET(Расчет!$K$37,COLUMN()-COLUMN($C$2),ROW()-ROW($C$2)-COUNTIF($A$2:C156,"id")+1),E$2))</f>
        <v/>
      </c>
      <c r="F157" s="124" t="str">
        <f ca="1">IF($A157="","",IF(MOD(ROW()-1,53),OFFSET(Расчет!$K$37,COLUMN()-COLUMN($C$2),ROW()-ROW($C$2)-COUNTIF($A$2:D156,"id")+1),F$2))</f>
        <v/>
      </c>
      <c r="G157" s="130" t="str">
        <f ca="1">IF($A157="","",IF(MOD(ROW()-1,53),OFFSET(Расчет!$K$37,COLUMN()-COLUMN($C$2),ROW()-ROW($C$2)-COUNTIF($A$2:E156,"id")+1),G$2))</f>
        <v/>
      </c>
    </row>
    <row r="158" spans="1:7" ht="14.25" customHeight="1" x14ac:dyDescent="0.2">
      <c r="A158" s="41" t="str">
        <f ca="1">IF(A157="","",IF(MOD(ROW()-1,53)&lt;&gt;0,OFFSET(Расчет!$L$36,COLUMN()-COLUMN($A$3),ROW()-ROW($A$3)-COUNTIF($A$2:A157,"id")+1),$A$2))</f>
        <v/>
      </c>
      <c r="B158" s="41" t="str">
        <f ca="1">IF(A158="","",IF(MOD(ROW()-1,53),IFERROR(INDEX(Id:Структура,ROW(INDIRECT($A158)),COLUMN(INDIRECT($A158))),""),$B$2))</f>
        <v/>
      </c>
      <c r="C158" s="124" t="str">
        <f ca="1">IF($A158="","",IF(MOD(ROW()-1,53),OFFSET(Расчет!$K$37,COLUMN()-COLUMN($C$2),ROW()-ROW($C$2)-COUNTIF($A$2:A157,"id")+1),C$2))</f>
        <v/>
      </c>
      <c r="D158" s="124" t="str">
        <f ca="1">IF($A158="","",IF(MOD(ROW()-1,53),OFFSET(Расчет!$K$37,COLUMN()-COLUMN($C$2),ROW()-ROW($C$2)-COUNTIF($A$2:B157,"id")+1),D$2))</f>
        <v/>
      </c>
      <c r="E158" s="124" t="str">
        <f ca="1">IF($A158="","",IF(MOD(ROW()-1,53),OFFSET(Расчет!$K$37,COLUMN()-COLUMN($C$2),ROW()-ROW($C$2)-COUNTIF($A$2:C157,"id")+1),E$2))</f>
        <v/>
      </c>
      <c r="F158" s="124" t="str">
        <f ca="1">IF($A158="","",IF(MOD(ROW()-1,53),OFFSET(Расчет!$K$37,COLUMN()-COLUMN($C$2),ROW()-ROW($C$2)-COUNTIF($A$2:D157,"id")+1),F$2))</f>
        <v/>
      </c>
      <c r="G158" s="130" t="str">
        <f ca="1">IF($A158="","",IF(MOD(ROW()-1,53),OFFSET(Расчет!$K$37,COLUMN()-COLUMN($C$2),ROW()-ROW($C$2)-COUNTIF($A$2:E157,"id")+1),G$2))</f>
        <v/>
      </c>
    </row>
    <row r="159" spans="1:7" ht="14.25" customHeight="1" x14ac:dyDescent="0.2">
      <c r="A159" s="41" t="str">
        <f ca="1">IF(A158="","",IF(MOD(ROW()-1,53)&lt;&gt;0,OFFSET(Расчет!$L$36,COLUMN()-COLUMN($A$3),ROW()-ROW($A$3)-COUNTIF($A$2:A158,"id")+1),$A$2))</f>
        <v/>
      </c>
      <c r="B159" s="41" t="str">
        <f ca="1">IF(A159="","",IF(MOD(ROW()-1,53),IFERROR(INDEX(Id:Структура,ROW(INDIRECT($A159)),COLUMN(INDIRECT($A159))),""),$B$2))</f>
        <v/>
      </c>
      <c r="C159" s="124" t="str">
        <f ca="1">IF($A159="","",IF(MOD(ROW()-1,53),OFFSET(Расчет!$K$37,COLUMN()-COLUMN($C$2),ROW()-ROW($C$2)-COUNTIF($A$2:A158,"id")+1),C$2))</f>
        <v/>
      </c>
      <c r="D159" s="124" t="str">
        <f ca="1">IF($A159="","",IF(MOD(ROW()-1,53),OFFSET(Расчет!$K$37,COLUMN()-COLUMN($C$2),ROW()-ROW($C$2)-COUNTIF($A$2:B158,"id")+1),D$2))</f>
        <v/>
      </c>
      <c r="E159" s="124" t="str">
        <f ca="1">IF($A159="","",IF(MOD(ROW()-1,53),OFFSET(Расчет!$K$37,COLUMN()-COLUMN($C$2),ROW()-ROW($C$2)-COUNTIF($A$2:C158,"id")+1),E$2))</f>
        <v/>
      </c>
      <c r="F159" s="124" t="str">
        <f ca="1">IF($A159="","",IF(MOD(ROW()-1,53),OFFSET(Расчет!$K$37,COLUMN()-COLUMN($C$2),ROW()-ROW($C$2)-COUNTIF($A$2:D158,"id")+1),F$2))</f>
        <v/>
      </c>
      <c r="G159" s="130" t="str">
        <f ca="1">IF($A159="","",IF(MOD(ROW()-1,53),OFFSET(Расчет!$K$37,COLUMN()-COLUMN($C$2),ROW()-ROW($C$2)-COUNTIF($A$2:E158,"id")+1),G$2))</f>
        <v/>
      </c>
    </row>
    <row r="160" spans="1:7" ht="14.25" customHeight="1" x14ac:dyDescent="0.2">
      <c r="A160" s="41" t="str">
        <f ca="1">IF(A159="","",IF(MOD(ROW()-1,53)&lt;&gt;0,OFFSET(Расчет!$L$36,COLUMN()-COLUMN($A$3),ROW()-ROW($A$3)-COUNTIF($A$2:A159,"id")+1),$A$2))</f>
        <v/>
      </c>
      <c r="B160" s="41" t="str">
        <f ca="1">IF(A160="","",IF(MOD(ROW()-1,53),IFERROR(INDEX(Id:Структура,ROW(INDIRECT($A160)),COLUMN(INDIRECT($A160))),""),$B$2))</f>
        <v/>
      </c>
      <c r="C160" s="124" t="str">
        <f ca="1">IF($A160="","",IF(MOD(ROW()-1,53),OFFSET(Расчет!$K$37,COLUMN()-COLUMN($C$2),ROW()-ROW($C$2)-COUNTIF($A$2:A159,"id")+1),C$2))</f>
        <v/>
      </c>
      <c r="D160" s="124" t="str">
        <f ca="1">IF($A160="","",IF(MOD(ROW()-1,53),OFFSET(Расчет!$K$37,COLUMN()-COLUMN($C$2),ROW()-ROW($C$2)-COUNTIF($A$2:B159,"id")+1),D$2))</f>
        <v/>
      </c>
      <c r="E160" s="124" t="str">
        <f ca="1">IF($A160="","",IF(MOD(ROW()-1,53),OFFSET(Расчет!$K$37,COLUMN()-COLUMN($C$2),ROW()-ROW($C$2)-COUNTIF($A$2:C159,"id")+1),E$2))</f>
        <v/>
      </c>
      <c r="F160" s="124" t="str">
        <f ca="1">IF($A160="","",IF(MOD(ROW()-1,53),OFFSET(Расчет!$K$37,COLUMN()-COLUMN($C$2),ROW()-ROW($C$2)-COUNTIF($A$2:D159,"id")+1),F$2))</f>
        <v/>
      </c>
      <c r="G160" s="130" t="str">
        <f ca="1">IF($A160="","",IF(MOD(ROW()-1,53),OFFSET(Расчет!$K$37,COLUMN()-COLUMN($C$2),ROW()-ROW($C$2)-COUNTIF($A$2:E159,"id")+1),G$2))</f>
        <v/>
      </c>
    </row>
    <row r="161" spans="1:7" ht="14.25" customHeight="1" x14ac:dyDescent="0.2">
      <c r="A161" s="41" t="str">
        <f ca="1">IF(A160="","",IF(MOD(ROW()-1,53)&lt;&gt;0,OFFSET(Расчет!$L$36,COLUMN()-COLUMN($A$3),ROW()-ROW($A$3)-COUNTIF($A$2:A160,"id")+1),$A$2))</f>
        <v/>
      </c>
      <c r="B161" s="41" t="str">
        <f ca="1">IF(A161="","",IF(MOD(ROW()-1,53),IFERROR(INDEX(Id:Структура,ROW(INDIRECT($A161)),COLUMN(INDIRECT($A161))),""),$B$2))</f>
        <v/>
      </c>
      <c r="C161" s="124" t="str">
        <f ca="1">IF($A161="","",IF(MOD(ROW()-1,53),OFFSET(Расчет!$K$37,COLUMN()-COLUMN($C$2),ROW()-ROW($C$2)-COUNTIF($A$2:A160,"id")+1),C$2))</f>
        <v/>
      </c>
      <c r="D161" s="124" t="str">
        <f ca="1">IF($A161="","",IF(MOD(ROW()-1,53),OFFSET(Расчет!$K$37,COLUMN()-COLUMN($C$2),ROW()-ROW($C$2)-COUNTIF($A$2:B160,"id")+1),D$2))</f>
        <v/>
      </c>
      <c r="E161" s="124" t="str">
        <f ca="1">IF($A161="","",IF(MOD(ROW()-1,53),OFFSET(Расчет!$K$37,COLUMN()-COLUMN($C$2),ROW()-ROW($C$2)-COUNTIF($A$2:C160,"id")+1),E$2))</f>
        <v/>
      </c>
      <c r="F161" s="124" t="str">
        <f ca="1">IF($A161="","",IF(MOD(ROW()-1,53),OFFSET(Расчет!$K$37,COLUMN()-COLUMN($C$2),ROW()-ROW($C$2)-COUNTIF($A$2:D160,"id")+1),F$2))</f>
        <v/>
      </c>
      <c r="G161" s="130" t="str">
        <f ca="1">IF($A161="","",IF(MOD(ROW()-1,53),OFFSET(Расчет!$K$37,COLUMN()-COLUMN($C$2),ROW()-ROW($C$2)-COUNTIF($A$2:E160,"id")+1),G$2))</f>
        <v/>
      </c>
    </row>
    <row r="162" spans="1:7" ht="14.25" customHeight="1" x14ac:dyDescent="0.2">
      <c r="A162" s="41" t="str">
        <f ca="1">IF(A161="","",IF(MOD(ROW()-1,53)&lt;&gt;0,OFFSET(Расчет!$L$36,COLUMN()-COLUMN($A$3),ROW()-ROW($A$3)-COUNTIF($A$2:A161,"id")+1),$A$2))</f>
        <v/>
      </c>
      <c r="B162" s="41" t="str">
        <f ca="1">IF(A162="","",IF(MOD(ROW()-1,53),IFERROR(INDEX(Id:Структура,ROW(INDIRECT($A162)),COLUMN(INDIRECT($A162))),""),$B$2))</f>
        <v/>
      </c>
      <c r="C162" s="124" t="str">
        <f ca="1">IF($A162="","",IF(MOD(ROW()-1,53),OFFSET(Расчет!$K$37,COLUMN()-COLUMN($C$2),ROW()-ROW($C$2)-COUNTIF($A$2:A161,"id")+1),C$2))</f>
        <v/>
      </c>
      <c r="D162" s="124" t="str">
        <f ca="1">IF($A162="","",IF(MOD(ROW()-1,53),OFFSET(Расчет!$K$37,COLUMN()-COLUMN($C$2),ROW()-ROW($C$2)-COUNTIF($A$2:B161,"id")+1),D$2))</f>
        <v/>
      </c>
      <c r="E162" s="124" t="str">
        <f ca="1">IF($A162="","",IF(MOD(ROW()-1,53),OFFSET(Расчет!$K$37,COLUMN()-COLUMN($C$2),ROW()-ROW($C$2)-COUNTIF($A$2:C161,"id")+1),E$2))</f>
        <v/>
      </c>
      <c r="F162" s="124" t="str">
        <f ca="1">IF($A162="","",IF(MOD(ROW()-1,53),OFFSET(Расчет!$K$37,COLUMN()-COLUMN($C$2),ROW()-ROW($C$2)-COUNTIF($A$2:D161,"id")+1),F$2))</f>
        <v/>
      </c>
      <c r="G162" s="130" t="str">
        <f ca="1">IF($A162="","",IF(MOD(ROW()-1,53),OFFSET(Расчет!$K$37,COLUMN()-COLUMN($C$2),ROW()-ROW($C$2)-COUNTIF($A$2:E161,"id")+1),G$2))</f>
        <v/>
      </c>
    </row>
    <row r="163" spans="1:7" ht="14.25" customHeight="1" x14ac:dyDescent="0.2">
      <c r="A163" s="41" t="str">
        <f ca="1">IF(A162="","",IF(MOD(ROW()-1,53)&lt;&gt;0,OFFSET(Расчет!$L$36,COLUMN()-COLUMN($A$3),ROW()-ROW($A$3)-COUNTIF($A$2:A162,"id")+1),$A$2))</f>
        <v/>
      </c>
      <c r="B163" s="41" t="str">
        <f ca="1">IF(A163="","",IF(MOD(ROW()-1,53),IFERROR(INDEX(Id:Структура,ROW(INDIRECT($A163)),COLUMN(INDIRECT($A163))),""),$B$2))</f>
        <v/>
      </c>
      <c r="C163" s="124" t="str">
        <f ca="1">IF($A163="","",IF(MOD(ROW()-1,53),OFFSET(Расчет!$K$37,COLUMN()-COLUMN($C$2),ROW()-ROW($C$2)-COUNTIF($A$2:A162,"id")+1),C$2))</f>
        <v/>
      </c>
      <c r="D163" s="124" t="str">
        <f ca="1">IF($A163="","",IF(MOD(ROW()-1,53),OFFSET(Расчет!$K$37,COLUMN()-COLUMN($C$2),ROW()-ROW($C$2)-COUNTIF($A$2:B162,"id")+1),D$2))</f>
        <v/>
      </c>
      <c r="E163" s="124" t="str">
        <f ca="1">IF($A163="","",IF(MOD(ROW()-1,53),OFFSET(Расчет!$K$37,COLUMN()-COLUMN($C$2),ROW()-ROW($C$2)-COUNTIF($A$2:C162,"id")+1),E$2))</f>
        <v/>
      </c>
      <c r="F163" s="124" t="str">
        <f ca="1">IF($A163="","",IF(MOD(ROW()-1,53),OFFSET(Расчет!$K$37,COLUMN()-COLUMN($C$2),ROW()-ROW($C$2)-COUNTIF($A$2:D162,"id")+1),F$2))</f>
        <v/>
      </c>
      <c r="G163" s="130" t="str">
        <f ca="1">IF($A163="","",IF(MOD(ROW()-1,53),OFFSET(Расчет!$K$37,COLUMN()-COLUMN($C$2),ROW()-ROW($C$2)-COUNTIF($A$2:E162,"id")+1),G$2))</f>
        <v/>
      </c>
    </row>
    <row r="164" spans="1:7" ht="14.25" customHeight="1" x14ac:dyDescent="0.2">
      <c r="A164" s="41" t="str">
        <f ca="1">IF(A163="","",IF(MOD(ROW()-1,53)&lt;&gt;0,OFFSET(Расчет!$L$36,COLUMN()-COLUMN($A$3),ROW()-ROW($A$3)-COUNTIF($A$2:A163,"id")+1),$A$2))</f>
        <v/>
      </c>
      <c r="B164" s="41" t="str">
        <f ca="1">IF(A164="","",IF(MOD(ROW()-1,53),IFERROR(INDEX(Id:Структура,ROW(INDIRECT($A164)),COLUMN(INDIRECT($A164))),""),$B$2))</f>
        <v/>
      </c>
      <c r="C164" s="124" t="str">
        <f ca="1">IF($A164="","",IF(MOD(ROW()-1,53),OFFSET(Расчет!$K$37,COLUMN()-COLUMN($C$2),ROW()-ROW($C$2)-COUNTIF($A$2:A163,"id")+1),C$2))</f>
        <v/>
      </c>
      <c r="D164" s="124" t="str">
        <f ca="1">IF($A164="","",IF(MOD(ROW()-1,53),OFFSET(Расчет!$K$37,COLUMN()-COLUMN($C$2),ROW()-ROW($C$2)-COUNTIF($A$2:B163,"id")+1),D$2))</f>
        <v/>
      </c>
      <c r="E164" s="124" t="str">
        <f ca="1">IF($A164="","",IF(MOD(ROW()-1,53),OFFSET(Расчет!$K$37,COLUMN()-COLUMN($C$2),ROW()-ROW($C$2)-COUNTIF($A$2:C163,"id")+1),E$2))</f>
        <v/>
      </c>
      <c r="F164" s="124" t="str">
        <f ca="1">IF($A164="","",IF(MOD(ROW()-1,53),OFFSET(Расчет!$K$37,COLUMN()-COLUMN($C$2),ROW()-ROW($C$2)-COUNTIF($A$2:D163,"id")+1),F$2))</f>
        <v/>
      </c>
      <c r="G164" s="130" t="str">
        <f ca="1">IF($A164="","",IF(MOD(ROW()-1,53),OFFSET(Расчет!$K$37,COLUMN()-COLUMN($C$2),ROW()-ROW($C$2)-COUNTIF($A$2:E163,"id")+1),G$2))</f>
        <v/>
      </c>
    </row>
    <row r="165" spans="1:7" ht="14.25" customHeight="1" x14ac:dyDescent="0.2">
      <c r="A165" s="41" t="str">
        <f ca="1">IF(A164="","",IF(MOD(ROW()-1,53)&lt;&gt;0,OFFSET(Расчет!$L$36,COLUMN()-COLUMN($A$3),ROW()-ROW($A$3)-COUNTIF($A$2:A164,"id")+1),$A$2))</f>
        <v/>
      </c>
      <c r="B165" s="41" t="str">
        <f ca="1">IF(A165="","",IF(MOD(ROW()-1,53),IFERROR(INDEX(Id:Структура,ROW(INDIRECT($A165)),COLUMN(INDIRECT($A165))),""),$B$2))</f>
        <v/>
      </c>
      <c r="C165" s="124" t="str">
        <f ca="1">IF($A165="","",IF(MOD(ROW()-1,53),OFFSET(Расчет!$K$37,COLUMN()-COLUMN($C$2),ROW()-ROW($C$2)-COUNTIF($A$2:A164,"id")+1),C$2))</f>
        <v/>
      </c>
      <c r="D165" s="124" t="str">
        <f ca="1">IF($A165="","",IF(MOD(ROW()-1,53),OFFSET(Расчет!$K$37,COLUMN()-COLUMN($C$2),ROW()-ROW($C$2)-COUNTIF($A$2:B164,"id")+1),D$2))</f>
        <v/>
      </c>
      <c r="E165" s="124" t="str">
        <f ca="1">IF($A165="","",IF(MOD(ROW()-1,53),OFFSET(Расчет!$K$37,COLUMN()-COLUMN($C$2),ROW()-ROW($C$2)-COUNTIF($A$2:C164,"id")+1),E$2))</f>
        <v/>
      </c>
      <c r="F165" s="124" t="str">
        <f ca="1">IF($A165="","",IF(MOD(ROW()-1,53),OFFSET(Расчет!$K$37,COLUMN()-COLUMN($C$2),ROW()-ROW($C$2)-COUNTIF($A$2:D164,"id")+1),F$2))</f>
        <v/>
      </c>
      <c r="G165" s="130" t="str">
        <f ca="1">IF($A165="","",IF(MOD(ROW()-1,53),OFFSET(Расчет!$K$37,COLUMN()-COLUMN($C$2),ROW()-ROW($C$2)-COUNTIF($A$2:E164,"id")+1),G$2))</f>
        <v/>
      </c>
    </row>
    <row r="166" spans="1:7" ht="14.25" customHeight="1" x14ac:dyDescent="0.2">
      <c r="A166" s="41" t="str">
        <f ca="1">IF(A165="","",IF(MOD(ROW()-1,53)&lt;&gt;0,OFFSET(Расчет!$L$36,COLUMN()-COLUMN($A$3),ROW()-ROW($A$3)-COUNTIF($A$2:A165,"id")+1),$A$2))</f>
        <v/>
      </c>
      <c r="B166" s="41" t="str">
        <f ca="1">IF(A166="","",IF(MOD(ROW()-1,53),IFERROR(INDEX(Id:Структура,ROW(INDIRECT($A166)),COLUMN(INDIRECT($A166))),""),$B$2))</f>
        <v/>
      </c>
      <c r="C166" s="124" t="str">
        <f ca="1">IF($A166="","",IF(MOD(ROW()-1,53),OFFSET(Расчет!$K$37,COLUMN()-COLUMN($C$2),ROW()-ROW($C$2)-COUNTIF($A$2:A165,"id")+1),C$2))</f>
        <v/>
      </c>
      <c r="D166" s="124" t="str">
        <f ca="1">IF($A166="","",IF(MOD(ROW()-1,53),OFFSET(Расчет!$K$37,COLUMN()-COLUMN($C$2),ROW()-ROW($C$2)-COUNTIF($A$2:B165,"id")+1),D$2))</f>
        <v/>
      </c>
      <c r="E166" s="124" t="str">
        <f ca="1">IF($A166="","",IF(MOD(ROW()-1,53),OFFSET(Расчет!$K$37,COLUMN()-COLUMN($C$2),ROW()-ROW($C$2)-COUNTIF($A$2:C165,"id")+1),E$2))</f>
        <v/>
      </c>
      <c r="F166" s="124" t="str">
        <f ca="1">IF($A166="","",IF(MOD(ROW()-1,53),OFFSET(Расчет!$K$37,COLUMN()-COLUMN($C$2),ROW()-ROW($C$2)-COUNTIF($A$2:D165,"id")+1),F$2))</f>
        <v/>
      </c>
      <c r="G166" s="130" t="str">
        <f ca="1">IF($A166="","",IF(MOD(ROW()-1,53),OFFSET(Расчет!$K$37,COLUMN()-COLUMN($C$2),ROW()-ROW($C$2)-COUNTIF($A$2:E165,"id")+1),G$2))</f>
        <v/>
      </c>
    </row>
    <row r="167" spans="1:7" ht="14.25" customHeight="1" x14ac:dyDescent="0.2">
      <c r="A167" s="41" t="str">
        <f ca="1">IF(A166="","",IF(MOD(ROW()-1,53)&lt;&gt;0,OFFSET(Расчет!$L$36,COLUMN()-COLUMN($A$3),ROW()-ROW($A$3)-COUNTIF($A$2:A166,"id")+1),$A$2))</f>
        <v/>
      </c>
      <c r="B167" s="41" t="str">
        <f ca="1">IF(A167="","",IF(MOD(ROW()-1,53),IFERROR(INDEX(Id:Структура,ROW(INDIRECT($A167)),COLUMN(INDIRECT($A167))),""),$B$2))</f>
        <v/>
      </c>
      <c r="C167" s="124" t="str">
        <f ca="1">IF($A167="","",IF(MOD(ROW()-1,53),OFFSET(Расчет!$K$37,COLUMN()-COLUMN($C$2),ROW()-ROW($C$2)-COUNTIF($A$2:A166,"id")+1),C$2))</f>
        <v/>
      </c>
      <c r="D167" s="124" t="str">
        <f ca="1">IF($A167="","",IF(MOD(ROW()-1,53),OFFSET(Расчет!$K$37,COLUMN()-COLUMN($C$2),ROW()-ROW($C$2)-COUNTIF($A$2:B166,"id")+1),D$2))</f>
        <v/>
      </c>
      <c r="E167" s="124" t="str">
        <f ca="1">IF($A167="","",IF(MOD(ROW()-1,53),OFFSET(Расчет!$K$37,COLUMN()-COLUMN($C$2),ROW()-ROW($C$2)-COUNTIF($A$2:C166,"id")+1),E$2))</f>
        <v/>
      </c>
      <c r="F167" s="124" t="str">
        <f ca="1">IF($A167="","",IF(MOD(ROW()-1,53),OFFSET(Расчет!$K$37,COLUMN()-COLUMN($C$2),ROW()-ROW($C$2)-COUNTIF($A$2:D166,"id")+1),F$2))</f>
        <v/>
      </c>
      <c r="G167" s="130" t="str">
        <f ca="1">IF($A167="","",IF(MOD(ROW()-1,53),OFFSET(Расчет!$K$37,COLUMN()-COLUMN($C$2),ROW()-ROW($C$2)-COUNTIF($A$2:E166,"id")+1),G$2))</f>
        <v/>
      </c>
    </row>
    <row r="168" spans="1:7" ht="14.25" customHeight="1" x14ac:dyDescent="0.2">
      <c r="A168" s="41" t="str">
        <f ca="1">IF(A167="","",IF(MOD(ROW()-1,53)&lt;&gt;0,OFFSET(Расчет!$L$36,COLUMN()-COLUMN($A$3),ROW()-ROW($A$3)-COUNTIF($A$2:A167,"id")+1),$A$2))</f>
        <v/>
      </c>
      <c r="B168" s="41" t="str">
        <f ca="1">IF(A168="","",IF(MOD(ROW()-1,53),IFERROR(INDEX(Id:Структура,ROW(INDIRECT($A168)),COLUMN(INDIRECT($A168))),""),$B$2))</f>
        <v/>
      </c>
      <c r="C168" s="124" t="str">
        <f ca="1">IF($A168="","",IF(MOD(ROW()-1,53),OFFSET(Расчет!$K$37,COLUMN()-COLUMN($C$2),ROW()-ROW($C$2)-COUNTIF($A$2:A167,"id")+1),C$2))</f>
        <v/>
      </c>
      <c r="D168" s="124" t="str">
        <f ca="1">IF($A168="","",IF(MOD(ROW()-1,53),OFFSET(Расчет!$K$37,COLUMN()-COLUMN($C$2),ROW()-ROW($C$2)-COUNTIF($A$2:B167,"id")+1),D$2))</f>
        <v/>
      </c>
      <c r="E168" s="124" t="str">
        <f ca="1">IF($A168="","",IF(MOD(ROW()-1,53),OFFSET(Расчет!$K$37,COLUMN()-COLUMN($C$2),ROW()-ROW($C$2)-COUNTIF($A$2:C167,"id")+1),E$2))</f>
        <v/>
      </c>
      <c r="F168" s="124" t="str">
        <f ca="1">IF($A168="","",IF(MOD(ROW()-1,53),OFFSET(Расчет!$K$37,COLUMN()-COLUMN($C$2),ROW()-ROW($C$2)-COUNTIF($A$2:D167,"id")+1),F$2))</f>
        <v/>
      </c>
      <c r="G168" s="130" t="str">
        <f ca="1">IF($A168="","",IF(MOD(ROW()-1,53),OFFSET(Расчет!$K$37,COLUMN()-COLUMN($C$2),ROW()-ROW($C$2)-COUNTIF($A$2:E167,"id")+1),G$2))</f>
        <v/>
      </c>
    </row>
    <row r="169" spans="1:7" ht="14.25" customHeight="1" x14ac:dyDescent="0.2">
      <c r="A169" s="41" t="str">
        <f ca="1">IF(A168="","",IF(MOD(ROW()-1,53)&lt;&gt;0,OFFSET(Расчет!$L$36,COLUMN()-COLUMN($A$3),ROW()-ROW($A$3)-COUNTIF($A$2:A168,"id")+1),$A$2))</f>
        <v/>
      </c>
      <c r="B169" s="41" t="str">
        <f ca="1">IF(A169="","",IF(MOD(ROW()-1,53),IFERROR(INDEX(Id:Структура,ROW(INDIRECT($A169)),COLUMN(INDIRECT($A169))),""),$B$2))</f>
        <v/>
      </c>
      <c r="C169" s="124" t="str">
        <f ca="1">IF($A169="","",IF(MOD(ROW()-1,53),OFFSET(Расчет!$K$37,COLUMN()-COLUMN($C$2),ROW()-ROW($C$2)-COUNTIF($A$2:A168,"id")+1),C$2))</f>
        <v/>
      </c>
      <c r="D169" s="124" t="str">
        <f ca="1">IF($A169="","",IF(MOD(ROW()-1,53),OFFSET(Расчет!$K$37,COLUMN()-COLUMN($C$2),ROW()-ROW($C$2)-COUNTIF($A$2:B168,"id")+1),D$2))</f>
        <v/>
      </c>
      <c r="E169" s="124" t="str">
        <f ca="1">IF($A169="","",IF(MOD(ROW()-1,53),OFFSET(Расчет!$K$37,COLUMN()-COLUMN($C$2),ROW()-ROW($C$2)-COUNTIF($A$2:C168,"id")+1),E$2))</f>
        <v/>
      </c>
      <c r="F169" s="124" t="str">
        <f ca="1">IF($A169="","",IF(MOD(ROW()-1,53),OFFSET(Расчет!$K$37,COLUMN()-COLUMN($C$2),ROW()-ROW($C$2)-COUNTIF($A$2:D168,"id")+1),F$2))</f>
        <v/>
      </c>
      <c r="G169" s="130" t="str">
        <f ca="1">IF($A169="","",IF(MOD(ROW()-1,53),OFFSET(Расчет!$K$37,COLUMN()-COLUMN($C$2),ROW()-ROW($C$2)-COUNTIF($A$2:E168,"id")+1),G$2))</f>
        <v/>
      </c>
    </row>
    <row r="170" spans="1:7" ht="14.25" customHeight="1" x14ac:dyDescent="0.2">
      <c r="A170" s="41" t="str">
        <f ca="1">IF(A169="","",IF(MOD(ROW()-1,53)&lt;&gt;0,OFFSET(Расчет!$L$36,COLUMN()-COLUMN($A$3),ROW()-ROW($A$3)-COUNTIF($A$2:A169,"id")+1),$A$2))</f>
        <v/>
      </c>
      <c r="B170" s="41" t="str">
        <f ca="1">IF(A170="","",IF(MOD(ROW()-1,53),IFERROR(INDEX(Id:Структура,ROW(INDIRECT($A170)),COLUMN(INDIRECT($A170))),""),$B$2))</f>
        <v/>
      </c>
      <c r="C170" s="124" t="str">
        <f ca="1">IF($A170="","",IF(MOD(ROW()-1,53),OFFSET(Расчет!$K$37,COLUMN()-COLUMN($C$2),ROW()-ROW($C$2)-COUNTIF($A$2:A169,"id")+1),C$2))</f>
        <v/>
      </c>
      <c r="D170" s="124" t="str">
        <f ca="1">IF($A170="","",IF(MOD(ROW()-1,53),OFFSET(Расчет!$K$37,COLUMN()-COLUMN($C$2),ROW()-ROW($C$2)-COUNTIF($A$2:B169,"id")+1),D$2))</f>
        <v/>
      </c>
      <c r="E170" s="124" t="str">
        <f ca="1">IF($A170="","",IF(MOD(ROW()-1,53),OFFSET(Расчет!$K$37,COLUMN()-COLUMN($C$2),ROW()-ROW($C$2)-COUNTIF($A$2:C169,"id")+1),E$2))</f>
        <v/>
      </c>
      <c r="F170" s="124" t="str">
        <f ca="1">IF($A170="","",IF(MOD(ROW()-1,53),OFFSET(Расчет!$K$37,COLUMN()-COLUMN($C$2),ROW()-ROW($C$2)-COUNTIF($A$2:D169,"id")+1),F$2))</f>
        <v/>
      </c>
      <c r="G170" s="130" t="str">
        <f ca="1">IF($A170="","",IF(MOD(ROW()-1,53),OFFSET(Расчет!$K$37,COLUMN()-COLUMN($C$2),ROW()-ROW($C$2)-COUNTIF($A$2:E169,"id")+1),G$2))</f>
        <v/>
      </c>
    </row>
    <row r="171" spans="1:7" ht="14.25" customHeight="1" x14ac:dyDescent="0.2">
      <c r="A171" s="41" t="str">
        <f ca="1">IF(A170="","",IF(MOD(ROW()-1,53)&lt;&gt;0,OFFSET(Расчет!$L$36,COLUMN()-COLUMN($A$3),ROW()-ROW($A$3)-COUNTIF($A$2:A170,"id")+1),$A$2))</f>
        <v/>
      </c>
      <c r="B171" s="41" t="str">
        <f ca="1">IF(A171="","",IF(MOD(ROW()-1,53),IFERROR(INDEX(Id:Структура,ROW(INDIRECT($A171)),COLUMN(INDIRECT($A171))),""),$B$2))</f>
        <v/>
      </c>
      <c r="C171" s="124" t="str">
        <f ca="1">IF($A171="","",IF(MOD(ROW()-1,53),OFFSET(Расчет!$K$37,COLUMN()-COLUMN($C$2),ROW()-ROW($C$2)-COUNTIF($A$2:A170,"id")+1),C$2))</f>
        <v/>
      </c>
      <c r="D171" s="124" t="str">
        <f ca="1">IF($A171="","",IF(MOD(ROW()-1,53),OFFSET(Расчет!$K$37,COLUMN()-COLUMN($C$2),ROW()-ROW($C$2)-COUNTIF($A$2:B170,"id")+1),D$2))</f>
        <v/>
      </c>
      <c r="E171" s="124" t="str">
        <f ca="1">IF($A171="","",IF(MOD(ROW()-1,53),OFFSET(Расчет!$K$37,COLUMN()-COLUMN($C$2),ROW()-ROW($C$2)-COUNTIF($A$2:C170,"id")+1),E$2))</f>
        <v/>
      </c>
      <c r="F171" s="124" t="str">
        <f ca="1">IF($A171="","",IF(MOD(ROW()-1,53),OFFSET(Расчет!$K$37,COLUMN()-COLUMN($C$2),ROW()-ROW($C$2)-COUNTIF($A$2:D170,"id")+1),F$2))</f>
        <v/>
      </c>
      <c r="G171" s="130" t="str">
        <f ca="1">IF($A171="","",IF(MOD(ROW()-1,53),OFFSET(Расчет!$K$37,COLUMN()-COLUMN($C$2),ROW()-ROW($C$2)-COUNTIF($A$2:E170,"id")+1),G$2))</f>
        <v/>
      </c>
    </row>
    <row r="172" spans="1:7" ht="14.25" customHeight="1" x14ac:dyDescent="0.2">
      <c r="A172" s="41" t="str">
        <f ca="1">IF(A171="","",IF(MOD(ROW()-1,53)&lt;&gt;0,OFFSET(Расчет!$L$36,COLUMN()-COLUMN($A$3),ROW()-ROW($A$3)-COUNTIF($A$2:A171,"id")+1),$A$2))</f>
        <v/>
      </c>
      <c r="B172" s="41" t="str">
        <f ca="1">IF(A172="","",IF(MOD(ROW()-1,53),IFERROR(INDEX(Id:Структура,ROW(INDIRECT($A172)),COLUMN(INDIRECT($A172))),""),$B$2))</f>
        <v/>
      </c>
      <c r="C172" s="124" t="str">
        <f ca="1">IF($A172="","",IF(MOD(ROW()-1,53),OFFSET(Расчет!$K$37,COLUMN()-COLUMN($C$2),ROW()-ROW($C$2)-COUNTIF($A$2:A171,"id")+1),C$2))</f>
        <v/>
      </c>
      <c r="D172" s="124" t="str">
        <f ca="1">IF($A172="","",IF(MOD(ROW()-1,53),OFFSET(Расчет!$K$37,COLUMN()-COLUMN($C$2),ROW()-ROW($C$2)-COUNTIF($A$2:B171,"id")+1),D$2))</f>
        <v/>
      </c>
      <c r="E172" s="124" t="str">
        <f ca="1">IF($A172="","",IF(MOD(ROW()-1,53),OFFSET(Расчет!$K$37,COLUMN()-COLUMN($C$2),ROW()-ROW($C$2)-COUNTIF($A$2:C171,"id")+1),E$2))</f>
        <v/>
      </c>
      <c r="F172" s="124" t="str">
        <f ca="1">IF($A172="","",IF(MOD(ROW()-1,53),OFFSET(Расчет!$K$37,COLUMN()-COLUMN($C$2),ROW()-ROW($C$2)-COUNTIF($A$2:D171,"id")+1),F$2))</f>
        <v/>
      </c>
      <c r="G172" s="130" t="str">
        <f ca="1">IF($A172="","",IF(MOD(ROW()-1,53),OFFSET(Расчет!$K$37,COLUMN()-COLUMN($C$2),ROW()-ROW($C$2)-COUNTIF($A$2:E171,"id")+1),G$2))</f>
        <v/>
      </c>
    </row>
    <row r="173" spans="1:7" ht="14.25" customHeight="1" x14ac:dyDescent="0.2">
      <c r="A173" s="41" t="str">
        <f ca="1">IF(A172="","",IF(MOD(ROW()-1,53)&lt;&gt;0,OFFSET(Расчет!$L$36,COLUMN()-COLUMN($A$3),ROW()-ROW($A$3)-COUNTIF($A$2:A172,"id")+1),$A$2))</f>
        <v/>
      </c>
      <c r="B173" s="41" t="str">
        <f ca="1">IF(A173="","",IF(MOD(ROW()-1,53),IFERROR(INDEX(Id:Структура,ROW(INDIRECT($A173)),COLUMN(INDIRECT($A173))),""),$B$2))</f>
        <v/>
      </c>
      <c r="C173" s="124" t="str">
        <f ca="1">IF($A173="","",IF(MOD(ROW()-1,53),OFFSET(Расчет!$K$37,COLUMN()-COLUMN($C$2),ROW()-ROW($C$2)-COUNTIF($A$2:A172,"id")+1),C$2))</f>
        <v/>
      </c>
      <c r="D173" s="124" t="str">
        <f ca="1">IF($A173="","",IF(MOD(ROW()-1,53),OFFSET(Расчет!$K$37,COLUMN()-COLUMN($C$2),ROW()-ROW($C$2)-COUNTIF($A$2:B172,"id")+1),D$2))</f>
        <v/>
      </c>
      <c r="E173" s="124" t="str">
        <f ca="1">IF($A173="","",IF(MOD(ROW()-1,53),OFFSET(Расчет!$K$37,COLUMN()-COLUMN($C$2),ROW()-ROW($C$2)-COUNTIF($A$2:C172,"id")+1),E$2))</f>
        <v/>
      </c>
      <c r="F173" s="124" t="str">
        <f ca="1">IF($A173="","",IF(MOD(ROW()-1,53),OFFSET(Расчет!$K$37,COLUMN()-COLUMN($C$2),ROW()-ROW($C$2)-COUNTIF($A$2:D172,"id")+1),F$2))</f>
        <v/>
      </c>
      <c r="G173" s="130" t="str">
        <f ca="1">IF($A173="","",IF(MOD(ROW()-1,53),OFFSET(Расчет!$K$37,COLUMN()-COLUMN($C$2),ROW()-ROW($C$2)-COUNTIF($A$2:E172,"id")+1),G$2))</f>
        <v/>
      </c>
    </row>
    <row r="174" spans="1:7" ht="14.25" customHeight="1" x14ac:dyDescent="0.2">
      <c r="A174" s="41" t="str">
        <f ca="1">IF(A173="","",IF(MOD(ROW()-1,53)&lt;&gt;0,OFFSET(Расчет!$L$36,COLUMN()-COLUMN($A$3),ROW()-ROW($A$3)-COUNTIF($A$2:A173,"id")+1),$A$2))</f>
        <v/>
      </c>
      <c r="B174" s="41" t="str">
        <f ca="1">IF(A174="","",IF(MOD(ROW()-1,53),IFERROR(INDEX(Id:Структура,ROW(INDIRECT($A174)),COLUMN(INDIRECT($A174))),""),$B$2))</f>
        <v/>
      </c>
      <c r="C174" s="124" t="str">
        <f ca="1">IF($A174="","",IF(MOD(ROW()-1,53),OFFSET(Расчет!$K$37,COLUMN()-COLUMN($C$2),ROW()-ROW($C$2)-COUNTIF($A$2:A173,"id")+1),C$2))</f>
        <v/>
      </c>
      <c r="D174" s="124" t="str">
        <f ca="1">IF($A174="","",IF(MOD(ROW()-1,53),OFFSET(Расчет!$K$37,COLUMN()-COLUMN($C$2),ROW()-ROW($C$2)-COUNTIF($A$2:B173,"id")+1),D$2))</f>
        <v/>
      </c>
      <c r="E174" s="124" t="str">
        <f ca="1">IF($A174="","",IF(MOD(ROW()-1,53),OFFSET(Расчет!$K$37,COLUMN()-COLUMN($C$2),ROW()-ROW($C$2)-COUNTIF($A$2:C173,"id")+1),E$2))</f>
        <v/>
      </c>
      <c r="F174" s="124" t="str">
        <f ca="1">IF($A174="","",IF(MOD(ROW()-1,53),OFFSET(Расчет!$K$37,COLUMN()-COLUMN($C$2),ROW()-ROW($C$2)-COUNTIF($A$2:D173,"id")+1),F$2))</f>
        <v/>
      </c>
      <c r="G174" s="130" t="str">
        <f ca="1">IF($A174="","",IF(MOD(ROW()-1,53),OFFSET(Расчет!$K$37,COLUMN()-COLUMN($C$2),ROW()-ROW($C$2)-COUNTIF($A$2:E173,"id")+1),G$2))</f>
        <v/>
      </c>
    </row>
    <row r="175" spans="1:7" ht="14.25" customHeight="1" x14ac:dyDescent="0.2">
      <c r="A175" s="41" t="str">
        <f ca="1">IF(A174="","",IF(MOD(ROW()-1,53)&lt;&gt;0,OFFSET(Расчет!$L$36,COLUMN()-COLUMN($A$3),ROW()-ROW($A$3)-COUNTIF($A$2:A174,"id")+1),$A$2))</f>
        <v/>
      </c>
      <c r="B175" s="41" t="str">
        <f ca="1">IF(A175="","",IF(MOD(ROW()-1,53),IFERROR(INDEX(Id:Структура,ROW(INDIRECT($A175)),COLUMN(INDIRECT($A175))),""),$B$2))</f>
        <v/>
      </c>
      <c r="C175" s="124" t="str">
        <f ca="1">IF($A175="","",IF(MOD(ROW()-1,53),OFFSET(Расчет!$K$37,COLUMN()-COLUMN($C$2),ROW()-ROW($C$2)-COUNTIF($A$2:A174,"id")+1),C$2))</f>
        <v/>
      </c>
      <c r="D175" s="124" t="str">
        <f ca="1">IF($A175="","",IF(MOD(ROW()-1,53),OFFSET(Расчет!$K$37,COLUMN()-COLUMN($C$2),ROW()-ROW($C$2)-COUNTIF($A$2:B174,"id")+1),D$2))</f>
        <v/>
      </c>
      <c r="E175" s="124" t="str">
        <f ca="1">IF($A175="","",IF(MOD(ROW()-1,53),OFFSET(Расчет!$K$37,COLUMN()-COLUMN($C$2),ROW()-ROW($C$2)-COUNTIF($A$2:C174,"id")+1),E$2))</f>
        <v/>
      </c>
      <c r="F175" s="124" t="str">
        <f ca="1">IF($A175="","",IF(MOD(ROW()-1,53),OFFSET(Расчет!$K$37,COLUMN()-COLUMN($C$2),ROW()-ROW($C$2)-COUNTIF($A$2:D174,"id")+1),F$2))</f>
        <v/>
      </c>
      <c r="G175" s="130" t="str">
        <f ca="1">IF($A175="","",IF(MOD(ROW()-1,53),OFFSET(Расчет!$K$37,COLUMN()-COLUMN($C$2),ROW()-ROW($C$2)-COUNTIF($A$2:E174,"id")+1),G$2))</f>
        <v/>
      </c>
    </row>
    <row r="176" spans="1:7" ht="14.25" customHeight="1" x14ac:dyDescent="0.2">
      <c r="A176" s="41" t="str">
        <f ca="1">IF(A175="","",IF(MOD(ROW()-1,53)&lt;&gt;0,OFFSET(Расчет!$L$36,COLUMN()-COLUMN($A$3),ROW()-ROW($A$3)-COUNTIF($A$2:A175,"id")+1),$A$2))</f>
        <v/>
      </c>
      <c r="B176" s="41" t="str">
        <f ca="1">IF(A176="","",IF(MOD(ROW()-1,53),IFERROR(INDEX(Id:Структура,ROW(INDIRECT($A176)),COLUMN(INDIRECT($A176))),""),$B$2))</f>
        <v/>
      </c>
      <c r="C176" s="124" t="str">
        <f ca="1">IF($A176="","",IF(MOD(ROW()-1,53),OFFSET(Расчет!$K$37,COLUMN()-COLUMN($C$2),ROW()-ROW($C$2)-COUNTIF($A$2:A175,"id")+1),C$2))</f>
        <v/>
      </c>
      <c r="D176" s="124" t="str">
        <f ca="1">IF($A176="","",IF(MOD(ROW()-1,53),OFFSET(Расчет!$K$37,COLUMN()-COLUMN($C$2),ROW()-ROW($C$2)-COUNTIF($A$2:B175,"id")+1),D$2))</f>
        <v/>
      </c>
      <c r="E176" s="124" t="str">
        <f ca="1">IF($A176="","",IF(MOD(ROW()-1,53),OFFSET(Расчет!$K$37,COLUMN()-COLUMN($C$2),ROW()-ROW($C$2)-COUNTIF($A$2:C175,"id")+1),E$2))</f>
        <v/>
      </c>
      <c r="F176" s="124" t="str">
        <f ca="1">IF($A176="","",IF(MOD(ROW()-1,53),OFFSET(Расчет!$K$37,COLUMN()-COLUMN($C$2),ROW()-ROW($C$2)-COUNTIF($A$2:D175,"id")+1),F$2))</f>
        <v/>
      </c>
      <c r="G176" s="130" t="str">
        <f ca="1">IF($A176="","",IF(MOD(ROW()-1,53),OFFSET(Расчет!$K$37,COLUMN()-COLUMN($C$2),ROW()-ROW($C$2)-COUNTIF($A$2:E175,"id")+1),G$2))</f>
        <v/>
      </c>
    </row>
    <row r="177" spans="1:7" ht="14.25" customHeight="1" x14ac:dyDescent="0.2">
      <c r="A177" s="41" t="str">
        <f ca="1">IF(A176="","",IF(MOD(ROW()-1,53)&lt;&gt;0,OFFSET(Расчет!$L$36,COLUMN()-COLUMN($A$3),ROW()-ROW($A$3)-COUNTIF($A$2:A176,"id")+1),$A$2))</f>
        <v/>
      </c>
      <c r="B177" s="41" t="str">
        <f ca="1">IF(A177="","",IF(MOD(ROW()-1,53),IFERROR(INDEX(Id:Структура,ROW(INDIRECT($A177)),COLUMN(INDIRECT($A177))),""),$B$2))</f>
        <v/>
      </c>
      <c r="C177" s="124" t="str">
        <f ca="1">IF($A177="","",IF(MOD(ROW()-1,53),OFFSET(Расчет!$K$37,COLUMN()-COLUMN($C$2),ROW()-ROW($C$2)-COUNTIF($A$2:A176,"id")+1),C$2))</f>
        <v/>
      </c>
      <c r="D177" s="124" t="str">
        <f ca="1">IF($A177="","",IF(MOD(ROW()-1,53),OFFSET(Расчет!$K$37,COLUMN()-COLUMN($C$2),ROW()-ROW($C$2)-COUNTIF($A$2:B176,"id")+1),D$2))</f>
        <v/>
      </c>
      <c r="E177" s="124" t="str">
        <f ca="1">IF($A177="","",IF(MOD(ROW()-1,53),OFFSET(Расчет!$K$37,COLUMN()-COLUMN($C$2),ROW()-ROW($C$2)-COUNTIF($A$2:C176,"id")+1),E$2))</f>
        <v/>
      </c>
      <c r="F177" s="124" t="str">
        <f ca="1">IF($A177="","",IF(MOD(ROW()-1,53),OFFSET(Расчет!$K$37,COLUMN()-COLUMN($C$2),ROW()-ROW($C$2)-COUNTIF($A$2:D176,"id")+1),F$2))</f>
        <v/>
      </c>
      <c r="G177" s="130" t="str">
        <f ca="1">IF($A177="","",IF(MOD(ROW()-1,53),OFFSET(Расчет!$K$37,COLUMN()-COLUMN($C$2),ROW()-ROW($C$2)-COUNTIF($A$2:E176,"id")+1),G$2))</f>
        <v/>
      </c>
    </row>
    <row r="178" spans="1:7" ht="14.25" customHeight="1" x14ac:dyDescent="0.2">
      <c r="A178" s="41" t="str">
        <f ca="1">IF(A177="","",IF(MOD(ROW()-1,53)&lt;&gt;0,OFFSET(Расчет!$L$36,COLUMN()-COLUMN($A$3),ROW()-ROW($A$3)-COUNTIF($A$2:A177,"id")+1),$A$2))</f>
        <v/>
      </c>
      <c r="B178" s="41" t="str">
        <f ca="1">IF(A178="","",IF(MOD(ROW()-1,53),IFERROR(INDEX(Id:Структура,ROW(INDIRECT($A178)),COLUMN(INDIRECT($A178))),""),$B$2))</f>
        <v/>
      </c>
      <c r="C178" s="124" t="str">
        <f ca="1">IF($A178="","",IF(MOD(ROW()-1,53),OFFSET(Расчет!$K$37,COLUMN()-COLUMN($C$2),ROW()-ROW($C$2)-COUNTIF($A$2:A177,"id")+1),C$2))</f>
        <v/>
      </c>
      <c r="D178" s="124" t="str">
        <f ca="1">IF($A178="","",IF(MOD(ROW()-1,53),OFFSET(Расчет!$K$37,COLUMN()-COLUMN($C$2),ROW()-ROW($C$2)-COUNTIF($A$2:B177,"id")+1),D$2))</f>
        <v/>
      </c>
      <c r="E178" s="124" t="str">
        <f ca="1">IF($A178="","",IF(MOD(ROW()-1,53),OFFSET(Расчет!$K$37,COLUMN()-COLUMN($C$2),ROW()-ROW($C$2)-COUNTIF($A$2:C177,"id")+1),E$2))</f>
        <v/>
      </c>
      <c r="F178" s="124" t="str">
        <f ca="1">IF($A178="","",IF(MOD(ROW()-1,53),OFFSET(Расчет!$K$37,COLUMN()-COLUMN($C$2),ROW()-ROW($C$2)-COUNTIF($A$2:D177,"id")+1),F$2))</f>
        <v/>
      </c>
      <c r="G178" s="130" t="str">
        <f ca="1">IF($A178="","",IF(MOD(ROW()-1,53),OFFSET(Расчет!$K$37,COLUMN()-COLUMN($C$2),ROW()-ROW($C$2)-COUNTIF($A$2:E177,"id")+1),G$2))</f>
        <v/>
      </c>
    </row>
    <row r="179" spans="1:7" ht="14.25" customHeight="1" x14ac:dyDescent="0.2">
      <c r="A179" s="41" t="str">
        <f ca="1">IF(A178="","",IF(MOD(ROW()-1,53)&lt;&gt;0,OFFSET(Расчет!$L$36,COLUMN()-COLUMN($A$3),ROW()-ROW($A$3)-COUNTIF($A$2:A178,"id")+1),$A$2))</f>
        <v/>
      </c>
      <c r="B179" s="41" t="str">
        <f ca="1">IF(A179="","",IF(MOD(ROW()-1,53),IFERROR(INDEX(Id:Структура,ROW(INDIRECT($A179)),COLUMN(INDIRECT($A179))),""),$B$2))</f>
        <v/>
      </c>
      <c r="C179" s="124" t="str">
        <f ca="1">IF($A179="","",IF(MOD(ROW()-1,53),OFFSET(Расчет!$K$37,COLUMN()-COLUMN($C$2),ROW()-ROW($C$2)-COUNTIF($A$2:A178,"id")+1),C$2))</f>
        <v/>
      </c>
      <c r="D179" s="124" t="str">
        <f ca="1">IF($A179="","",IF(MOD(ROW()-1,53),OFFSET(Расчет!$K$37,COLUMN()-COLUMN($C$2),ROW()-ROW($C$2)-COUNTIF($A$2:B178,"id")+1),D$2))</f>
        <v/>
      </c>
      <c r="E179" s="124" t="str">
        <f ca="1">IF($A179="","",IF(MOD(ROW()-1,53),OFFSET(Расчет!$K$37,COLUMN()-COLUMN($C$2),ROW()-ROW($C$2)-COUNTIF($A$2:C178,"id")+1),E$2))</f>
        <v/>
      </c>
      <c r="F179" s="124" t="str">
        <f ca="1">IF($A179="","",IF(MOD(ROW()-1,53),OFFSET(Расчет!$K$37,COLUMN()-COLUMN($C$2),ROW()-ROW($C$2)-COUNTIF($A$2:D178,"id")+1),F$2))</f>
        <v/>
      </c>
      <c r="G179" s="130" t="str">
        <f ca="1">IF($A179="","",IF(MOD(ROW()-1,53),OFFSET(Расчет!$K$37,COLUMN()-COLUMN($C$2),ROW()-ROW($C$2)-COUNTIF($A$2:E178,"id")+1),G$2))</f>
        <v/>
      </c>
    </row>
    <row r="180" spans="1:7" ht="14.25" customHeight="1" x14ac:dyDescent="0.2">
      <c r="A180" s="41" t="str">
        <f ca="1">IF(A179="","",IF(MOD(ROW()-1,53)&lt;&gt;0,OFFSET(Расчет!$L$36,COLUMN()-COLUMN($A$3),ROW()-ROW($A$3)-COUNTIF($A$2:A179,"id")+1),$A$2))</f>
        <v/>
      </c>
      <c r="B180" s="41" t="str">
        <f ca="1">IF(A180="","",IF(MOD(ROW()-1,53),IFERROR(INDEX(Id:Структура,ROW(INDIRECT($A180)),COLUMN(INDIRECT($A180))),""),$B$2))</f>
        <v/>
      </c>
      <c r="C180" s="124" t="str">
        <f ca="1">IF($A180="","",IF(MOD(ROW()-1,53),OFFSET(Расчет!$K$37,COLUMN()-COLUMN($C$2),ROW()-ROW($C$2)-COUNTIF($A$2:A179,"id")+1),C$2))</f>
        <v/>
      </c>
      <c r="D180" s="124" t="str">
        <f ca="1">IF($A180="","",IF(MOD(ROW()-1,53),OFFSET(Расчет!$K$37,COLUMN()-COLUMN($C$2),ROW()-ROW($C$2)-COUNTIF($A$2:B179,"id")+1),D$2))</f>
        <v/>
      </c>
      <c r="E180" s="124" t="str">
        <f ca="1">IF($A180="","",IF(MOD(ROW()-1,53),OFFSET(Расчет!$K$37,COLUMN()-COLUMN($C$2),ROW()-ROW($C$2)-COUNTIF($A$2:C179,"id")+1),E$2))</f>
        <v/>
      </c>
      <c r="F180" s="124" t="str">
        <f ca="1">IF($A180="","",IF(MOD(ROW()-1,53),OFFSET(Расчет!$K$37,COLUMN()-COLUMN($C$2),ROW()-ROW($C$2)-COUNTIF($A$2:D179,"id")+1),F$2))</f>
        <v/>
      </c>
      <c r="G180" s="130" t="str">
        <f ca="1">IF($A180="","",IF(MOD(ROW()-1,53),OFFSET(Расчет!$K$37,COLUMN()-COLUMN($C$2),ROW()-ROW($C$2)-COUNTIF($A$2:E179,"id")+1),G$2))</f>
        <v/>
      </c>
    </row>
    <row r="181" spans="1:7" ht="14.25" customHeight="1" x14ac:dyDescent="0.2">
      <c r="A181" s="41" t="str">
        <f ca="1">IF(A180="","",IF(MOD(ROW()-1,53)&lt;&gt;0,OFFSET(Расчет!$L$36,COLUMN()-COLUMN($A$3),ROW()-ROW($A$3)-COUNTIF($A$2:A180,"id")+1),$A$2))</f>
        <v/>
      </c>
      <c r="B181" s="41" t="str">
        <f ca="1">IF(A181="","",IF(MOD(ROW()-1,53),IFERROR(INDEX(Id:Структура,ROW(INDIRECT($A181)),COLUMN(INDIRECT($A181))),""),$B$2))</f>
        <v/>
      </c>
      <c r="C181" s="124" t="str">
        <f ca="1">IF($A181="","",IF(MOD(ROW()-1,53),OFFSET(Расчет!$K$37,COLUMN()-COLUMN($C$2),ROW()-ROW($C$2)-COUNTIF($A$2:A180,"id")+1),C$2))</f>
        <v/>
      </c>
      <c r="D181" s="124" t="str">
        <f ca="1">IF($A181="","",IF(MOD(ROW()-1,53),OFFSET(Расчет!$K$37,COLUMN()-COLUMN($C$2),ROW()-ROW($C$2)-COUNTIF($A$2:B180,"id")+1),D$2))</f>
        <v/>
      </c>
      <c r="E181" s="124" t="str">
        <f ca="1">IF($A181="","",IF(MOD(ROW()-1,53),OFFSET(Расчет!$K$37,COLUMN()-COLUMN($C$2),ROW()-ROW($C$2)-COUNTIF($A$2:C180,"id")+1),E$2))</f>
        <v/>
      </c>
      <c r="F181" s="124" t="str">
        <f ca="1">IF($A181="","",IF(MOD(ROW()-1,53),OFFSET(Расчет!$K$37,COLUMN()-COLUMN($C$2),ROW()-ROW($C$2)-COUNTIF($A$2:D180,"id")+1),F$2))</f>
        <v/>
      </c>
      <c r="G181" s="130" t="str">
        <f ca="1">IF($A181="","",IF(MOD(ROW()-1,53),OFFSET(Расчет!$K$37,COLUMN()-COLUMN($C$2),ROW()-ROW($C$2)-COUNTIF($A$2:E180,"id")+1),G$2))</f>
        <v/>
      </c>
    </row>
    <row r="182" spans="1:7" ht="14.25" customHeight="1" x14ac:dyDescent="0.2">
      <c r="A182" s="41" t="str">
        <f ca="1">IF(A181="","",IF(MOD(ROW()-1,53)&lt;&gt;0,OFFSET(Расчет!$L$36,COLUMN()-COLUMN($A$3),ROW()-ROW($A$3)-COUNTIF($A$2:A181,"id")+1),$A$2))</f>
        <v/>
      </c>
      <c r="B182" s="41" t="str">
        <f ca="1">IF(A182="","",IF(MOD(ROW()-1,53),IFERROR(INDEX(Id:Структура,ROW(INDIRECT($A182)),COLUMN(INDIRECT($A182))),""),$B$2))</f>
        <v/>
      </c>
      <c r="C182" s="124" t="str">
        <f ca="1">IF($A182="","",IF(MOD(ROW()-1,53),OFFSET(Расчет!$K$37,COLUMN()-COLUMN($C$2),ROW()-ROW($C$2)-COUNTIF($A$2:A181,"id")+1),C$2))</f>
        <v/>
      </c>
      <c r="D182" s="124" t="str">
        <f ca="1">IF($A182="","",IF(MOD(ROW()-1,53),OFFSET(Расчет!$K$37,COLUMN()-COLUMN($C$2),ROW()-ROW($C$2)-COUNTIF($A$2:B181,"id")+1),D$2))</f>
        <v/>
      </c>
      <c r="E182" s="124" t="str">
        <f ca="1">IF($A182="","",IF(MOD(ROW()-1,53),OFFSET(Расчет!$K$37,COLUMN()-COLUMN($C$2),ROW()-ROW($C$2)-COUNTIF($A$2:C181,"id")+1),E$2))</f>
        <v/>
      </c>
      <c r="F182" s="124" t="str">
        <f ca="1">IF($A182="","",IF(MOD(ROW()-1,53),OFFSET(Расчет!$K$37,COLUMN()-COLUMN($C$2),ROW()-ROW($C$2)-COUNTIF($A$2:D181,"id")+1),F$2))</f>
        <v/>
      </c>
      <c r="G182" s="130" t="str">
        <f ca="1">IF($A182="","",IF(MOD(ROW()-1,53),OFFSET(Расчет!$K$37,COLUMN()-COLUMN($C$2),ROW()-ROW($C$2)-COUNTIF($A$2:E181,"id")+1),G$2))</f>
        <v/>
      </c>
    </row>
    <row r="183" spans="1:7" ht="14.25" customHeight="1" x14ac:dyDescent="0.2">
      <c r="A183" s="41" t="str">
        <f ca="1">IF(A182="","",IF(MOD(ROW()-1,53)&lt;&gt;0,OFFSET(Расчет!$L$36,COLUMN()-COLUMN($A$3),ROW()-ROW($A$3)-COUNTIF($A$2:A182,"id")+1),$A$2))</f>
        <v/>
      </c>
      <c r="B183" s="41" t="str">
        <f ca="1">IF(A183="","",IF(MOD(ROW()-1,53),IFERROR(INDEX(Id:Структура,ROW(INDIRECT($A183)),COLUMN(INDIRECT($A183))),""),$B$2))</f>
        <v/>
      </c>
      <c r="C183" s="124" t="str">
        <f ca="1">IF($A183="","",IF(MOD(ROW()-1,53),OFFSET(Расчет!$K$37,COLUMN()-COLUMN($C$2),ROW()-ROW($C$2)-COUNTIF($A$2:A182,"id")+1),C$2))</f>
        <v/>
      </c>
      <c r="D183" s="124" t="str">
        <f ca="1">IF($A183="","",IF(MOD(ROW()-1,53),OFFSET(Расчет!$K$37,COLUMN()-COLUMN($C$2),ROW()-ROW($C$2)-COUNTIF($A$2:B182,"id")+1),D$2))</f>
        <v/>
      </c>
      <c r="E183" s="124" t="str">
        <f ca="1">IF($A183="","",IF(MOD(ROW()-1,53),OFFSET(Расчет!$K$37,COLUMN()-COLUMN($C$2),ROW()-ROW($C$2)-COUNTIF($A$2:C182,"id")+1),E$2))</f>
        <v/>
      </c>
      <c r="F183" s="124" t="str">
        <f ca="1">IF($A183="","",IF(MOD(ROW()-1,53),OFFSET(Расчет!$K$37,COLUMN()-COLUMN($C$2),ROW()-ROW($C$2)-COUNTIF($A$2:D182,"id")+1),F$2))</f>
        <v/>
      </c>
      <c r="G183" s="130" t="str">
        <f ca="1">IF($A183="","",IF(MOD(ROW()-1,53),OFFSET(Расчет!$K$37,COLUMN()-COLUMN($C$2),ROW()-ROW($C$2)-COUNTIF($A$2:E182,"id")+1),G$2))</f>
        <v/>
      </c>
    </row>
    <row r="184" spans="1:7" ht="14.25" customHeight="1" x14ac:dyDescent="0.2">
      <c r="A184" s="41" t="str">
        <f ca="1">IF(A183="","",IF(MOD(ROW()-1,53)&lt;&gt;0,OFFSET(Расчет!$L$36,COLUMN()-COLUMN($A$3),ROW()-ROW($A$3)-COUNTIF($A$2:A183,"id")+1),$A$2))</f>
        <v/>
      </c>
      <c r="B184" s="41" t="str">
        <f ca="1">IF(A184="","",IF(MOD(ROW()-1,53),IFERROR(INDEX(Id:Структура,ROW(INDIRECT($A184)),COLUMN(INDIRECT($A184))),""),$B$2))</f>
        <v/>
      </c>
      <c r="C184" s="124" t="str">
        <f ca="1">IF($A184="","",IF(MOD(ROW()-1,53),OFFSET(Расчет!$K$37,COLUMN()-COLUMN($C$2),ROW()-ROW($C$2)-COUNTIF($A$2:A183,"id")+1),C$2))</f>
        <v/>
      </c>
      <c r="D184" s="124" t="str">
        <f ca="1">IF($A184="","",IF(MOD(ROW()-1,53),OFFSET(Расчет!$K$37,COLUMN()-COLUMN($C$2),ROW()-ROW($C$2)-COUNTIF($A$2:B183,"id")+1),D$2))</f>
        <v/>
      </c>
      <c r="E184" s="124" t="str">
        <f ca="1">IF($A184="","",IF(MOD(ROW()-1,53),OFFSET(Расчет!$K$37,COLUMN()-COLUMN($C$2),ROW()-ROW($C$2)-COUNTIF($A$2:C183,"id")+1),E$2))</f>
        <v/>
      </c>
      <c r="F184" s="124" t="str">
        <f ca="1">IF($A184="","",IF(MOD(ROW()-1,53),OFFSET(Расчет!$K$37,COLUMN()-COLUMN($C$2),ROW()-ROW($C$2)-COUNTIF($A$2:D183,"id")+1),F$2))</f>
        <v/>
      </c>
      <c r="G184" s="130" t="str">
        <f ca="1">IF($A184="","",IF(MOD(ROW()-1,53),OFFSET(Расчет!$K$37,COLUMN()-COLUMN($C$2),ROW()-ROW($C$2)-COUNTIF($A$2:E183,"id")+1),G$2))</f>
        <v/>
      </c>
    </row>
    <row r="185" spans="1:7" ht="14.25" customHeight="1" x14ac:dyDescent="0.2">
      <c r="A185" s="41" t="str">
        <f ca="1">IF(A184="","",IF(MOD(ROW()-1,53)&lt;&gt;0,OFFSET(Расчет!$L$36,COLUMN()-COLUMN($A$3),ROW()-ROW($A$3)-COUNTIF($A$2:A184,"id")+1),$A$2))</f>
        <v/>
      </c>
      <c r="B185" s="41" t="str">
        <f ca="1">IF(A185="","",IF(MOD(ROW()-1,53),IFERROR(INDEX(Id:Структура,ROW(INDIRECT($A185)),COLUMN(INDIRECT($A185))),""),$B$2))</f>
        <v/>
      </c>
      <c r="C185" s="124" t="str">
        <f ca="1">IF($A185="","",IF(MOD(ROW()-1,53),OFFSET(Расчет!$K$37,COLUMN()-COLUMN($C$2),ROW()-ROW($C$2)-COUNTIF($A$2:A184,"id")+1),C$2))</f>
        <v/>
      </c>
      <c r="D185" s="124" t="str">
        <f ca="1">IF($A185="","",IF(MOD(ROW()-1,53),OFFSET(Расчет!$K$37,COLUMN()-COLUMN($C$2),ROW()-ROW($C$2)-COUNTIF($A$2:B184,"id")+1),D$2))</f>
        <v/>
      </c>
      <c r="E185" s="124" t="str">
        <f ca="1">IF($A185="","",IF(MOD(ROW()-1,53),OFFSET(Расчет!$K$37,COLUMN()-COLUMN($C$2),ROW()-ROW($C$2)-COUNTIF($A$2:C184,"id")+1),E$2))</f>
        <v/>
      </c>
      <c r="F185" s="124" t="str">
        <f ca="1">IF($A185="","",IF(MOD(ROW()-1,53),OFFSET(Расчет!$K$37,COLUMN()-COLUMN($C$2),ROW()-ROW($C$2)-COUNTIF($A$2:D184,"id")+1),F$2))</f>
        <v/>
      </c>
      <c r="G185" s="130" t="str">
        <f ca="1">IF($A185="","",IF(MOD(ROW()-1,53),OFFSET(Расчет!$K$37,COLUMN()-COLUMN($C$2),ROW()-ROW($C$2)-COUNTIF($A$2:E184,"id")+1),G$2))</f>
        <v/>
      </c>
    </row>
    <row r="186" spans="1:7" ht="14.25" customHeight="1" x14ac:dyDescent="0.2">
      <c r="A186" s="41" t="str">
        <f ca="1">IF(A185="","",IF(MOD(ROW()-1,53)&lt;&gt;0,OFFSET(Расчет!$L$36,COLUMN()-COLUMN($A$3),ROW()-ROW($A$3)-COUNTIF($A$2:A185,"id")+1),$A$2))</f>
        <v/>
      </c>
      <c r="B186" s="41" t="str">
        <f ca="1">IF(A186="","",IF(MOD(ROW()-1,53),IFERROR(INDEX(Id:Структура,ROW(INDIRECT($A186)),COLUMN(INDIRECT($A186))),""),$B$2))</f>
        <v/>
      </c>
      <c r="C186" s="124" t="str">
        <f ca="1">IF($A186="","",IF(MOD(ROW()-1,53),OFFSET(Расчет!$K$37,COLUMN()-COLUMN($C$2),ROW()-ROW($C$2)-COUNTIF($A$2:A185,"id")+1),C$2))</f>
        <v/>
      </c>
      <c r="D186" s="124" t="str">
        <f ca="1">IF($A186="","",IF(MOD(ROW()-1,53),OFFSET(Расчет!$K$37,COLUMN()-COLUMN($C$2),ROW()-ROW($C$2)-COUNTIF($A$2:B185,"id")+1),D$2))</f>
        <v/>
      </c>
      <c r="E186" s="124" t="str">
        <f ca="1">IF($A186="","",IF(MOD(ROW()-1,53),OFFSET(Расчет!$K$37,COLUMN()-COLUMN($C$2),ROW()-ROW($C$2)-COUNTIF($A$2:C185,"id")+1),E$2))</f>
        <v/>
      </c>
      <c r="F186" s="124" t="str">
        <f ca="1">IF($A186="","",IF(MOD(ROW()-1,53),OFFSET(Расчет!$K$37,COLUMN()-COLUMN($C$2),ROW()-ROW($C$2)-COUNTIF($A$2:D185,"id")+1),F$2))</f>
        <v/>
      </c>
      <c r="G186" s="130" t="str">
        <f ca="1">IF($A186="","",IF(MOD(ROW()-1,53),OFFSET(Расчет!$K$37,COLUMN()-COLUMN($C$2),ROW()-ROW($C$2)-COUNTIF($A$2:E185,"id")+1),G$2))</f>
        <v/>
      </c>
    </row>
    <row r="187" spans="1:7" ht="14.25" customHeight="1" x14ac:dyDescent="0.2">
      <c r="A187" s="41" t="str">
        <f ca="1">IF(A186="","",IF(MOD(ROW()-1,53)&lt;&gt;0,OFFSET(Расчет!$L$36,COLUMN()-COLUMN($A$3),ROW()-ROW($A$3)-COUNTIF($A$2:A186,"id")+1),$A$2))</f>
        <v/>
      </c>
      <c r="B187" s="41" t="str">
        <f ca="1">IF(A187="","",IF(MOD(ROW()-1,53),IFERROR(INDEX(Id:Структура,ROW(INDIRECT($A187)),COLUMN(INDIRECT($A187))),""),$B$2))</f>
        <v/>
      </c>
      <c r="C187" s="124" t="str">
        <f ca="1">IF($A187="","",IF(MOD(ROW()-1,53),OFFSET(Расчет!$K$37,COLUMN()-COLUMN($C$2),ROW()-ROW($C$2)-COUNTIF($A$2:A186,"id")+1),C$2))</f>
        <v/>
      </c>
      <c r="D187" s="124" t="str">
        <f ca="1">IF($A187="","",IF(MOD(ROW()-1,53),OFFSET(Расчет!$K$37,COLUMN()-COLUMN($C$2),ROW()-ROW($C$2)-COUNTIF($A$2:B186,"id")+1),D$2))</f>
        <v/>
      </c>
      <c r="E187" s="124" t="str">
        <f ca="1">IF($A187="","",IF(MOD(ROW()-1,53),OFFSET(Расчет!$K$37,COLUMN()-COLUMN($C$2),ROW()-ROW($C$2)-COUNTIF($A$2:C186,"id")+1),E$2))</f>
        <v/>
      </c>
      <c r="F187" s="124" t="str">
        <f ca="1">IF($A187="","",IF(MOD(ROW()-1,53),OFFSET(Расчет!$K$37,COLUMN()-COLUMN($C$2),ROW()-ROW($C$2)-COUNTIF($A$2:D186,"id")+1),F$2))</f>
        <v/>
      </c>
      <c r="G187" s="130" t="str">
        <f ca="1">IF($A187="","",IF(MOD(ROW()-1,53),OFFSET(Расчет!$K$37,COLUMN()-COLUMN($C$2),ROW()-ROW($C$2)-COUNTIF($A$2:E186,"id")+1),G$2))</f>
        <v/>
      </c>
    </row>
    <row r="188" spans="1:7" ht="14.25" customHeight="1" x14ac:dyDescent="0.2">
      <c r="A188" s="41" t="str">
        <f ca="1">IF(A187="","",IF(MOD(ROW()-1,53)&lt;&gt;0,OFFSET(Расчет!$L$36,COLUMN()-COLUMN($A$3),ROW()-ROW($A$3)-COUNTIF($A$2:A187,"id")+1),$A$2))</f>
        <v/>
      </c>
      <c r="B188" s="41" t="str">
        <f ca="1">IF(A188="","",IF(MOD(ROW()-1,53),IFERROR(INDEX(Id:Структура,ROW(INDIRECT($A188)),COLUMN(INDIRECT($A188))),""),$B$2))</f>
        <v/>
      </c>
      <c r="C188" s="124" t="str">
        <f ca="1">IF($A188="","",IF(MOD(ROW()-1,53),OFFSET(Расчет!$K$37,COLUMN()-COLUMN($C$2),ROW()-ROW($C$2)-COUNTIF($A$2:A187,"id")+1),C$2))</f>
        <v/>
      </c>
      <c r="D188" s="124" t="str">
        <f ca="1">IF($A188="","",IF(MOD(ROW()-1,53),OFFSET(Расчет!$K$37,COLUMN()-COLUMN($C$2),ROW()-ROW($C$2)-COUNTIF($A$2:B187,"id")+1),D$2))</f>
        <v/>
      </c>
      <c r="E188" s="124" t="str">
        <f ca="1">IF($A188="","",IF(MOD(ROW()-1,53),OFFSET(Расчет!$K$37,COLUMN()-COLUMN($C$2),ROW()-ROW($C$2)-COUNTIF($A$2:C187,"id")+1),E$2))</f>
        <v/>
      </c>
      <c r="F188" s="124" t="str">
        <f ca="1">IF($A188="","",IF(MOD(ROW()-1,53),OFFSET(Расчет!$K$37,COLUMN()-COLUMN($C$2),ROW()-ROW($C$2)-COUNTIF($A$2:D187,"id")+1),F$2))</f>
        <v/>
      </c>
      <c r="G188" s="130" t="str">
        <f ca="1">IF($A188="","",IF(MOD(ROW()-1,53),OFFSET(Расчет!$K$37,COLUMN()-COLUMN($C$2),ROW()-ROW($C$2)-COUNTIF($A$2:E187,"id")+1),G$2))</f>
        <v/>
      </c>
    </row>
    <row r="189" spans="1:7" ht="14.25" customHeight="1" x14ac:dyDescent="0.2">
      <c r="A189" s="41" t="str">
        <f ca="1">IF(A188="","",IF(MOD(ROW()-1,53)&lt;&gt;0,OFFSET(Расчет!$L$36,COLUMN()-COLUMN($A$3),ROW()-ROW($A$3)-COUNTIF($A$2:A188,"id")+1),$A$2))</f>
        <v/>
      </c>
      <c r="B189" s="41" t="str">
        <f ca="1">IF(A189="","",IF(MOD(ROW()-1,53),IFERROR(INDEX(Id:Структура,ROW(INDIRECT($A189)),COLUMN(INDIRECT($A189))),""),$B$2))</f>
        <v/>
      </c>
      <c r="C189" s="124" t="str">
        <f ca="1">IF($A189="","",IF(MOD(ROW()-1,53),OFFSET(Расчет!$K$37,COLUMN()-COLUMN($C$2),ROW()-ROW($C$2)-COUNTIF($A$2:A188,"id")+1),C$2))</f>
        <v/>
      </c>
      <c r="D189" s="124" t="str">
        <f ca="1">IF($A189="","",IF(MOD(ROW()-1,53),OFFSET(Расчет!$K$37,COLUMN()-COLUMN($C$2),ROW()-ROW($C$2)-COUNTIF($A$2:B188,"id")+1),D$2))</f>
        <v/>
      </c>
      <c r="E189" s="124" t="str">
        <f ca="1">IF($A189="","",IF(MOD(ROW()-1,53),OFFSET(Расчет!$K$37,COLUMN()-COLUMN($C$2),ROW()-ROW($C$2)-COUNTIF($A$2:C188,"id")+1),E$2))</f>
        <v/>
      </c>
      <c r="F189" s="124" t="str">
        <f ca="1">IF($A189="","",IF(MOD(ROW()-1,53),OFFSET(Расчет!$K$37,COLUMN()-COLUMN($C$2),ROW()-ROW($C$2)-COUNTIF($A$2:D188,"id")+1),F$2))</f>
        <v/>
      </c>
      <c r="G189" s="130" t="str">
        <f ca="1">IF($A189="","",IF(MOD(ROW()-1,53),OFFSET(Расчет!$K$37,COLUMN()-COLUMN($C$2),ROW()-ROW($C$2)-COUNTIF($A$2:E188,"id")+1),G$2))</f>
        <v/>
      </c>
    </row>
    <row r="190" spans="1:7" ht="14.25" customHeight="1" x14ac:dyDescent="0.2">
      <c r="A190" s="41" t="str">
        <f ca="1">IF(A189="","",IF(MOD(ROW()-1,53)&lt;&gt;0,OFFSET(Расчет!$L$36,COLUMN()-COLUMN($A$3),ROW()-ROW($A$3)-COUNTIF($A$2:A189,"id")+1),$A$2))</f>
        <v/>
      </c>
      <c r="B190" s="41" t="str">
        <f ca="1">IF(A190="","",IF(MOD(ROW()-1,53),IFERROR(INDEX(Id:Структура,ROW(INDIRECT($A190)),COLUMN(INDIRECT($A190))),""),$B$2))</f>
        <v/>
      </c>
      <c r="C190" s="124" t="str">
        <f ca="1">IF($A190="","",IF(MOD(ROW()-1,53),OFFSET(Расчет!$K$37,COLUMN()-COLUMN($C$2),ROW()-ROW($C$2)-COUNTIF($A$2:A189,"id")+1),C$2))</f>
        <v/>
      </c>
      <c r="D190" s="124" t="str">
        <f ca="1">IF($A190="","",IF(MOD(ROW()-1,53),OFFSET(Расчет!$K$37,COLUMN()-COLUMN($C$2),ROW()-ROW($C$2)-COUNTIF($A$2:B189,"id")+1),D$2))</f>
        <v/>
      </c>
      <c r="E190" s="124" t="str">
        <f ca="1">IF($A190="","",IF(MOD(ROW()-1,53),OFFSET(Расчет!$K$37,COLUMN()-COLUMN($C$2),ROW()-ROW($C$2)-COUNTIF($A$2:C189,"id")+1),E$2))</f>
        <v/>
      </c>
      <c r="F190" s="124" t="str">
        <f ca="1">IF($A190="","",IF(MOD(ROW()-1,53),OFFSET(Расчет!$K$37,COLUMN()-COLUMN($C$2),ROW()-ROW($C$2)-COUNTIF($A$2:D189,"id")+1),F$2))</f>
        <v/>
      </c>
      <c r="G190" s="130" t="str">
        <f ca="1">IF($A190="","",IF(MOD(ROW()-1,53),OFFSET(Расчет!$K$37,COLUMN()-COLUMN($C$2),ROW()-ROW($C$2)-COUNTIF($A$2:E189,"id")+1),G$2))</f>
        <v/>
      </c>
    </row>
    <row r="191" spans="1:7" ht="14.25" customHeight="1" x14ac:dyDescent="0.2">
      <c r="A191" s="41" t="str">
        <f ca="1">IF(A190="","",IF(MOD(ROW()-1,53)&lt;&gt;0,OFFSET(Расчет!$L$36,COLUMN()-COLUMN($A$3),ROW()-ROW($A$3)-COUNTIF($A$2:A190,"id")+1),$A$2))</f>
        <v/>
      </c>
      <c r="B191" s="41" t="str">
        <f ca="1">IF(A191="","",IF(MOD(ROW()-1,53),IFERROR(INDEX(Id:Структура,ROW(INDIRECT($A191)),COLUMN(INDIRECT($A191))),""),$B$2))</f>
        <v/>
      </c>
      <c r="C191" s="124" t="str">
        <f ca="1">IF($A191="","",IF(MOD(ROW()-1,53),OFFSET(Расчет!$K$37,COLUMN()-COLUMN($C$2),ROW()-ROW($C$2)-COUNTIF($A$2:A190,"id")+1),C$2))</f>
        <v/>
      </c>
      <c r="D191" s="124" t="str">
        <f ca="1">IF($A191="","",IF(MOD(ROW()-1,53),OFFSET(Расчет!$K$37,COLUMN()-COLUMN($C$2),ROW()-ROW($C$2)-COUNTIF($A$2:B190,"id")+1),D$2))</f>
        <v/>
      </c>
      <c r="E191" s="124" t="str">
        <f ca="1">IF($A191="","",IF(MOD(ROW()-1,53),OFFSET(Расчет!$K$37,COLUMN()-COLUMN($C$2),ROW()-ROW($C$2)-COUNTIF($A$2:C190,"id")+1),E$2))</f>
        <v/>
      </c>
      <c r="F191" s="124" t="str">
        <f ca="1">IF($A191="","",IF(MOD(ROW()-1,53),OFFSET(Расчет!$K$37,COLUMN()-COLUMN($C$2),ROW()-ROW($C$2)-COUNTIF($A$2:D190,"id")+1),F$2))</f>
        <v/>
      </c>
      <c r="G191" s="130" t="str">
        <f ca="1">IF($A191="","",IF(MOD(ROW()-1,53),OFFSET(Расчет!$K$37,COLUMN()-COLUMN($C$2),ROW()-ROW($C$2)-COUNTIF($A$2:E190,"id")+1),G$2))</f>
        <v/>
      </c>
    </row>
    <row r="192" spans="1:7" ht="14.25" customHeight="1" x14ac:dyDescent="0.2">
      <c r="A192" s="41" t="str">
        <f ca="1">IF(A191="","",IF(MOD(ROW()-1,53)&lt;&gt;0,OFFSET(Расчет!$L$36,COLUMN()-COLUMN($A$3),ROW()-ROW($A$3)-COUNTIF($A$2:A191,"id")+1),$A$2))</f>
        <v/>
      </c>
      <c r="B192" s="41" t="str">
        <f ca="1">IF(A192="","",IF(MOD(ROW()-1,53),IFERROR(INDEX(Id:Структура,ROW(INDIRECT($A192)),COLUMN(INDIRECT($A192))),""),$B$2))</f>
        <v/>
      </c>
      <c r="C192" s="124" t="str">
        <f ca="1">IF($A192="","",IF(MOD(ROW()-1,53),OFFSET(Расчет!$K$37,COLUMN()-COLUMN($C$2),ROW()-ROW($C$2)-COUNTIF($A$2:A191,"id")+1),C$2))</f>
        <v/>
      </c>
      <c r="D192" s="124" t="str">
        <f ca="1">IF($A192="","",IF(MOD(ROW()-1,53),OFFSET(Расчет!$K$37,COLUMN()-COLUMN($C$2),ROW()-ROW($C$2)-COUNTIF($A$2:B191,"id")+1),D$2))</f>
        <v/>
      </c>
      <c r="E192" s="124" t="str">
        <f ca="1">IF($A192="","",IF(MOD(ROW()-1,53),OFFSET(Расчет!$K$37,COLUMN()-COLUMN($C$2),ROW()-ROW($C$2)-COUNTIF($A$2:C191,"id")+1),E$2))</f>
        <v/>
      </c>
      <c r="F192" s="124" t="str">
        <f ca="1">IF($A192="","",IF(MOD(ROW()-1,53),OFFSET(Расчет!$K$37,COLUMN()-COLUMN($C$2),ROW()-ROW($C$2)-COUNTIF($A$2:D191,"id")+1),F$2))</f>
        <v/>
      </c>
      <c r="G192" s="130" t="str">
        <f ca="1">IF($A192="","",IF(MOD(ROW()-1,53),OFFSET(Расчет!$K$37,COLUMN()-COLUMN($C$2),ROW()-ROW($C$2)-COUNTIF($A$2:E191,"id")+1),G$2))</f>
        <v/>
      </c>
    </row>
    <row r="193" spans="1:7" ht="14.25" customHeight="1" x14ac:dyDescent="0.2">
      <c r="A193" s="41" t="str">
        <f ca="1">IF(A192="","",IF(MOD(ROW()-1,53)&lt;&gt;0,OFFSET(Расчет!$L$36,COLUMN()-COLUMN($A$3),ROW()-ROW($A$3)-COUNTIF($A$2:A192,"id")+1),$A$2))</f>
        <v/>
      </c>
      <c r="B193" s="41" t="str">
        <f ca="1">IF(A193="","",IF(MOD(ROW()-1,53),IFERROR(INDEX(Id:Структура,ROW(INDIRECT($A193)),COLUMN(INDIRECT($A193))),""),$B$2))</f>
        <v/>
      </c>
      <c r="C193" s="124" t="str">
        <f ca="1">IF($A193="","",IF(MOD(ROW()-1,53),OFFSET(Расчет!$K$37,COLUMN()-COLUMN($C$2),ROW()-ROW($C$2)-COUNTIF($A$2:A192,"id")+1),C$2))</f>
        <v/>
      </c>
      <c r="D193" s="124" t="str">
        <f ca="1">IF($A193="","",IF(MOD(ROW()-1,53),OFFSET(Расчет!$K$37,COLUMN()-COLUMN($C$2),ROW()-ROW($C$2)-COUNTIF($A$2:B192,"id")+1),D$2))</f>
        <v/>
      </c>
      <c r="E193" s="124" t="str">
        <f ca="1">IF($A193="","",IF(MOD(ROW()-1,53),OFFSET(Расчет!$K$37,COLUMN()-COLUMN($C$2),ROW()-ROW($C$2)-COUNTIF($A$2:C192,"id")+1),E$2))</f>
        <v/>
      </c>
      <c r="F193" s="124" t="str">
        <f ca="1">IF($A193="","",IF(MOD(ROW()-1,53),OFFSET(Расчет!$K$37,COLUMN()-COLUMN($C$2),ROW()-ROW($C$2)-COUNTIF($A$2:D192,"id")+1),F$2))</f>
        <v/>
      </c>
      <c r="G193" s="130" t="str">
        <f ca="1">IF($A193="","",IF(MOD(ROW()-1,53),OFFSET(Расчет!$K$37,COLUMN()-COLUMN($C$2),ROW()-ROW($C$2)-COUNTIF($A$2:E192,"id")+1),G$2))</f>
        <v/>
      </c>
    </row>
    <row r="194" spans="1:7" ht="14.25" customHeight="1" x14ac:dyDescent="0.2">
      <c r="A194" s="41" t="str">
        <f ca="1">IF(A193="","",IF(MOD(ROW()-1,53)&lt;&gt;0,OFFSET(Расчет!$L$36,COLUMN()-COLUMN($A$3),ROW()-ROW($A$3)-COUNTIF($A$2:A193,"id")+1),$A$2))</f>
        <v/>
      </c>
      <c r="B194" s="41" t="str">
        <f ca="1">IF(A194="","",IF(MOD(ROW()-1,53),IFERROR(INDEX(Id:Структура,ROW(INDIRECT($A194)),COLUMN(INDIRECT($A194))),""),$B$2))</f>
        <v/>
      </c>
      <c r="C194" s="124" t="str">
        <f ca="1">IF($A194="","",IF(MOD(ROW()-1,53),OFFSET(Расчет!$K$37,COLUMN()-COLUMN($C$2),ROW()-ROW($C$2)-COUNTIF($A$2:A193,"id")+1),C$2))</f>
        <v/>
      </c>
      <c r="D194" s="124" t="str">
        <f ca="1">IF($A194="","",IF(MOD(ROW()-1,53),OFFSET(Расчет!$K$37,COLUMN()-COLUMN($C$2),ROW()-ROW($C$2)-COUNTIF($A$2:B193,"id")+1),D$2))</f>
        <v/>
      </c>
      <c r="E194" s="124" t="str">
        <f ca="1">IF($A194="","",IF(MOD(ROW()-1,53),OFFSET(Расчет!$K$37,COLUMN()-COLUMN($C$2),ROW()-ROW($C$2)-COUNTIF($A$2:C193,"id")+1),E$2))</f>
        <v/>
      </c>
      <c r="F194" s="124" t="str">
        <f ca="1">IF($A194="","",IF(MOD(ROW()-1,53),OFFSET(Расчет!$K$37,COLUMN()-COLUMN($C$2),ROW()-ROW($C$2)-COUNTIF($A$2:D193,"id")+1),F$2))</f>
        <v/>
      </c>
      <c r="G194" s="130" t="str">
        <f ca="1">IF($A194="","",IF(MOD(ROW()-1,53),OFFSET(Расчет!$K$37,COLUMN()-COLUMN($C$2),ROW()-ROW($C$2)-COUNTIF($A$2:E193,"id")+1),G$2))</f>
        <v/>
      </c>
    </row>
    <row r="195" spans="1:7" ht="14.25" customHeight="1" x14ac:dyDescent="0.2">
      <c r="A195" s="41" t="str">
        <f ca="1">IF(A194="","",IF(MOD(ROW()-1,53)&lt;&gt;0,OFFSET(Расчет!$L$36,COLUMN()-COLUMN($A$3),ROW()-ROW($A$3)-COUNTIF($A$2:A194,"id")+1),$A$2))</f>
        <v/>
      </c>
      <c r="B195" s="41" t="str">
        <f ca="1">IF(A195="","",IF(MOD(ROW()-1,53),IFERROR(INDEX(Id:Структура,ROW(INDIRECT($A195)),COLUMN(INDIRECT($A195))),""),$B$2))</f>
        <v/>
      </c>
      <c r="C195" s="124" t="str">
        <f ca="1">IF($A195="","",IF(MOD(ROW()-1,53),OFFSET(Расчет!$K$37,COLUMN()-COLUMN($C$2),ROW()-ROW($C$2)-COUNTIF($A$2:A194,"id")+1),C$2))</f>
        <v/>
      </c>
      <c r="D195" s="124" t="str">
        <f ca="1">IF($A195="","",IF(MOD(ROW()-1,53),OFFSET(Расчет!$K$37,COLUMN()-COLUMN($C$2),ROW()-ROW($C$2)-COUNTIF($A$2:B194,"id")+1),D$2))</f>
        <v/>
      </c>
      <c r="E195" s="124" t="str">
        <f ca="1">IF($A195="","",IF(MOD(ROW()-1,53),OFFSET(Расчет!$K$37,COLUMN()-COLUMN($C$2),ROW()-ROW($C$2)-COUNTIF($A$2:C194,"id")+1),E$2))</f>
        <v/>
      </c>
      <c r="F195" s="124" t="str">
        <f ca="1">IF($A195="","",IF(MOD(ROW()-1,53),OFFSET(Расчет!$K$37,COLUMN()-COLUMN($C$2),ROW()-ROW($C$2)-COUNTIF($A$2:D194,"id")+1),F$2))</f>
        <v/>
      </c>
      <c r="G195" s="130" t="str">
        <f ca="1">IF($A195="","",IF(MOD(ROW()-1,53),OFFSET(Расчет!$K$37,COLUMN()-COLUMN($C$2),ROW()-ROW($C$2)-COUNTIF($A$2:E194,"id")+1),G$2))</f>
        <v/>
      </c>
    </row>
    <row r="196" spans="1:7" ht="14.25" customHeight="1" x14ac:dyDescent="0.2">
      <c r="A196" s="41" t="str">
        <f ca="1">IF(A195="","",IF(MOD(ROW()-1,53)&lt;&gt;0,OFFSET(Расчет!$L$36,COLUMN()-COLUMN($A$3),ROW()-ROW($A$3)-COUNTIF($A$2:A195,"id")+1),$A$2))</f>
        <v/>
      </c>
      <c r="B196" s="41" t="str">
        <f ca="1">IF(A196="","",IF(MOD(ROW()-1,53),IFERROR(INDEX(Id:Структура,ROW(INDIRECT($A196)),COLUMN(INDIRECT($A196))),""),$B$2))</f>
        <v/>
      </c>
      <c r="C196" s="124" t="str">
        <f ca="1">IF($A196="","",IF(MOD(ROW()-1,53),OFFSET(Расчет!$K$37,COLUMN()-COLUMN($C$2),ROW()-ROW($C$2)-COUNTIF($A$2:A195,"id")+1),C$2))</f>
        <v/>
      </c>
      <c r="D196" s="124" t="str">
        <f ca="1">IF($A196="","",IF(MOD(ROW()-1,53),OFFSET(Расчет!$K$37,COLUMN()-COLUMN($C$2),ROW()-ROW($C$2)-COUNTIF($A$2:B195,"id")+1),D$2))</f>
        <v/>
      </c>
      <c r="E196" s="124" t="str">
        <f ca="1">IF($A196="","",IF(MOD(ROW()-1,53),OFFSET(Расчет!$K$37,COLUMN()-COLUMN($C$2),ROW()-ROW($C$2)-COUNTIF($A$2:C195,"id")+1),E$2))</f>
        <v/>
      </c>
      <c r="F196" s="124" t="str">
        <f ca="1">IF($A196="","",IF(MOD(ROW()-1,53),OFFSET(Расчет!$K$37,COLUMN()-COLUMN($C$2),ROW()-ROW($C$2)-COUNTIF($A$2:D195,"id")+1),F$2))</f>
        <v/>
      </c>
      <c r="G196" s="130" t="str">
        <f ca="1">IF($A196="","",IF(MOD(ROW()-1,53),OFFSET(Расчет!$K$37,COLUMN()-COLUMN($C$2),ROW()-ROW($C$2)-COUNTIF($A$2:E195,"id")+1),G$2))</f>
        <v/>
      </c>
    </row>
    <row r="197" spans="1:7" ht="14.25" customHeight="1" x14ac:dyDescent="0.2">
      <c r="A197" s="41" t="str">
        <f ca="1">IF(A196="","",IF(MOD(ROW()-1,53)&lt;&gt;0,OFFSET(Расчет!$L$36,COLUMN()-COLUMN($A$3),ROW()-ROW($A$3)-COUNTIF($A$2:A196,"id")+1),$A$2))</f>
        <v/>
      </c>
      <c r="B197" s="41" t="str">
        <f ca="1">IF(A197="","",IF(MOD(ROW()-1,53),IFERROR(INDEX(Id:Структура,ROW(INDIRECT($A197)),COLUMN(INDIRECT($A197))),""),$B$2))</f>
        <v/>
      </c>
      <c r="C197" s="124" t="str">
        <f ca="1">IF($A197="","",IF(MOD(ROW()-1,53),OFFSET(Расчет!$K$37,COLUMN()-COLUMN($C$2),ROW()-ROW($C$2)-COUNTIF($A$2:A196,"id")+1),C$2))</f>
        <v/>
      </c>
      <c r="D197" s="124" t="str">
        <f ca="1">IF($A197="","",IF(MOD(ROW()-1,53),OFFSET(Расчет!$K$37,COLUMN()-COLUMN($C$2),ROW()-ROW($C$2)-COUNTIF($A$2:B196,"id")+1),D$2))</f>
        <v/>
      </c>
      <c r="E197" s="124" t="str">
        <f ca="1">IF($A197="","",IF(MOD(ROW()-1,53),OFFSET(Расчет!$K$37,COLUMN()-COLUMN($C$2),ROW()-ROW($C$2)-COUNTIF($A$2:C196,"id")+1),E$2))</f>
        <v/>
      </c>
      <c r="F197" s="124" t="str">
        <f ca="1">IF($A197="","",IF(MOD(ROW()-1,53),OFFSET(Расчет!$K$37,COLUMN()-COLUMN($C$2),ROW()-ROW($C$2)-COUNTIF($A$2:D196,"id")+1),F$2))</f>
        <v/>
      </c>
      <c r="G197" s="130" t="str">
        <f ca="1">IF($A197="","",IF(MOD(ROW()-1,53),OFFSET(Расчет!$K$37,COLUMN()-COLUMN($C$2),ROW()-ROW($C$2)-COUNTIF($A$2:E196,"id")+1),G$2))</f>
        <v/>
      </c>
    </row>
    <row r="198" spans="1:7" ht="14.25" customHeight="1" x14ac:dyDescent="0.2">
      <c r="A198" s="41" t="str">
        <f ca="1">IF(A197="","",IF(MOD(ROW()-1,53)&lt;&gt;0,OFFSET(Расчет!$L$36,COLUMN()-COLUMN($A$3),ROW()-ROW($A$3)-COUNTIF($A$2:A197,"id")+1),$A$2))</f>
        <v/>
      </c>
      <c r="B198" s="41" t="str">
        <f ca="1">IF(A198="","",IF(MOD(ROW()-1,53),IFERROR(INDEX(Id:Структура,ROW(INDIRECT($A198)),COLUMN(INDIRECT($A198))),""),$B$2))</f>
        <v/>
      </c>
      <c r="C198" s="124" t="str">
        <f ca="1">IF($A198="","",IF(MOD(ROW()-1,53),OFFSET(Расчет!$K$37,COLUMN()-COLUMN($C$2),ROW()-ROW($C$2)-COUNTIF($A$2:A197,"id")+1),C$2))</f>
        <v/>
      </c>
      <c r="D198" s="124" t="str">
        <f ca="1">IF($A198="","",IF(MOD(ROW()-1,53),OFFSET(Расчет!$K$37,COLUMN()-COLUMN($C$2),ROW()-ROW($C$2)-COUNTIF($A$2:B197,"id")+1),D$2))</f>
        <v/>
      </c>
      <c r="E198" s="124" t="str">
        <f ca="1">IF($A198="","",IF(MOD(ROW()-1,53),OFFSET(Расчет!$K$37,COLUMN()-COLUMN($C$2),ROW()-ROW($C$2)-COUNTIF($A$2:C197,"id")+1),E$2))</f>
        <v/>
      </c>
      <c r="F198" s="124" t="str">
        <f ca="1">IF($A198="","",IF(MOD(ROW()-1,53),OFFSET(Расчет!$K$37,COLUMN()-COLUMN($C$2),ROW()-ROW($C$2)-COUNTIF($A$2:D197,"id")+1),F$2))</f>
        <v/>
      </c>
      <c r="G198" s="130" t="str">
        <f ca="1">IF($A198="","",IF(MOD(ROW()-1,53),OFFSET(Расчет!$K$37,COLUMN()-COLUMN($C$2),ROW()-ROW($C$2)-COUNTIF($A$2:E197,"id")+1),G$2))</f>
        <v/>
      </c>
    </row>
    <row r="199" spans="1:7" ht="14.25" customHeight="1" x14ac:dyDescent="0.2">
      <c r="A199" s="41" t="str">
        <f ca="1">IF(A198="","",IF(MOD(ROW()-1,53)&lt;&gt;0,OFFSET(Расчет!$L$36,COLUMN()-COLUMN($A$3),ROW()-ROW($A$3)-COUNTIF($A$2:A198,"id")+1),$A$2))</f>
        <v/>
      </c>
      <c r="B199" s="41" t="str">
        <f ca="1">IF(A199="","",IF(MOD(ROW()-1,53),IFERROR(INDEX(Id:Структура,ROW(INDIRECT($A199)),COLUMN(INDIRECT($A199))),""),$B$2))</f>
        <v/>
      </c>
      <c r="C199" s="124" t="str">
        <f ca="1">IF($A199="","",IF(MOD(ROW()-1,53),OFFSET(Расчет!$K$37,COLUMN()-COLUMN($C$2),ROW()-ROW($C$2)-COUNTIF($A$2:A198,"id")+1),C$2))</f>
        <v/>
      </c>
      <c r="D199" s="124" t="str">
        <f ca="1">IF($A199="","",IF(MOD(ROW()-1,53),OFFSET(Расчет!$K$37,COLUMN()-COLUMN($C$2),ROW()-ROW($C$2)-COUNTIF($A$2:B198,"id")+1),D$2))</f>
        <v/>
      </c>
      <c r="E199" s="124" t="str">
        <f ca="1">IF($A199="","",IF(MOD(ROW()-1,53),OFFSET(Расчет!$K$37,COLUMN()-COLUMN($C$2),ROW()-ROW($C$2)-COUNTIF($A$2:C198,"id")+1),E$2))</f>
        <v/>
      </c>
      <c r="F199" s="124" t="str">
        <f ca="1">IF($A199="","",IF(MOD(ROW()-1,53),OFFSET(Расчет!$K$37,COLUMN()-COLUMN($C$2),ROW()-ROW($C$2)-COUNTIF($A$2:D198,"id")+1),F$2))</f>
        <v/>
      </c>
      <c r="G199" s="130" t="str">
        <f ca="1">IF($A199="","",IF(MOD(ROW()-1,53),OFFSET(Расчет!$K$37,COLUMN()-COLUMN($C$2),ROW()-ROW($C$2)-COUNTIF($A$2:E198,"id")+1),G$2))</f>
        <v/>
      </c>
    </row>
    <row r="200" spans="1:7" ht="14.25" customHeight="1" x14ac:dyDescent="0.2">
      <c r="A200" s="41" t="str">
        <f ca="1">IF(A199="","",IF(MOD(ROW()-1,53)&lt;&gt;0,OFFSET(Расчет!$L$36,COLUMN()-COLUMN($A$3),ROW()-ROW($A$3)-COUNTIF($A$2:A199,"id")+1),$A$2))</f>
        <v/>
      </c>
      <c r="B200" s="41" t="str">
        <f ca="1">IF(A200="","",IF(MOD(ROW()-1,53),IFERROR(INDEX(Id:Структура,ROW(INDIRECT($A200)),COLUMN(INDIRECT($A200))),""),$B$2))</f>
        <v/>
      </c>
      <c r="C200" s="124" t="str">
        <f ca="1">IF($A200="","",IF(MOD(ROW()-1,53),OFFSET(Расчет!$K$37,COLUMN()-COLUMN($C$2),ROW()-ROW($C$2)-COUNTIF($A$2:A199,"id")+1),C$2))</f>
        <v/>
      </c>
      <c r="D200" s="124" t="str">
        <f ca="1">IF($A200="","",IF(MOD(ROW()-1,53),OFFSET(Расчет!$K$37,COLUMN()-COLUMN($C$2),ROW()-ROW($C$2)-COUNTIF($A$2:B199,"id")+1),D$2))</f>
        <v/>
      </c>
      <c r="E200" s="124" t="str">
        <f ca="1">IF($A200="","",IF(MOD(ROW()-1,53),OFFSET(Расчет!$K$37,COLUMN()-COLUMN($C$2),ROW()-ROW($C$2)-COUNTIF($A$2:C199,"id")+1),E$2))</f>
        <v/>
      </c>
      <c r="F200" s="124" t="str">
        <f ca="1">IF($A200="","",IF(MOD(ROW()-1,53),OFFSET(Расчет!$K$37,COLUMN()-COLUMN($C$2),ROW()-ROW($C$2)-COUNTIF($A$2:D199,"id")+1),F$2))</f>
        <v/>
      </c>
      <c r="G200" s="130" t="str">
        <f ca="1">IF($A200="","",IF(MOD(ROW()-1,53),OFFSET(Расчет!$K$37,COLUMN()-COLUMN($C$2),ROW()-ROW($C$2)-COUNTIF($A$2:E199,"id")+1),G$2))</f>
        <v/>
      </c>
    </row>
    <row r="201" spans="1:7" ht="14.25" customHeight="1" x14ac:dyDescent="0.2">
      <c r="A201" s="41" t="str">
        <f ca="1">IF(A200="","",IF(MOD(ROW()-1,53)&lt;&gt;0,OFFSET(Расчет!$L$36,COLUMN()-COLUMN($A$3),ROW()-ROW($A$3)-COUNTIF($A$2:A200,"id")+1),$A$2))</f>
        <v/>
      </c>
      <c r="B201" s="41" t="str">
        <f ca="1">IF(A201="","",IF(MOD(ROW()-1,53),IFERROR(INDEX(Id:Структура,ROW(INDIRECT($A201)),COLUMN(INDIRECT($A201))),""),$B$2))</f>
        <v/>
      </c>
      <c r="C201" s="124" t="str">
        <f ca="1">IF($A201="","",IF(MOD(ROW()-1,53),OFFSET(Расчет!$K$37,COLUMN()-COLUMN($C$2),ROW()-ROW($C$2)-COUNTIF($A$2:A200,"id")+1),C$2))</f>
        <v/>
      </c>
      <c r="D201" s="124" t="str">
        <f ca="1">IF($A201="","",IF(MOD(ROW()-1,53),OFFSET(Расчет!$K$37,COLUMN()-COLUMN($C$2),ROW()-ROW($C$2)-COUNTIF($A$2:B200,"id")+1),D$2))</f>
        <v/>
      </c>
      <c r="E201" s="124" t="str">
        <f ca="1">IF($A201="","",IF(MOD(ROW()-1,53),OFFSET(Расчет!$K$37,COLUMN()-COLUMN($C$2),ROW()-ROW($C$2)-COUNTIF($A$2:C200,"id")+1),E$2))</f>
        <v/>
      </c>
      <c r="F201" s="124" t="str">
        <f ca="1">IF($A201="","",IF(MOD(ROW()-1,53),OFFSET(Расчет!$K$37,COLUMN()-COLUMN($C$2),ROW()-ROW($C$2)-COUNTIF($A$2:D200,"id")+1),F$2))</f>
        <v/>
      </c>
      <c r="G201" s="130" t="str">
        <f ca="1">IF($A201="","",IF(MOD(ROW()-1,53),OFFSET(Расчет!$K$37,COLUMN()-COLUMN($C$2),ROW()-ROW($C$2)-COUNTIF($A$2:E200,"id")+1),G$2))</f>
        <v/>
      </c>
    </row>
    <row r="202" spans="1:7" ht="14.25" customHeight="1" x14ac:dyDescent="0.2">
      <c r="A202" s="41" t="str">
        <f ca="1">IF(A201="","",IF(MOD(ROW()-1,53)&lt;&gt;0,OFFSET(Расчет!$L$36,COLUMN()-COLUMN($A$3),ROW()-ROW($A$3)-COUNTIF($A$2:A201,"id")+1),$A$2))</f>
        <v/>
      </c>
      <c r="B202" s="41" t="str">
        <f ca="1">IF(A202="","",IF(MOD(ROW()-1,53),IFERROR(INDEX(Id:Структура,ROW(INDIRECT($A202)),COLUMN(INDIRECT($A202))),""),$B$2))</f>
        <v/>
      </c>
      <c r="C202" s="124" t="str">
        <f ca="1">IF($A202="","",IF(MOD(ROW()-1,53),OFFSET(Расчет!$K$37,COLUMN()-COLUMN($C$2),ROW()-ROW($C$2)-COUNTIF($A$2:A201,"id")+1),C$2))</f>
        <v/>
      </c>
      <c r="D202" s="124" t="str">
        <f ca="1">IF($A202="","",IF(MOD(ROW()-1,53),OFFSET(Расчет!$K$37,COLUMN()-COLUMN($C$2),ROW()-ROW($C$2)-COUNTIF($A$2:B201,"id")+1),D$2))</f>
        <v/>
      </c>
      <c r="E202" s="124" t="str">
        <f ca="1">IF($A202="","",IF(MOD(ROW()-1,53),OFFSET(Расчет!$K$37,COLUMN()-COLUMN($C$2),ROW()-ROW($C$2)-COUNTIF($A$2:C201,"id")+1),E$2))</f>
        <v/>
      </c>
      <c r="F202" s="124" t="str">
        <f ca="1">IF($A202="","",IF(MOD(ROW()-1,53),OFFSET(Расчет!$K$37,COLUMN()-COLUMN($C$2),ROW()-ROW($C$2)-COUNTIF($A$2:D201,"id")+1),F$2))</f>
        <v/>
      </c>
      <c r="G202" s="130" t="str">
        <f ca="1">IF($A202="","",IF(MOD(ROW()-1,53),OFFSET(Расчет!$K$37,COLUMN()-COLUMN($C$2),ROW()-ROW($C$2)-COUNTIF($A$2:E201,"id")+1),G$2))</f>
        <v/>
      </c>
    </row>
    <row r="203" spans="1:7" ht="14.25" customHeight="1" x14ac:dyDescent="0.2">
      <c r="A203" s="41" t="str">
        <f ca="1">IF(A202="","",IF(MOD(ROW()-1,53)&lt;&gt;0,OFFSET(Расчет!$L$36,COLUMN()-COLUMN($A$3),ROW()-ROW($A$3)-COUNTIF($A$2:A202,"id")+1),$A$2))</f>
        <v/>
      </c>
      <c r="B203" s="41" t="str">
        <f ca="1">IF(A203="","",IF(MOD(ROW()-1,53),IFERROR(INDEX(Id:Структура,ROW(INDIRECT($A203)),COLUMN(INDIRECT($A203))),""),$B$2))</f>
        <v/>
      </c>
      <c r="C203" s="124" t="str">
        <f ca="1">IF($A203="","",IF(MOD(ROW()-1,53),OFFSET(Расчет!$K$37,COLUMN()-COLUMN($C$2),ROW()-ROW($C$2)-COUNTIF($A$2:A202,"id")+1),C$2))</f>
        <v/>
      </c>
      <c r="D203" s="124" t="str">
        <f ca="1">IF($A203="","",IF(MOD(ROW()-1,53),OFFSET(Расчет!$K$37,COLUMN()-COLUMN($C$2),ROW()-ROW($C$2)-COUNTIF($A$2:B202,"id")+1),D$2))</f>
        <v/>
      </c>
      <c r="E203" s="124" t="str">
        <f ca="1">IF($A203="","",IF(MOD(ROW()-1,53),OFFSET(Расчет!$K$37,COLUMN()-COLUMN($C$2),ROW()-ROW($C$2)-COUNTIF($A$2:C202,"id")+1),E$2))</f>
        <v/>
      </c>
      <c r="F203" s="124" t="str">
        <f ca="1">IF($A203="","",IF(MOD(ROW()-1,53),OFFSET(Расчет!$K$37,COLUMN()-COLUMN($C$2),ROW()-ROW($C$2)-COUNTIF($A$2:D202,"id")+1),F$2))</f>
        <v/>
      </c>
      <c r="G203" s="130" t="str">
        <f ca="1">IF($A203="","",IF(MOD(ROW()-1,53),OFFSET(Расчет!$K$37,COLUMN()-COLUMN($C$2),ROW()-ROW($C$2)-COUNTIF($A$2:E202,"id")+1),G$2))</f>
        <v/>
      </c>
    </row>
    <row r="204" spans="1:7" ht="14.25" customHeight="1" x14ac:dyDescent="0.2">
      <c r="A204" s="41" t="str">
        <f ca="1">IF(A203="","",IF(MOD(ROW()-1,53)&lt;&gt;0,OFFSET(Расчет!$L$36,COLUMN()-COLUMN($A$3),ROW()-ROW($A$3)-COUNTIF($A$2:A203,"id")+1),$A$2))</f>
        <v/>
      </c>
      <c r="B204" s="41" t="str">
        <f ca="1">IF(A204="","",IF(MOD(ROW()-1,53),IFERROR(INDEX(Id:Структура,ROW(INDIRECT($A204)),COLUMN(INDIRECT($A204))),""),$B$2))</f>
        <v/>
      </c>
      <c r="C204" s="124" t="str">
        <f ca="1">IF($A204="","",IF(MOD(ROW()-1,53),OFFSET(Расчет!$K$37,COLUMN()-COLUMN($C$2),ROW()-ROW($C$2)-COUNTIF($A$2:A203,"id")+1),C$2))</f>
        <v/>
      </c>
      <c r="D204" s="124" t="str">
        <f ca="1">IF($A204="","",IF(MOD(ROW()-1,53),OFFSET(Расчет!$K$37,COLUMN()-COLUMN($C$2),ROW()-ROW($C$2)-COUNTIF($A$2:B203,"id")+1),D$2))</f>
        <v/>
      </c>
      <c r="E204" s="124" t="str">
        <f ca="1">IF($A204="","",IF(MOD(ROW()-1,53),OFFSET(Расчет!$K$37,COLUMN()-COLUMN($C$2),ROW()-ROW($C$2)-COUNTIF($A$2:C203,"id")+1),E$2))</f>
        <v/>
      </c>
      <c r="F204" s="124" t="str">
        <f ca="1">IF($A204="","",IF(MOD(ROW()-1,53),OFFSET(Расчет!$K$37,COLUMN()-COLUMN($C$2),ROW()-ROW($C$2)-COUNTIF($A$2:D203,"id")+1),F$2))</f>
        <v/>
      </c>
      <c r="G204" s="130" t="str">
        <f ca="1">IF($A204="","",IF(MOD(ROW()-1,53),OFFSET(Расчет!$K$37,COLUMN()-COLUMN($C$2),ROW()-ROW($C$2)-COUNTIF($A$2:E203,"id")+1),G$2))</f>
        <v/>
      </c>
    </row>
    <row r="205" spans="1:7" ht="14.25" customHeight="1" x14ac:dyDescent="0.2">
      <c r="A205" s="41" t="str">
        <f ca="1">IF(A204="","",IF(MOD(ROW()-1,53)&lt;&gt;0,OFFSET(Расчет!$L$36,COLUMN()-COLUMN($A$3),ROW()-ROW($A$3)-COUNTIF($A$2:A204,"id")+1),$A$2))</f>
        <v/>
      </c>
      <c r="B205" s="41" t="str">
        <f ca="1">IF(A205="","",IF(MOD(ROW()-1,53),IFERROR(INDEX(Id:Структура,ROW(INDIRECT($A205)),COLUMN(INDIRECT($A205))),""),$B$2))</f>
        <v/>
      </c>
      <c r="C205" s="124" t="str">
        <f ca="1">IF($A205="","",IF(MOD(ROW()-1,53),OFFSET(Расчет!$K$37,COLUMN()-COLUMN($C$2),ROW()-ROW($C$2)-COUNTIF($A$2:A204,"id")+1),C$2))</f>
        <v/>
      </c>
      <c r="D205" s="124" t="str">
        <f ca="1">IF($A205="","",IF(MOD(ROW()-1,53),OFFSET(Расчет!$K$37,COLUMN()-COLUMN($C$2),ROW()-ROW($C$2)-COUNTIF($A$2:B204,"id")+1),D$2))</f>
        <v/>
      </c>
      <c r="E205" s="124" t="str">
        <f ca="1">IF($A205="","",IF(MOD(ROW()-1,53),OFFSET(Расчет!$K$37,COLUMN()-COLUMN($C$2),ROW()-ROW($C$2)-COUNTIF($A$2:C204,"id")+1),E$2))</f>
        <v/>
      </c>
      <c r="F205" s="124" t="str">
        <f ca="1">IF($A205="","",IF(MOD(ROW()-1,53),OFFSET(Расчет!$K$37,COLUMN()-COLUMN($C$2),ROW()-ROW($C$2)-COUNTIF($A$2:D204,"id")+1),F$2))</f>
        <v/>
      </c>
      <c r="G205" s="130" t="str">
        <f ca="1">IF($A205="","",IF(MOD(ROW()-1,53),OFFSET(Расчет!$K$37,COLUMN()-COLUMN($C$2),ROW()-ROW($C$2)-COUNTIF($A$2:E204,"id")+1),G$2))</f>
        <v/>
      </c>
    </row>
    <row r="206" spans="1:7" ht="14.25" customHeight="1" x14ac:dyDescent="0.2">
      <c r="A206" s="41" t="str">
        <f ca="1">IF(A205="","",IF(MOD(ROW()-1,53)&lt;&gt;0,OFFSET(Расчет!$L$36,COLUMN()-COLUMN($A$3),ROW()-ROW($A$3)-COUNTIF($A$2:A205,"id")+1),$A$2))</f>
        <v/>
      </c>
      <c r="B206" s="41" t="str">
        <f ca="1">IF(A206="","",IF(MOD(ROW()-1,53),IFERROR(INDEX(Id:Структура,ROW(INDIRECT($A206)),COLUMN(INDIRECT($A206))),""),$B$2))</f>
        <v/>
      </c>
      <c r="C206" s="124" t="str">
        <f ca="1">IF($A206="","",IF(MOD(ROW()-1,53),OFFSET(Расчет!$K$37,COLUMN()-COLUMN($C$2),ROW()-ROW($C$2)-COUNTIF($A$2:A205,"id")+1),C$2))</f>
        <v/>
      </c>
      <c r="D206" s="124" t="str">
        <f ca="1">IF($A206="","",IF(MOD(ROW()-1,53),OFFSET(Расчет!$K$37,COLUMN()-COLUMN($C$2),ROW()-ROW($C$2)-COUNTIF($A$2:B205,"id")+1),D$2))</f>
        <v/>
      </c>
      <c r="E206" s="124" t="str">
        <f ca="1">IF($A206="","",IF(MOD(ROW()-1,53),OFFSET(Расчет!$K$37,COLUMN()-COLUMN($C$2),ROW()-ROW($C$2)-COUNTIF($A$2:C205,"id")+1),E$2))</f>
        <v/>
      </c>
      <c r="F206" s="124" t="str">
        <f ca="1">IF($A206="","",IF(MOD(ROW()-1,53),OFFSET(Расчет!$K$37,COLUMN()-COLUMN($C$2),ROW()-ROW($C$2)-COUNTIF($A$2:D205,"id")+1),F$2))</f>
        <v/>
      </c>
      <c r="G206" s="130" t="str">
        <f ca="1">IF($A206="","",IF(MOD(ROW()-1,53),OFFSET(Расчет!$K$37,COLUMN()-COLUMN($C$2),ROW()-ROW($C$2)-COUNTIF($A$2:E205,"id")+1),G$2))</f>
        <v/>
      </c>
    </row>
    <row r="207" spans="1:7" ht="14.25" customHeight="1" x14ac:dyDescent="0.2">
      <c r="A207" s="41" t="str">
        <f ca="1">IF(A206="","",IF(MOD(ROW()-1,53)&lt;&gt;0,OFFSET(Расчет!$L$36,COLUMN()-COLUMN($A$3),ROW()-ROW($A$3)-COUNTIF($A$2:A206,"id")+1),$A$2))</f>
        <v/>
      </c>
      <c r="B207" s="41" t="str">
        <f ca="1">IF(A207="","",IF(MOD(ROW()-1,53),IFERROR(INDEX(Id:Структура,ROW(INDIRECT($A207)),COLUMN(INDIRECT($A207))),""),$B$2))</f>
        <v/>
      </c>
      <c r="C207" s="124" t="str">
        <f ca="1">IF($A207="","",IF(MOD(ROW()-1,53),OFFSET(Расчет!$K$37,COLUMN()-COLUMN($C$2),ROW()-ROW($C$2)-COUNTIF($A$2:A206,"id")+1),C$2))</f>
        <v/>
      </c>
      <c r="D207" s="124" t="str">
        <f ca="1">IF($A207="","",IF(MOD(ROW()-1,53),OFFSET(Расчет!$K$37,COLUMN()-COLUMN($C$2),ROW()-ROW($C$2)-COUNTIF($A$2:B206,"id")+1),D$2))</f>
        <v/>
      </c>
      <c r="E207" s="124" t="str">
        <f ca="1">IF($A207="","",IF(MOD(ROW()-1,53),OFFSET(Расчет!$K$37,COLUMN()-COLUMN($C$2),ROW()-ROW($C$2)-COUNTIF($A$2:C206,"id")+1),E$2))</f>
        <v/>
      </c>
      <c r="F207" s="124" t="str">
        <f ca="1">IF($A207="","",IF(MOD(ROW()-1,53),OFFSET(Расчет!$K$37,COLUMN()-COLUMN($C$2),ROW()-ROW($C$2)-COUNTIF($A$2:D206,"id")+1),F$2))</f>
        <v/>
      </c>
      <c r="G207" s="130" t="str">
        <f ca="1">IF($A207="","",IF(MOD(ROW()-1,53),OFFSET(Расчет!$K$37,COLUMN()-COLUMN($C$2),ROW()-ROW($C$2)-COUNTIF($A$2:E206,"id")+1),G$2))</f>
        <v/>
      </c>
    </row>
    <row r="208" spans="1:7" ht="14.25" customHeight="1" x14ac:dyDescent="0.2">
      <c r="A208" s="41" t="str">
        <f ca="1">IF(A207="","",IF(MOD(ROW()-1,53)&lt;&gt;0,OFFSET(Расчет!$L$36,COLUMN()-COLUMN($A$3),ROW()-ROW($A$3)-COUNTIF($A$2:A207,"id")+1),$A$2))</f>
        <v/>
      </c>
      <c r="B208" s="41" t="str">
        <f ca="1">IF(A208="","",IF(MOD(ROW()-1,53),IFERROR(INDEX(Id:Структура,ROW(INDIRECT($A208)),COLUMN(INDIRECT($A208))),""),$B$2))</f>
        <v/>
      </c>
      <c r="C208" s="124" t="str">
        <f ca="1">IF($A208="","",IF(MOD(ROW()-1,53),OFFSET(Расчет!$K$37,COLUMN()-COLUMN($C$2),ROW()-ROW($C$2)-COUNTIF($A$2:A207,"id")+1),C$2))</f>
        <v/>
      </c>
      <c r="D208" s="124" t="str">
        <f ca="1">IF($A208="","",IF(MOD(ROW()-1,53),OFFSET(Расчет!$K$37,COLUMN()-COLUMN($C$2),ROW()-ROW($C$2)-COUNTIF($A$2:B207,"id")+1),D$2))</f>
        <v/>
      </c>
      <c r="E208" s="124" t="str">
        <f ca="1">IF($A208="","",IF(MOD(ROW()-1,53),OFFSET(Расчет!$K$37,COLUMN()-COLUMN($C$2),ROW()-ROW($C$2)-COUNTIF($A$2:C207,"id")+1),E$2))</f>
        <v/>
      </c>
      <c r="F208" s="124" t="str">
        <f ca="1">IF($A208="","",IF(MOD(ROW()-1,53),OFFSET(Расчет!$K$37,COLUMN()-COLUMN($C$2),ROW()-ROW($C$2)-COUNTIF($A$2:D207,"id")+1),F$2))</f>
        <v/>
      </c>
      <c r="G208" s="130" t="str">
        <f ca="1">IF($A208="","",IF(MOD(ROW()-1,53),OFFSET(Расчет!$K$37,COLUMN()-COLUMN($C$2),ROW()-ROW($C$2)-COUNTIF($A$2:E207,"id")+1),G$2))</f>
        <v/>
      </c>
    </row>
    <row r="209" spans="1:7" ht="14.25" customHeight="1" x14ac:dyDescent="0.2">
      <c r="A209" s="41" t="str">
        <f ca="1">IF(A208="","",IF(MOD(ROW()-1,53)&lt;&gt;0,OFFSET(Расчет!$L$36,COLUMN()-COLUMN($A$3),ROW()-ROW($A$3)-COUNTIF($A$2:A208,"id")+1),$A$2))</f>
        <v/>
      </c>
      <c r="B209" s="41" t="str">
        <f ca="1">IF(A209="","",IF(MOD(ROW()-1,53),IFERROR(INDEX(Id:Структура,ROW(INDIRECT($A209)),COLUMN(INDIRECT($A209))),""),$B$2))</f>
        <v/>
      </c>
      <c r="C209" s="124" t="str">
        <f ca="1">IF($A209="","",IF(MOD(ROW()-1,53),OFFSET(Расчет!$K$37,COLUMN()-COLUMN($C$2),ROW()-ROW($C$2)-COUNTIF($A$2:A208,"id")+1),C$2))</f>
        <v/>
      </c>
      <c r="D209" s="124" t="str">
        <f ca="1">IF($A209="","",IF(MOD(ROW()-1,53),OFFSET(Расчет!$K$37,COLUMN()-COLUMN($C$2),ROW()-ROW($C$2)-COUNTIF($A$2:B208,"id")+1),D$2))</f>
        <v/>
      </c>
      <c r="E209" s="124" t="str">
        <f ca="1">IF($A209="","",IF(MOD(ROW()-1,53),OFFSET(Расчет!$K$37,COLUMN()-COLUMN($C$2),ROW()-ROW($C$2)-COUNTIF($A$2:C208,"id")+1),E$2))</f>
        <v/>
      </c>
      <c r="F209" s="124" t="str">
        <f ca="1">IF($A209="","",IF(MOD(ROW()-1,53),OFFSET(Расчет!$K$37,COLUMN()-COLUMN($C$2),ROW()-ROW($C$2)-COUNTIF($A$2:D208,"id")+1),F$2))</f>
        <v/>
      </c>
      <c r="G209" s="130" t="str">
        <f ca="1">IF($A209="","",IF(MOD(ROW()-1,53),OFFSET(Расчет!$K$37,COLUMN()-COLUMN($C$2),ROW()-ROW($C$2)-COUNTIF($A$2:E208,"id")+1),G$2))</f>
        <v/>
      </c>
    </row>
    <row r="210" spans="1:7" ht="14.25" customHeight="1" x14ac:dyDescent="0.2">
      <c r="A210" s="41" t="str">
        <f ca="1">IF(A209="","",IF(MOD(ROW()-1,53)&lt;&gt;0,OFFSET(Расчет!$L$36,COLUMN()-COLUMN($A$3),ROW()-ROW($A$3)-COUNTIF($A$2:A209,"id")+1),$A$2))</f>
        <v/>
      </c>
      <c r="B210" s="41" t="str">
        <f ca="1">IF(A210="","",IF(MOD(ROW()-1,53),IFERROR(INDEX(Id:Структура,ROW(INDIRECT($A210)),COLUMN(INDIRECT($A210))),""),$B$2))</f>
        <v/>
      </c>
      <c r="C210" s="124" t="str">
        <f ca="1">IF($A210="","",IF(MOD(ROW()-1,53),OFFSET(Расчет!$K$37,COLUMN()-COLUMN($C$2),ROW()-ROW($C$2)-COUNTIF($A$2:A209,"id")+1),C$2))</f>
        <v/>
      </c>
      <c r="D210" s="124" t="str">
        <f ca="1">IF($A210="","",IF(MOD(ROW()-1,53),OFFSET(Расчет!$K$37,COLUMN()-COLUMN($C$2),ROW()-ROW($C$2)-COUNTIF($A$2:B209,"id")+1),D$2))</f>
        <v/>
      </c>
      <c r="E210" s="124" t="str">
        <f ca="1">IF($A210="","",IF(MOD(ROW()-1,53),OFFSET(Расчет!$K$37,COLUMN()-COLUMN($C$2),ROW()-ROW($C$2)-COUNTIF($A$2:C209,"id")+1),E$2))</f>
        <v/>
      </c>
      <c r="F210" s="124" t="str">
        <f ca="1">IF($A210="","",IF(MOD(ROW()-1,53),OFFSET(Расчет!$K$37,COLUMN()-COLUMN($C$2),ROW()-ROW($C$2)-COUNTIF($A$2:D209,"id")+1),F$2))</f>
        <v/>
      </c>
      <c r="G210" s="130" t="str">
        <f ca="1">IF($A210="","",IF(MOD(ROW()-1,53),OFFSET(Расчет!$K$37,COLUMN()-COLUMN($C$2),ROW()-ROW($C$2)-COUNTIF($A$2:E209,"id")+1),G$2))</f>
        <v/>
      </c>
    </row>
    <row r="211" spans="1:7" ht="14.25" customHeight="1" x14ac:dyDescent="0.2">
      <c r="A211" s="41" t="str">
        <f ca="1">IF(A210="","",IF(MOD(ROW()-1,53)&lt;&gt;0,OFFSET(Расчет!$L$36,COLUMN()-COLUMN($A$3),ROW()-ROW($A$3)-COUNTIF($A$2:A210,"id")+1),$A$2))</f>
        <v/>
      </c>
      <c r="B211" s="41" t="str">
        <f ca="1">IF(A211="","",IF(MOD(ROW()-1,53),IFERROR(INDEX(Id:Структура,ROW(INDIRECT($A211)),COLUMN(INDIRECT($A211))),""),$B$2))</f>
        <v/>
      </c>
      <c r="C211" s="124" t="str">
        <f ca="1">IF($A211="","",IF(MOD(ROW()-1,53),OFFSET(Расчет!$K$37,COLUMN()-COLUMN($C$2),ROW()-ROW($C$2)-COUNTIF($A$2:A210,"id")+1),C$2))</f>
        <v/>
      </c>
      <c r="D211" s="124" t="str">
        <f ca="1">IF($A211="","",IF(MOD(ROW()-1,53),OFFSET(Расчет!$K$37,COLUMN()-COLUMN($C$2),ROW()-ROW($C$2)-COUNTIF($A$2:B210,"id")+1),D$2))</f>
        <v/>
      </c>
      <c r="E211" s="124" t="str">
        <f ca="1">IF($A211="","",IF(MOD(ROW()-1,53),OFFSET(Расчет!$K$37,COLUMN()-COLUMN($C$2),ROW()-ROW($C$2)-COUNTIF($A$2:C210,"id")+1),E$2))</f>
        <v/>
      </c>
      <c r="F211" s="124" t="str">
        <f ca="1">IF($A211="","",IF(MOD(ROW()-1,53),OFFSET(Расчет!$K$37,COLUMN()-COLUMN($C$2),ROW()-ROW($C$2)-COUNTIF($A$2:D210,"id")+1),F$2))</f>
        <v/>
      </c>
      <c r="G211" s="130" t="str">
        <f ca="1">IF($A211="","",IF(MOD(ROW()-1,53),OFFSET(Расчет!$K$37,COLUMN()-COLUMN($C$2),ROW()-ROW($C$2)-COUNTIF($A$2:E210,"id")+1),G$2))</f>
        <v/>
      </c>
    </row>
    <row r="212" spans="1:7" ht="14.25" customHeight="1" x14ac:dyDescent="0.2">
      <c r="A212" s="41" t="str">
        <f ca="1">IF(A211="","",IF(MOD(ROW()-1,53)&lt;&gt;0,OFFSET(Расчет!$L$36,COLUMN()-COLUMN($A$3),ROW()-ROW($A$3)-COUNTIF($A$2:A211,"id")+1),$A$2))</f>
        <v/>
      </c>
      <c r="B212" s="41" t="str">
        <f ca="1">IF(A212="","",IF(MOD(ROW()-1,53),IFERROR(INDEX(Id:Структура,ROW(INDIRECT($A212)),COLUMN(INDIRECT($A212))),""),$B$2))</f>
        <v/>
      </c>
      <c r="C212" s="124" t="str">
        <f ca="1">IF($A212="","",IF(MOD(ROW()-1,53),OFFSET(Расчет!$K$37,COLUMN()-COLUMN($C$2),ROW()-ROW($C$2)-COUNTIF($A$2:A211,"id")+1),C$2))</f>
        <v/>
      </c>
      <c r="D212" s="124" t="str">
        <f ca="1">IF($A212="","",IF(MOD(ROW()-1,53),OFFSET(Расчет!$K$37,COLUMN()-COLUMN($C$2),ROW()-ROW($C$2)-COUNTIF($A$2:B211,"id")+1),D$2))</f>
        <v/>
      </c>
      <c r="E212" s="124" t="str">
        <f ca="1">IF($A212="","",IF(MOD(ROW()-1,53),OFFSET(Расчет!$K$37,COLUMN()-COLUMN($C$2),ROW()-ROW($C$2)-COUNTIF($A$2:C211,"id")+1),E$2))</f>
        <v/>
      </c>
      <c r="F212" s="124" t="str">
        <f ca="1">IF($A212="","",IF(MOD(ROW()-1,53),OFFSET(Расчет!$K$37,COLUMN()-COLUMN($C$2),ROW()-ROW($C$2)-COUNTIF($A$2:D211,"id")+1),F$2))</f>
        <v/>
      </c>
      <c r="G212" s="130" t="str">
        <f ca="1">IF($A212="","",IF(MOD(ROW()-1,53),OFFSET(Расчет!$K$37,COLUMN()-COLUMN($C$2),ROW()-ROW($C$2)-COUNTIF($A$2:E211,"id")+1),G$2))</f>
        <v/>
      </c>
    </row>
    <row r="213" spans="1:7" ht="14.25" customHeight="1" x14ac:dyDescent="0.2">
      <c r="A213" s="41" t="str">
        <f ca="1">IF(A212="","",IF(MOD(ROW()-1,53)&lt;&gt;0,OFFSET(Расчет!$L$36,COLUMN()-COLUMN($A$3),ROW()-ROW($A$3)-COUNTIF($A$2:A212,"id")+1),$A$2))</f>
        <v/>
      </c>
      <c r="B213" s="41" t="str">
        <f ca="1">IF(A213="","",IF(MOD(ROW()-1,53),IFERROR(INDEX(Id:Структура,ROW(INDIRECT($A213)),COLUMN(INDIRECT($A213))),""),$B$2))</f>
        <v/>
      </c>
      <c r="C213" s="124" t="str">
        <f ca="1">IF($A213="","",IF(MOD(ROW()-1,53),OFFSET(Расчет!$K$37,COLUMN()-COLUMN($C$2),ROW()-ROW($C$2)-COUNTIF($A$2:A212,"id")+1),C$2))</f>
        <v/>
      </c>
      <c r="D213" s="124" t="str">
        <f ca="1">IF($A213="","",IF(MOD(ROW()-1,53),OFFSET(Расчет!$K$37,COLUMN()-COLUMN($C$2),ROW()-ROW($C$2)-COUNTIF($A$2:B212,"id")+1),D$2))</f>
        <v/>
      </c>
      <c r="E213" s="124" t="str">
        <f ca="1">IF($A213="","",IF(MOD(ROW()-1,53),OFFSET(Расчет!$K$37,COLUMN()-COLUMN($C$2),ROW()-ROW($C$2)-COUNTIF($A$2:C212,"id")+1),E$2))</f>
        <v/>
      </c>
      <c r="F213" s="124" t="str">
        <f ca="1">IF($A213="","",IF(MOD(ROW()-1,53),OFFSET(Расчет!$K$37,COLUMN()-COLUMN($C$2),ROW()-ROW($C$2)-COUNTIF($A$2:D212,"id")+1),F$2))</f>
        <v/>
      </c>
      <c r="G213" s="130" t="str">
        <f ca="1">IF($A213="","",IF(MOD(ROW()-1,53),OFFSET(Расчет!$K$37,COLUMN()-COLUMN($C$2),ROW()-ROW($C$2)-COUNTIF($A$2:E212,"id")+1),G$2))</f>
        <v/>
      </c>
    </row>
    <row r="214" spans="1:7" ht="14.25" customHeight="1" x14ac:dyDescent="0.2">
      <c r="A214" s="41" t="str">
        <f ca="1">IF(A213="","",IF(MOD(ROW()-1,53)&lt;&gt;0,OFFSET(Расчет!$L$36,COLUMN()-COLUMN($A$3),ROW()-ROW($A$3)-COUNTIF($A$2:A213,"id")+1),$A$2))</f>
        <v/>
      </c>
      <c r="B214" s="41" t="str">
        <f ca="1">IF(A214="","",IF(MOD(ROW()-1,53),IFERROR(INDEX(Id:Структура,ROW(INDIRECT($A214)),COLUMN(INDIRECT($A214))),""),$B$2))</f>
        <v/>
      </c>
      <c r="C214" s="124" t="str">
        <f ca="1">IF($A214="","",IF(MOD(ROW()-1,53),OFFSET(Расчет!$K$37,COLUMN()-COLUMN($C$2),ROW()-ROW($C$2)-COUNTIF($A$2:A213,"id")+1),C$2))</f>
        <v/>
      </c>
      <c r="D214" s="124" t="str">
        <f ca="1">IF($A214="","",IF(MOD(ROW()-1,53),OFFSET(Расчет!$K$37,COLUMN()-COLUMN($C$2),ROW()-ROW($C$2)-COUNTIF($A$2:B213,"id")+1),D$2))</f>
        <v/>
      </c>
      <c r="E214" s="124" t="str">
        <f ca="1">IF($A214="","",IF(MOD(ROW()-1,53),OFFSET(Расчет!$K$37,COLUMN()-COLUMN($C$2),ROW()-ROW($C$2)-COUNTIF($A$2:C213,"id")+1),E$2))</f>
        <v/>
      </c>
      <c r="F214" s="124" t="str">
        <f ca="1">IF($A214="","",IF(MOD(ROW()-1,53),OFFSET(Расчет!$K$37,COLUMN()-COLUMN($C$2),ROW()-ROW($C$2)-COUNTIF($A$2:D213,"id")+1),F$2))</f>
        <v/>
      </c>
      <c r="G214" s="130" t="str">
        <f ca="1">IF($A214="","",IF(MOD(ROW()-1,53),OFFSET(Расчет!$K$37,COLUMN()-COLUMN($C$2),ROW()-ROW($C$2)-COUNTIF($A$2:E213,"id")+1),G$2))</f>
        <v/>
      </c>
    </row>
    <row r="215" spans="1:7" ht="14.25" customHeight="1" x14ac:dyDescent="0.2">
      <c r="A215" s="41" t="str">
        <f ca="1">IF(A214="","",IF(MOD(ROW()-1,53)&lt;&gt;0,OFFSET(Расчет!$L$36,COLUMN()-COLUMN($A$3),ROW()-ROW($A$3)-COUNTIF($A$2:A214,"id")+1),$A$2))</f>
        <v/>
      </c>
      <c r="B215" s="41" t="str">
        <f ca="1">IF(A215="","",IF(MOD(ROW()-1,53),IFERROR(INDEX(Id:Структура,ROW(INDIRECT($A215)),COLUMN(INDIRECT($A215))),""),$B$2))</f>
        <v/>
      </c>
      <c r="C215" s="124" t="str">
        <f ca="1">IF($A215="","",IF(MOD(ROW()-1,53),OFFSET(Расчет!$K$37,COLUMN()-COLUMN($C$2),ROW()-ROW($C$2)-COUNTIF($A$2:A214,"id")+1),C$2))</f>
        <v/>
      </c>
      <c r="D215" s="124" t="str">
        <f ca="1">IF($A215="","",IF(MOD(ROW()-1,53),OFFSET(Расчет!$K$37,COLUMN()-COLUMN($C$2),ROW()-ROW($C$2)-COUNTIF($A$2:B214,"id")+1),D$2))</f>
        <v/>
      </c>
      <c r="E215" s="124" t="str">
        <f ca="1">IF($A215="","",IF(MOD(ROW()-1,53),OFFSET(Расчет!$K$37,COLUMN()-COLUMN($C$2),ROW()-ROW($C$2)-COUNTIF($A$2:C214,"id")+1),E$2))</f>
        <v/>
      </c>
      <c r="F215" s="124" t="str">
        <f ca="1">IF($A215="","",IF(MOD(ROW()-1,53),OFFSET(Расчет!$K$37,COLUMN()-COLUMN($C$2),ROW()-ROW($C$2)-COUNTIF($A$2:D214,"id")+1),F$2))</f>
        <v/>
      </c>
      <c r="G215" s="130" t="str">
        <f ca="1">IF($A215="","",IF(MOD(ROW()-1,53),OFFSET(Расчет!$K$37,COLUMN()-COLUMN($C$2),ROW()-ROW($C$2)-COUNTIF($A$2:E214,"id")+1),G$2))</f>
        <v/>
      </c>
    </row>
    <row r="216" spans="1:7" ht="14.25" customHeight="1" x14ac:dyDescent="0.2">
      <c r="A216" s="41" t="str">
        <f ca="1">IF(A215="","",IF(MOD(ROW()-1,53)&lt;&gt;0,OFFSET(Расчет!$L$36,COLUMN()-COLUMN($A$3),ROW()-ROW($A$3)-COUNTIF($A$2:A215,"id")+1),$A$2))</f>
        <v/>
      </c>
      <c r="B216" s="41" t="str">
        <f ca="1">IF(A216="","",IF(MOD(ROW()-1,53),IFERROR(INDEX(Id:Структура,ROW(INDIRECT($A216)),COLUMN(INDIRECT($A216))),""),$B$2))</f>
        <v/>
      </c>
      <c r="C216" s="124" t="str">
        <f ca="1">IF($A216="","",IF(MOD(ROW()-1,53),OFFSET(Расчет!$K$37,COLUMN()-COLUMN($C$2),ROW()-ROW($C$2)-COUNTIF($A$2:A215,"id")+1),C$2))</f>
        <v/>
      </c>
      <c r="D216" s="124" t="str">
        <f ca="1">IF($A216="","",IF(MOD(ROW()-1,53),OFFSET(Расчет!$K$37,COLUMN()-COLUMN($C$2),ROW()-ROW($C$2)-COUNTIF($A$2:B215,"id")+1),D$2))</f>
        <v/>
      </c>
      <c r="E216" s="124" t="str">
        <f ca="1">IF($A216="","",IF(MOD(ROW()-1,53),OFFSET(Расчет!$K$37,COLUMN()-COLUMN($C$2),ROW()-ROW($C$2)-COUNTIF($A$2:C215,"id")+1),E$2))</f>
        <v/>
      </c>
      <c r="F216" s="124" t="str">
        <f ca="1">IF($A216="","",IF(MOD(ROW()-1,53),OFFSET(Расчет!$K$37,COLUMN()-COLUMN($C$2),ROW()-ROW($C$2)-COUNTIF($A$2:D215,"id")+1),F$2))</f>
        <v/>
      </c>
      <c r="G216" s="130" t="str">
        <f ca="1">IF($A216="","",IF(MOD(ROW()-1,53),OFFSET(Расчет!$K$37,COLUMN()-COLUMN($C$2),ROW()-ROW($C$2)-COUNTIF($A$2:E215,"id")+1),G$2))</f>
        <v/>
      </c>
    </row>
    <row r="217" spans="1:7" ht="14.25" customHeight="1" x14ac:dyDescent="0.2">
      <c r="A217" s="41" t="str">
        <f ca="1">IF(A216="","",IF(MOD(ROW()-1,53)&lt;&gt;0,OFFSET(Расчет!$L$36,COLUMN()-COLUMN($A$3),ROW()-ROW($A$3)-COUNTIF($A$2:A216,"id")+1),$A$2))</f>
        <v/>
      </c>
      <c r="B217" s="41" t="str">
        <f ca="1">IF(A217="","",IF(MOD(ROW()-1,53),IFERROR(INDEX(Id:Структура,ROW(INDIRECT($A217)),COLUMN(INDIRECT($A217))),""),$B$2))</f>
        <v/>
      </c>
      <c r="C217" s="124" t="str">
        <f ca="1">IF($A217="","",IF(MOD(ROW()-1,53),OFFSET(Расчет!$K$37,COLUMN()-COLUMN($C$2),ROW()-ROW($C$2)-COUNTIF($A$2:A216,"id")+1),C$2))</f>
        <v/>
      </c>
      <c r="D217" s="124" t="str">
        <f ca="1">IF($A217="","",IF(MOD(ROW()-1,53),OFFSET(Расчет!$K$37,COLUMN()-COLUMN($C$2),ROW()-ROW($C$2)-COUNTIF($A$2:B216,"id")+1),D$2))</f>
        <v/>
      </c>
      <c r="E217" s="124" t="str">
        <f ca="1">IF($A217="","",IF(MOD(ROW()-1,53),OFFSET(Расчет!$K$37,COLUMN()-COLUMN($C$2),ROW()-ROW($C$2)-COUNTIF($A$2:C216,"id")+1),E$2))</f>
        <v/>
      </c>
      <c r="F217" s="124" t="str">
        <f ca="1">IF($A217="","",IF(MOD(ROW()-1,53),OFFSET(Расчет!$K$37,COLUMN()-COLUMN($C$2),ROW()-ROW($C$2)-COUNTIF($A$2:D216,"id")+1),F$2))</f>
        <v/>
      </c>
      <c r="G217" s="130" t="str">
        <f ca="1">IF($A217="","",IF(MOD(ROW()-1,53),OFFSET(Расчет!$K$37,COLUMN()-COLUMN($C$2),ROW()-ROW($C$2)-COUNTIF($A$2:E216,"id")+1),G$2))</f>
        <v/>
      </c>
    </row>
    <row r="218" spans="1:7" ht="14.25" customHeight="1" x14ac:dyDescent="0.2">
      <c r="A218" s="41" t="str">
        <f ca="1">IF(A217="","",IF(MOD(ROW()-1,53)&lt;&gt;0,OFFSET(Расчет!$L$36,COLUMN()-COLUMN($A$3),ROW()-ROW($A$3)-COUNTIF($A$2:A217,"id")+1),$A$2))</f>
        <v/>
      </c>
      <c r="B218" s="41" t="str">
        <f ca="1">IF(A218="","",IF(MOD(ROW()-1,53),IFERROR(INDEX(Id:Структура,ROW(INDIRECT($A218)),COLUMN(INDIRECT($A218))),""),$B$2))</f>
        <v/>
      </c>
      <c r="C218" s="124" t="str">
        <f ca="1">IF($A218="","",IF(MOD(ROW()-1,53),OFFSET(Расчет!$K$37,COLUMN()-COLUMN($C$2),ROW()-ROW($C$2)-COUNTIF($A$2:A217,"id")+1),C$2))</f>
        <v/>
      </c>
      <c r="D218" s="124" t="str">
        <f ca="1">IF($A218="","",IF(MOD(ROW()-1,53),OFFSET(Расчет!$K$37,COLUMN()-COLUMN($C$2),ROW()-ROW($C$2)-COUNTIF($A$2:B217,"id")+1),D$2))</f>
        <v/>
      </c>
      <c r="E218" s="124" t="str">
        <f ca="1">IF($A218="","",IF(MOD(ROW()-1,53),OFFSET(Расчет!$K$37,COLUMN()-COLUMN($C$2),ROW()-ROW($C$2)-COUNTIF($A$2:C217,"id")+1),E$2))</f>
        <v/>
      </c>
      <c r="F218" s="124" t="str">
        <f ca="1">IF($A218="","",IF(MOD(ROW()-1,53),OFFSET(Расчет!$K$37,COLUMN()-COLUMN($C$2),ROW()-ROW($C$2)-COUNTIF($A$2:D217,"id")+1),F$2))</f>
        <v/>
      </c>
      <c r="G218" s="130" t="str">
        <f ca="1">IF($A218="","",IF(MOD(ROW()-1,53),OFFSET(Расчет!$K$37,COLUMN()-COLUMN($C$2),ROW()-ROW($C$2)-COUNTIF($A$2:E217,"id")+1),G$2))</f>
        <v/>
      </c>
    </row>
    <row r="219" spans="1:7" ht="14.25" customHeight="1" x14ac:dyDescent="0.2">
      <c r="A219" s="41" t="str">
        <f ca="1">IF(A218="","",IF(MOD(ROW()-1,53)&lt;&gt;0,OFFSET(Расчет!$L$36,COLUMN()-COLUMN($A$3),ROW()-ROW($A$3)-COUNTIF($A$2:A218,"id")+1),$A$2))</f>
        <v/>
      </c>
      <c r="B219" s="41" t="str">
        <f ca="1">IF(A219="","",IF(MOD(ROW()-1,53),IFERROR(INDEX(Id:Структура,ROW(INDIRECT($A219)),COLUMN(INDIRECT($A219))),""),$B$2))</f>
        <v/>
      </c>
      <c r="C219" s="124" t="str">
        <f ca="1">IF($A219="","",IF(MOD(ROW()-1,53),OFFSET(Расчет!$K$37,COLUMN()-COLUMN($C$2),ROW()-ROW($C$2)-COUNTIF($A$2:A218,"id")+1),C$2))</f>
        <v/>
      </c>
      <c r="D219" s="124" t="str">
        <f ca="1">IF($A219="","",IF(MOD(ROW()-1,53),OFFSET(Расчет!$K$37,COLUMN()-COLUMN($C$2),ROW()-ROW($C$2)-COUNTIF($A$2:B218,"id")+1),D$2))</f>
        <v/>
      </c>
      <c r="E219" s="124" t="str">
        <f ca="1">IF($A219="","",IF(MOD(ROW()-1,53),OFFSET(Расчет!$K$37,COLUMN()-COLUMN($C$2),ROW()-ROW($C$2)-COUNTIF($A$2:C218,"id")+1),E$2))</f>
        <v/>
      </c>
      <c r="F219" s="124" t="str">
        <f ca="1">IF($A219="","",IF(MOD(ROW()-1,53),OFFSET(Расчет!$K$37,COLUMN()-COLUMN($C$2),ROW()-ROW($C$2)-COUNTIF($A$2:D218,"id")+1),F$2))</f>
        <v/>
      </c>
      <c r="G219" s="130" t="str">
        <f ca="1">IF($A219="","",IF(MOD(ROW()-1,53),OFFSET(Расчет!$K$37,COLUMN()-COLUMN($C$2),ROW()-ROW($C$2)-COUNTIF($A$2:E218,"id")+1),G$2))</f>
        <v/>
      </c>
    </row>
    <row r="220" spans="1:7" ht="14.25" customHeight="1" x14ac:dyDescent="0.2">
      <c r="A220" s="41" t="str">
        <f ca="1">IF(A219="","",IF(MOD(ROW()-1,53)&lt;&gt;0,OFFSET(Расчет!$L$36,COLUMN()-COLUMN($A$3),ROW()-ROW($A$3)-COUNTIF($A$2:A219,"id")+1),$A$2))</f>
        <v/>
      </c>
      <c r="B220" s="41" t="str">
        <f ca="1">IF(A220="","",IF(MOD(ROW()-1,53),IFERROR(INDEX(Id:Структура,ROW(INDIRECT($A220)),COLUMN(INDIRECT($A220))),""),$B$2))</f>
        <v/>
      </c>
      <c r="C220" s="124" t="str">
        <f ca="1">IF($A220="","",IF(MOD(ROW()-1,53),OFFSET(Расчет!$K$37,COLUMN()-COLUMN($C$2),ROW()-ROW($C$2)-COUNTIF($A$2:A219,"id")+1),C$2))</f>
        <v/>
      </c>
      <c r="D220" s="124" t="str">
        <f ca="1">IF($A220="","",IF(MOD(ROW()-1,53),OFFSET(Расчет!$K$37,COLUMN()-COLUMN($C$2),ROW()-ROW($C$2)-COUNTIF($A$2:B219,"id")+1),D$2))</f>
        <v/>
      </c>
      <c r="E220" s="124" t="str">
        <f ca="1">IF($A220="","",IF(MOD(ROW()-1,53),OFFSET(Расчет!$K$37,COLUMN()-COLUMN($C$2),ROW()-ROW($C$2)-COUNTIF($A$2:C219,"id")+1),E$2))</f>
        <v/>
      </c>
      <c r="F220" s="124" t="str">
        <f ca="1">IF($A220="","",IF(MOD(ROW()-1,53),OFFSET(Расчет!$K$37,COLUMN()-COLUMN($C$2),ROW()-ROW($C$2)-COUNTIF($A$2:D219,"id")+1),F$2))</f>
        <v/>
      </c>
      <c r="G220" s="130" t="str">
        <f ca="1">IF($A220="","",IF(MOD(ROW()-1,53),OFFSET(Расчет!$K$37,COLUMN()-COLUMN($C$2),ROW()-ROW($C$2)-COUNTIF($A$2:E219,"id")+1),G$2))</f>
        <v/>
      </c>
    </row>
    <row r="221" spans="1:7" ht="14.25" customHeight="1" x14ac:dyDescent="0.2">
      <c r="A221" s="41" t="str">
        <f ca="1">IF(A220="","",IF(MOD(ROW()-1,53)&lt;&gt;0,OFFSET(Расчет!$L$36,COLUMN()-COLUMN($A$3),ROW()-ROW($A$3)-COUNTIF($A$2:A220,"id")+1),$A$2))</f>
        <v/>
      </c>
      <c r="B221" s="41" t="str">
        <f ca="1">IF(A221="","",IF(MOD(ROW()-1,53),IFERROR(INDEX(Id:Структура,ROW(INDIRECT($A221)),COLUMN(INDIRECT($A221))),""),$B$2))</f>
        <v/>
      </c>
      <c r="C221" s="124" t="str">
        <f ca="1">IF($A221="","",IF(MOD(ROW()-1,53),OFFSET(Расчет!$K$37,COLUMN()-COLUMN($C$2),ROW()-ROW($C$2)-COUNTIF($A$2:A220,"id")+1),C$2))</f>
        <v/>
      </c>
      <c r="D221" s="124" t="str">
        <f ca="1">IF($A221="","",IF(MOD(ROW()-1,53),OFFSET(Расчет!$K$37,COLUMN()-COLUMN($C$2),ROW()-ROW($C$2)-COUNTIF($A$2:B220,"id")+1),D$2))</f>
        <v/>
      </c>
      <c r="E221" s="124" t="str">
        <f ca="1">IF($A221="","",IF(MOD(ROW()-1,53),OFFSET(Расчет!$K$37,COLUMN()-COLUMN($C$2),ROW()-ROW($C$2)-COUNTIF($A$2:C220,"id")+1),E$2))</f>
        <v/>
      </c>
      <c r="F221" s="124" t="str">
        <f ca="1">IF($A221="","",IF(MOD(ROW()-1,53),OFFSET(Расчет!$K$37,COLUMN()-COLUMN($C$2),ROW()-ROW($C$2)-COUNTIF($A$2:D220,"id")+1),F$2))</f>
        <v/>
      </c>
      <c r="G221" s="130" t="str">
        <f ca="1">IF($A221="","",IF(MOD(ROW()-1,53),OFFSET(Расчет!$K$37,COLUMN()-COLUMN($C$2),ROW()-ROW($C$2)-COUNTIF($A$2:E220,"id")+1),G$2))</f>
        <v/>
      </c>
    </row>
    <row r="222" spans="1:7" ht="14.25" customHeight="1" x14ac:dyDescent="0.2">
      <c r="A222" s="41" t="str">
        <f ca="1">IF(A221="","",IF(MOD(ROW()-1,53)&lt;&gt;0,OFFSET(Расчет!$L$36,COLUMN()-COLUMN($A$3),ROW()-ROW($A$3)-COUNTIF($A$2:A221,"id")+1),$A$2))</f>
        <v/>
      </c>
      <c r="B222" s="41" t="str">
        <f ca="1">IF(A222="","",IF(MOD(ROW()-1,53),IFERROR(INDEX(Id:Структура,ROW(INDIRECT($A222)),COLUMN(INDIRECT($A222))),""),$B$2))</f>
        <v/>
      </c>
      <c r="C222" s="124" t="str">
        <f ca="1">IF($A222="","",IF(MOD(ROW()-1,53),OFFSET(Расчет!$K$37,COLUMN()-COLUMN($C$2),ROW()-ROW($C$2)-COUNTIF($A$2:A221,"id")+1),C$2))</f>
        <v/>
      </c>
      <c r="D222" s="124" t="str">
        <f ca="1">IF($A222="","",IF(MOD(ROW()-1,53),OFFSET(Расчет!$K$37,COLUMN()-COLUMN($C$2),ROW()-ROW($C$2)-COUNTIF($A$2:B221,"id")+1),D$2))</f>
        <v/>
      </c>
      <c r="E222" s="124" t="str">
        <f ca="1">IF($A222="","",IF(MOD(ROW()-1,53),OFFSET(Расчет!$K$37,COLUMN()-COLUMN($C$2),ROW()-ROW($C$2)-COUNTIF($A$2:C221,"id")+1),E$2))</f>
        <v/>
      </c>
      <c r="F222" s="124" t="str">
        <f ca="1">IF($A222="","",IF(MOD(ROW()-1,53),OFFSET(Расчет!$K$37,COLUMN()-COLUMN($C$2),ROW()-ROW($C$2)-COUNTIF($A$2:D221,"id")+1),F$2))</f>
        <v/>
      </c>
      <c r="G222" s="130" t="str">
        <f ca="1">IF($A222="","",IF(MOD(ROW()-1,53),OFFSET(Расчет!$K$37,COLUMN()-COLUMN($C$2),ROW()-ROW($C$2)-COUNTIF($A$2:E221,"id")+1),G$2))</f>
        <v/>
      </c>
    </row>
    <row r="223" spans="1:7" ht="14.25" customHeight="1" x14ac:dyDescent="0.2">
      <c r="A223" s="41" t="str">
        <f ca="1">IF(A222="","",IF(MOD(ROW()-1,53)&lt;&gt;0,OFFSET(Расчет!$L$36,COLUMN()-COLUMN($A$3),ROW()-ROW($A$3)-COUNTIF($A$2:A222,"id")+1),$A$2))</f>
        <v/>
      </c>
      <c r="B223" s="41" t="str">
        <f ca="1">IF(A223="","",IF(MOD(ROW()-1,53),IFERROR(INDEX(Id:Структура,ROW(INDIRECT($A223)),COLUMN(INDIRECT($A223))),""),$B$2))</f>
        <v/>
      </c>
      <c r="C223" s="124" t="str">
        <f ca="1">IF($A223="","",IF(MOD(ROW()-1,53),OFFSET(Расчет!$K$37,COLUMN()-COLUMN($C$2),ROW()-ROW($C$2)-COUNTIF($A$2:A222,"id")+1),C$2))</f>
        <v/>
      </c>
      <c r="D223" s="124" t="str">
        <f ca="1">IF($A223="","",IF(MOD(ROW()-1,53),OFFSET(Расчет!$K$37,COLUMN()-COLUMN($C$2),ROW()-ROW($C$2)-COUNTIF($A$2:B222,"id")+1),D$2))</f>
        <v/>
      </c>
      <c r="E223" s="124" t="str">
        <f ca="1">IF($A223="","",IF(MOD(ROW()-1,53),OFFSET(Расчет!$K$37,COLUMN()-COLUMN($C$2),ROW()-ROW($C$2)-COUNTIF($A$2:C222,"id")+1),E$2))</f>
        <v/>
      </c>
      <c r="F223" s="124" t="str">
        <f ca="1">IF($A223="","",IF(MOD(ROW()-1,53),OFFSET(Расчет!$K$37,COLUMN()-COLUMN($C$2),ROW()-ROW($C$2)-COUNTIF($A$2:D222,"id")+1),F$2))</f>
        <v/>
      </c>
      <c r="G223" s="130" t="str">
        <f ca="1">IF($A223="","",IF(MOD(ROW()-1,53),OFFSET(Расчет!$K$37,COLUMN()-COLUMN($C$2),ROW()-ROW($C$2)-COUNTIF($A$2:E222,"id")+1),G$2))</f>
        <v/>
      </c>
    </row>
    <row r="224" spans="1:7" ht="14.25" customHeight="1" x14ac:dyDescent="0.2">
      <c r="A224" s="41" t="str">
        <f ca="1">IF(A223="","",IF(MOD(ROW()-1,53)&lt;&gt;0,OFFSET(Расчет!$L$36,COLUMN()-COLUMN($A$3),ROW()-ROW($A$3)-COUNTIF($A$2:A223,"id")+1),$A$2))</f>
        <v/>
      </c>
      <c r="B224" s="41" t="str">
        <f ca="1">IF(A224="","",IF(MOD(ROW()-1,53),IFERROR(INDEX(Id:Структура,ROW(INDIRECT($A224)),COLUMN(INDIRECT($A224))),""),$B$2))</f>
        <v/>
      </c>
      <c r="C224" s="124" t="str">
        <f ca="1">IF($A224="","",IF(MOD(ROW()-1,53),OFFSET(Расчет!$K$37,COLUMN()-COLUMN($C$2),ROW()-ROW($C$2)-COUNTIF($A$2:A223,"id")+1),C$2))</f>
        <v/>
      </c>
      <c r="D224" s="124" t="str">
        <f ca="1">IF($A224="","",IF(MOD(ROW()-1,53),OFFSET(Расчет!$K$37,COLUMN()-COLUMN($C$2),ROW()-ROW($C$2)-COUNTIF($A$2:B223,"id")+1),D$2))</f>
        <v/>
      </c>
      <c r="E224" s="124" t="str">
        <f ca="1">IF($A224="","",IF(MOD(ROW()-1,53),OFFSET(Расчет!$K$37,COLUMN()-COLUMN($C$2),ROW()-ROW($C$2)-COUNTIF($A$2:C223,"id")+1),E$2))</f>
        <v/>
      </c>
      <c r="F224" s="124" t="str">
        <f ca="1">IF($A224="","",IF(MOD(ROW()-1,53),OFFSET(Расчет!$K$37,COLUMN()-COLUMN($C$2),ROW()-ROW($C$2)-COUNTIF($A$2:D223,"id")+1),F$2))</f>
        <v/>
      </c>
      <c r="G224" s="130" t="str">
        <f ca="1">IF($A224="","",IF(MOD(ROW()-1,53),OFFSET(Расчет!$K$37,COLUMN()-COLUMN($C$2),ROW()-ROW($C$2)-COUNTIF($A$2:E223,"id")+1),G$2))</f>
        <v/>
      </c>
    </row>
    <row r="225" spans="1:7" ht="14.25" customHeight="1" x14ac:dyDescent="0.2">
      <c r="A225" s="41" t="str">
        <f ca="1">IF(A224="","",IF(MOD(ROW()-1,53)&lt;&gt;0,OFFSET(Расчет!$L$36,COLUMN()-COLUMN($A$3),ROW()-ROW($A$3)-COUNTIF($A$2:A224,"id")+1),$A$2))</f>
        <v/>
      </c>
      <c r="B225" s="41" t="str">
        <f ca="1">IF(A225="","",IF(MOD(ROW()-1,53),IFERROR(INDEX(Id:Структура,ROW(INDIRECT($A225)),COLUMN(INDIRECT($A225))),""),$B$2))</f>
        <v/>
      </c>
      <c r="C225" s="124" t="str">
        <f ca="1">IF($A225="","",IF(MOD(ROW()-1,53),OFFSET(Расчет!$K$37,COLUMN()-COLUMN($C$2),ROW()-ROW($C$2)-COUNTIF($A$2:A224,"id")+1),C$2))</f>
        <v/>
      </c>
      <c r="D225" s="124" t="str">
        <f ca="1">IF($A225="","",IF(MOD(ROW()-1,53),OFFSET(Расчет!$K$37,COLUMN()-COLUMN($C$2),ROW()-ROW($C$2)-COUNTIF($A$2:B224,"id")+1),D$2))</f>
        <v/>
      </c>
      <c r="E225" s="124" t="str">
        <f ca="1">IF($A225="","",IF(MOD(ROW()-1,53),OFFSET(Расчет!$K$37,COLUMN()-COLUMN($C$2),ROW()-ROW($C$2)-COUNTIF($A$2:C224,"id")+1),E$2))</f>
        <v/>
      </c>
      <c r="F225" s="124" t="str">
        <f ca="1">IF($A225="","",IF(MOD(ROW()-1,53),OFFSET(Расчет!$K$37,COLUMN()-COLUMN($C$2),ROW()-ROW($C$2)-COUNTIF($A$2:D224,"id")+1),F$2))</f>
        <v/>
      </c>
      <c r="G225" s="130" t="str">
        <f ca="1">IF($A225="","",IF(MOD(ROW()-1,53),OFFSET(Расчет!$K$37,COLUMN()-COLUMN($C$2),ROW()-ROW($C$2)-COUNTIF($A$2:E224,"id")+1),G$2))</f>
        <v/>
      </c>
    </row>
    <row r="226" spans="1:7" ht="14.25" customHeight="1" x14ac:dyDescent="0.2">
      <c r="A226" s="41" t="str">
        <f ca="1">IF(A225="","",IF(MOD(ROW()-1,53)&lt;&gt;0,OFFSET(Расчет!$L$36,COLUMN()-COLUMN($A$3),ROW()-ROW($A$3)-COUNTIF($A$2:A225,"id")+1),$A$2))</f>
        <v/>
      </c>
      <c r="B226" s="41" t="str">
        <f ca="1">IF(A226="","",IF(MOD(ROW()-1,53),IFERROR(INDEX(Id:Структура,ROW(INDIRECT($A226)),COLUMN(INDIRECT($A226))),""),$B$2))</f>
        <v/>
      </c>
      <c r="C226" s="124" t="str">
        <f ca="1">IF($A226="","",IF(MOD(ROW()-1,53),OFFSET(Расчет!$K$37,COLUMN()-COLUMN($C$2),ROW()-ROW($C$2)-COUNTIF($A$2:A225,"id")+1),C$2))</f>
        <v/>
      </c>
      <c r="D226" s="124" t="str">
        <f ca="1">IF($A226="","",IF(MOD(ROW()-1,53),OFFSET(Расчет!$K$37,COLUMN()-COLUMN($C$2),ROW()-ROW($C$2)-COUNTIF($A$2:B225,"id")+1),D$2))</f>
        <v/>
      </c>
      <c r="E226" s="124" t="str">
        <f ca="1">IF($A226="","",IF(MOD(ROW()-1,53),OFFSET(Расчет!$K$37,COLUMN()-COLUMN($C$2),ROW()-ROW($C$2)-COUNTIF($A$2:C225,"id")+1),E$2))</f>
        <v/>
      </c>
      <c r="F226" s="124" t="str">
        <f ca="1">IF($A226="","",IF(MOD(ROW()-1,53),OFFSET(Расчет!$K$37,COLUMN()-COLUMN($C$2),ROW()-ROW($C$2)-COUNTIF($A$2:D225,"id")+1),F$2))</f>
        <v/>
      </c>
      <c r="G226" s="130" t="str">
        <f ca="1">IF($A226="","",IF(MOD(ROW()-1,53),OFFSET(Расчет!$K$37,COLUMN()-COLUMN($C$2),ROW()-ROW($C$2)-COUNTIF($A$2:E225,"id")+1),G$2))</f>
        <v/>
      </c>
    </row>
    <row r="227" spans="1:7" ht="14.25" customHeight="1" x14ac:dyDescent="0.2">
      <c r="A227" s="41" t="str">
        <f ca="1">IF(A226="","",IF(MOD(ROW()-1,53)&lt;&gt;0,OFFSET(Расчет!$L$36,COLUMN()-COLUMN($A$3),ROW()-ROW($A$3)-COUNTIF($A$2:A226,"id")+1),$A$2))</f>
        <v/>
      </c>
      <c r="B227" s="41" t="str">
        <f ca="1">IF(A227="","",IF(MOD(ROW()-1,53),IFERROR(INDEX(Id:Структура,ROW(INDIRECT($A227)),COLUMN(INDIRECT($A227))),""),$B$2))</f>
        <v/>
      </c>
      <c r="C227" s="124" t="str">
        <f ca="1">IF($A227="","",IF(MOD(ROW()-1,53),OFFSET(Расчет!$K$37,COLUMN()-COLUMN($C$2),ROW()-ROW($C$2)-COUNTIF($A$2:A226,"id")+1),C$2))</f>
        <v/>
      </c>
      <c r="D227" s="124" t="str">
        <f ca="1">IF($A227="","",IF(MOD(ROW()-1,53),OFFSET(Расчет!$K$37,COLUMN()-COLUMN($C$2),ROW()-ROW($C$2)-COUNTIF($A$2:B226,"id")+1),D$2))</f>
        <v/>
      </c>
      <c r="E227" s="124" t="str">
        <f ca="1">IF($A227="","",IF(MOD(ROW()-1,53),OFFSET(Расчет!$K$37,COLUMN()-COLUMN($C$2),ROW()-ROW($C$2)-COUNTIF($A$2:C226,"id")+1),E$2))</f>
        <v/>
      </c>
      <c r="F227" s="124" t="str">
        <f ca="1">IF($A227="","",IF(MOD(ROW()-1,53),OFFSET(Расчет!$K$37,COLUMN()-COLUMN($C$2),ROW()-ROW($C$2)-COUNTIF($A$2:D226,"id")+1),F$2))</f>
        <v/>
      </c>
      <c r="G227" s="130" t="str">
        <f ca="1">IF($A227="","",IF(MOD(ROW()-1,53),OFFSET(Расчет!$K$37,COLUMN()-COLUMN($C$2),ROW()-ROW($C$2)-COUNTIF($A$2:E226,"id")+1),G$2))</f>
        <v/>
      </c>
    </row>
    <row r="228" spans="1:7" ht="14.25" customHeight="1" x14ac:dyDescent="0.2">
      <c r="A228" s="41" t="str">
        <f ca="1">IF(A227="","",IF(MOD(ROW()-1,53)&lt;&gt;0,OFFSET(Расчет!$L$36,COLUMN()-COLUMN($A$3),ROW()-ROW($A$3)-COUNTIF($A$2:A227,"id")+1),$A$2))</f>
        <v/>
      </c>
      <c r="B228" s="41" t="str">
        <f ca="1">IF(A228="","",IF(MOD(ROW()-1,53),IFERROR(INDEX(Id:Структура,ROW(INDIRECT($A228)),COLUMN(INDIRECT($A228))),""),$B$2))</f>
        <v/>
      </c>
      <c r="C228" s="124" t="str">
        <f ca="1">IF($A228="","",IF(MOD(ROW()-1,53),OFFSET(Расчет!$K$37,COLUMN()-COLUMN($C$2),ROW()-ROW($C$2)-COUNTIF($A$2:A227,"id")+1),C$2))</f>
        <v/>
      </c>
      <c r="D228" s="124" t="str">
        <f ca="1">IF($A228="","",IF(MOD(ROW()-1,53),OFFSET(Расчет!$K$37,COLUMN()-COLUMN($C$2),ROW()-ROW($C$2)-COUNTIF($A$2:B227,"id")+1),D$2))</f>
        <v/>
      </c>
      <c r="E228" s="124" t="str">
        <f ca="1">IF($A228="","",IF(MOD(ROW()-1,53),OFFSET(Расчет!$K$37,COLUMN()-COLUMN($C$2),ROW()-ROW($C$2)-COUNTIF($A$2:C227,"id")+1),E$2))</f>
        <v/>
      </c>
      <c r="F228" s="124" t="str">
        <f ca="1">IF($A228="","",IF(MOD(ROW()-1,53),OFFSET(Расчет!$K$37,COLUMN()-COLUMN($C$2),ROW()-ROW($C$2)-COUNTIF($A$2:D227,"id")+1),F$2))</f>
        <v/>
      </c>
      <c r="G228" s="130" t="str">
        <f ca="1">IF($A228="","",IF(MOD(ROW()-1,53),OFFSET(Расчет!$K$37,COLUMN()-COLUMN($C$2),ROW()-ROW($C$2)-COUNTIF($A$2:E227,"id")+1),G$2))</f>
        <v/>
      </c>
    </row>
    <row r="229" spans="1:7" ht="14.25" customHeight="1" x14ac:dyDescent="0.2">
      <c r="A229" s="41" t="str">
        <f ca="1">IF(A228="","",IF(MOD(ROW()-1,53)&lt;&gt;0,OFFSET(Расчет!$L$36,COLUMN()-COLUMN($A$3),ROW()-ROW($A$3)-COUNTIF($A$2:A228,"id")+1),$A$2))</f>
        <v/>
      </c>
      <c r="B229" s="41" t="str">
        <f ca="1">IF(A229="","",IF(MOD(ROW()-1,53),IFERROR(INDEX(Id:Структура,ROW(INDIRECT($A229)),COLUMN(INDIRECT($A229))),""),$B$2))</f>
        <v/>
      </c>
      <c r="C229" s="124" t="str">
        <f ca="1">IF($A229="","",IF(MOD(ROW()-1,53),OFFSET(Расчет!$K$37,COLUMN()-COLUMN($C$2),ROW()-ROW($C$2)-COUNTIF($A$2:A228,"id")+1),C$2))</f>
        <v/>
      </c>
      <c r="D229" s="124" t="str">
        <f ca="1">IF($A229="","",IF(MOD(ROW()-1,53),OFFSET(Расчет!$K$37,COLUMN()-COLUMN($C$2),ROW()-ROW($C$2)-COUNTIF($A$2:B228,"id")+1),D$2))</f>
        <v/>
      </c>
      <c r="E229" s="124" t="str">
        <f ca="1">IF($A229="","",IF(MOD(ROW()-1,53),OFFSET(Расчет!$K$37,COLUMN()-COLUMN($C$2),ROW()-ROW($C$2)-COUNTIF($A$2:C228,"id")+1),E$2))</f>
        <v/>
      </c>
      <c r="F229" s="124" t="str">
        <f ca="1">IF($A229="","",IF(MOD(ROW()-1,53),OFFSET(Расчет!$K$37,COLUMN()-COLUMN($C$2),ROW()-ROW($C$2)-COUNTIF($A$2:D228,"id")+1),F$2))</f>
        <v/>
      </c>
      <c r="G229" s="130" t="str">
        <f ca="1">IF($A229="","",IF(MOD(ROW()-1,53),OFFSET(Расчет!$K$37,COLUMN()-COLUMN($C$2),ROW()-ROW($C$2)-COUNTIF($A$2:E228,"id")+1),G$2))</f>
        <v/>
      </c>
    </row>
    <row r="230" spans="1:7" ht="14.25" customHeight="1" x14ac:dyDescent="0.2">
      <c r="A230" s="41" t="str">
        <f ca="1">IF(A229="","",IF(MOD(ROW()-1,53)&lt;&gt;0,OFFSET(Расчет!$L$36,COLUMN()-COLUMN($A$3),ROW()-ROW($A$3)-COUNTIF($A$2:A229,"id")+1),$A$2))</f>
        <v/>
      </c>
      <c r="B230" s="41" t="str">
        <f ca="1">IF(A230="","",IF(MOD(ROW()-1,53),IFERROR(INDEX(Id:Структура,ROW(INDIRECT($A230)),COLUMN(INDIRECT($A230))),""),$B$2))</f>
        <v/>
      </c>
      <c r="C230" s="124" t="str">
        <f ca="1">IF($A230="","",IF(MOD(ROW()-1,53),OFFSET(Расчет!$K$37,COLUMN()-COLUMN($C$2),ROW()-ROW($C$2)-COUNTIF($A$2:A229,"id")+1),C$2))</f>
        <v/>
      </c>
      <c r="D230" s="124" t="str">
        <f ca="1">IF($A230="","",IF(MOD(ROW()-1,53),OFFSET(Расчет!$K$37,COLUMN()-COLUMN($C$2),ROW()-ROW($C$2)-COUNTIF($A$2:B229,"id")+1),D$2))</f>
        <v/>
      </c>
      <c r="E230" s="124" t="str">
        <f ca="1">IF($A230="","",IF(MOD(ROW()-1,53),OFFSET(Расчет!$K$37,COLUMN()-COLUMN($C$2),ROW()-ROW($C$2)-COUNTIF($A$2:C229,"id")+1),E$2))</f>
        <v/>
      </c>
      <c r="F230" s="124" t="str">
        <f ca="1">IF($A230="","",IF(MOD(ROW()-1,53),OFFSET(Расчет!$K$37,COLUMN()-COLUMN($C$2),ROW()-ROW($C$2)-COUNTIF($A$2:D229,"id")+1),F$2))</f>
        <v/>
      </c>
      <c r="G230" s="130" t="str">
        <f ca="1">IF($A230="","",IF(MOD(ROW()-1,53),OFFSET(Расчет!$K$37,COLUMN()-COLUMN($C$2),ROW()-ROW($C$2)-COUNTIF($A$2:E229,"id")+1),G$2))</f>
        <v/>
      </c>
    </row>
    <row r="231" spans="1:7" ht="14.25" customHeight="1" x14ac:dyDescent="0.2">
      <c r="A231" s="41" t="str">
        <f ca="1">IF(A230="","",IF(MOD(ROW()-1,53)&lt;&gt;0,OFFSET(Расчет!$L$36,COLUMN()-COLUMN($A$3),ROW()-ROW($A$3)-COUNTIF($A$2:A230,"id")+1),$A$2))</f>
        <v/>
      </c>
      <c r="B231" s="41" t="str">
        <f ca="1">IF(A231="","",IF(MOD(ROW()-1,53),IFERROR(INDEX(Id:Структура,ROW(INDIRECT($A231)),COLUMN(INDIRECT($A231))),""),$B$2))</f>
        <v/>
      </c>
      <c r="C231" s="124" t="str">
        <f ca="1">IF($A231="","",IF(MOD(ROW()-1,53),OFFSET(Расчет!$K$37,COLUMN()-COLUMN($C$2),ROW()-ROW($C$2)-COUNTIF($A$2:A230,"id")+1),C$2))</f>
        <v/>
      </c>
      <c r="D231" s="124" t="str">
        <f ca="1">IF($A231="","",IF(MOD(ROW()-1,53),OFFSET(Расчет!$K$37,COLUMN()-COLUMN($C$2),ROW()-ROW($C$2)-COUNTIF($A$2:B230,"id")+1),D$2))</f>
        <v/>
      </c>
      <c r="E231" s="124" t="str">
        <f ca="1">IF($A231="","",IF(MOD(ROW()-1,53),OFFSET(Расчет!$K$37,COLUMN()-COLUMN($C$2),ROW()-ROW($C$2)-COUNTIF($A$2:C230,"id")+1),E$2))</f>
        <v/>
      </c>
      <c r="F231" s="124" t="str">
        <f ca="1">IF($A231="","",IF(MOD(ROW()-1,53),OFFSET(Расчет!$K$37,COLUMN()-COLUMN($C$2),ROW()-ROW($C$2)-COUNTIF($A$2:D230,"id")+1),F$2))</f>
        <v/>
      </c>
      <c r="G231" s="130" t="str">
        <f ca="1">IF($A231="","",IF(MOD(ROW()-1,53),OFFSET(Расчет!$K$37,COLUMN()-COLUMN($C$2),ROW()-ROW($C$2)-COUNTIF($A$2:E230,"id")+1),G$2))</f>
        <v/>
      </c>
    </row>
    <row r="232" spans="1:7" ht="14.25" customHeight="1" x14ac:dyDescent="0.2">
      <c r="A232" s="41" t="str">
        <f ca="1">IF(A231="","",IF(MOD(ROW()-1,53)&lt;&gt;0,OFFSET(Расчет!$L$36,COLUMN()-COLUMN($A$3),ROW()-ROW($A$3)-COUNTIF($A$2:A231,"id")+1),$A$2))</f>
        <v/>
      </c>
      <c r="B232" s="41" t="str">
        <f ca="1">IF(A232="","",IF(MOD(ROW()-1,53),IFERROR(INDEX(Id:Структура,ROW(INDIRECT($A232)),COLUMN(INDIRECT($A232))),""),$B$2))</f>
        <v/>
      </c>
      <c r="C232" s="124" t="str">
        <f ca="1">IF($A232="","",IF(MOD(ROW()-1,53),OFFSET(Расчет!$K$37,COLUMN()-COLUMN($C$2),ROW()-ROW($C$2)-COUNTIF($A$2:A231,"id")+1),C$2))</f>
        <v/>
      </c>
      <c r="D232" s="124" t="str">
        <f ca="1">IF($A232="","",IF(MOD(ROW()-1,53),OFFSET(Расчет!$K$37,COLUMN()-COLUMN($C$2),ROW()-ROW($C$2)-COUNTIF($A$2:B231,"id")+1),D$2))</f>
        <v/>
      </c>
      <c r="E232" s="124" t="str">
        <f ca="1">IF($A232="","",IF(MOD(ROW()-1,53),OFFSET(Расчет!$K$37,COLUMN()-COLUMN($C$2),ROW()-ROW($C$2)-COUNTIF($A$2:C231,"id")+1),E$2))</f>
        <v/>
      </c>
      <c r="F232" s="124" t="str">
        <f ca="1">IF($A232="","",IF(MOD(ROW()-1,53),OFFSET(Расчет!$K$37,COLUMN()-COLUMN($C$2),ROW()-ROW($C$2)-COUNTIF($A$2:D231,"id")+1),F$2))</f>
        <v/>
      </c>
      <c r="G232" s="130" t="str">
        <f ca="1">IF($A232="","",IF(MOD(ROW()-1,53),OFFSET(Расчет!$K$37,COLUMN()-COLUMN($C$2),ROW()-ROW($C$2)-COUNTIF($A$2:E231,"id")+1),G$2))</f>
        <v/>
      </c>
    </row>
    <row r="233" spans="1:7" ht="14.25" customHeight="1" x14ac:dyDescent="0.2">
      <c r="A233" s="41" t="str">
        <f ca="1">IF(A232="","",IF(MOD(ROW()-1,53)&lt;&gt;0,OFFSET(Расчет!$L$36,COLUMN()-COLUMN($A$3),ROW()-ROW($A$3)-COUNTIF($A$2:A232,"id")+1),$A$2))</f>
        <v/>
      </c>
      <c r="B233" s="41" t="str">
        <f ca="1">IF(A233="","",IF(MOD(ROW()-1,53),IFERROR(INDEX(Id:Структура,ROW(INDIRECT($A233)),COLUMN(INDIRECT($A233))),""),$B$2))</f>
        <v/>
      </c>
      <c r="C233" s="124" t="str">
        <f ca="1">IF($A233="","",IF(MOD(ROW()-1,53),OFFSET(Расчет!$K$37,COLUMN()-COLUMN($C$2),ROW()-ROW($C$2)-COUNTIF($A$2:A232,"id")+1),C$2))</f>
        <v/>
      </c>
      <c r="D233" s="124" t="str">
        <f ca="1">IF($A233="","",IF(MOD(ROW()-1,53),OFFSET(Расчет!$K$37,COLUMN()-COLUMN($C$2),ROW()-ROW($C$2)-COUNTIF($A$2:B232,"id")+1),D$2))</f>
        <v/>
      </c>
      <c r="E233" s="124" t="str">
        <f ca="1">IF($A233="","",IF(MOD(ROW()-1,53),OFFSET(Расчет!$K$37,COLUMN()-COLUMN($C$2),ROW()-ROW($C$2)-COUNTIF($A$2:C232,"id")+1),E$2))</f>
        <v/>
      </c>
      <c r="F233" s="124" t="str">
        <f ca="1">IF($A233="","",IF(MOD(ROW()-1,53),OFFSET(Расчет!$K$37,COLUMN()-COLUMN($C$2),ROW()-ROW($C$2)-COUNTIF($A$2:D232,"id")+1),F$2))</f>
        <v/>
      </c>
      <c r="G233" s="130" t="str">
        <f ca="1">IF($A233="","",IF(MOD(ROW()-1,53),OFFSET(Расчет!$K$37,COLUMN()-COLUMN($C$2),ROW()-ROW($C$2)-COUNTIF($A$2:E232,"id")+1),G$2))</f>
        <v/>
      </c>
    </row>
    <row r="234" spans="1:7" ht="14.25" customHeight="1" x14ac:dyDescent="0.2">
      <c r="A234" s="41" t="str">
        <f ca="1">IF(A233="","",IF(MOD(ROW()-1,53)&lt;&gt;0,OFFSET(Расчет!$L$36,COLUMN()-COLUMN($A$3),ROW()-ROW($A$3)-COUNTIF($A$2:A233,"id")+1),$A$2))</f>
        <v/>
      </c>
      <c r="B234" s="41" t="str">
        <f ca="1">IF(A234="","",IF(MOD(ROW()-1,53),IFERROR(INDEX(Id:Структура,ROW(INDIRECT($A234)),COLUMN(INDIRECT($A234))),""),$B$2))</f>
        <v/>
      </c>
      <c r="C234" s="124" t="str">
        <f ca="1">IF($A234="","",IF(MOD(ROW()-1,53),OFFSET(Расчет!$K$37,COLUMN()-COLUMN($C$2),ROW()-ROW($C$2)-COUNTIF($A$2:A233,"id")+1),C$2))</f>
        <v/>
      </c>
      <c r="D234" s="124" t="str">
        <f ca="1">IF($A234="","",IF(MOD(ROW()-1,53),OFFSET(Расчет!$K$37,COLUMN()-COLUMN($C$2),ROW()-ROW($C$2)-COUNTIF($A$2:B233,"id")+1),D$2))</f>
        <v/>
      </c>
      <c r="E234" s="124" t="str">
        <f ca="1">IF($A234="","",IF(MOD(ROW()-1,53),OFFSET(Расчет!$K$37,COLUMN()-COLUMN($C$2),ROW()-ROW($C$2)-COUNTIF($A$2:C233,"id")+1),E$2))</f>
        <v/>
      </c>
      <c r="F234" s="124" t="str">
        <f ca="1">IF($A234="","",IF(MOD(ROW()-1,53),OFFSET(Расчет!$K$37,COLUMN()-COLUMN($C$2),ROW()-ROW($C$2)-COUNTIF($A$2:D233,"id")+1),F$2))</f>
        <v/>
      </c>
      <c r="G234" s="130" t="str">
        <f ca="1">IF($A234="","",IF(MOD(ROW()-1,53),OFFSET(Расчет!$K$37,COLUMN()-COLUMN($C$2),ROW()-ROW($C$2)-COUNTIF($A$2:E233,"id")+1),G$2))</f>
        <v/>
      </c>
    </row>
    <row r="235" spans="1:7" ht="14.25" customHeight="1" x14ac:dyDescent="0.2">
      <c r="A235" s="41" t="str">
        <f ca="1">IF(A234="","",IF(MOD(ROW()-1,53)&lt;&gt;0,OFFSET(Расчет!$L$36,COLUMN()-COLUMN($A$3),ROW()-ROW($A$3)-COUNTIF($A$2:A234,"id")+1),$A$2))</f>
        <v/>
      </c>
      <c r="B235" s="41" t="str">
        <f ca="1">IF(A235="","",IF(MOD(ROW()-1,53),IFERROR(INDEX(Id:Структура,ROW(INDIRECT($A235)),COLUMN(INDIRECT($A235))),""),$B$2))</f>
        <v/>
      </c>
      <c r="C235" s="124" t="str">
        <f ca="1">IF($A235="","",IF(MOD(ROW()-1,53),OFFSET(Расчет!$K$37,COLUMN()-COLUMN($C$2),ROW()-ROW($C$2)-COUNTIF($A$2:A234,"id")+1),C$2))</f>
        <v/>
      </c>
      <c r="D235" s="124" t="str">
        <f ca="1">IF($A235="","",IF(MOD(ROW()-1,53),OFFSET(Расчет!$K$37,COLUMN()-COLUMN($C$2),ROW()-ROW($C$2)-COUNTIF($A$2:B234,"id")+1),D$2))</f>
        <v/>
      </c>
      <c r="E235" s="124" t="str">
        <f ca="1">IF($A235="","",IF(MOD(ROW()-1,53),OFFSET(Расчет!$K$37,COLUMN()-COLUMN($C$2),ROW()-ROW($C$2)-COUNTIF($A$2:C234,"id")+1),E$2))</f>
        <v/>
      </c>
      <c r="F235" s="124" t="str">
        <f ca="1">IF($A235="","",IF(MOD(ROW()-1,53),OFFSET(Расчет!$K$37,COLUMN()-COLUMN($C$2),ROW()-ROW($C$2)-COUNTIF($A$2:D234,"id")+1),F$2))</f>
        <v/>
      </c>
      <c r="G235" s="130" t="str">
        <f ca="1">IF($A235="","",IF(MOD(ROW()-1,53),OFFSET(Расчет!$K$37,COLUMN()-COLUMN($C$2),ROW()-ROW($C$2)-COUNTIF($A$2:E234,"id")+1),G$2))</f>
        <v/>
      </c>
    </row>
    <row r="236" spans="1:7" ht="14.25" customHeight="1" x14ac:dyDescent="0.2">
      <c r="A236" s="41" t="str">
        <f ca="1">IF(A235="","",IF(MOD(ROW()-1,53)&lt;&gt;0,OFFSET(Расчет!$L$36,COLUMN()-COLUMN($A$3),ROW()-ROW($A$3)-COUNTIF($A$2:A235,"id")+1),$A$2))</f>
        <v/>
      </c>
      <c r="B236" s="41" t="str">
        <f ca="1">IF(A236="","",IF(MOD(ROW()-1,53),IFERROR(INDEX(Id:Структура,ROW(INDIRECT($A236)),COLUMN(INDIRECT($A236))),""),$B$2))</f>
        <v/>
      </c>
      <c r="C236" s="124" t="str">
        <f ca="1">IF($A236="","",IF(MOD(ROW()-1,53),OFFSET(Расчет!$K$37,COLUMN()-COLUMN($C$2),ROW()-ROW($C$2)-COUNTIF($A$2:A235,"id")+1),C$2))</f>
        <v/>
      </c>
      <c r="D236" s="124" t="str">
        <f ca="1">IF($A236="","",IF(MOD(ROW()-1,53),OFFSET(Расчет!$K$37,COLUMN()-COLUMN($C$2),ROW()-ROW($C$2)-COUNTIF($A$2:B235,"id")+1),D$2))</f>
        <v/>
      </c>
      <c r="E236" s="124" t="str">
        <f ca="1">IF($A236="","",IF(MOD(ROW()-1,53),OFFSET(Расчет!$K$37,COLUMN()-COLUMN($C$2),ROW()-ROW($C$2)-COUNTIF($A$2:C235,"id")+1),E$2))</f>
        <v/>
      </c>
      <c r="F236" s="124" t="str">
        <f ca="1">IF($A236="","",IF(MOD(ROW()-1,53),OFFSET(Расчет!$K$37,COLUMN()-COLUMN($C$2),ROW()-ROW($C$2)-COUNTIF($A$2:D235,"id")+1),F$2))</f>
        <v/>
      </c>
      <c r="G236" s="130" t="str">
        <f ca="1">IF($A236="","",IF(MOD(ROW()-1,53),OFFSET(Расчет!$K$37,COLUMN()-COLUMN($C$2),ROW()-ROW($C$2)-COUNTIF($A$2:E235,"id")+1),G$2))</f>
        <v/>
      </c>
    </row>
    <row r="237" spans="1:7" ht="14.25" customHeight="1" x14ac:dyDescent="0.2">
      <c r="A237" s="41" t="str">
        <f ca="1">IF(A236="","",IF(MOD(ROW()-1,53)&lt;&gt;0,OFFSET(Расчет!$L$36,COLUMN()-COLUMN($A$3),ROW()-ROW($A$3)-COUNTIF($A$2:A236,"id")+1),$A$2))</f>
        <v/>
      </c>
      <c r="B237" s="41" t="str">
        <f ca="1">IF(A237="","",IF(MOD(ROW()-1,53),IFERROR(INDEX(Id:Структура,ROW(INDIRECT($A237)),COLUMN(INDIRECT($A237))),""),$B$2))</f>
        <v/>
      </c>
      <c r="C237" s="124" t="str">
        <f ca="1">IF($A237="","",IF(MOD(ROW()-1,53),OFFSET(Расчет!$K$37,COLUMN()-COLUMN($C$2),ROW()-ROW($C$2)-COUNTIF($A$2:A236,"id")+1),C$2))</f>
        <v/>
      </c>
      <c r="D237" s="124" t="str">
        <f ca="1">IF($A237="","",IF(MOD(ROW()-1,53),OFFSET(Расчет!$K$37,COLUMN()-COLUMN($C$2),ROW()-ROW($C$2)-COUNTIF($A$2:B236,"id")+1),D$2))</f>
        <v/>
      </c>
      <c r="E237" s="124" t="str">
        <f ca="1">IF($A237="","",IF(MOD(ROW()-1,53),OFFSET(Расчет!$K$37,COLUMN()-COLUMN($C$2),ROW()-ROW($C$2)-COUNTIF($A$2:C236,"id")+1),E$2))</f>
        <v/>
      </c>
      <c r="F237" s="124" t="str">
        <f ca="1">IF($A237="","",IF(MOD(ROW()-1,53),OFFSET(Расчет!$K$37,COLUMN()-COLUMN($C$2),ROW()-ROW($C$2)-COUNTIF($A$2:D236,"id")+1),F$2))</f>
        <v/>
      </c>
      <c r="G237" s="130" t="str">
        <f ca="1">IF($A237="","",IF(MOD(ROW()-1,53),OFFSET(Расчет!$K$37,COLUMN()-COLUMN($C$2),ROW()-ROW($C$2)-COUNTIF($A$2:E236,"id")+1),G$2))</f>
        <v/>
      </c>
    </row>
    <row r="238" spans="1:7" ht="14.25" customHeight="1" x14ac:dyDescent="0.2">
      <c r="A238" s="41" t="str">
        <f ca="1">IF(A237="","",IF(MOD(ROW()-1,53)&lt;&gt;0,OFFSET(Расчет!$L$36,COLUMN()-COLUMN($A$3),ROW()-ROW($A$3)-COUNTIF($A$2:A237,"id")+1),$A$2))</f>
        <v/>
      </c>
      <c r="B238" s="41" t="str">
        <f ca="1">IF(A238="","",IF(MOD(ROW()-1,53),IFERROR(INDEX(Id:Структура,ROW(INDIRECT($A238)),COLUMN(INDIRECT($A238))),""),$B$2))</f>
        <v/>
      </c>
      <c r="C238" s="124" t="str">
        <f ca="1">IF($A238="","",IF(MOD(ROW()-1,53),OFFSET(Расчет!$K$37,COLUMN()-COLUMN($C$2),ROW()-ROW($C$2)-COUNTIF($A$2:A237,"id")+1),C$2))</f>
        <v/>
      </c>
      <c r="D238" s="124" t="str">
        <f ca="1">IF($A238="","",IF(MOD(ROW()-1,53),OFFSET(Расчет!$K$37,COLUMN()-COLUMN($C$2),ROW()-ROW($C$2)-COUNTIF($A$2:B237,"id")+1),D$2))</f>
        <v/>
      </c>
      <c r="E238" s="124" t="str">
        <f ca="1">IF($A238="","",IF(MOD(ROW()-1,53),OFFSET(Расчет!$K$37,COLUMN()-COLUMN($C$2),ROW()-ROW($C$2)-COUNTIF($A$2:C237,"id")+1),E$2))</f>
        <v/>
      </c>
      <c r="F238" s="124" t="str">
        <f ca="1">IF($A238="","",IF(MOD(ROW()-1,53),OFFSET(Расчет!$K$37,COLUMN()-COLUMN($C$2),ROW()-ROW($C$2)-COUNTIF($A$2:D237,"id")+1),F$2))</f>
        <v/>
      </c>
      <c r="G238" s="130" t="str">
        <f ca="1">IF($A238="","",IF(MOD(ROW()-1,53),OFFSET(Расчет!$K$37,COLUMN()-COLUMN($C$2),ROW()-ROW($C$2)-COUNTIF($A$2:E237,"id")+1),G$2))</f>
        <v/>
      </c>
    </row>
    <row r="239" spans="1:7" ht="14.25" customHeight="1" x14ac:dyDescent="0.2">
      <c r="A239" s="41" t="str">
        <f ca="1">IF(A238="","",IF(MOD(ROW()-1,53)&lt;&gt;0,OFFSET(Расчет!$L$36,COLUMN()-COLUMN($A$3),ROW()-ROW($A$3)-COUNTIF($A$2:A238,"id")+1),$A$2))</f>
        <v/>
      </c>
      <c r="B239" s="41" t="str">
        <f ca="1">IF(A239="","",IF(MOD(ROW()-1,53),IFERROR(INDEX(Id:Структура,ROW(INDIRECT($A239)),COLUMN(INDIRECT($A239))),""),$B$2))</f>
        <v/>
      </c>
      <c r="C239" s="124" t="str">
        <f ca="1">IF($A239="","",IF(MOD(ROW()-1,53),OFFSET(Расчет!$K$37,COLUMN()-COLUMN($C$2),ROW()-ROW($C$2)-COUNTIF($A$2:A238,"id")+1),C$2))</f>
        <v/>
      </c>
      <c r="D239" s="124" t="str">
        <f ca="1">IF($A239="","",IF(MOD(ROW()-1,53),OFFSET(Расчет!$K$37,COLUMN()-COLUMN($C$2),ROW()-ROW($C$2)-COUNTIF($A$2:B238,"id")+1),D$2))</f>
        <v/>
      </c>
      <c r="E239" s="124" t="str">
        <f ca="1">IF($A239="","",IF(MOD(ROW()-1,53),OFFSET(Расчет!$K$37,COLUMN()-COLUMN($C$2),ROW()-ROW($C$2)-COUNTIF($A$2:C238,"id")+1),E$2))</f>
        <v/>
      </c>
      <c r="F239" s="124" t="str">
        <f ca="1">IF($A239="","",IF(MOD(ROW()-1,53),OFFSET(Расчет!$K$37,COLUMN()-COLUMN($C$2),ROW()-ROW($C$2)-COUNTIF($A$2:D238,"id")+1),F$2))</f>
        <v/>
      </c>
      <c r="G239" s="130" t="str">
        <f ca="1">IF($A239="","",IF(MOD(ROW()-1,53),OFFSET(Расчет!$K$37,COLUMN()-COLUMN($C$2),ROW()-ROW($C$2)-COUNTIF($A$2:E238,"id")+1),G$2))</f>
        <v/>
      </c>
    </row>
    <row r="240" spans="1:7" ht="14.25" customHeight="1" x14ac:dyDescent="0.2">
      <c r="A240" s="41" t="str">
        <f ca="1">IF(A239="","",IF(MOD(ROW()-1,53)&lt;&gt;0,OFFSET(Расчет!$L$36,COLUMN()-COLUMN($A$3),ROW()-ROW($A$3)-COUNTIF($A$2:A239,"id")+1),$A$2))</f>
        <v/>
      </c>
      <c r="B240" s="41" t="str">
        <f ca="1">IF(A240="","",IF(MOD(ROW()-1,53),IFERROR(INDEX(Id:Структура,ROW(INDIRECT($A240)),COLUMN(INDIRECT($A240))),""),$B$2))</f>
        <v/>
      </c>
      <c r="C240" s="124" t="str">
        <f ca="1">IF($A240="","",IF(MOD(ROW()-1,53),OFFSET(Расчет!$K$37,COLUMN()-COLUMN($C$2),ROW()-ROW($C$2)-COUNTIF($A$2:A239,"id")+1),C$2))</f>
        <v/>
      </c>
      <c r="D240" s="124" t="str">
        <f ca="1">IF($A240="","",IF(MOD(ROW()-1,53),OFFSET(Расчет!$K$37,COLUMN()-COLUMN($C$2),ROW()-ROW($C$2)-COUNTIF($A$2:B239,"id")+1),D$2))</f>
        <v/>
      </c>
      <c r="E240" s="124" t="str">
        <f ca="1">IF($A240="","",IF(MOD(ROW()-1,53),OFFSET(Расчет!$K$37,COLUMN()-COLUMN($C$2),ROW()-ROW($C$2)-COUNTIF($A$2:C239,"id")+1),E$2))</f>
        <v/>
      </c>
      <c r="F240" s="124" t="str">
        <f ca="1">IF($A240="","",IF(MOD(ROW()-1,53),OFFSET(Расчет!$K$37,COLUMN()-COLUMN($C$2),ROW()-ROW($C$2)-COUNTIF($A$2:D239,"id")+1),F$2))</f>
        <v/>
      </c>
      <c r="G240" s="130" t="str">
        <f ca="1">IF($A240="","",IF(MOD(ROW()-1,53),OFFSET(Расчет!$K$37,COLUMN()-COLUMN($C$2),ROW()-ROW($C$2)-COUNTIF($A$2:E239,"id")+1),G$2))</f>
        <v/>
      </c>
    </row>
    <row r="241" spans="1:7" ht="14.25" customHeight="1" x14ac:dyDescent="0.2">
      <c r="A241" s="41" t="str">
        <f ca="1">IF(A240="","",IF(MOD(ROW()-1,53)&lt;&gt;0,OFFSET(Расчет!$L$36,COLUMN()-COLUMN($A$3),ROW()-ROW($A$3)-COUNTIF($A$2:A240,"id")+1),$A$2))</f>
        <v/>
      </c>
      <c r="B241" s="41" t="str">
        <f ca="1">IF(A241="","",IF(MOD(ROW()-1,53),IFERROR(INDEX(Id:Структура,ROW(INDIRECT($A241)),COLUMN(INDIRECT($A241))),""),$B$2))</f>
        <v/>
      </c>
      <c r="C241" s="124" t="str">
        <f ca="1">IF($A241="","",IF(MOD(ROW()-1,53),OFFSET(Расчет!$K$37,COLUMN()-COLUMN($C$2),ROW()-ROW($C$2)-COUNTIF($A$2:A240,"id")+1),C$2))</f>
        <v/>
      </c>
      <c r="D241" s="124" t="str">
        <f ca="1">IF($A241="","",IF(MOD(ROW()-1,53),OFFSET(Расчет!$K$37,COLUMN()-COLUMN($C$2),ROW()-ROW($C$2)-COUNTIF($A$2:B240,"id")+1),D$2))</f>
        <v/>
      </c>
      <c r="E241" s="124" t="str">
        <f ca="1">IF($A241="","",IF(MOD(ROW()-1,53),OFFSET(Расчет!$K$37,COLUMN()-COLUMN($C$2),ROW()-ROW($C$2)-COUNTIF($A$2:C240,"id")+1),E$2))</f>
        <v/>
      </c>
      <c r="F241" s="124" t="str">
        <f ca="1">IF($A241="","",IF(MOD(ROW()-1,53),OFFSET(Расчет!$K$37,COLUMN()-COLUMN($C$2),ROW()-ROW($C$2)-COUNTIF($A$2:D240,"id")+1),F$2))</f>
        <v/>
      </c>
      <c r="G241" s="130" t="str">
        <f ca="1">IF($A241="","",IF(MOD(ROW()-1,53),OFFSET(Расчет!$K$37,COLUMN()-COLUMN($C$2),ROW()-ROW($C$2)-COUNTIF($A$2:E240,"id")+1),G$2))</f>
        <v/>
      </c>
    </row>
    <row r="242" spans="1:7" ht="14.25" customHeight="1" x14ac:dyDescent="0.2">
      <c r="A242" s="41" t="str">
        <f ca="1">IF(A241="","",IF(MOD(ROW()-1,53)&lt;&gt;0,OFFSET(Расчет!$L$36,COLUMN()-COLUMN($A$3),ROW()-ROW($A$3)-COUNTIF($A$2:A241,"id")+1),$A$2))</f>
        <v/>
      </c>
      <c r="B242" s="41" t="str">
        <f ca="1">IF(A242="","",IF(MOD(ROW()-1,53),IFERROR(INDEX(Id:Структура,ROW(INDIRECT($A242)),COLUMN(INDIRECT($A242))),""),$B$2))</f>
        <v/>
      </c>
      <c r="C242" s="124" t="str">
        <f ca="1">IF($A242="","",IF(MOD(ROW()-1,53),OFFSET(Расчет!$K$37,COLUMN()-COLUMN($C$2),ROW()-ROW($C$2)-COUNTIF($A$2:A241,"id")+1),C$2))</f>
        <v/>
      </c>
      <c r="D242" s="124" t="str">
        <f ca="1">IF($A242="","",IF(MOD(ROW()-1,53),OFFSET(Расчет!$K$37,COLUMN()-COLUMN($C$2),ROW()-ROW($C$2)-COUNTIF($A$2:B241,"id")+1),D$2))</f>
        <v/>
      </c>
      <c r="E242" s="124" t="str">
        <f ca="1">IF($A242="","",IF(MOD(ROW()-1,53),OFFSET(Расчет!$K$37,COLUMN()-COLUMN($C$2),ROW()-ROW($C$2)-COUNTIF($A$2:C241,"id")+1),E$2))</f>
        <v/>
      </c>
      <c r="F242" s="124" t="str">
        <f ca="1">IF($A242="","",IF(MOD(ROW()-1,53),OFFSET(Расчет!$K$37,COLUMN()-COLUMN($C$2),ROW()-ROW($C$2)-COUNTIF($A$2:D241,"id")+1),F$2))</f>
        <v/>
      </c>
      <c r="G242" s="130" t="str">
        <f ca="1">IF($A242="","",IF(MOD(ROW()-1,53),OFFSET(Расчет!$K$37,COLUMN()-COLUMN($C$2),ROW()-ROW($C$2)-COUNTIF($A$2:E241,"id")+1),G$2))</f>
        <v/>
      </c>
    </row>
    <row r="243" spans="1:7" ht="14.25" customHeight="1" x14ac:dyDescent="0.2">
      <c r="A243" s="41" t="str">
        <f ca="1">IF(A242="","",IF(MOD(ROW()-1,53)&lt;&gt;0,OFFSET(Расчет!$L$36,COLUMN()-COLUMN($A$3),ROW()-ROW($A$3)-COUNTIF($A$2:A242,"id")+1),$A$2))</f>
        <v/>
      </c>
      <c r="B243" s="41" t="str">
        <f ca="1">IF(A243="","",IF(MOD(ROW()-1,53),IFERROR(INDEX(Id:Структура,ROW(INDIRECT($A243)),COLUMN(INDIRECT($A243))),""),$B$2))</f>
        <v/>
      </c>
      <c r="C243" s="124" t="str">
        <f ca="1">IF($A243="","",IF(MOD(ROW()-1,53),OFFSET(Расчет!$K$37,COLUMN()-COLUMN($C$2),ROW()-ROW($C$2)-COUNTIF($A$2:A242,"id")+1),C$2))</f>
        <v/>
      </c>
      <c r="D243" s="124" t="str">
        <f ca="1">IF($A243="","",IF(MOD(ROW()-1,53),OFFSET(Расчет!$K$37,COLUMN()-COLUMN($C$2),ROW()-ROW($C$2)-COUNTIF($A$2:B242,"id")+1),D$2))</f>
        <v/>
      </c>
      <c r="E243" s="124" t="str">
        <f ca="1">IF($A243="","",IF(MOD(ROW()-1,53),OFFSET(Расчет!$K$37,COLUMN()-COLUMN($C$2),ROW()-ROW($C$2)-COUNTIF($A$2:C242,"id")+1),E$2))</f>
        <v/>
      </c>
      <c r="F243" s="124" t="str">
        <f ca="1">IF($A243="","",IF(MOD(ROW()-1,53),OFFSET(Расчет!$K$37,COLUMN()-COLUMN($C$2),ROW()-ROW($C$2)-COUNTIF($A$2:D242,"id")+1),F$2))</f>
        <v/>
      </c>
      <c r="G243" s="130" t="str">
        <f ca="1">IF($A243="","",IF(MOD(ROW()-1,53),OFFSET(Расчет!$K$37,COLUMN()-COLUMN($C$2),ROW()-ROW($C$2)-COUNTIF($A$2:E242,"id")+1),G$2))</f>
        <v/>
      </c>
    </row>
    <row r="244" spans="1:7" ht="14.25" customHeight="1" x14ac:dyDescent="0.2">
      <c r="A244" s="41" t="str">
        <f ca="1">IF(A243="","",IF(MOD(ROW()-1,53)&lt;&gt;0,OFFSET(Расчет!$L$36,COLUMN()-COLUMN($A$3),ROW()-ROW($A$3)-COUNTIF($A$2:A243,"id")+1),$A$2))</f>
        <v/>
      </c>
      <c r="B244" s="41" t="str">
        <f ca="1">IF(A244="","",IF(MOD(ROW()-1,53),IFERROR(INDEX(Id:Структура,ROW(INDIRECT($A244)),COLUMN(INDIRECT($A244))),""),$B$2))</f>
        <v/>
      </c>
      <c r="C244" s="124" t="str">
        <f ca="1">IF($A244="","",IF(MOD(ROW()-1,53),OFFSET(Расчет!$K$37,COLUMN()-COLUMN($C$2),ROW()-ROW($C$2)-COUNTIF($A$2:A243,"id")+1),C$2))</f>
        <v/>
      </c>
      <c r="D244" s="124" t="str">
        <f ca="1">IF($A244="","",IF(MOD(ROW()-1,53),OFFSET(Расчет!$K$37,COLUMN()-COLUMN($C$2),ROW()-ROW($C$2)-COUNTIF($A$2:B243,"id")+1),D$2))</f>
        <v/>
      </c>
      <c r="E244" s="124" t="str">
        <f ca="1">IF($A244="","",IF(MOD(ROW()-1,53),OFFSET(Расчет!$K$37,COLUMN()-COLUMN($C$2),ROW()-ROW($C$2)-COUNTIF($A$2:C243,"id")+1),E$2))</f>
        <v/>
      </c>
      <c r="F244" s="124" t="str">
        <f ca="1">IF($A244="","",IF(MOD(ROW()-1,53),OFFSET(Расчет!$K$37,COLUMN()-COLUMN($C$2),ROW()-ROW($C$2)-COUNTIF($A$2:D243,"id")+1),F$2))</f>
        <v/>
      </c>
      <c r="G244" s="130" t="str">
        <f ca="1">IF($A244="","",IF(MOD(ROW()-1,53),OFFSET(Расчет!$K$37,COLUMN()-COLUMN($C$2),ROW()-ROW($C$2)-COUNTIF($A$2:E243,"id")+1),G$2))</f>
        <v/>
      </c>
    </row>
    <row r="245" spans="1:7" ht="14.25" customHeight="1" x14ac:dyDescent="0.2">
      <c r="A245" s="41" t="str">
        <f ca="1">IF(A244="","",IF(MOD(ROW()-1,53)&lt;&gt;0,OFFSET(Расчет!$L$36,COLUMN()-COLUMN($A$3),ROW()-ROW($A$3)-COUNTIF($A$2:A244,"id")+1),$A$2))</f>
        <v/>
      </c>
      <c r="B245" s="41" t="str">
        <f ca="1">IF(A245="","",IF(MOD(ROW()-1,53),IFERROR(INDEX(Id:Структура,ROW(INDIRECT($A245)),COLUMN(INDIRECT($A245))),""),$B$2))</f>
        <v/>
      </c>
      <c r="C245" s="124" t="str">
        <f ca="1">IF($A245="","",IF(MOD(ROW()-1,53),OFFSET(Расчет!$K$37,COLUMN()-COLUMN($C$2),ROW()-ROW($C$2)-COUNTIF($A$2:A244,"id")+1),C$2))</f>
        <v/>
      </c>
      <c r="D245" s="124" t="str">
        <f ca="1">IF($A245="","",IF(MOD(ROW()-1,53),OFFSET(Расчет!$K$37,COLUMN()-COLUMN($C$2),ROW()-ROW($C$2)-COUNTIF($A$2:B244,"id")+1),D$2))</f>
        <v/>
      </c>
      <c r="E245" s="124" t="str">
        <f ca="1">IF($A245="","",IF(MOD(ROW()-1,53),OFFSET(Расчет!$K$37,COLUMN()-COLUMN($C$2),ROW()-ROW($C$2)-COUNTIF($A$2:C244,"id")+1),E$2))</f>
        <v/>
      </c>
      <c r="F245" s="124" t="str">
        <f ca="1">IF($A245="","",IF(MOD(ROW()-1,53),OFFSET(Расчет!$K$37,COLUMN()-COLUMN($C$2),ROW()-ROW($C$2)-COUNTIF($A$2:D244,"id")+1),F$2))</f>
        <v/>
      </c>
      <c r="G245" s="130" t="str">
        <f ca="1">IF($A245="","",IF(MOD(ROW()-1,53),OFFSET(Расчет!$K$37,COLUMN()-COLUMN($C$2),ROW()-ROW($C$2)-COUNTIF($A$2:E244,"id")+1),G$2))</f>
        <v/>
      </c>
    </row>
    <row r="246" spans="1:7" ht="14.25" customHeight="1" x14ac:dyDescent="0.2">
      <c r="A246" s="41" t="str">
        <f ca="1">IF(A245="","",IF(MOD(ROW()-1,53)&lt;&gt;0,OFFSET(Расчет!$L$36,COLUMN()-COLUMN($A$3),ROW()-ROW($A$3)-COUNTIF($A$2:A245,"id")+1),$A$2))</f>
        <v/>
      </c>
      <c r="B246" s="41" t="str">
        <f ca="1">IF(A246="","",IF(MOD(ROW()-1,53),IFERROR(INDEX(Id:Структура,ROW(INDIRECT($A246)),COLUMN(INDIRECT($A246))),""),$B$2))</f>
        <v/>
      </c>
      <c r="C246" s="124" t="str">
        <f ca="1">IF($A246="","",IF(MOD(ROW()-1,53),OFFSET(Расчет!$K$37,COLUMN()-COLUMN($C$2),ROW()-ROW($C$2)-COUNTIF($A$2:A245,"id")+1),C$2))</f>
        <v/>
      </c>
      <c r="D246" s="124" t="str">
        <f ca="1">IF($A246="","",IF(MOD(ROW()-1,53),OFFSET(Расчет!$K$37,COLUMN()-COLUMN($C$2),ROW()-ROW($C$2)-COUNTIF($A$2:B245,"id")+1),D$2))</f>
        <v/>
      </c>
      <c r="E246" s="124" t="str">
        <f ca="1">IF($A246="","",IF(MOD(ROW()-1,53),OFFSET(Расчет!$K$37,COLUMN()-COLUMN($C$2),ROW()-ROW($C$2)-COUNTIF($A$2:C245,"id")+1),E$2))</f>
        <v/>
      </c>
      <c r="F246" s="124" t="str">
        <f ca="1">IF($A246="","",IF(MOD(ROW()-1,53),OFFSET(Расчет!$K$37,COLUMN()-COLUMN($C$2),ROW()-ROW($C$2)-COUNTIF($A$2:D245,"id")+1),F$2))</f>
        <v/>
      </c>
      <c r="G246" s="130" t="str">
        <f ca="1">IF($A246="","",IF(MOD(ROW()-1,53),OFFSET(Расчет!$K$37,COLUMN()-COLUMN($C$2),ROW()-ROW($C$2)-COUNTIF($A$2:E245,"id")+1),G$2))</f>
        <v/>
      </c>
    </row>
    <row r="247" spans="1:7" ht="14.25" customHeight="1" x14ac:dyDescent="0.2">
      <c r="A247" s="41" t="str">
        <f ca="1">IF(A246="","",IF(MOD(ROW()-1,53)&lt;&gt;0,OFFSET(Расчет!$L$36,COLUMN()-COLUMN($A$3),ROW()-ROW($A$3)-COUNTIF($A$2:A246,"id")+1),$A$2))</f>
        <v/>
      </c>
      <c r="B247" s="41" t="str">
        <f ca="1">IF(A247="","",IF(MOD(ROW()-1,53),IFERROR(INDEX(Id:Структура,ROW(INDIRECT($A247)),COLUMN(INDIRECT($A247))),""),$B$2))</f>
        <v/>
      </c>
      <c r="C247" s="124" t="str">
        <f ca="1">IF($A247="","",IF(MOD(ROW()-1,53),OFFSET(Расчет!$K$37,COLUMN()-COLUMN($C$2),ROW()-ROW($C$2)-COUNTIF($A$2:A246,"id")+1),C$2))</f>
        <v/>
      </c>
      <c r="D247" s="124" t="str">
        <f ca="1">IF($A247="","",IF(MOD(ROW()-1,53),OFFSET(Расчет!$K$37,COLUMN()-COLUMN($C$2),ROW()-ROW($C$2)-COUNTIF($A$2:B246,"id")+1),D$2))</f>
        <v/>
      </c>
      <c r="E247" s="124" t="str">
        <f ca="1">IF($A247="","",IF(MOD(ROW()-1,53),OFFSET(Расчет!$K$37,COLUMN()-COLUMN($C$2),ROW()-ROW($C$2)-COUNTIF($A$2:C246,"id")+1),E$2))</f>
        <v/>
      </c>
      <c r="F247" s="124" t="str">
        <f ca="1">IF($A247="","",IF(MOD(ROW()-1,53),OFFSET(Расчет!$K$37,COLUMN()-COLUMN($C$2),ROW()-ROW($C$2)-COUNTIF($A$2:D246,"id")+1),F$2))</f>
        <v/>
      </c>
      <c r="G247" s="130" t="str">
        <f ca="1">IF($A247="","",IF(MOD(ROW()-1,53),OFFSET(Расчет!$K$37,COLUMN()-COLUMN($C$2),ROW()-ROW($C$2)-COUNTIF($A$2:E246,"id")+1),G$2))</f>
        <v/>
      </c>
    </row>
    <row r="248" spans="1:7" ht="14.25" customHeight="1" x14ac:dyDescent="0.2">
      <c r="A248" s="41" t="str">
        <f ca="1">IF(A247="","",IF(MOD(ROW()-1,53)&lt;&gt;0,OFFSET(Расчет!$L$36,COLUMN()-COLUMN($A$3),ROW()-ROW($A$3)-COUNTIF($A$2:A247,"id")+1),$A$2))</f>
        <v/>
      </c>
      <c r="B248" s="41" t="str">
        <f ca="1">IF(A248="","",IF(MOD(ROW()-1,53),IFERROR(INDEX(Id:Структура,ROW(INDIRECT($A248)),COLUMN(INDIRECT($A248))),""),$B$2))</f>
        <v/>
      </c>
      <c r="C248" s="124" t="str">
        <f ca="1">IF($A248="","",IF(MOD(ROW()-1,53),OFFSET(Расчет!$K$37,COLUMN()-COLUMN($C$2),ROW()-ROW($C$2)-COUNTIF($A$2:A247,"id")+1),C$2))</f>
        <v/>
      </c>
      <c r="D248" s="124" t="str">
        <f ca="1">IF($A248="","",IF(MOD(ROW()-1,53),OFFSET(Расчет!$K$37,COLUMN()-COLUMN($C$2),ROW()-ROW($C$2)-COUNTIF($A$2:B247,"id")+1),D$2))</f>
        <v/>
      </c>
      <c r="E248" s="124" t="str">
        <f ca="1">IF($A248="","",IF(MOD(ROW()-1,53),OFFSET(Расчет!$K$37,COLUMN()-COLUMN($C$2),ROW()-ROW($C$2)-COUNTIF($A$2:C247,"id")+1),E$2))</f>
        <v/>
      </c>
      <c r="F248" s="124" t="str">
        <f ca="1">IF($A248="","",IF(MOD(ROW()-1,53),OFFSET(Расчет!$K$37,COLUMN()-COLUMN($C$2),ROW()-ROW($C$2)-COUNTIF($A$2:D247,"id")+1),F$2))</f>
        <v/>
      </c>
      <c r="G248" s="130" t="str">
        <f ca="1">IF($A248="","",IF(MOD(ROW()-1,53),OFFSET(Расчет!$K$37,COLUMN()-COLUMN($C$2),ROW()-ROW($C$2)-COUNTIF($A$2:E247,"id")+1),G$2))</f>
        <v/>
      </c>
    </row>
    <row r="249" spans="1:7" ht="14.25" customHeight="1" x14ac:dyDescent="0.2">
      <c r="A249" s="41" t="str">
        <f ca="1">IF(A248="","",IF(MOD(ROW()-1,53)&lt;&gt;0,OFFSET(Расчет!$L$36,COLUMN()-COLUMN($A$3),ROW()-ROW($A$3)-COUNTIF($A$2:A248,"id")+1),$A$2))</f>
        <v/>
      </c>
      <c r="B249" s="41" t="str">
        <f ca="1">IF(A249="","",IF(MOD(ROW()-1,53),IFERROR(INDEX(Id:Структура,ROW(INDIRECT($A249)),COLUMN(INDIRECT($A249))),""),$B$2))</f>
        <v/>
      </c>
      <c r="C249" s="124" t="str">
        <f ca="1">IF($A249="","",IF(MOD(ROW()-1,53),OFFSET(Расчет!$K$37,COLUMN()-COLUMN($C$2),ROW()-ROW($C$2)-COUNTIF($A$2:A248,"id")+1),C$2))</f>
        <v/>
      </c>
      <c r="D249" s="124" t="str">
        <f ca="1">IF($A249="","",IF(MOD(ROW()-1,53),OFFSET(Расчет!$K$37,COLUMN()-COLUMN($C$2),ROW()-ROW($C$2)-COUNTIF($A$2:B248,"id")+1),D$2))</f>
        <v/>
      </c>
      <c r="E249" s="124" t="str">
        <f ca="1">IF($A249="","",IF(MOD(ROW()-1,53),OFFSET(Расчет!$K$37,COLUMN()-COLUMN($C$2),ROW()-ROW($C$2)-COUNTIF($A$2:C248,"id")+1),E$2))</f>
        <v/>
      </c>
      <c r="F249" s="124" t="str">
        <f ca="1">IF($A249="","",IF(MOD(ROW()-1,53),OFFSET(Расчет!$K$37,COLUMN()-COLUMN($C$2),ROW()-ROW($C$2)-COUNTIF($A$2:D248,"id")+1),F$2))</f>
        <v/>
      </c>
      <c r="G249" s="130" t="str">
        <f ca="1">IF($A249="","",IF(MOD(ROW()-1,53),OFFSET(Расчет!$K$37,COLUMN()-COLUMN($C$2),ROW()-ROW($C$2)-COUNTIF($A$2:E248,"id")+1),G$2))</f>
        <v/>
      </c>
    </row>
    <row r="250" spans="1:7" ht="14.25" customHeight="1" x14ac:dyDescent="0.2">
      <c r="A250" s="41" t="str">
        <f ca="1">IF(A249="","",IF(MOD(ROW()-1,53)&lt;&gt;0,OFFSET(Расчет!$L$36,COLUMN()-COLUMN($A$3),ROW()-ROW($A$3)-COUNTIF($A$2:A249,"id")+1),$A$2))</f>
        <v/>
      </c>
      <c r="B250" s="41" t="str">
        <f ca="1">IF(A250="","",IF(MOD(ROW()-1,53),IFERROR(INDEX(Id:Структура,ROW(INDIRECT($A250)),COLUMN(INDIRECT($A250))),""),$B$2))</f>
        <v/>
      </c>
      <c r="C250" s="124" t="str">
        <f ca="1">IF($A250="","",IF(MOD(ROW()-1,53),OFFSET(Расчет!$K$37,COLUMN()-COLUMN($C$2),ROW()-ROW($C$2)-COUNTIF($A$2:A249,"id")+1),C$2))</f>
        <v/>
      </c>
      <c r="D250" s="124" t="str">
        <f ca="1">IF($A250="","",IF(MOD(ROW()-1,53),OFFSET(Расчет!$K$37,COLUMN()-COLUMN($C$2),ROW()-ROW($C$2)-COUNTIF($A$2:B249,"id")+1),D$2))</f>
        <v/>
      </c>
      <c r="E250" s="124" t="str">
        <f ca="1">IF($A250="","",IF(MOD(ROW()-1,53),OFFSET(Расчет!$K$37,COLUMN()-COLUMN($C$2),ROW()-ROW($C$2)-COUNTIF($A$2:C249,"id")+1),E$2))</f>
        <v/>
      </c>
      <c r="F250" s="124" t="str">
        <f ca="1">IF($A250="","",IF(MOD(ROW()-1,53),OFFSET(Расчет!$K$37,COLUMN()-COLUMN($C$2),ROW()-ROW($C$2)-COUNTIF($A$2:D249,"id")+1),F$2))</f>
        <v/>
      </c>
      <c r="G250" s="130" t="str">
        <f ca="1">IF($A250="","",IF(MOD(ROW()-1,53),OFFSET(Расчет!$K$37,COLUMN()-COLUMN($C$2),ROW()-ROW($C$2)-COUNTIF($A$2:E249,"id")+1),G$2))</f>
        <v/>
      </c>
    </row>
    <row r="251" spans="1:7" ht="14.25" customHeight="1" x14ac:dyDescent="0.2">
      <c r="A251" s="41" t="str">
        <f ca="1">IF(A250="","",IF(MOD(ROW()-1,53)&lt;&gt;0,OFFSET(Расчет!$L$36,COLUMN()-COLUMN($A$3),ROW()-ROW($A$3)-COUNTIF($A$2:A250,"id")+1),$A$2))</f>
        <v/>
      </c>
      <c r="B251" s="41" t="str">
        <f ca="1">IF(A251="","",IF(MOD(ROW()-1,53),IFERROR(INDEX(Id:Структура,ROW(INDIRECT($A251)),COLUMN(INDIRECT($A251))),""),$B$2))</f>
        <v/>
      </c>
      <c r="C251" s="124" t="str">
        <f ca="1">IF($A251="","",IF(MOD(ROW()-1,53),OFFSET(Расчет!$K$37,COLUMN()-COLUMN($C$2),ROW()-ROW($C$2)-COUNTIF($A$2:A250,"id")+1),C$2))</f>
        <v/>
      </c>
      <c r="D251" s="124" t="str">
        <f ca="1">IF($A251="","",IF(MOD(ROW()-1,53),OFFSET(Расчет!$K$37,COLUMN()-COLUMN($C$2),ROW()-ROW($C$2)-COUNTIF($A$2:B250,"id")+1),D$2))</f>
        <v/>
      </c>
      <c r="E251" s="124" t="str">
        <f ca="1">IF($A251="","",IF(MOD(ROW()-1,53),OFFSET(Расчет!$K$37,COLUMN()-COLUMN($C$2),ROW()-ROW($C$2)-COUNTIF($A$2:C250,"id")+1),E$2))</f>
        <v/>
      </c>
      <c r="F251" s="124" t="str">
        <f ca="1">IF($A251="","",IF(MOD(ROW()-1,53),OFFSET(Расчет!$K$37,COLUMN()-COLUMN($C$2),ROW()-ROW($C$2)-COUNTIF($A$2:D250,"id")+1),F$2))</f>
        <v/>
      </c>
      <c r="G251" s="130" t="str">
        <f ca="1">IF($A251="","",IF(MOD(ROW()-1,53),OFFSET(Расчет!$K$37,COLUMN()-COLUMN($C$2),ROW()-ROW($C$2)-COUNTIF($A$2:E250,"id")+1),G$2))</f>
        <v/>
      </c>
    </row>
    <row r="252" spans="1:7" ht="14.25" customHeight="1" x14ac:dyDescent="0.2">
      <c r="A252" s="41" t="str">
        <f ca="1">IF(A251="","",IF(MOD(ROW()-1,53)&lt;&gt;0,OFFSET(Расчет!$L$36,COLUMN()-COLUMN($A$3),ROW()-ROW($A$3)-COUNTIF($A$2:A251,"id")+1),$A$2))</f>
        <v/>
      </c>
      <c r="B252" s="41" t="str">
        <f ca="1">IF(A252="","",IF(MOD(ROW()-1,53),IFERROR(INDEX(Id:Структура,ROW(INDIRECT($A252)),COLUMN(INDIRECT($A252))),""),$B$2))</f>
        <v/>
      </c>
      <c r="C252" s="124" t="str">
        <f ca="1">IF($A252="","",IF(MOD(ROW()-1,53),OFFSET(Расчет!$K$37,COLUMN()-COLUMN($C$2),ROW()-ROW($C$2)-COUNTIF($A$2:A251,"id")+1),C$2))</f>
        <v/>
      </c>
      <c r="D252" s="124" t="str">
        <f ca="1">IF($A252="","",IF(MOD(ROW()-1,53),OFFSET(Расчет!$K$37,COLUMN()-COLUMN($C$2),ROW()-ROW($C$2)-COUNTIF($A$2:B251,"id")+1),D$2))</f>
        <v/>
      </c>
      <c r="E252" s="124" t="str">
        <f ca="1">IF($A252="","",IF(MOD(ROW()-1,53),OFFSET(Расчет!$K$37,COLUMN()-COLUMN($C$2),ROW()-ROW($C$2)-COUNTIF($A$2:C251,"id")+1),E$2))</f>
        <v/>
      </c>
      <c r="F252" s="124" t="str">
        <f ca="1">IF($A252="","",IF(MOD(ROW()-1,53),OFFSET(Расчет!$K$37,COLUMN()-COLUMN($C$2),ROW()-ROW($C$2)-COUNTIF($A$2:D251,"id")+1),F$2))</f>
        <v/>
      </c>
      <c r="G252" s="130" t="str">
        <f ca="1">IF($A252="","",IF(MOD(ROW()-1,53),OFFSET(Расчет!$K$37,COLUMN()-COLUMN($C$2),ROW()-ROW($C$2)-COUNTIF($A$2:E251,"id")+1),G$2))</f>
        <v/>
      </c>
    </row>
    <row r="253" spans="1:7" ht="14.25" customHeight="1" x14ac:dyDescent="0.2">
      <c r="A253" s="154"/>
      <c r="B253" s="154"/>
      <c r="C253" s="155"/>
      <c r="D253" s="155"/>
      <c r="E253" s="155"/>
      <c r="F253" s="155"/>
      <c r="G253" s="156"/>
    </row>
    <row r="254" spans="1:7" ht="14.25" customHeight="1" x14ac:dyDescent="0.2">
      <c r="A254" s="154"/>
      <c r="B254" s="154"/>
      <c r="C254" s="155"/>
      <c r="D254" s="155"/>
      <c r="E254" s="155"/>
      <c r="F254" s="155"/>
      <c r="G254" s="156"/>
    </row>
    <row r="255" spans="1:7" ht="14.25" customHeight="1" x14ac:dyDescent="0.2">
      <c r="A255" s="154"/>
      <c r="B255" s="154"/>
      <c r="C255" s="155"/>
      <c r="D255" s="155"/>
      <c r="E255" s="155"/>
      <c r="F255" s="155"/>
      <c r="G255" s="156"/>
    </row>
    <row r="256" spans="1:7" ht="14.25" customHeight="1" x14ac:dyDescent="0.2">
      <c r="A256" s="154"/>
      <c r="B256" s="154"/>
      <c r="C256" s="155"/>
      <c r="D256" s="155"/>
      <c r="E256" s="155"/>
      <c r="F256" s="155"/>
      <c r="G256" s="156"/>
    </row>
    <row r="257" spans="1:7" ht="14.25" customHeight="1" x14ac:dyDescent="0.2">
      <c r="A257" s="154"/>
      <c r="B257" s="154"/>
      <c r="C257" s="155"/>
      <c r="D257" s="155"/>
      <c r="E257" s="155"/>
      <c r="F257" s="155"/>
      <c r="G257" s="156"/>
    </row>
    <row r="258" spans="1:7" ht="14.25" customHeight="1" x14ac:dyDescent="0.2">
      <c r="A258" s="154"/>
      <c r="B258" s="154"/>
      <c r="C258" s="155"/>
      <c r="D258" s="155"/>
      <c r="E258" s="155"/>
      <c r="F258" s="155"/>
      <c r="G258" s="156"/>
    </row>
    <row r="259" spans="1:7" ht="14.25" customHeight="1" x14ac:dyDescent="0.2">
      <c r="A259" s="154"/>
      <c r="B259" s="154"/>
      <c r="C259" s="155"/>
      <c r="D259" s="155"/>
      <c r="E259" s="155"/>
      <c r="F259" s="155"/>
      <c r="G259" s="156"/>
    </row>
    <row r="260" spans="1:7" ht="14.25" customHeight="1" x14ac:dyDescent="0.2">
      <c r="A260" s="154"/>
      <c r="B260" s="154"/>
      <c r="C260" s="155"/>
      <c r="D260" s="155"/>
      <c r="E260" s="155"/>
      <c r="F260" s="155"/>
      <c r="G260" s="156"/>
    </row>
    <row r="261" spans="1:7" ht="14.25" customHeight="1" x14ac:dyDescent="0.2">
      <c r="A261" s="154"/>
      <c r="B261" s="154"/>
      <c r="C261" s="155"/>
      <c r="D261" s="155"/>
      <c r="E261" s="155"/>
      <c r="F261" s="155"/>
      <c r="G261" s="156"/>
    </row>
    <row r="262" spans="1:7" ht="14.25" customHeight="1" x14ac:dyDescent="0.2">
      <c r="A262" s="154"/>
      <c r="B262" s="154"/>
      <c r="C262" s="155"/>
      <c r="D262" s="155"/>
      <c r="E262" s="155"/>
      <c r="F262" s="155"/>
      <c r="G262" s="156"/>
    </row>
    <row r="263" spans="1:7" ht="14.25" customHeight="1" x14ac:dyDescent="0.2">
      <c r="A263" s="154"/>
      <c r="B263" s="154"/>
      <c r="C263" s="155"/>
      <c r="D263" s="155"/>
      <c r="E263" s="155"/>
      <c r="F263" s="155"/>
      <c r="G263" s="156"/>
    </row>
    <row r="264" spans="1:7" ht="14.25" customHeight="1" x14ac:dyDescent="0.2">
      <c r="A264" s="154"/>
      <c r="B264" s="154"/>
      <c r="C264" s="155"/>
      <c r="D264" s="155"/>
      <c r="E264" s="155"/>
      <c r="F264" s="155"/>
      <c r="G264" s="156"/>
    </row>
    <row r="265" spans="1:7" ht="14.25" customHeight="1" x14ac:dyDescent="0.2">
      <c r="A265" s="154"/>
      <c r="B265" s="154"/>
      <c r="C265" s="155"/>
      <c r="D265" s="155"/>
      <c r="E265" s="155"/>
      <c r="F265" s="155"/>
      <c r="G265" s="156"/>
    </row>
    <row r="266" spans="1:7" ht="14.25" customHeight="1" x14ac:dyDescent="0.2">
      <c r="A266" s="154"/>
      <c r="B266" s="154"/>
      <c r="C266" s="155"/>
      <c r="D266" s="155"/>
      <c r="E266" s="155"/>
      <c r="F266" s="155"/>
      <c r="G266" s="156"/>
    </row>
    <row r="267" spans="1:7" ht="14.25" customHeight="1" x14ac:dyDescent="0.2">
      <c r="A267" s="154"/>
      <c r="B267" s="154"/>
      <c r="C267" s="155"/>
      <c r="D267" s="155"/>
      <c r="E267" s="155"/>
      <c r="F267" s="155"/>
      <c r="G267" s="156"/>
    </row>
    <row r="268" spans="1:7" ht="14.25" customHeight="1" x14ac:dyDescent="0.2">
      <c r="A268" s="154"/>
      <c r="B268" s="154"/>
      <c r="C268" s="155"/>
      <c r="D268" s="155"/>
      <c r="E268" s="155"/>
      <c r="F268" s="155"/>
      <c r="G268" s="156"/>
    </row>
    <row r="269" spans="1:7" ht="14.25" customHeight="1" x14ac:dyDescent="0.2">
      <c r="A269" s="154"/>
      <c r="B269" s="154"/>
      <c r="C269" s="155"/>
      <c r="D269" s="155"/>
      <c r="E269" s="155"/>
      <c r="F269" s="155"/>
      <c r="G269" s="156"/>
    </row>
    <row r="270" spans="1:7" ht="14.25" customHeight="1" x14ac:dyDescent="0.2">
      <c r="A270" s="154"/>
      <c r="B270" s="154"/>
      <c r="C270" s="155"/>
      <c r="D270" s="155"/>
      <c r="E270" s="155"/>
      <c r="F270" s="155"/>
      <c r="G270" s="156"/>
    </row>
    <row r="271" spans="1:7" ht="14.25" customHeight="1" x14ac:dyDescent="0.2">
      <c r="A271" s="154"/>
      <c r="B271" s="154"/>
      <c r="C271" s="155"/>
      <c r="D271" s="155"/>
      <c r="E271" s="155"/>
      <c r="F271" s="155"/>
      <c r="G271" s="156"/>
    </row>
    <row r="272" spans="1:7" ht="14.25" customHeight="1" x14ac:dyDescent="0.2">
      <c r="A272" s="154"/>
      <c r="B272" s="154"/>
      <c r="C272" s="155"/>
      <c r="D272" s="155"/>
      <c r="E272" s="155"/>
      <c r="F272" s="155"/>
      <c r="G272" s="156"/>
    </row>
    <row r="273" spans="1:7" ht="14.25" customHeight="1" x14ac:dyDescent="0.2">
      <c r="A273" s="154"/>
      <c r="B273" s="154"/>
      <c r="C273" s="155"/>
      <c r="D273" s="155"/>
      <c r="E273" s="155"/>
      <c r="F273" s="155"/>
      <c r="G273" s="156"/>
    </row>
    <row r="274" spans="1:7" ht="14.25" customHeight="1" x14ac:dyDescent="0.2">
      <c r="A274" s="154"/>
      <c r="B274" s="154"/>
      <c r="C274" s="155"/>
      <c r="D274" s="155"/>
      <c r="E274" s="155"/>
      <c r="F274" s="155"/>
      <c r="G274" s="156"/>
    </row>
    <row r="275" spans="1:7" ht="14.25" customHeight="1" x14ac:dyDescent="0.2">
      <c r="A275" s="154"/>
      <c r="B275" s="154"/>
      <c r="C275" s="155"/>
      <c r="D275" s="155"/>
      <c r="E275" s="155"/>
      <c r="F275" s="155"/>
      <c r="G275" s="156"/>
    </row>
    <row r="276" spans="1:7" ht="14.25" customHeight="1" x14ac:dyDescent="0.2">
      <c r="A276" s="154"/>
      <c r="B276" s="154"/>
      <c r="C276" s="155"/>
      <c r="D276" s="155"/>
      <c r="E276" s="155"/>
      <c r="F276" s="155"/>
      <c r="G276" s="156"/>
    </row>
    <row r="277" spans="1:7" ht="14.25" customHeight="1" x14ac:dyDescent="0.2">
      <c r="A277" s="154"/>
      <c r="B277" s="154"/>
      <c r="C277" s="155"/>
      <c r="D277" s="155"/>
      <c r="E277" s="155"/>
      <c r="F277" s="155"/>
      <c r="G277" s="156"/>
    </row>
    <row r="278" spans="1:7" ht="14.25" customHeight="1" x14ac:dyDescent="0.2">
      <c r="A278" s="154"/>
      <c r="B278" s="154"/>
      <c r="C278" s="155"/>
      <c r="D278" s="155"/>
      <c r="E278" s="155"/>
      <c r="F278" s="155"/>
      <c r="G278" s="156"/>
    </row>
    <row r="279" spans="1:7" ht="14.25" customHeight="1" x14ac:dyDescent="0.2">
      <c r="A279" s="154"/>
      <c r="B279" s="154"/>
      <c r="C279" s="155"/>
      <c r="D279" s="155"/>
      <c r="E279" s="155"/>
      <c r="F279" s="155"/>
      <c r="G279" s="156"/>
    </row>
    <row r="280" spans="1:7" ht="14.25" customHeight="1" x14ac:dyDescent="0.2">
      <c r="A280" s="154"/>
      <c r="B280" s="154"/>
      <c r="C280" s="155"/>
      <c r="D280" s="155"/>
      <c r="E280" s="155"/>
      <c r="F280" s="155"/>
      <c r="G280" s="156"/>
    </row>
    <row r="281" spans="1:7" ht="14.25" customHeight="1" x14ac:dyDescent="0.2">
      <c r="A281" s="154"/>
      <c r="B281" s="154"/>
      <c r="C281" s="155"/>
      <c r="D281" s="155"/>
      <c r="E281" s="155"/>
      <c r="F281" s="155"/>
      <c r="G281" s="156"/>
    </row>
    <row r="282" spans="1:7" ht="14.25" customHeight="1" x14ac:dyDescent="0.2">
      <c r="A282" s="154"/>
      <c r="B282" s="154"/>
      <c r="C282" s="155"/>
      <c r="D282" s="155"/>
      <c r="E282" s="155"/>
      <c r="F282" s="155"/>
      <c r="G282" s="156"/>
    </row>
    <row r="283" spans="1:7" ht="14.25" customHeight="1" x14ac:dyDescent="0.2">
      <c r="A283" s="154"/>
      <c r="B283" s="154"/>
      <c r="C283" s="155"/>
      <c r="D283" s="155"/>
      <c r="E283" s="155"/>
      <c r="F283" s="155"/>
      <c r="G283" s="156"/>
    </row>
    <row r="284" spans="1:7" ht="14.25" customHeight="1" x14ac:dyDescent="0.2">
      <c r="A284" s="154"/>
      <c r="B284" s="154"/>
      <c r="C284" s="155"/>
      <c r="D284" s="155"/>
      <c r="E284" s="155"/>
      <c r="F284" s="155"/>
      <c r="G284" s="156"/>
    </row>
    <row r="285" spans="1:7" ht="14.25" customHeight="1" x14ac:dyDescent="0.2">
      <c r="A285" s="154"/>
      <c r="B285" s="154"/>
      <c r="C285" s="155"/>
      <c r="D285" s="155"/>
      <c r="E285" s="155"/>
      <c r="F285" s="155"/>
      <c r="G285" s="156"/>
    </row>
    <row r="286" spans="1:7" ht="14.25" customHeight="1" x14ac:dyDescent="0.2">
      <c r="A286" s="154"/>
      <c r="B286" s="154"/>
      <c r="C286" s="155"/>
      <c r="D286" s="155"/>
      <c r="E286" s="155"/>
      <c r="F286" s="155"/>
      <c r="G286" s="156"/>
    </row>
    <row r="287" spans="1:7" ht="14.25" customHeight="1" x14ac:dyDescent="0.2">
      <c r="A287" s="154"/>
      <c r="B287" s="154"/>
      <c r="C287" s="155"/>
      <c r="D287" s="155"/>
      <c r="E287" s="155"/>
      <c r="F287" s="155"/>
      <c r="G287" s="156"/>
    </row>
    <row r="288" spans="1:7" ht="14.25" customHeight="1" x14ac:dyDescent="0.2">
      <c r="A288" s="154"/>
      <c r="B288" s="154"/>
      <c r="C288" s="155"/>
      <c r="D288" s="155"/>
      <c r="E288" s="155"/>
      <c r="F288" s="155"/>
      <c r="G288" s="156"/>
    </row>
    <row r="289" spans="1:7" ht="14.25" customHeight="1" x14ac:dyDescent="0.2">
      <c r="A289" s="154"/>
      <c r="B289" s="154"/>
      <c r="C289" s="155"/>
      <c r="D289" s="155"/>
      <c r="E289" s="155"/>
      <c r="F289" s="155"/>
      <c r="G289" s="156"/>
    </row>
    <row r="290" spans="1:7" ht="14.25" customHeight="1" x14ac:dyDescent="0.2">
      <c r="A290" s="154"/>
      <c r="B290" s="154"/>
      <c r="C290" s="155"/>
      <c r="D290" s="155"/>
      <c r="E290" s="155"/>
      <c r="F290" s="155"/>
      <c r="G290" s="156"/>
    </row>
    <row r="291" spans="1:7" ht="14.25" customHeight="1" x14ac:dyDescent="0.2">
      <c r="A291" s="154"/>
      <c r="B291" s="154"/>
      <c r="C291" s="155"/>
      <c r="D291" s="155"/>
      <c r="E291" s="155"/>
      <c r="F291" s="155"/>
      <c r="G291" s="156"/>
    </row>
    <row r="292" spans="1:7" ht="14.25" customHeight="1" x14ac:dyDescent="0.2">
      <c r="A292" s="154"/>
      <c r="B292" s="154"/>
      <c r="C292" s="155"/>
      <c r="D292" s="155"/>
      <c r="E292" s="155"/>
      <c r="F292" s="155"/>
      <c r="G292" s="156"/>
    </row>
    <row r="293" spans="1:7" ht="14.25" customHeight="1" x14ac:dyDescent="0.2">
      <c r="A293" s="154"/>
      <c r="B293" s="154"/>
      <c r="C293" s="155"/>
      <c r="D293" s="155"/>
      <c r="E293" s="155"/>
      <c r="F293" s="155"/>
      <c r="G293" s="156"/>
    </row>
    <row r="294" spans="1:7" ht="14.25" customHeight="1" x14ac:dyDescent="0.2">
      <c r="A294" s="154"/>
      <c r="B294" s="154"/>
      <c r="C294" s="155"/>
      <c r="D294" s="155"/>
      <c r="E294" s="155"/>
      <c r="F294" s="155"/>
      <c r="G294" s="156"/>
    </row>
    <row r="295" spans="1:7" ht="14.25" customHeight="1" x14ac:dyDescent="0.2">
      <c r="A295" s="154"/>
      <c r="B295" s="154"/>
      <c r="C295" s="155"/>
      <c r="D295" s="155"/>
      <c r="E295" s="155"/>
      <c r="F295" s="155"/>
      <c r="G295" s="156"/>
    </row>
    <row r="296" spans="1:7" ht="14.25" customHeight="1" x14ac:dyDescent="0.2">
      <c r="A296" s="154"/>
      <c r="B296" s="154"/>
      <c r="C296" s="155"/>
      <c r="D296" s="155"/>
      <c r="E296" s="155"/>
      <c r="F296" s="155"/>
      <c r="G296" s="156"/>
    </row>
    <row r="297" spans="1:7" ht="14.25" customHeight="1" x14ac:dyDescent="0.2">
      <c r="A297" s="154"/>
      <c r="B297" s="154"/>
      <c r="C297" s="155"/>
      <c r="D297" s="155"/>
      <c r="E297" s="155"/>
      <c r="F297" s="155"/>
      <c r="G297" s="156"/>
    </row>
    <row r="298" spans="1:7" ht="14.25" customHeight="1" x14ac:dyDescent="0.2">
      <c r="A298" s="154"/>
      <c r="B298" s="154"/>
      <c r="C298" s="155"/>
      <c r="D298" s="155"/>
      <c r="E298" s="155"/>
      <c r="F298" s="155"/>
      <c r="G298" s="156"/>
    </row>
    <row r="299" spans="1:7" ht="14.25" customHeight="1" x14ac:dyDescent="0.2">
      <c r="A299" s="154"/>
      <c r="B299" s="154"/>
      <c r="C299" s="155"/>
      <c r="D299" s="155"/>
      <c r="E299" s="155"/>
      <c r="F299" s="155"/>
      <c r="G299" s="156"/>
    </row>
    <row r="300" spans="1:7" ht="14.25" customHeight="1" x14ac:dyDescent="0.2">
      <c r="A300" s="154"/>
      <c r="B300" s="154"/>
      <c r="C300" s="155"/>
      <c r="D300" s="155"/>
      <c r="E300" s="155"/>
      <c r="F300" s="155"/>
      <c r="G300" s="156"/>
    </row>
    <row r="301" spans="1:7" ht="14.25" customHeight="1" x14ac:dyDescent="0.2">
      <c r="A301" s="154"/>
      <c r="B301" s="154"/>
      <c r="C301" s="155"/>
      <c r="D301" s="155"/>
      <c r="E301" s="155"/>
      <c r="F301" s="155"/>
      <c r="G301" s="156"/>
    </row>
    <row r="302" spans="1:7" ht="14.25" customHeight="1" x14ac:dyDescent="0.2">
      <c r="A302" s="154"/>
      <c r="B302" s="154"/>
      <c r="C302" s="155"/>
      <c r="D302" s="155"/>
      <c r="E302" s="155"/>
      <c r="F302" s="155"/>
      <c r="G302" s="156"/>
    </row>
    <row r="303" spans="1:7" ht="14.25" customHeight="1" x14ac:dyDescent="0.2">
      <c r="A303" s="154"/>
      <c r="B303" s="154"/>
      <c r="C303" s="155"/>
      <c r="D303" s="155"/>
      <c r="E303" s="155"/>
      <c r="F303" s="155"/>
      <c r="G303" s="156"/>
    </row>
    <row r="304" spans="1:7" ht="14.25" customHeight="1" x14ac:dyDescent="0.2">
      <c r="A304" s="154"/>
      <c r="B304" s="154"/>
      <c r="C304" s="155"/>
      <c r="D304" s="155"/>
      <c r="E304" s="155"/>
      <c r="F304" s="155"/>
      <c r="G304" s="156"/>
    </row>
    <row r="305" spans="1:7" ht="14.25" customHeight="1" x14ac:dyDescent="0.2">
      <c r="A305" s="154"/>
      <c r="B305" s="154"/>
      <c r="C305" s="155"/>
      <c r="D305" s="155"/>
      <c r="E305" s="155"/>
      <c r="F305" s="155"/>
      <c r="G305" s="156"/>
    </row>
    <row r="306" spans="1:7" ht="14.25" customHeight="1" x14ac:dyDescent="0.2">
      <c r="A306" s="154"/>
      <c r="B306" s="154"/>
      <c r="C306" s="155"/>
      <c r="D306" s="155"/>
      <c r="E306" s="155"/>
      <c r="F306" s="155"/>
      <c r="G306" s="156"/>
    </row>
    <row r="307" spans="1:7" ht="14.25" customHeight="1" x14ac:dyDescent="0.2">
      <c r="A307" s="154"/>
      <c r="B307" s="154"/>
      <c r="C307" s="155"/>
      <c r="D307" s="155"/>
      <c r="E307" s="155"/>
      <c r="F307" s="155"/>
      <c r="G307" s="156"/>
    </row>
    <row r="308" spans="1:7" ht="14.25" customHeight="1" x14ac:dyDescent="0.2">
      <c r="A308" s="154"/>
      <c r="B308" s="154"/>
      <c r="C308" s="155"/>
      <c r="D308" s="155"/>
      <c r="E308" s="155"/>
      <c r="F308" s="155"/>
      <c r="G308" s="156"/>
    </row>
    <row r="309" spans="1:7" ht="14.25" customHeight="1" x14ac:dyDescent="0.2">
      <c r="A309" s="154"/>
      <c r="B309" s="154"/>
      <c r="C309" s="155"/>
      <c r="D309" s="155"/>
      <c r="E309" s="155"/>
      <c r="F309" s="155"/>
      <c r="G309" s="156"/>
    </row>
    <row r="310" spans="1:7" ht="14.25" customHeight="1" x14ac:dyDescent="0.2">
      <c r="A310" s="154"/>
      <c r="B310" s="154"/>
      <c r="C310" s="155"/>
      <c r="D310" s="155"/>
      <c r="E310" s="155"/>
      <c r="F310" s="155"/>
      <c r="G310" s="156"/>
    </row>
    <row r="311" spans="1:7" ht="14.25" customHeight="1" x14ac:dyDescent="0.2">
      <c r="A311" s="154"/>
      <c r="B311" s="154"/>
      <c r="C311" s="155"/>
      <c r="D311" s="155"/>
      <c r="E311" s="155"/>
      <c r="F311" s="155"/>
      <c r="G311" s="156"/>
    </row>
    <row r="312" spans="1:7" ht="14.25" customHeight="1" x14ac:dyDescent="0.2">
      <c r="A312" s="154"/>
      <c r="B312" s="154"/>
      <c r="C312" s="155"/>
      <c r="D312" s="155"/>
      <c r="E312" s="155"/>
      <c r="F312" s="155"/>
      <c r="G312" s="156"/>
    </row>
    <row r="313" spans="1:7" ht="14.25" customHeight="1" x14ac:dyDescent="0.2">
      <c r="A313" s="154"/>
      <c r="B313" s="154"/>
      <c r="C313" s="155"/>
      <c r="D313" s="155"/>
      <c r="E313" s="155"/>
      <c r="F313" s="155"/>
      <c r="G313" s="156"/>
    </row>
    <row r="314" spans="1:7" ht="14.25" customHeight="1" x14ac:dyDescent="0.2">
      <c r="A314" s="154"/>
      <c r="B314" s="154"/>
      <c r="C314" s="155"/>
      <c r="D314" s="155"/>
      <c r="E314" s="155"/>
      <c r="F314" s="155"/>
      <c r="G314" s="156"/>
    </row>
    <row r="315" spans="1:7" ht="14.25" customHeight="1" x14ac:dyDescent="0.2">
      <c r="A315" s="154"/>
      <c r="B315" s="154"/>
      <c r="C315" s="155"/>
      <c r="D315" s="155"/>
      <c r="E315" s="155"/>
      <c r="F315" s="155"/>
      <c r="G315" s="156"/>
    </row>
    <row r="316" spans="1:7" ht="14.25" customHeight="1" x14ac:dyDescent="0.2">
      <c r="A316" s="154"/>
      <c r="B316" s="154"/>
      <c r="C316" s="155"/>
      <c r="D316" s="155"/>
      <c r="E316" s="155"/>
      <c r="F316" s="155"/>
      <c r="G316" s="156"/>
    </row>
    <row r="317" spans="1:7" ht="14.25" customHeight="1" x14ac:dyDescent="0.2">
      <c r="A317" s="154"/>
      <c r="B317" s="154"/>
      <c r="C317" s="155"/>
      <c r="D317" s="155"/>
      <c r="E317" s="155"/>
      <c r="F317" s="155"/>
      <c r="G317" s="156"/>
    </row>
    <row r="318" spans="1:7" ht="14.25" customHeight="1" x14ac:dyDescent="0.2">
      <c r="A318" s="154"/>
      <c r="B318" s="154"/>
      <c r="C318" s="155"/>
      <c r="D318" s="155"/>
      <c r="E318" s="155"/>
      <c r="F318" s="155"/>
      <c r="G318" s="156"/>
    </row>
    <row r="319" spans="1:7" ht="14.25" customHeight="1" x14ac:dyDescent="0.2">
      <c r="A319" s="154"/>
      <c r="B319" s="154"/>
      <c r="C319" s="155"/>
      <c r="D319" s="155"/>
      <c r="E319" s="155"/>
      <c r="F319" s="155"/>
      <c r="G319" s="156"/>
    </row>
    <row r="320" spans="1:7" ht="14.25" customHeight="1" x14ac:dyDescent="0.2">
      <c r="A320" s="154"/>
      <c r="B320" s="154"/>
      <c r="C320" s="155"/>
      <c r="D320" s="155"/>
      <c r="E320" s="155"/>
      <c r="F320" s="155"/>
      <c r="G320" s="156"/>
    </row>
    <row r="321" spans="1:7" ht="14.25" customHeight="1" x14ac:dyDescent="0.2">
      <c r="A321" s="154"/>
      <c r="B321" s="154"/>
      <c r="C321" s="155"/>
      <c r="D321" s="155"/>
      <c r="E321" s="155"/>
      <c r="F321" s="155"/>
      <c r="G321" s="156"/>
    </row>
    <row r="322" spans="1:7" ht="14.25" customHeight="1" x14ac:dyDescent="0.2">
      <c r="A322" s="154"/>
      <c r="B322" s="154"/>
      <c r="C322" s="155"/>
      <c r="D322" s="155"/>
      <c r="E322" s="155"/>
      <c r="F322" s="155"/>
      <c r="G322" s="156"/>
    </row>
    <row r="323" spans="1:7" ht="14.25" customHeight="1" x14ac:dyDescent="0.2">
      <c r="A323" s="154"/>
      <c r="B323" s="154"/>
      <c r="C323" s="155"/>
      <c r="D323" s="155"/>
      <c r="E323" s="155"/>
      <c r="F323" s="155"/>
      <c r="G323" s="156"/>
    </row>
    <row r="324" spans="1:7" ht="14.25" customHeight="1" x14ac:dyDescent="0.2">
      <c r="A324" s="154"/>
      <c r="B324" s="154"/>
      <c r="C324" s="155"/>
      <c r="D324" s="155"/>
      <c r="E324" s="155"/>
      <c r="F324" s="155"/>
      <c r="G324" s="156"/>
    </row>
    <row r="325" spans="1:7" ht="14.25" customHeight="1" x14ac:dyDescent="0.2">
      <c r="A325" s="154"/>
      <c r="B325" s="154"/>
      <c r="C325" s="155"/>
      <c r="D325" s="155"/>
      <c r="E325" s="155"/>
      <c r="F325" s="155"/>
      <c r="G325" s="156"/>
    </row>
    <row r="326" spans="1:7" ht="14.25" customHeight="1" x14ac:dyDescent="0.2">
      <c r="A326" s="154"/>
      <c r="B326" s="154"/>
      <c r="C326" s="155"/>
      <c r="D326" s="155"/>
      <c r="E326" s="155"/>
      <c r="F326" s="155"/>
      <c r="G326" s="156"/>
    </row>
    <row r="327" spans="1:7" ht="14.25" customHeight="1" x14ac:dyDescent="0.2">
      <c r="A327" s="154"/>
      <c r="B327" s="154"/>
      <c r="C327" s="155"/>
      <c r="D327" s="155"/>
      <c r="E327" s="155"/>
      <c r="F327" s="155"/>
      <c r="G327" s="156"/>
    </row>
    <row r="328" spans="1:7" ht="14.25" customHeight="1" x14ac:dyDescent="0.2">
      <c r="A328" s="154"/>
      <c r="B328" s="154"/>
      <c r="C328" s="155"/>
      <c r="D328" s="155"/>
      <c r="E328" s="155"/>
      <c r="F328" s="155"/>
      <c r="G328" s="156"/>
    </row>
    <row r="329" spans="1:7" ht="14.25" customHeight="1" x14ac:dyDescent="0.2">
      <c r="A329" s="154"/>
      <c r="B329" s="154"/>
      <c r="C329" s="155"/>
      <c r="D329" s="155"/>
      <c r="E329" s="155"/>
      <c r="F329" s="155"/>
      <c r="G329" s="156"/>
    </row>
    <row r="330" spans="1:7" ht="14.25" customHeight="1" x14ac:dyDescent="0.2">
      <c r="A330" s="154"/>
      <c r="B330" s="154"/>
      <c r="C330" s="155"/>
      <c r="D330" s="155"/>
      <c r="E330" s="155"/>
      <c r="F330" s="155"/>
      <c r="G330" s="156"/>
    </row>
    <row r="331" spans="1:7" ht="14.25" customHeight="1" x14ac:dyDescent="0.2">
      <c r="A331" s="154"/>
      <c r="B331" s="154"/>
      <c r="C331" s="155"/>
      <c r="D331" s="155"/>
      <c r="E331" s="155"/>
      <c r="F331" s="155"/>
      <c r="G331" s="156"/>
    </row>
    <row r="332" spans="1:7" ht="14.25" customHeight="1" x14ac:dyDescent="0.2">
      <c r="A332" s="154"/>
      <c r="B332" s="154"/>
      <c r="C332" s="155"/>
      <c r="D332" s="155"/>
      <c r="E332" s="155"/>
      <c r="F332" s="155"/>
      <c r="G332" s="156"/>
    </row>
    <row r="333" spans="1:7" ht="14.25" customHeight="1" x14ac:dyDescent="0.2">
      <c r="A333" s="154"/>
      <c r="B333" s="154"/>
      <c r="C333" s="155"/>
      <c r="D333" s="155"/>
      <c r="E333" s="155"/>
      <c r="F333" s="155"/>
      <c r="G333" s="156"/>
    </row>
    <row r="334" spans="1:7" ht="14.25" customHeight="1" x14ac:dyDescent="0.2">
      <c r="A334" s="154"/>
      <c r="B334" s="154"/>
      <c r="C334" s="155"/>
      <c r="D334" s="155"/>
      <c r="E334" s="155"/>
      <c r="F334" s="155"/>
      <c r="G334" s="156"/>
    </row>
    <row r="335" spans="1:7" ht="14.25" customHeight="1" x14ac:dyDescent="0.2">
      <c r="A335" s="154"/>
      <c r="B335" s="154"/>
      <c r="C335" s="155"/>
      <c r="D335" s="155"/>
      <c r="E335" s="155"/>
      <c r="F335" s="155"/>
      <c r="G335" s="156"/>
    </row>
    <row r="336" spans="1:7" ht="14.25" customHeight="1" x14ac:dyDescent="0.2">
      <c r="A336" s="154"/>
      <c r="B336" s="154"/>
      <c r="C336" s="155"/>
      <c r="D336" s="155"/>
      <c r="E336" s="155"/>
      <c r="F336" s="155"/>
      <c r="G336" s="156"/>
    </row>
    <row r="337" spans="1:7" ht="14.25" customHeight="1" x14ac:dyDescent="0.2">
      <c r="A337" s="154"/>
      <c r="B337" s="154"/>
      <c r="C337" s="155"/>
      <c r="D337" s="155"/>
      <c r="E337" s="155"/>
      <c r="F337" s="155"/>
      <c r="G337" s="156"/>
    </row>
    <row r="338" spans="1:7" ht="14.25" customHeight="1" x14ac:dyDescent="0.2">
      <c r="A338" s="154"/>
      <c r="B338" s="154"/>
      <c r="C338" s="155"/>
      <c r="D338" s="155"/>
      <c r="E338" s="155"/>
      <c r="F338" s="155"/>
      <c r="G338" s="156"/>
    </row>
    <row r="339" spans="1:7" ht="14.25" customHeight="1" x14ac:dyDescent="0.2">
      <c r="A339" s="154"/>
      <c r="B339" s="154"/>
      <c r="C339" s="155"/>
      <c r="D339" s="155"/>
      <c r="E339" s="155"/>
      <c r="F339" s="155"/>
      <c r="G339" s="156"/>
    </row>
    <row r="340" spans="1:7" ht="14.25" customHeight="1" x14ac:dyDescent="0.2">
      <c r="A340" s="154"/>
      <c r="B340" s="154"/>
      <c r="C340" s="155"/>
      <c r="D340" s="155"/>
      <c r="E340" s="155"/>
      <c r="F340" s="155"/>
      <c r="G340" s="156"/>
    </row>
    <row r="341" spans="1:7" ht="14.25" customHeight="1" x14ac:dyDescent="0.2">
      <c r="A341" s="154"/>
      <c r="B341" s="154"/>
      <c r="C341" s="155"/>
      <c r="D341" s="155"/>
      <c r="E341" s="155"/>
      <c r="F341" s="155"/>
      <c r="G341" s="156"/>
    </row>
    <row r="342" spans="1:7" ht="14.25" customHeight="1" x14ac:dyDescent="0.2">
      <c r="A342" s="154"/>
      <c r="B342" s="154"/>
      <c r="C342" s="155"/>
      <c r="D342" s="155"/>
      <c r="E342" s="155"/>
      <c r="F342" s="155"/>
      <c r="G342" s="156"/>
    </row>
    <row r="343" spans="1:7" ht="14.25" customHeight="1" x14ac:dyDescent="0.2">
      <c r="A343" s="154"/>
      <c r="B343" s="154"/>
      <c r="C343" s="155"/>
      <c r="D343" s="155"/>
      <c r="E343" s="155"/>
      <c r="F343" s="155"/>
      <c r="G343" s="156"/>
    </row>
    <row r="344" spans="1:7" ht="14.25" customHeight="1" x14ac:dyDescent="0.2">
      <c r="A344" s="154"/>
      <c r="B344" s="154"/>
      <c r="C344" s="155"/>
      <c r="D344" s="155"/>
      <c r="E344" s="155"/>
      <c r="F344" s="155"/>
      <c r="G344" s="156"/>
    </row>
    <row r="345" spans="1:7" ht="14.25" customHeight="1" x14ac:dyDescent="0.2">
      <c r="A345" s="154"/>
      <c r="B345" s="154"/>
      <c r="C345" s="155"/>
      <c r="D345" s="155"/>
      <c r="E345" s="155"/>
      <c r="F345" s="155"/>
      <c r="G345" s="156"/>
    </row>
    <row r="346" spans="1:7" ht="14.25" customHeight="1" x14ac:dyDescent="0.2">
      <c r="A346" s="154"/>
      <c r="B346" s="154"/>
      <c r="C346" s="155"/>
      <c r="D346" s="155"/>
      <c r="E346" s="155"/>
      <c r="F346" s="155"/>
      <c r="G346" s="156"/>
    </row>
    <row r="347" spans="1:7" ht="14.25" customHeight="1" x14ac:dyDescent="0.2">
      <c r="A347" s="154"/>
      <c r="B347" s="154"/>
      <c r="C347" s="155"/>
      <c r="D347" s="155"/>
      <c r="E347" s="155"/>
      <c r="F347" s="155"/>
      <c r="G347" s="156"/>
    </row>
    <row r="348" spans="1:7" ht="14.25" customHeight="1" x14ac:dyDescent="0.2">
      <c r="A348" s="154"/>
      <c r="B348" s="154"/>
      <c r="C348" s="155"/>
      <c r="D348" s="155"/>
      <c r="E348" s="155"/>
      <c r="F348" s="155"/>
      <c r="G348" s="156"/>
    </row>
    <row r="349" spans="1:7" ht="14.25" customHeight="1" x14ac:dyDescent="0.2">
      <c r="A349" s="154"/>
      <c r="B349" s="154"/>
      <c r="C349" s="155"/>
      <c r="D349" s="155"/>
      <c r="E349" s="155"/>
      <c r="F349" s="155"/>
      <c r="G349" s="156"/>
    </row>
    <row r="350" spans="1:7" ht="14.25" customHeight="1" x14ac:dyDescent="0.2">
      <c r="A350" s="154"/>
      <c r="B350" s="154"/>
      <c r="C350" s="155"/>
      <c r="D350" s="155"/>
      <c r="E350" s="155"/>
      <c r="F350" s="155"/>
      <c r="G350" s="156"/>
    </row>
    <row r="351" spans="1:7" ht="14.25" customHeight="1" x14ac:dyDescent="0.2">
      <c r="A351" s="154"/>
      <c r="B351" s="154"/>
      <c r="C351" s="155"/>
      <c r="D351" s="155"/>
      <c r="E351" s="155"/>
      <c r="F351" s="155"/>
      <c r="G351" s="156"/>
    </row>
    <row r="352" spans="1:7" ht="14.25" customHeight="1" x14ac:dyDescent="0.2">
      <c r="A352" s="154"/>
      <c r="B352" s="154"/>
      <c r="C352" s="155"/>
      <c r="D352" s="155"/>
      <c r="E352" s="155"/>
      <c r="F352" s="155"/>
      <c r="G352" s="156"/>
    </row>
    <row r="353" spans="1:7" ht="14.25" customHeight="1" x14ac:dyDescent="0.2">
      <c r="A353" s="154"/>
      <c r="B353" s="154"/>
      <c r="C353" s="155"/>
      <c r="D353" s="155"/>
      <c r="E353" s="155"/>
      <c r="F353" s="155"/>
      <c r="G353" s="156"/>
    </row>
    <row r="354" spans="1:7" ht="14.25" customHeight="1" x14ac:dyDescent="0.2">
      <c r="A354" s="154"/>
      <c r="B354" s="154"/>
      <c r="C354" s="155"/>
      <c r="D354" s="155"/>
      <c r="E354" s="155"/>
      <c r="F354" s="155"/>
      <c r="G354" s="156"/>
    </row>
    <row r="355" spans="1:7" ht="14.25" customHeight="1" x14ac:dyDescent="0.2">
      <c r="A355" s="154"/>
      <c r="B355" s="154"/>
      <c r="C355" s="155"/>
      <c r="D355" s="155"/>
      <c r="E355" s="155"/>
      <c r="F355" s="155"/>
      <c r="G355" s="156"/>
    </row>
    <row r="356" spans="1:7" ht="14.25" customHeight="1" x14ac:dyDescent="0.2">
      <c r="A356" s="154"/>
      <c r="B356" s="154"/>
      <c r="C356" s="155"/>
      <c r="D356" s="155"/>
      <c r="E356" s="155"/>
      <c r="F356" s="155"/>
      <c r="G356" s="156"/>
    </row>
    <row r="357" spans="1:7" ht="14.25" customHeight="1" x14ac:dyDescent="0.2">
      <c r="A357" s="154"/>
      <c r="B357" s="154"/>
      <c r="C357" s="155"/>
      <c r="D357" s="155"/>
      <c r="E357" s="155"/>
      <c r="F357" s="155"/>
      <c r="G357" s="156"/>
    </row>
    <row r="358" spans="1:7" ht="14.25" customHeight="1" x14ac:dyDescent="0.2">
      <c r="A358" s="154"/>
      <c r="B358" s="154"/>
      <c r="C358" s="155"/>
      <c r="D358" s="155"/>
      <c r="E358" s="155"/>
      <c r="F358" s="155"/>
      <c r="G358" s="156"/>
    </row>
    <row r="359" spans="1:7" ht="14.25" customHeight="1" x14ac:dyDescent="0.2">
      <c r="A359" s="154"/>
      <c r="B359" s="154"/>
      <c r="C359" s="155"/>
      <c r="D359" s="155"/>
      <c r="E359" s="155"/>
      <c r="F359" s="155"/>
      <c r="G359" s="156"/>
    </row>
    <row r="360" spans="1:7" ht="14.25" customHeight="1" x14ac:dyDescent="0.2">
      <c r="A360" s="154"/>
      <c r="B360" s="154"/>
      <c r="C360" s="155"/>
      <c r="D360" s="155"/>
      <c r="E360" s="155"/>
      <c r="F360" s="155"/>
      <c r="G360" s="156"/>
    </row>
    <row r="361" spans="1:7" ht="14.25" customHeight="1" x14ac:dyDescent="0.2">
      <c r="A361" s="154"/>
      <c r="B361" s="154"/>
      <c r="C361" s="155"/>
      <c r="D361" s="155"/>
      <c r="E361" s="155"/>
      <c r="F361" s="155"/>
      <c r="G361" s="156"/>
    </row>
    <row r="362" spans="1:7" ht="14.25" customHeight="1" x14ac:dyDescent="0.2">
      <c r="A362" s="154"/>
      <c r="B362" s="154"/>
      <c r="C362" s="155"/>
      <c r="D362" s="155"/>
      <c r="E362" s="155"/>
      <c r="F362" s="155"/>
      <c r="G362" s="156"/>
    </row>
    <row r="363" spans="1:7" ht="14.25" customHeight="1" x14ac:dyDescent="0.2">
      <c r="A363" s="154"/>
      <c r="B363" s="154"/>
      <c r="C363" s="155"/>
      <c r="D363" s="155"/>
      <c r="E363" s="155"/>
      <c r="F363" s="155"/>
      <c r="G363" s="156"/>
    </row>
    <row r="364" spans="1:7" ht="14.25" customHeight="1" x14ac:dyDescent="0.2">
      <c r="A364" s="154"/>
      <c r="B364" s="154"/>
      <c r="C364" s="155"/>
      <c r="D364" s="155"/>
      <c r="E364" s="155"/>
      <c r="F364" s="155"/>
      <c r="G364" s="156"/>
    </row>
    <row r="365" spans="1:7" ht="14.25" customHeight="1" x14ac:dyDescent="0.2">
      <c r="A365" s="154"/>
      <c r="B365" s="154"/>
      <c r="C365" s="155"/>
      <c r="D365" s="155"/>
      <c r="E365" s="155"/>
      <c r="F365" s="155"/>
      <c r="G365" s="156"/>
    </row>
    <row r="366" spans="1:7" ht="14.25" customHeight="1" x14ac:dyDescent="0.2">
      <c r="A366" s="154"/>
      <c r="B366" s="154"/>
      <c r="C366" s="155"/>
      <c r="D366" s="155"/>
      <c r="E366" s="155"/>
      <c r="F366" s="155"/>
      <c r="G366" s="156"/>
    </row>
    <row r="367" spans="1:7" ht="14.25" customHeight="1" x14ac:dyDescent="0.2">
      <c r="A367" s="154"/>
      <c r="B367" s="154"/>
      <c r="C367" s="155"/>
      <c r="D367" s="155"/>
      <c r="E367" s="155"/>
      <c r="F367" s="155"/>
      <c r="G367" s="156"/>
    </row>
    <row r="368" spans="1:7" ht="14.25" customHeight="1" x14ac:dyDescent="0.2">
      <c r="A368" s="154"/>
      <c r="B368" s="154"/>
      <c r="C368" s="155"/>
      <c r="D368" s="155"/>
      <c r="E368" s="155"/>
      <c r="F368" s="155"/>
      <c r="G368" s="156"/>
    </row>
    <row r="369" spans="1:7" ht="14.25" customHeight="1" x14ac:dyDescent="0.2">
      <c r="A369" s="154"/>
      <c r="B369" s="154"/>
      <c r="C369" s="155"/>
      <c r="D369" s="155"/>
      <c r="E369" s="155"/>
      <c r="F369" s="155"/>
      <c r="G369" s="156"/>
    </row>
    <row r="370" spans="1:7" ht="14.25" customHeight="1" x14ac:dyDescent="0.2">
      <c r="A370" s="154"/>
      <c r="B370" s="154"/>
      <c r="C370" s="155"/>
      <c r="D370" s="155"/>
      <c r="E370" s="155"/>
      <c r="F370" s="155"/>
      <c r="G370" s="156"/>
    </row>
    <row r="371" spans="1:7" ht="14.25" customHeight="1" x14ac:dyDescent="0.2">
      <c r="A371" s="154"/>
      <c r="B371" s="154"/>
      <c r="C371" s="155"/>
      <c r="D371" s="155"/>
      <c r="E371" s="155"/>
      <c r="F371" s="155"/>
      <c r="G371" s="156"/>
    </row>
    <row r="372" spans="1:7" ht="14.25" customHeight="1" x14ac:dyDescent="0.2">
      <c r="A372" s="154"/>
      <c r="B372" s="154"/>
      <c r="C372" s="155"/>
      <c r="D372" s="155"/>
      <c r="E372" s="155"/>
      <c r="F372" s="155"/>
      <c r="G372" s="156"/>
    </row>
    <row r="373" spans="1:7" ht="14.25" customHeight="1" x14ac:dyDescent="0.2">
      <c r="A373" s="154"/>
      <c r="B373" s="154"/>
      <c r="C373" s="155"/>
      <c r="D373" s="155"/>
      <c r="E373" s="155"/>
      <c r="F373" s="155"/>
      <c r="G373" s="156"/>
    </row>
    <row r="374" spans="1:7" ht="14.25" customHeight="1" x14ac:dyDescent="0.2">
      <c r="A374" s="154"/>
      <c r="B374" s="154"/>
      <c r="C374" s="155"/>
      <c r="D374" s="155"/>
      <c r="E374" s="155"/>
      <c r="F374" s="155"/>
      <c r="G374" s="156"/>
    </row>
    <row r="375" spans="1:7" ht="14.25" customHeight="1" x14ac:dyDescent="0.2">
      <c r="A375" s="154"/>
      <c r="B375" s="154"/>
      <c r="C375" s="155"/>
      <c r="D375" s="155"/>
      <c r="E375" s="155"/>
      <c r="F375" s="155"/>
      <c r="G375" s="156"/>
    </row>
    <row r="376" spans="1:7" ht="14.25" customHeight="1" x14ac:dyDescent="0.2">
      <c r="A376" s="154"/>
      <c r="B376" s="154"/>
      <c r="C376" s="155"/>
      <c r="D376" s="155"/>
      <c r="E376" s="155"/>
      <c r="F376" s="155"/>
      <c r="G376" s="156"/>
    </row>
    <row r="377" spans="1:7" ht="14.25" customHeight="1" x14ac:dyDescent="0.2">
      <c r="A377" s="154"/>
      <c r="B377" s="154"/>
      <c r="C377" s="155"/>
      <c r="D377" s="155"/>
      <c r="E377" s="155"/>
      <c r="F377" s="155"/>
      <c r="G377" s="156"/>
    </row>
    <row r="378" spans="1:7" ht="14.25" customHeight="1" x14ac:dyDescent="0.2">
      <c r="A378" s="154"/>
      <c r="B378" s="154"/>
      <c r="C378" s="155"/>
      <c r="D378" s="155"/>
      <c r="E378" s="155"/>
      <c r="F378" s="155"/>
      <c r="G378" s="156"/>
    </row>
    <row r="379" spans="1:7" ht="14.25" customHeight="1" x14ac:dyDescent="0.2">
      <c r="A379" s="154"/>
      <c r="B379" s="154"/>
      <c r="C379" s="155"/>
      <c r="D379" s="155"/>
      <c r="E379" s="155"/>
      <c r="F379" s="155"/>
      <c r="G379" s="156"/>
    </row>
    <row r="380" spans="1:7" ht="14.25" customHeight="1" x14ac:dyDescent="0.2">
      <c r="A380" s="154"/>
      <c r="B380" s="154"/>
      <c r="C380" s="155"/>
      <c r="D380" s="155"/>
      <c r="E380" s="155"/>
      <c r="F380" s="155"/>
      <c r="G380" s="156"/>
    </row>
    <row r="381" spans="1:7" ht="14.25" customHeight="1" x14ac:dyDescent="0.2">
      <c r="A381" s="154"/>
      <c r="B381" s="154"/>
      <c r="C381" s="155"/>
      <c r="D381" s="155"/>
      <c r="E381" s="155"/>
      <c r="F381" s="155"/>
      <c r="G381" s="156"/>
    </row>
    <row r="382" spans="1:7" ht="14.25" customHeight="1" x14ac:dyDescent="0.2">
      <c r="A382" s="154"/>
      <c r="B382" s="154"/>
      <c r="C382" s="155"/>
      <c r="D382" s="155"/>
      <c r="E382" s="155"/>
      <c r="F382" s="155"/>
      <c r="G382" s="156"/>
    </row>
    <row r="383" spans="1:7" ht="14.25" customHeight="1" x14ac:dyDescent="0.2">
      <c r="A383" s="154"/>
      <c r="B383" s="154"/>
      <c r="C383" s="155"/>
      <c r="D383" s="155"/>
      <c r="E383" s="155"/>
      <c r="F383" s="155"/>
      <c r="G383" s="156"/>
    </row>
    <row r="384" spans="1:7" ht="14.25" customHeight="1" x14ac:dyDescent="0.2">
      <c r="A384" s="154"/>
      <c r="B384" s="154"/>
      <c r="C384" s="155"/>
      <c r="D384" s="155"/>
      <c r="E384" s="155"/>
      <c r="F384" s="155"/>
      <c r="G384" s="156"/>
    </row>
    <row r="385" spans="1:7" ht="14.25" customHeight="1" x14ac:dyDescent="0.2">
      <c r="A385" s="154"/>
      <c r="B385" s="154"/>
      <c r="C385" s="155"/>
      <c r="D385" s="155"/>
      <c r="E385" s="155"/>
      <c r="F385" s="155"/>
      <c r="G385" s="156"/>
    </row>
    <row r="386" spans="1:7" ht="14.25" customHeight="1" x14ac:dyDescent="0.2">
      <c r="A386" s="154"/>
      <c r="B386" s="154"/>
      <c r="C386" s="155"/>
      <c r="D386" s="155"/>
      <c r="E386" s="155"/>
      <c r="F386" s="155"/>
      <c r="G386" s="156"/>
    </row>
    <row r="387" spans="1:7" ht="14.25" customHeight="1" x14ac:dyDescent="0.2">
      <c r="A387" s="154"/>
      <c r="B387" s="154"/>
      <c r="C387" s="155"/>
      <c r="D387" s="155"/>
      <c r="E387" s="155"/>
      <c r="F387" s="155"/>
      <c r="G387" s="156"/>
    </row>
    <row r="388" spans="1:7" ht="14.25" customHeight="1" x14ac:dyDescent="0.2">
      <c r="A388" s="154"/>
      <c r="B388" s="154"/>
      <c r="C388" s="155"/>
      <c r="D388" s="155"/>
      <c r="E388" s="155"/>
      <c r="F388" s="155"/>
      <c r="G388" s="156"/>
    </row>
    <row r="389" spans="1:7" ht="14.25" customHeight="1" x14ac:dyDescent="0.2">
      <c r="A389" s="154"/>
      <c r="B389" s="154"/>
      <c r="C389" s="155"/>
      <c r="D389" s="155"/>
      <c r="E389" s="155"/>
      <c r="F389" s="155"/>
      <c r="G389" s="156"/>
    </row>
    <row r="390" spans="1:7" ht="14.25" customHeight="1" x14ac:dyDescent="0.2">
      <c r="A390" s="154"/>
      <c r="B390" s="154"/>
      <c r="C390" s="155"/>
      <c r="D390" s="155"/>
      <c r="E390" s="155"/>
      <c r="F390" s="155"/>
      <c r="G390" s="156"/>
    </row>
    <row r="391" spans="1:7" ht="14.25" customHeight="1" x14ac:dyDescent="0.2">
      <c r="A391" s="154"/>
      <c r="B391" s="154"/>
      <c r="C391" s="155"/>
      <c r="D391" s="155"/>
      <c r="E391" s="155"/>
      <c r="F391" s="155"/>
      <c r="G391" s="156"/>
    </row>
    <row r="392" spans="1:7" ht="14.25" customHeight="1" x14ac:dyDescent="0.2">
      <c r="A392" s="154"/>
      <c r="B392" s="154"/>
      <c r="C392" s="155"/>
      <c r="D392" s="155"/>
      <c r="E392" s="155"/>
      <c r="F392" s="155"/>
      <c r="G392" s="156"/>
    </row>
    <row r="393" spans="1:7" ht="14.25" customHeight="1" x14ac:dyDescent="0.2">
      <c r="A393" s="154"/>
      <c r="B393" s="154"/>
      <c r="C393" s="155"/>
      <c r="D393" s="155"/>
      <c r="E393" s="155"/>
      <c r="F393" s="155"/>
      <c r="G393" s="156"/>
    </row>
    <row r="394" spans="1:7" ht="14.25" customHeight="1" x14ac:dyDescent="0.2">
      <c r="A394" s="154"/>
      <c r="B394" s="154"/>
      <c r="C394" s="155"/>
      <c r="D394" s="155"/>
      <c r="E394" s="155"/>
      <c r="F394" s="155"/>
      <c r="G394" s="156"/>
    </row>
    <row r="395" spans="1:7" ht="14.25" customHeight="1" x14ac:dyDescent="0.2">
      <c r="A395" s="154"/>
      <c r="B395" s="154"/>
      <c r="C395" s="155"/>
      <c r="D395" s="155"/>
      <c r="E395" s="155"/>
      <c r="F395" s="155"/>
      <c r="G395" s="156"/>
    </row>
    <row r="396" spans="1:7" ht="14.25" customHeight="1" x14ac:dyDescent="0.2">
      <c r="A396" s="154"/>
      <c r="B396" s="154"/>
      <c r="C396" s="155"/>
      <c r="D396" s="155"/>
      <c r="E396" s="155"/>
      <c r="F396" s="155"/>
      <c r="G396" s="156"/>
    </row>
    <row r="397" spans="1:7" ht="14.25" customHeight="1" x14ac:dyDescent="0.2">
      <c r="A397" s="154"/>
      <c r="B397" s="154"/>
      <c r="C397" s="155"/>
      <c r="D397" s="155"/>
      <c r="E397" s="155"/>
      <c r="F397" s="155"/>
      <c r="G397" s="156"/>
    </row>
    <row r="398" spans="1:7" ht="14.25" customHeight="1" x14ac:dyDescent="0.2">
      <c r="A398" s="154"/>
      <c r="B398" s="154"/>
      <c r="C398" s="155"/>
      <c r="D398" s="155"/>
      <c r="E398" s="155"/>
      <c r="F398" s="155"/>
      <c r="G398" s="156"/>
    </row>
    <row r="399" spans="1:7" ht="14.25" customHeight="1" x14ac:dyDescent="0.2">
      <c r="A399" s="154"/>
      <c r="B399" s="154"/>
      <c r="C399" s="155"/>
      <c r="D399" s="155"/>
      <c r="E399" s="155"/>
      <c r="F399" s="155"/>
      <c r="G399" s="156"/>
    </row>
    <row r="400" spans="1:7" ht="14.25" customHeight="1" x14ac:dyDescent="0.2">
      <c r="A400" s="154"/>
      <c r="B400" s="154"/>
      <c r="C400" s="155"/>
      <c r="D400" s="155"/>
      <c r="E400" s="155"/>
      <c r="F400" s="155"/>
      <c r="G400" s="156"/>
    </row>
    <row r="401" spans="1:7" ht="14.25" customHeight="1" x14ac:dyDescent="0.2">
      <c r="A401" s="154"/>
      <c r="B401" s="154"/>
      <c r="C401" s="155"/>
      <c r="D401" s="155"/>
      <c r="E401" s="155"/>
      <c r="F401" s="155"/>
      <c r="G401" s="156"/>
    </row>
    <row r="402" spans="1:7" ht="14.25" customHeight="1" x14ac:dyDescent="0.2">
      <c r="A402" s="154"/>
      <c r="B402" s="154"/>
      <c r="C402" s="155"/>
      <c r="D402" s="155"/>
      <c r="E402" s="155"/>
      <c r="F402" s="155"/>
      <c r="G402" s="156"/>
    </row>
    <row r="403" spans="1:7" ht="14.25" customHeight="1" x14ac:dyDescent="0.2">
      <c r="A403" s="154"/>
      <c r="B403" s="154"/>
      <c r="C403" s="155"/>
      <c r="D403" s="155"/>
      <c r="E403" s="155"/>
      <c r="F403" s="155"/>
      <c r="G403" s="156"/>
    </row>
    <row r="404" spans="1:7" ht="14.25" customHeight="1" x14ac:dyDescent="0.2">
      <c r="A404" s="154"/>
      <c r="B404" s="154"/>
      <c r="C404" s="155"/>
      <c r="D404" s="155"/>
      <c r="E404" s="155"/>
      <c r="F404" s="155"/>
      <c r="G404" s="156"/>
    </row>
    <row r="405" spans="1:7" ht="14.25" customHeight="1" x14ac:dyDescent="0.2">
      <c r="A405" s="154"/>
      <c r="B405" s="154"/>
      <c r="C405" s="155"/>
      <c r="D405" s="155"/>
      <c r="E405" s="155"/>
      <c r="F405" s="155"/>
      <c r="G405" s="156"/>
    </row>
    <row r="406" spans="1:7" ht="14.25" customHeight="1" x14ac:dyDescent="0.2">
      <c r="A406" s="154"/>
      <c r="B406" s="154"/>
      <c r="C406" s="155"/>
      <c r="D406" s="155"/>
      <c r="E406" s="155"/>
      <c r="F406" s="155"/>
      <c r="G406" s="156"/>
    </row>
    <row r="407" spans="1:7" ht="14.25" customHeight="1" x14ac:dyDescent="0.2">
      <c r="A407" s="154"/>
      <c r="B407" s="154"/>
      <c r="C407" s="155"/>
      <c r="D407" s="155"/>
      <c r="E407" s="155"/>
      <c r="F407" s="155"/>
      <c r="G407" s="156"/>
    </row>
    <row r="408" spans="1:7" ht="14.25" customHeight="1" x14ac:dyDescent="0.2">
      <c r="A408" s="154"/>
      <c r="B408" s="154"/>
      <c r="C408" s="155"/>
      <c r="D408" s="155"/>
      <c r="E408" s="155"/>
      <c r="F408" s="155"/>
      <c r="G408" s="156"/>
    </row>
    <row r="409" spans="1:7" ht="14.25" customHeight="1" x14ac:dyDescent="0.2">
      <c r="A409" s="154"/>
      <c r="B409" s="154"/>
      <c r="C409" s="155"/>
      <c r="D409" s="155"/>
      <c r="E409" s="155"/>
      <c r="F409" s="155"/>
      <c r="G409" s="156"/>
    </row>
    <row r="410" spans="1:7" ht="14.25" customHeight="1" x14ac:dyDescent="0.2">
      <c r="A410" s="154"/>
      <c r="B410" s="154"/>
      <c r="C410" s="155"/>
      <c r="D410" s="155"/>
      <c r="E410" s="155"/>
      <c r="F410" s="155"/>
      <c r="G410" s="156"/>
    </row>
    <row r="411" spans="1:7" ht="14.25" customHeight="1" x14ac:dyDescent="0.2">
      <c r="A411" s="154"/>
      <c r="B411" s="154"/>
      <c r="C411" s="155"/>
      <c r="D411" s="155"/>
      <c r="E411" s="155"/>
      <c r="F411" s="155"/>
      <c r="G411" s="156"/>
    </row>
    <row r="412" spans="1:7" ht="14.25" customHeight="1" x14ac:dyDescent="0.2">
      <c r="A412" s="154"/>
      <c r="B412" s="154"/>
      <c r="C412" s="155"/>
      <c r="D412" s="155"/>
      <c r="E412" s="155"/>
      <c r="F412" s="155"/>
      <c r="G412" s="156"/>
    </row>
    <row r="413" spans="1:7" ht="14.25" customHeight="1" x14ac:dyDescent="0.2">
      <c r="A413" s="154"/>
      <c r="B413" s="154"/>
      <c r="C413" s="155"/>
      <c r="D413" s="155"/>
      <c r="E413" s="155"/>
      <c r="F413" s="155"/>
      <c r="G413" s="156"/>
    </row>
    <row r="414" spans="1:7" ht="14.25" customHeight="1" x14ac:dyDescent="0.2">
      <c r="A414" s="154"/>
      <c r="B414" s="154"/>
      <c r="C414" s="155"/>
      <c r="D414" s="155"/>
      <c r="E414" s="155"/>
      <c r="F414" s="155"/>
      <c r="G414" s="156"/>
    </row>
    <row r="415" spans="1:7" ht="14.25" customHeight="1" x14ac:dyDescent="0.2">
      <c r="A415" s="154"/>
      <c r="B415" s="154"/>
      <c r="C415" s="155"/>
      <c r="D415" s="155"/>
      <c r="E415" s="155"/>
      <c r="F415" s="155"/>
      <c r="G415" s="156"/>
    </row>
    <row r="416" spans="1:7" ht="14.25" customHeight="1" x14ac:dyDescent="0.2">
      <c r="A416" s="154"/>
      <c r="B416" s="154"/>
      <c r="C416" s="155"/>
      <c r="D416" s="155"/>
      <c r="E416" s="155"/>
      <c r="F416" s="155"/>
      <c r="G416" s="156"/>
    </row>
    <row r="417" spans="1:7" ht="14.25" customHeight="1" x14ac:dyDescent="0.2">
      <c r="A417" s="154"/>
      <c r="B417" s="154"/>
      <c r="C417" s="155"/>
      <c r="D417" s="155"/>
      <c r="E417" s="155"/>
      <c r="F417" s="155"/>
      <c r="G417" s="156"/>
    </row>
    <row r="418" spans="1:7" ht="14.25" customHeight="1" x14ac:dyDescent="0.2">
      <c r="A418" s="154"/>
      <c r="B418" s="154"/>
      <c r="C418" s="155"/>
      <c r="D418" s="155"/>
      <c r="E418" s="155"/>
      <c r="F418" s="155"/>
      <c r="G418" s="156"/>
    </row>
    <row r="419" spans="1:7" ht="14.25" customHeight="1" x14ac:dyDescent="0.2">
      <c r="A419" s="154"/>
      <c r="B419" s="154"/>
      <c r="C419" s="155"/>
      <c r="D419" s="155"/>
      <c r="E419" s="155"/>
      <c r="F419" s="155"/>
      <c r="G419" s="156"/>
    </row>
    <row r="420" spans="1:7" ht="14.25" customHeight="1" x14ac:dyDescent="0.2">
      <c r="A420" s="154"/>
      <c r="B420" s="154"/>
      <c r="C420" s="155"/>
      <c r="D420" s="155"/>
      <c r="E420" s="155"/>
      <c r="F420" s="155"/>
      <c r="G420" s="156"/>
    </row>
    <row r="421" spans="1:7" ht="14.25" customHeight="1" x14ac:dyDescent="0.2">
      <c r="A421" s="154"/>
      <c r="B421" s="154"/>
      <c r="C421" s="155"/>
      <c r="D421" s="155"/>
      <c r="E421" s="155"/>
      <c r="F421" s="155"/>
      <c r="G421" s="156"/>
    </row>
    <row r="422" spans="1:7" ht="14.25" customHeight="1" x14ac:dyDescent="0.2">
      <c r="A422" s="154"/>
      <c r="B422" s="154"/>
      <c r="C422" s="155"/>
      <c r="D422" s="155"/>
      <c r="E422" s="155"/>
      <c r="F422" s="155"/>
      <c r="G422" s="156"/>
    </row>
    <row r="423" spans="1:7" ht="14.25" customHeight="1" x14ac:dyDescent="0.2">
      <c r="A423" s="154"/>
      <c r="B423" s="154"/>
      <c r="C423" s="155"/>
      <c r="D423" s="155"/>
      <c r="E423" s="155"/>
      <c r="F423" s="155"/>
      <c r="G423" s="156"/>
    </row>
    <row r="424" spans="1:7" ht="14.25" customHeight="1" x14ac:dyDescent="0.2">
      <c r="A424" s="154"/>
      <c r="B424" s="154"/>
      <c r="C424" s="155"/>
      <c r="D424" s="155"/>
      <c r="E424" s="155"/>
      <c r="F424" s="155"/>
      <c r="G424" s="156"/>
    </row>
    <row r="425" spans="1:7" ht="14.25" customHeight="1" x14ac:dyDescent="0.2">
      <c r="A425" s="154"/>
      <c r="B425" s="154"/>
      <c r="C425" s="155"/>
      <c r="D425" s="155"/>
      <c r="E425" s="155"/>
      <c r="F425" s="155"/>
      <c r="G425" s="156"/>
    </row>
    <row r="426" spans="1:7" ht="14.25" customHeight="1" x14ac:dyDescent="0.2">
      <c r="A426" s="154"/>
      <c r="B426" s="154"/>
      <c r="C426" s="155"/>
      <c r="D426" s="155"/>
      <c r="E426" s="155"/>
      <c r="F426" s="155"/>
      <c r="G426" s="156"/>
    </row>
    <row r="427" spans="1:7" ht="14.25" customHeight="1" x14ac:dyDescent="0.2">
      <c r="A427" s="154"/>
      <c r="B427" s="154"/>
      <c r="C427" s="155"/>
      <c r="D427" s="155"/>
      <c r="E427" s="155"/>
      <c r="F427" s="155"/>
      <c r="G427" s="156"/>
    </row>
    <row r="428" spans="1:7" ht="14.25" customHeight="1" x14ac:dyDescent="0.2">
      <c r="A428" s="154"/>
      <c r="B428" s="154"/>
      <c r="C428" s="155"/>
      <c r="D428" s="155"/>
      <c r="E428" s="155"/>
      <c r="F428" s="155"/>
      <c r="G428" s="156"/>
    </row>
    <row r="429" spans="1:7" ht="14.25" customHeight="1" x14ac:dyDescent="0.2">
      <c r="A429" s="154"/>
      <c r="B429" s="154"/>
      <c r="C429" s="155"/>
      <c r="D429" s="155"/>
      <c r="E429" s="155"/>
      <c r="F429" s="155"/>
      <c r="G429" s="156"/>
    </row>
    <row r="430" spans="1:7" ht="14.25" customHeight="1" x14ac:dyDescent="0.2">
      <c r="A430" s="154"/>
      <c r="B430" s="154"/>
      <c r="C430" s="155"/>
      <c r="D430" s="155"/>
      <c r="E430" s="155"/>
      <c r="F430" s="155"/>
      <c r="G430" s="156"/>
    </row>
    <row r="431" spans="1:7" ht="14.25" customHeight="1" x14ac:dyDescent="0.2">
      <c r="A431" s="154"/>
      <c r="B431" s="154"/>
      <c r="C431" s="155"/>
      <c r="D431" s="155"/>
      <c r="E431" s="155"/>
      <c r="F431" s="155"/>
      <c r="G431" s="156"/>
    </row>
    <row r="432" spans="1:7" ht="14.25" customHeight="1" x14ac:dyDescent="0.2">
      <c r="A432" s="154"/>
      <c r="B432" s="154"/>
      <c r="C432" s="155"/>
      <c r="D432" s="155"/>
      <c r="E432" s="155"/>
      <c r="F432" s="155"/>
      <c r="G432" s="156"/>
    </row>
    <row r="433" spans="1:7" ht="14.25" customHeight="1" x14ac:dyDescent="0.2">
      <c r="A433" s="154"/>
      <c r="B433" s="154"/>
      <c r="C433" s="155"/>
      <c r="D433" s="155"/>
      <c r="E433" s="155"/>
      <c r="F433" s="155"/>
      <c r="G433" s="156"/>
    </row>
    <row r="434" spans="1:7" ht="14.25" customHeight="1" x14ac:dyDescent="0.2">
      <c r="A434" s="154"/>
      <c r="B434" s="154"/>
      <c r="C434" s="155"/>
      <c r="D434" s="155"/>
      <c r="E434" s="155"/>
      <c r="F434" s="155"/>
      <c r="G434" s="156"/>
    </row>
    <row r="435" spans="1:7" ht="14.25" customHeight="1" x14ac:dyDescent="0.2">
      <c r="A435" s="154"/>
      <c r="B435" s="154"/>
      <c r="C435" s="155"/>
      <c r="D435" s="155"/>
      <c r="E435" s="155"/>
      <c r="F435" s="155"/>
      <c r="G435" s="156"/>
    </row>
    <row r="436" spans="1:7" ht="14.25" customHeight="1" x14ac:dyDescent="0.2">
      <c r="A436" s="154"/>
      <c r="B436" s="154"/>
      <c r="C436" s="155"/>
      <c r="D436" s="155"/>
      <c r="E436" s="155"/>
      <c r="F436" s="155"/>
      <c r="G436" s="156"/>
    </row>
    <row r="437" spans="1:7" ht="14.25" customHeight="1" x14ac:dyDescent="0.2">
      <c r="A437" s="154"/>
      <c r="B437" s="154"/>
      <c r="C437" s="155"/>
      <c r="D437" s="155"/>
      <c r="E437" s="155"/>
      <c r="F437" s="155"/>
      <c r="G437" s="156"/>
    </row>
    <row r="438" spans="1:7" ht="14.25" customHeight="1" x14ac:dyDescent="0.2">
      <c r="A438" s="154"/>
      <c r="B438" s="154"/>
      <c r="C438" s="155"/>
      <c r="D438" s="155"/>
      <c r="E438" s="155"/>
      <c r="F438" s="155"/>
      <c r="G438" s="156"/>
    </row>
    <row r="439" spans="1:7" ht="14.25" customHeight="1" x14ac:dyDescent="0.2">
      <c r="A439" s="154"/>
      <c r="B439" s="154"/>
      <c r="C439" s="155"/>
      <c r="D439" s="155"/>
      <c r="E439" s="155"/>
      <c r="F439" s="155"/>
      <c r="G439" s="156"/>
    </row>
    <row r="440" spans="1:7" ht="14.25" customHeight="1" x14ac:dyDescent="0.2">
      <c r="A440" s="154"/>
      <c r="B440" s="154"/>
      <c r="C440" s="155"/>
      <c r="D440" s="155"/>
      <c r="E440" s="155"/>
      <c r="F440" s="155"/>
      <c r="G440" s="156"/>
    </row>
    <row r="441" spans="1:7" ht="14.25" customHeight="1" x14ac:dyDescent="0.2">
      <c r="A441" s="154"/>
      <c r="B441" s="154"/>
      <c r="C441" s="155"/>
      <c r="D441" s="155"/>
      <c r="E441" s="155"/>
      <c r="F441" s="155"/>
      <c r="G441" s="156"/>
    </row>
    <row r="442" spans="1:7" ht="14.25" customHeight="1" x14ac:dyDescent="0.2">
      <c r="A442" s="154"/>
      <c r="B442" s="154"/>
      <c r="C442" s="155"/>
      <c r="D442" s="155"/>
      <c r="E442" s="155"/>
      <c r="F442" s="155"/>
      <c r="G442" s="156"/>
    </row>
    <row r="443" spans="1:7" ht="14.25" customHeight="1" x14ac:dyDescent="0.2">
      <c r="A443" s="154"/>
      <c r="B443" s="154"/>
      <c r="C443" s="155"/>
      <c r="D443" s="155"/>
      <c r="E443" s="155"/>
      <c r="F443" s="155"/>
      <c r="G443" s="156"/>
    </row>
    <row r="444" spans="1:7" ht="14.25" customHeight="1" x14ac:dyDescent="0.2">
      <c r="A444" s="154"/>
      <c r="B444" s="154"/>
      <c r="C444" s="155"/>
      <c r="D444" s="155"/>
      <c r="E444" s="155"/>
      <c r="F444" s="155"/>
      <c r="G444" s="156"/>
    </row>
    <row r="445" spans="1:7" ht="14.25" customHeight="1" x14ac:dyDescent="0.2">
      <c r="A445" s="154"/>
      <c r="B445" s="154"/>
      <c r="C445" s="155"/>
      <c r="D445" s="155"/>
      <c r="E445" s="155"/>
      <c r="F445" s="155"/>
      <c r="G445" s="156"/>
    </row>
    <row r="446" spans="1:7" ht="14.25" customHeight="1" x14ac:dyDescent="0.2">
      <c r="A446" s="154"/>
      <c r="B446" s="154"/>
      <c r="C446" s="155"/>
      <c r="D446" s="155"/>
      <c r="E446" s="155"/>
      <c r="F446" s="155"/>
      <c r="G446" s="156"/>
    </row>
    <row r="447" spans="1:7" ht="14.25" customHeight="1" x14ac:dyDescent="0.2">
      <c r="A447" s="154"/>
      <c r="B447" s="154"/>
      <c r="C447" s="155"/>
      <c r="D447" s="155"/>
      <c r="E447" s="155"/>
      <c r="F447" s="155"/>
      <c r="G447" s="156"/>
    </row>
    <row r="448" spans="1:7" ht="14.25" customHeight="1" x14ac:dyDescent="0.2">
      <c r="A448" s="154"/>
      <c r="B448" s="154"/>
      <c r="C448" s="155"/>
      <c r="D448" s="155"/>
      <c r="E448" s="155"/>
      <c r="F448" s="155"/>
      <c r="G448" s="156"/>
    </row>
    <row r="449" spans="1:7" ht="14.25" customHeight="1" x14ac:dyDescent="0.2">
      <c r="A449" s="154"/>
      <c r="B449" s="154"/>
      <c r="C449" s="155"/>
      <c r="D449" s="155"/>
      <c r="E449" s="155"/>
      <c r="F449" s="155"/>
      <c r="G449" s="156"/>
    </row>
    <row r="450" spans="1:7" ht="14.25" customHeight="1" x14ac:dyDescent="0.2">
      <c r="A450" s="154"/>
      <c r="B450" s="154"/>
      <c r="C450" s="155"/>
      <c r="D450" s="155"/>
      <c r="E450" s="155"/>
      <c r="F450" s="155"/>
      <c r="G450" s="156"/>
    </row>
    <row r="451" spans="1:7" ht="14.25" customHeight="1" x14ac:dyDescent="0.2">
      <c r="A451" s="154"/>
      <c r="B451" s="154"/>
      <c r="C451" s="155"/>
      <c r="D451" s="155"/>
      <c r="E451" s="155"/>
      <c r="F451" s="155"/>
      <c r="G451" s="156"/>
    </row>
    <row r="452" spans="1:7" ht="14.25" customHeight="1" x14ac:dyDescent="0.2">
      <c r="A452" s="154"/>
      <c r="B452" s="154"/>
      <c r="C452" s="155"/>
      <c r="D452" s="155"/>
      <c r="E452" s="155"/>
      <c r="F452" s="155"/>
      <c r="G452" s="156"/>
    </row>
    <row r="453" spans="1:7" ht="14.25" customHeight="1" x14ac:dyDescent="0.2">
      <c r="A453" s="154"/>
      <c r="B453" s="154"/>
      <c r="C453" s="155"/>
      <c r="D453" s="155"/>
      <c r="E453" s="155"/>
      <c r="F453" s="155"/>
      <c r="G453" s="156"/>
    </row>
    <row r="454" spans="1:7" ht="14.25" customHeight="1" x14ac:dyDescent="0.2">
      <c r="A454" s="154"/>
      <c r="B454" s="154"/>
      <c r="C454" s="155"/>
      <c r="D454" s="155"/>
      <c r="E454" s="155"/>
      <c r="F454" s="155"/>
      <c r="G454" s="156"/>
    </row>
    <row r="455" spans="1:7" ht="14.25" customHeight="1" x14ac:dyDescent="0.2">
      <c r="A455" s="154"/>
      <c r="B455" s="154"/>
      <c r="C455" s="155"/>
      <c r="D455" s="155"/>
      <c r="E455" s="155"/>
      <c r="F455" s="155"/>
      <c r="G455" s="156"/>
    </row>
    <row r="456" spans="1:7" ht="14.25" customHeight="1" x14ac:dyDescent="0.2">
      <c r="A456" s="154"/>
      <c r="B456" s="154"/>
      <c r="C456" s="155"/>
      <c r="D456" s="155"/>
      <c r="E456" s="155"/>
      <c r="F456" s="155"/>
      <c r="G456" s="156"/>
    </row>
    <row r="457" spans="1:7" ht="14.25" customHeight="1" x14ac:dyDescent="0.2">
      <c r="A457" s="154"/>
      <c r="B457" s="154"/>
      <c r="C457" s="155"/>
      <c r="D457" s="155"/>
      <c r="E457" s="155"/>
      <c r="F457" s="155"/>
      <c r="G457" s="156"/>
    </row>
    <row r="458" spans="1:7" ht="14.25" customHeight="1" x14ac:dyDescent="0.2">
      <c r="A458" s="154"/>
      <c r="B458" s="154"/>
      <c r="C458" s="155"/>
      <c r="D458" s="155"/>
      <c r="E458" s="155"/>
      <c r="F458" s="155"/>
      <c r="G458" s="156"/>
    </row>
    <row r="459" spans="1:7" ht="14.25" customHeight="1" x14ac:dyDescent="0.2">
      <c r="A459" s="154"/>
      <c r="B459" s="154"/>
      <c r="C459" s="155"/>
      <c r="D459" s="155"/>
      <c r="E459" s="155"/>
      <c r="F459" s="155"/>
      <c r="G459" s="156"/>
    </row>
    <row r="460" spans="1:7" ht="14.25" customHeight="1" x14ac:dyDescent="0.2">
      <c r="A460" s="154"/>
      <c r="B460" s="154"/>
      <c r="C460" s="155"/>
      <c r="D460" s="155"/>
      <c r="E460" s="155"/>
      <c r="F460" s="155"/>
      <c r="G460" s="156"/>
    </row>
    <row r="461" spans="1:7" ht="14.25" customHeight="1" x14ac:dyDescent="0.2">
      <c r="A461" s="154"/>
      <c r="B461" s="154"/>
      <c r="C461" s="155"/>
      <c r="D461" s="155"/>
      <c r="E461" s="155"/>
      <c r="F461" s="155"/>
      <c r="G461" s="156"/>
    </row>
    <row r="462" spans="1:7" ht="14.25" customHeight="1" x14ac:dyDescent="0.2">
      <c r="A462" s="154"/>
      <c r="B462" s="154"/>
      <c r="C462" s="155"/>
      <c r="D462" s="155"/>
      <c r="E462" s="155"/>
      <c r="F462" s="155"/>
      <c r="G462" s="156"/>
    </row>
    <row r="463" spans="1:7" ht="14.25" customHeight="1" x14ac:dyDescent="0.2">
      <c r="A463" s="154"/>
      <c r="B463" s="154"/>
      <c r="C463" s="155"/>
      <c r="D463" s="155"/>
      <c r="E463" s="155"/>
      <c r="F463" s="155"/>
      <c r="G463" s="156"/>
    </row>
    <row r="464" spans="1:7" ht="14.25" customHeight="1" x14ac:dyDescent="0.2">
      <c r="A464" s="154"/>
      <c r="B464" s="154"/>
      <c r="C464" s="155"/>
      <c r="D464" s="155"/>
      <c r="E464" s="155"/>
      <c r="F464" s="155"/>
      <c r="G464" s="156"/>
    </row>
    <row r="465" spans="1:7" ht="14.25" customHeight="1" x14ac:dyDescent="0.2">
      <c r="A465" s="154"/>
      <c r="B465" s="154"/>
      <c r="C465" s="155"/>
      <c r="D465" s="155"/>
      <c r="E465" s="155"/>
      <c r="F465" s="155"/>
      <c r="G465" s="156"/>
    </row>
    <row r="466" spans="1:7" ht="14.25" customHeight="1" x14ac:dyDescent="0.2">
      <c r="A466" s="154"/>
      <c r="B466" s="154"/>
      <c r="C466" s="155"/>
      <c r="D466" s="155"/>
      <c r="E466" s="155"/>
      <c r="F466" s="155"/>
      <c r="G466" s="156"/>
    </row>
    <row r="467" spans="1:7" ht="14.25" customHeight="1" x14ac:dyDescent="0.2">
      <c r="A467" s="154"/>
      <c r="B467" s="154"/>
      <c r="C467" s="155"/>
      <c r="D467" s="155"/>
      <c r="E467" s="155"/>
      <c r="F467" s="155"/>
      <c r="G467" s="156"/>
    </row>
    <row r="468" spans="1:7" ht="14.25" customHeight="1" x14ac:dyDescent="0.2">
      <c r="A468" s="154"/>
      <c r="B468" s="154"/>
      <c r="C468" s="155"/>
      <c r="D468" s="155"/>
      <c r="E468" s="155"/>
      <c r="F468" s="155"/>
      <c r="G468" s="156"/>
    </row>
    <row r="469" spans="1:7" ht="14.25" customHeight="1" x14ac:dyDescent="0.2">
      <c r="A469" s="154"/>
      <c r="B469" s="154"/>
      <c r="C469" s="155"/>
      <c r="D469" s="155"/>
      <c r="E469" s="155"/>
      <c r="F469" s="155"/>
      <c r="G469" s="156"/>
    </row>
    <row r="470" spans="1:7" ht="14.25" customHeight="1" x14ac:dyDescent="0.2">
      <c r="A470" s="154"/>
      <c r="B470" s="154"/>
      <c r="C470" s="155"/>
      <c r="D470" s="155"/>
      <c r="E470" s="155"/>
      <c r="F470" s="155"/>
      <c r="G470" s="156"/>
    </row>
    <row r="471" spans="1:7" ht="14.25" customHeight="1" x14ac:dyDescent="0.2">
      <c r="A471" s="154"/>
      <c r="B471" s="154"/>
      <c r="C471" s="155"/>
      <c r="D471" s="155"/>
      <c r="E471" s="155"/>
      <c r="F471" s="155"/>
      <c r="G471" s="156"/>
    </row>
    <row r="472" spans="1:7" ht="14.25" customHeight="1" x14ac:dyDescent="0.2">
      <c r="A472" s="154"/>
      <c r="B472" s="154"/>
      <c r="C472" s="155"/>
      <c r="D472" s="155"/>
      <c r="E472" s="155"/>
      <c r="F472" s="155"/>
      <c r="G472" s="156"/>
    </row>
    <row r="473" spans="1:7" ht="14.25" customHeight="1" x14ac:dyDescent="0.2">
      <c r="A473" s="154"/>
      <c r="B473" s="154"/>
      <c r="C473" s="155"/>
      <c r="D473" s="155"/>
      <c r="E473" s="155"/>
      <c r="F473" s="155"/>
      <c r="G473" s="156"/>
    </row>
    <row r="474" spans="1:7" ht="14.25" customHeight="1" x14ac:dyDescent="0.2">
      <c r="A474" s="154"/>
      <c r="B474" s="154"/>
      <c r="C474" s="155"/>
      <c r="D474" s="155"/>
      <c r="E474" s="155"/>
      <c r="F474" s="155"/>
      <c r="G474" s="156"/>
    </row>
    <row r="475" spans="1:7" ht="14.25" customHeight="1" x14ac:dyDescent="0.2">
      <c r="A475" s="154"/>
      <c r="B475" s="154"/>
      <c r="C475" s="155"/>
      <c r="D475" s="155"/>
      <c r="E475" s="155"/>
      <c r="F475" s="155"/>
      <c r="G475" s="156"/>
    </row>
    <row r="476" spans="1:7" ht="14.25" customHeight="1" x14ac:dyDescent="0.2">
      <c r="A476" s="154"/>
      <c r="B476" s="154"/>
      <c r="C476" s="155"/>
      <c r="D476" s="155"/>
      <c r="E476" s="155"/>
      <c r="F476" s="155"/>
      <c r="G476" s="156"/>
    </row>
    <row r="477" spans="1:7" ht="14.25" customHeight="1" x14ac:dyDescent="0.2">
      <c r="A477" s="154"/>
      <c r="B477" s="154"/>
      <c r="C477" s="155"/>
      <c r="D477" s="155"/>
      <c r="E477" s="155"/>
      <c r="F477" s="155"/>
      <c r="G477" s="156"/>
    </row>
    <row r="478" spans="1:7" ht="14.25" customHeight="1" x14ac:dyDescent="0.2">
      <c r="A478" s="154"/>
      <c r="B478" s="154"/>
      <c r="C478" s="155"/>
      <c r="D478" s="155"/>
      <c r="E478" s="155"/>
      <c r="F478" s="155"/>
      <c r="G478" s="156"/>
    </row>
    <row r="479" spans="1:7" ht="14.25" customHeight="1" x14ac:dyDescent="0.2">
      <c r="A479" s="154"/>
      <c r="B479" s="154"/>
      <c r="C479" s="155"/>
      <c r="D479" s="155"/>
      <c r="E479" s="155"/>
      <c r="F479" s="155"/>
      <c r="G479" s="156"/>
    </row>
    <row r="480" spans="1:7" ht="14.25" customHeight="1" x14ac:dyDescent="0.2">
      <c r="A480" s="154"/>
      <c r="B480" s="154"/>
      <c r="C480" s="155"/>
      <c r="D480" s="155"/>
      <c r="E480" s="155"/>
      <c r="F480" s="155"/>
      <c r="G480" s="156"/>
    </row>
    <row r="481" spans="1:7" ht="14.25" customHeight="1" x14ac:dyDescent="0.2">
      <c r="A481" s="154"/>
      <c r="B481" s="154"/>
      <c r="C481" s="155"/>
      <c r="D481" s="155"/>
      <c r="E481" s="155"/>
      <c r="F481" s="155"/>
      <c r="G481" s="156"/>
    </row>
    <row r="482" spans="1:7" ht="14.25" customHeight="1" x14ac:dyDescent="0.2">
      <c r="A482" s="154"/>
      <c r="B482" s="154"/>
      <c r="C482" s="155"/>
      <c r="D482" s="155"/>
      <c r="E482" s="155"/>
      <c r="F482" s="155"/>
      <c r="G482" s="156"/>
    </row>
    <row r="483" spans="1:7" ht="14.25" customHeight="1" x14ac:dyDescent="0.2">
      <c r="A483" s="154"/>
      <c r="B483" s="154"/>
      <c r="C483" s="155"/>
      <c r="D483" s="155"/>
      <c r="E483" s="155"/>
      <c r="F483" s="155"/>
      <c r="G483" s="156"/>
    </row>
    <row r="484" spans="1:7" ht="14.25" customHeight="1" x14ac:dyDescent="0.2">
      <c r="A484" s="154"/>
      <c r="B484" s="154"/>
      <c r="C484" s="155"/>
      <c r="D484" s="155"/>
      <c r="E484" s="155"/>
      <c r="F484" s="155"/>
      <c r="G484" s="156"/>
    </row>
    <row r="485" spans="1:7" ht="14.25" customHeight="1" x14ac:dyDescent="0.2">
      <c r="A485" s="154"/>
      <c r="B485" s="154"/>
      <c r="C485" s="155"/>
      <c r="D485" s="155"/>
      <c r="E485" s="155"/>
      <c r="F485" s="155"/>
      <c r="G485" s="156"/>
    </row>
    <row r="486" spans="1:7" ht="14.25" customHeight="1" x14ac:dyDescent="0.2">
      <c r="A486" s="154"/>
      <c r="B486" s="154"/>
      <c r="C486" s="155"/>
      <c r="D486" s="155"/>
      <c r="E486" s="155"/>
      <c r="F486" s="155"/>
      <c r="G486" s="156"/>
    </row>
    <row r="487" spans="1:7" ht="14.25" customHeight="1" x14ac:dyDescent="0.2">
      <c r="A487" s="154"/>
      <c r="B487" s="154"/>
      <c r="C487" s="155"/>
      <c r="D487" s="155"/>
      <c r="E487" s="155"/>
      <c r="F487" s="155"/>
      <c r="G487" s="156"/>
    </row>
    <row r="488" spans="1:7" ht="14.25" customHeight="1" x14ac:dyDescent="0.2">
      <c r="A488" s="154"/>
      <c r="B488" s="154"/>
      <c r="C488" s="155"/>
      <c r="D488" s="155"/>
      <c r="E488" s="155"/>
      <c r="F488" s="155"/>
      <c r="G488" s="156"/>
    </row>
    <row r="489" spans="1:7" ht="14.25" customHeight="1" x14ac:dyDescent="0.2">
      <c r="A489" s="154"/>
      <c r="B489" s="154"/>
      <c r="C489" s="155"/>
      <c r="D489" s="155"/>
      <c r="E489" s="155"/>
      <c r="F489" s="155"/>
      <c r="G489" s="156"/>
    </row>
    <row r="490" spans="1:7" ht="14.25" customHeight="1" x14ac:dyDescent="0.2">
      <c r="A490" s="154"/>
      <c r="B490" s="154"/>
      <c r="C490" s="155"/>
      <c r="D490" s="155"/>
      <c r="E490" s="155"/>
      <c r="F490" s="155"/>
      <c r="G490" s="156"/>
    </row>
    <row r="491" spans="1:7" ht="14.25" customHeight="1" x14ac:dyDescent="0.2">
      <c r="A491" s="154"/>
      <c r="B491" s="154"/>
      <c r="C491" s="155"/>
      <c r="D491" s="155"/>
      <c r="E491" s="155"/>
      <c r="F491" s="155"/>
      <c r="G491" s="156"/>
    </row>
    <row r="492" spans="1:7" ht="14.25" customHeight="1" x14ac:dyDescent="0.2">
      <c r="A492" s="154"/>
      <c r="B492" s="154"/>
      <c r="C492" s="155"/>
      <c r="D492" s="155"/>
      <c r="E492" s="155"/>
      <c r="F492" s="155"/>
      <c r="G492" s="156"/>
    </row>
    <row r="493" spans="1:7" ht="14.25" customHeight="1" x14ac:dyDescent="0.2">
      <c r="A493" s="154"/>
      <c r="B493" s="154"/>
      <c r="C493" s="155"/>
      <c r="D493" s="155"/>
      <c r="E493" s="155"/>
      <c r="F493" s="155"/>
      <c r="G493" s="156"/>
    </row>
    <row r="494" spans="1:7" ht="14.25" customHeight="1" x14ac:dyDescent="0.2">
      <c r="A494" s="154"/>
      <c r="B494" s="154"/>
      <c r="C494" s="155"/>
      <c r="D494" s="155"/>
      <c r="E494" s="155"/>
      <c r="F494" s="155"/>
      <c r="G494" s="156"/>
    </row>
    <row r="495" spans="1:7" ht="14.25" customHeight="1" x14ac:dyDescent="0.2">
      <c r="A495" s="154"/>
      <c r="B495" s="154"/>
      <c r="C495" s="155"/>
      <c r="D495" s="155"/>
      <c r="E495" s="155"/>
      <c r="F495" s="155"/>
      <c r="G495" s="156"/>
    </row>
    <row r="496" spans="1:7" ht="14.25" customHeight="1" x14ac:dyDescent="0.2">
      <c r="A496" s="154"/>
      <c r="B496" s="154"/>
      <c r="C496" s="155"/>
      <c r="D496" s="155"/>
      <c r="E496" s="155"/>
      <c r="F496" s="155"/>
      <c r="G496" s="156"/>
    </row>
    <row r="497" spans="1:7" ht="14.25" customHeight="1" x14ac:dyDescent="0.2">
      <c r="A497" s="154"/>
      <c r="B497" s="154"/>
      <c r="C497" s="155"/>
      <c r="D497" s="155"/>
      <c r="E497" s="155"/>
      <c r="F497" s="155"/>
      <c r="G497" s="156"/>
    </row>
    <row r="498" spans="1:7" ht="14.25" customHeight="1" x14ac:dyDescent="0.2">
      <c r="A498" s="154"/>
      <c r="B498" s="154"/>
      <c r="C498" s="155"/>
      <c r="D498" s="155"/>
      <c r="E498" s="155"/>
      <c r="F498" s="155"/>
      <c r="G498" s="156"/>
    </row>
    <row r="499" spans="1:7" ht="14.25" customHeight="1" x14ac:dyDescent="0.2">
      <c r="A499" s="154"/>
      <c r="B499" s="154"/>
      <c r="C499" s="155"/>
      <c r="D499" s="155"/>
      <c r="E499" s="155"/>
      <c r="F499" s="155"/>
      <c r="G499" s="156"/>
    </row>
    <row r="500" spans="1:7" ht="14.25" customHeight="1" x14ac:dyDescent="0.2">
      <c r="A500" s="154"/>
      <c r="B500" s="154"/>
      <c r="C500" s="155"/>
      <c r="D500" s="155"/>
      <c r="E500" s="155"/>
      <c r="F500" s="155"/>
      <c r="G500" s="156"/>
    </row>
    <row r="501" spans="1:7" ht="14.25" customHeight="1" x14ac:dyDescent="0.2">
      <c r="A501" s="154"/>
      <c r="B501" s="154"/>
      <c r="C501" s="155"/>
      <c r="D501" s="155"/>
      <c r="E501" s="155"/>
      <c r="F501" s="155"/>
      <c r="G501" s="156"/>
    </row>
    <row r="502" spans="1:7" ht="14.25" customHeight="1" x14ac:dyDescent="0.2">
      <c r="A502" s="154"/>
      <c r="B502" s="154"/>
      <c r="C502" s="155"/>
      <c r="D502" s="155"/>
      <c r="E502" s="155"/>
      <c r="F502" s="155"/>
      <c r="G502" s="156"/>
    </row>
    <row r="503" spans="1:7" ht="14.25" customHeight="1" x14ac:dyDescent="0.2">
      <c r="A503" s="157"/>
      <c r="B503" s="157"/>
      <c r="C503" s="155"/>
      <c r="D503" s="155"/>
      <c r="E503" s="155"/>
      <c r="F503" s="155"/>
      <c r="G503" s="156"/>
    </row>
    <row r="504" spans="1:7" ht="14.25" customHeight="1" x14ac:dyDescent="0.2">
      <c r="A504" s="157"/>
      <c r="B504" s="157"/>
      <c r="C504" s="155"/>
      <c r="D504" s="155"/>
      <c r="E504" s="155"/>
      <c r="F504" s="155"/>
      <c r="G504" s="156"/>
    </row>
    <row r="505" spans="1:7" ht="14.25" customHeight="1" x14ac:dyDescent="0.2">
      <c r="A505" s="157"/>
      <c r="B505" s="157"/>
      <c r="C505" s="155"/>
      <c r="D505" s="155"/>
      <c r="E505" s="155"/>
      <c r="F505" s="155"/>
      <c r="G505" s="156"/>
    </row>
    <row r="506" spans="1:7" ht="14.25" customHeight="1" x14ac:dyDescent="0.2">
      <c r="A506" s="157"/>
      <c r="B506" s="157"/>
      <c r="C506" s="155"/>
      <c r="D506" s="155"/>
      <c r="E506" s="155"/>
      <c r="F506" s="155"/>
      <c r="G506" s="156"/>
    </row>
    <row r="507" spans="1:7" ht="14.25" customHeight="1" x14ac:dyDescent="0.2">
      <c r="A507" s="157"/>
      <c r="B507" s="157"/>
      <c r="C507" s="155"/>
      <c r="D507" s="155"/>
      <c r="E507" s="155"/>
      <c r="F507" s="155"/>
      <c r="G507" s="156"/>
    </row>
    <row r="508" spans="1:7" ht="14.25" customHeight="1" x14ac:dyDescent="0.2">
      <c r="A508" s="157"/>
      <c r="B508" s="157"/>
      <c r="C508" s="155"/>
      <c r="D508" s="155"/>
      <c r="E508" s="155"/>
      <c r="F508" s="155"/>
      <c r="G508" s="156"/>
    </row>
    <row r="509" spans="1:7" ht="14.25" customHeight="1" x14ac:dyDescent="0.2">
      <c r="A509" s="157"/>
      <c r="B509" s="157"/>
      <c r="C509" s="155"/>
      <c r="D509" s="155"/>
      <c r="E509" s="155"/>
      <c r="F509" s="155"/>
      <c r="G509" s="156"/>
    </row>
    <row r="510" spans="1:7" ht="14.25" customHeight="1" x14ac:dyDescent="0.2">
      <c r="A510" s="157"/>
      <c r="B510" s="157"/>
      <c r="C510" s="155"/>
      <c r="D510" s="155"/>
      <c r="E510" s="155"/>
      <c r="F510" s="155"/>
      <c r="G510" s="156"/>
    </row>
    <row r="511" spans="1:7" ht="14.25" customHeight="1" x14ac:dyDescent="0.2">
      <c r="A511" s="157"/>
      <c r="B511" s="157"/>
      <c r="C511" s="155"/>
      <c r="D511" s="155"/>
      <c r="E511" s="155"/>
      <c r="F511" s="155"/>
      <c r="G511" s="156"/>
    </row>
    <row r="512" spans="1:7" ht="14.25" customHeight="1" x14ac:dyDescent="0.2">
      <c r="A512" s="157"/>
      <c r="B512" s="157"/>
      <c r="C512" s="155"/>
      <c r="D512" s="155"/>
      <c r="E512" s="155"/>
      <c r="F512" s="155"/>
      <c r="G512" s="156"/>
    </row>
    <row r="513" spans="1:7" ht="14.25" customHeight="1" x14ac:dyDescent="0.2">
      <c r="A513" s="157"/>
      <c r="B513" s="157"/>
      <c r="C513" s="155"/>
      <c r="D513" s="155"/>
      <c r="E513" s="155"/>
      <c r="F513" s="155"/>
      <c r="G513" s="156"/>
    </row>
    <row r="514" spans="1:7" ht="14.25" customHeight="1" x14ac:dyDescent="0.2">
      <c r="A514" s="157"/>
      <c r="B514" s="157"/>
      <c r="C514" s="155"/>
      <c r="D514" s="155"/>
      <c r="E514" s="155"/>
      <c r="F514" s="155"/>
      <c r="G514" s="156"/>
    </row>
    <row r="515" spans="1:7" ht="14.25" customHeight="1" x14ac:dyDescent="0.2">
      <c r="A515" s="157"/>
      <c r="B515" s="157"/>
      <c r="C515" s="155"/>
      <c r="D515" s="155"/>
      <c r="E515" s="155"/>
      <c r="F515" s="155"/>
      <c r="G515" s="156"/>
    </row>
    <row r="516" spans="1:7" ht="14.25" customHeight="1" x14ac:dyDescent="0.2">
      <c r="A516" s="157"/>
      <c r="B516" s="157"/>
      <c r="C516" s="155"/>
      <c r="D516" s="155"/>
      <c r="E516" s="155"/>
      <c r="F516" s="155"/>
      <c r="G516" s="156"/>
    </row>
    <row r="517" spans="1:7" ht="14.25" customHeight="1" x14ac:dyDescent="0.2">
      <c r="A517" s="157"/>
      <c r="B517" s="157"/>
      <c r="C517" s="155"/>
      <c r="D517" s="155"/>
      <c r="E517" s="155"/>
      <c r="F517" s="155"/>
      <c r="G517" s="156"/>
    </row>
    <row r="518" spans="1:7" ht="14.25" customHeight="1" x14ac:dyDescent="0.2">
      <c r="A518" s="157"/>
      <c r="B518" s="157"/>
      <c r="C518" s="155"/>
      <c r="D518" s="155"/>
      <c r="E518" s="155"/>
      <c r="F518" s="155"/>
      <c r="G518" s="156"/>
    </row>
    <row r="519" spans="1:7" ht="14.25" customHeight="1" x14ac:dyDescent="0.2">
      <c r="A519" s="157"/>
      <c r="B519" s="157"/>
      <c r="C519" s="155"/>
      <c r="D519" s="155"/>
      <c r="E519" s="155"/>
      <c r="F519" s="155"/>
      <c r="G519" s="156"/>
    </row>
    <row r="520" spans="1:7" ht="14.25" customHeight="1" x14ac:dyDescent="0.2">
      <c r="A520" s="157"/>
      <c r="B520" s="157"/>
      <c r="C520" s="155"/>
      <c r="D520" s="155"/>
      <c r="E520" s="155"/>
      <c r="F520" s="155"/>
      <c r="G520" s="156"/>
    </row>
    <row r="521" spans="1:7" ht="14.25" customHeight="1" x14ac:dyDescent="0.2">
      <c r="A521" s="157"/>
      <c r="B521" s="157"/>
      <c r="C521" s="155"/>
      <c r="D521" s="155"/>
      <c r="E521" s="155"/>
      <c r="F521" s="155"/>
      <c r="G521" s="156"/>
    </row>
    <row r="522" spans="1:7" ht="14.25" customHeight="1" x14ac:dyDescent="0.2">
      <c r="A522" s="157"/>
      <c r="B522" s="157"/>
      <c r="C522" s="155"/>
      <c r="D522" s="155"/>
      <c r="E522" s="155"/>
      <c r="F522" s="155"/>
      <c r="G522" s="156"/>
    </row>
    <row r="523" spans="1:7" ht="14.25" customHeight="1" x14ac:dyDescent="0.2">
      <c r="A523" s="157"/>
      <c r="B523" s="157"/>
      <c r="C523" s="155"/>
      <c r="D523" s="155"/>
      <c r="E523" s="155"/>
      <c r="F523" s="155"/>
      <c r="G523" s="156"/>
    </row>
    <row r="524" spans="1:7" ht="14.25" customHeight="1" x14ac:dyDescent="0.2">
      <c r="A524" s="157"/>
      <c r="B524" s="157"/>
      <c r="C524" s="155"/>
      <c r="D524" s="155"/>
      <c r="E524" s="155"/>
      <c r="F524" s="155"/>
      <c r="G524" s="156"/>
    </row>
    <row r="525" spans="1:7" ht="14.25" customHeight="1" x14ac:dyDescent="0.2">
      <c r="A525" s="157"/>
      <c r="B525" s="157"/>
      <c r="C525" s="155"/>
      <c r="D525" s="155"/>
      <c r="E525" s="155"/>
      <c r="F525" s="155"/>
      <c r="G525" s="156"/>
    </row>
    <row r="526" spans="1:7" ht="14.25" customHeight="1" x14ac:dyDescent="0.2">
      <c r="A526" s="157"/>
      <c r="B526" s="157"/>
      <c r="C526" s="155"/>
      <c r="D526" s="155"/>
      <c r="E526" s="155"/>
      <c r="F526" s="155"/>
      <c r="G526" s="156"/>
    </row>
    <row r="527" spans="1:7" ht="14.25" customHeight="1" x14ac:dyDescent="0.2">
      <c r="A527" s="157"/>
      <c r="B527" s="157"/>
      <c r="C527" s="155"/>
      <c r="D527" s="155"/>
      <c r="E527" s="155"/>
      <c r="F527" s="155"/>
      <c r="G527" s="156"/>
    </row>
    <row r="528" spans="1:7" ht="14.25" customHeight="1" x14ac:dyDescent="0.2">
      <c r="A528" s="157"/>
      <c r="B528" s="157"/>
      <c r="C528" s="155"/>
      <c r="D528" s="155"/>
      <c r="E528" s="155"/>
      <c r="F528" s="155"/>
      <c r="G528" s="156"/>
    </row>
    <row r="529" spans="1:7" ht="14.25" customHeight="1" x14ac:dyDescent="0.2">
      <c r="A529" s="157"/>
      <c r="B529" s="157"/>
      <c r="C529" s="155"/>
      <c r="D529" s="155"/>
      <c r="E529" s="155"/>
      <c r="F529" s="155"/>
      <c r="G529" s="156"/>
    </row>
    <row r="530" spans="1:7" ht="14.25" customHeight="1" x14ac:dyDescent="0.2">
      <c r="A530" s="157"/>
      <c r="B530" s="157"/>
      <c r="C530" s="155"/>
      <c r="D530" s="155"/>
      <c r="E530" s="155"/>
      <c r="F530" s="155"/>
      <c r="G530" s="156"/>
    </row>
    <row r="531" spans="1:7" ht="14.25" customHeight="1" x14ac:dyDescent="0.25">
      <c r="A531" s="157"/>
      <c r="B531" s="157"/>
      <c r="C531" s="158"/>
      <c r="D531" s="158"/>
      <c r="E531" s="158"/>
      <c r="F531" s="158"/>
      <c r="G531" s="159"/>
    </row>
    <row r="532" spans="1:7" ht="14.25" customHeight="1" x14ac:dyDescent="0.25">
      <c r="A532" s="157"/>
      <c r="B532" s="157"/>
      <c r="C532" s="158"/>
      <c r="D532" s="158"/>
      <c r="E532" s="158"/>
      <c r="F532" s="158"/>
      <c r="G532" s="159"/>
    </row>
    <row r="533" spans="1:7" ht="14.25" customHeight="1" x14ac:dyDescent="0.25">
      <c r="A533" s="157"/>
      <c r="B533" s="157"/>
      <c r="C533" s="158"/>
      <c r="D533" s="158"/>
      <c r="E533" s="158"/>
      <c r="F533" s="158"/>
      <c r="G533" s="159"/>
    </row>
    <row r="534" spans="1:7" ht="14.25" customHeight="1" x14ac:dyDescent="0.25">
      <c r="A534" s="157"/>
      <c r="B534" s="157"/>
      <c r="C534" s="158"/>
      <c r="D534" s="158"/>
      <c r="E534" s="158"/>
      <c r="F534" s="158"/>
      <c r="G534" s="159"/>
    </row>
    <row r="535" spans="1:7" ht="14.25" customHeight="1" x14ac:dyDescent="0.25">
      <c r="A535" s="157"/>
      <c r="B535" s="157"/>
      <c r="C535" s="158"/>
      <c r="D535" s="158"/>
      <c r="E535" s="158"/>
      <c r="F535" s="158"/>
      <c r="G535" s="159"/>
    </row>
    <row r="536" spans="1:7" ht="14.25" customHeight="1" x14ac:dyDescent="0.25">
      <c r="A536" s="157"/>
      <c r="B536" s="157"/>
      <c r="C536" s="158"/>
      <c r="D536" s="158"/>
      <c r="E536" s="158"/>
      <c r="F536" s="158"/>
      <c r="G536" s="159"/>
    </row>
    <row r="537" spans="1:7" ht="14.25" customHeight="1" x14ac:dyDescent="0.25">
      <c r="A537" s="157"/>
      <c r="B537" s="157"/>
      <c r="C537" s="158"/>
      <c r="D537" s="158"/>
      <c r="E537" s="158"/>
      <c r="F537" s="158"/>
      <c r="G537" s="159"/>
    </row>
    <row r="538" spans="1:7" ht="14.25" customHeight="1" x14ac:dyDescent="0.25">
      <c r="A538" s="157"/>
      <c r="B538" s="157"/>
      <c r="C538" s="158"/>
      <c r="D538" s="158"/>
      <c r="E538" s="158"/>
      <c r="F538" s="158"/>
      <c r="G538" s="159"/>
    </row>
    <row r="539" spans="1:7" ht="14.25" customHeight="1" x14ac:dyDescent="0.25">
      <c r="A539" s="157"/>
      <c r="B539" s="157"/>
      <c r="C539" s="158"/>
      <c r="D539" s="158"/>
      <c r="E539" s="158"/>
      <c r="F539" s="158"/>
      <c r="G539" s="159"/>
    </row>
    <row r="540" spans="1:7" ht="14.25" customHeight="1" x14ac:dyDescent="0.25">
      <c r="A540" s="157"/>
      <c r="B540" s="157"/>
      <c r="C540" s="158"/>
      <c r="D540" s="158"/>
      <c r="E540" s="158"/>
      <c r="F540" s="158"/>
      <c r="G540" s="159"/>
    </row>
    <row r="541" spans="1:7" ht="14.25" customHeight="1" x14ac:dyDescent="0.25">
      <c r="A541" s="157"/>
      <c r="B541" s="157"/>
      <c r="C541" s="158"/>
      <c r="D541" s="158"/>
      <c r="E541" s="158"/>
      <c r="F541" s="158"/>
      <c r="G541" s="159"/>
    </row>
    <row r="542" spans="1:7" ht="14.25" customHeight="1" x14ac:dyDescent="0.25">
      <c r="A542" s="157"/>
      <c r="B542" s="157"/>
      <c r="C542" s="158"/>
      <c r="D542" s="158"/>
      <c r="E542" s="158"/>
      <c r="F542" s="158"/>
      <c r="G542" s="159"/>
    </row>
    <row r="543" spans="1:7" ht="14.25" customHeight="1" x14ac:dyDescent="0.25">
      <c r="A543" s="157"/>
      <c r="B543" s="157"/>
      <c r="C543" s="158"/>
      <c r="D543" s="158"/>
      <c r="E543" s="158"/>
      <c r="F543" s="158"/>
      <c r="G543" s="159"/>
    </row>
    <row r="544" spans="1:7" ht="14.25" customHeight="1" x14ac:dyDescent="0.25">
      <c r="A544" s="157"/>
      <c r="B544" s="157"/>
      <c r="C544" s="158"/>
      <c r="D544" s="158"/>
      <c r="E544" s="158"/>
      <c r="F544" s="158"/>
      <c r="G544" s="159"/>
    </row>
    <row r="545" spans="1:7" ht="14.25" customHeight="1" x14ac:dyDescent="0.25">
      <c r="A545" s="157"/>
      <c r="B545" s="157"/>
      <c r="C545" s="158"/>
      <c r="D545" s="158"/>
      <c r="E545" s="158"/>
      <c r="F545" s="158"/>
      <c r="G545" s="159"/>
    </row>
    <row r="546" spans="1:7" ht="14.25" customHeight="1" x14ac:dyDescent="0.25">
      <c r="A546" s="157"/>
      <c r="B546" s="157"/>
      <c r="C546" s="158"/>
      <c r="D546" s="158"/>
      <c r="E546" s="158"/>
      <c r="F546" s="158"/>
      <c r="G546" s="159"/>
    </row>
    <row r="547" spans="1:7" ht="14.25" customHeight="1" x14ac:dyDescent="0.25">
      <c r="A547" s="157"/>
      <c r="B547" s="157"/>
      <c r="C547" s="158"/>
      <c r="D547" s="158"/>
      <c r="E547" s="158"/>
      <c r="F547" s="158"/>
      <c r="G547" s="159"/>
    </row>
    <row r="548" spans="1:7" ht="14.25" customHeight="1" x14ac:dyDescent="0.25">
      <c r="A548" s="157"/>
      <c r="B548" s="157"/>
      <c r="C548" s="158"/>
      <c r="D548" s="158"/>
      <c r="E548" s="158"/>
      <c r="F548" s="158"/>
      <c r="G548" s="159"/>
    </row>
    <row r="549" spans="1:7" ht="14.25" customHeight="1" x14ac:dyDescent="0.25">
      <c r="A549" s="157"/>
      <c r="B549" s="157"/>
      <c r="C549" s="158"/>
      <c r="D549" s="158"/>
      <c r="E549" s="158"/>
      <c r="F549" s="158"/>
      <c r="G549" s="159"/>
    </row>
    <row r="550" spans="1:7" ht="14.25" customHeight="1" x14ac:dyDescent="0.25">
      <c r="A550" s="157"/>
      <c r="B550" s="157"/>
      <c r="C550" s="158"/>
      <c r="D550" s="158"/>
      <c r="E550" s="158"/>
      <c r="F550" s="158"/>
      <c r="G550" s="159"/>
    </row>
    <row r="551" spans="1:7" ht="14.25" customHeight="1" x14ac:dyDescent="0.25">
      <c r="A551" s="157"/>
      <c r="B551" s="157"/>
      <c r="C551" s="158"/>
      <c r="D551" s="158"/>
      <c r="E551" s="158"/>
      <c r="F551" s="158"/>
      <c r="G551" s="159"/>
    </row>
    <row r="552" spans="1:7" ht="14.25" customHeight="1" x14ac:dyDescent="0.25">
      <c r="A552" s="157"/>
      <c r="B552" s="157"/>
      <c r="C552" s="158"/>
      <c r="D552" s="158"/>
      <c r="E552" s="158"/>
      <c r="F552" s="158"/>
      <c r="G552" s="159"/>
    </row>
    <row r="553" spans="1:7" ht="14.25" customHeight="1" x14ac:dyDescent="0.25">
      <c r="A553" s="157"/>
      <c r="B553" s="157"/>
      <c r="C553" s="158"/>
      <c r="D553" s="158"/>
      <c r="E553" s="158"/>
      <c r="F553" s="158"/>
      <c r="G553" s="159"/>
    </row>
    <row r="554" spans="1:7" ht="14.25" customHeight="1" x14ac:dyDescent="0.25">
      <c r="A554" s="157"/>
      <c r="B554" s="157"/>
      <c r="C554" s="158"/>
      <c r="D554" s="158"/>
      <c r="E554" s="158"/>
      <c r="F554" s="158"/>
      <c r="G554" s="159"/>
    </row>
    <row r="555" spans="1:7" ht="14.25" customHeight="1" x14ac:dyDescent="0.25">
      <c r="A555" s="157"/>
      <c r="B555" s="157"/>
      <c r="C555" s="158"/>
      <c r="D555" s="158"/>
      <c r="E555" s="158"/>
      <c r="F555" s="158"/>
      <c r="G555" s="159"/>
    </row>
    <row r="556" spans="1:7" ht="14.25" customHeight="1" x14ac:dyDescent="0.25">
      <c r="A556" s="157"/>
      <c r="B556" s="157"/>
      <c r="C556" s="158"/>
      <c r="D556" s="158"/>
      <c r="E556" s="158"/>
      <c r="F556" s="158"/>
      <c r="G556" s="159"/>
    </row>
    <row r="557" spans="1:7" ht="14.25" customHeight="1" x14ac:dyDescent="0.25">
      <c r="A557" s="157"/>
      <c r="B557" s="157"/>
      <c r="C557" s="158"/>
      <c r="D557" s="158"/>
      <c r="E557" s="158"/>
      <c r="F557" s="158"/>
      <c r="G557" s="159"/>
    </row>
    <row r="558" spans="1:7" ht="14.25" customHeight="1" x14ac:dyDescent="0.25">
      <c r="A558" s="157"/>
      <c r="B558" s="157"/>
      <c r="C558" s="158"/>
      <c r="D558" s="158"/>
      <c r="E558" s="158"/>
      <c r="F558" s="158"/>
      <c r="G558" s="159"/>
    </row>
    <row r="559" spans="1:7" ht="14.25" customHeight="1" x14ac:dyDescent="0.25">
      <c r="A559" s="157"/>
      <c r="B559" s="157"/>
      <c r="C559" s="158"/>
      <c r="D559" s="158"/>
      <c r="E559" s="158"/>
      <c r="F559" s="158"/>
      <c r="G559" s="159"/>
    </row>
    <row r="560" spans="1:7" ht="14.25" customHeight="1" x14ac:dyDescent="0.25">
      <c r="A560" s="157"/>
      <c r="B560" s="157"/>
      <c r="C560" s="158"/>
      <c r="D560" s="158"/>
      <c r="E560" s="158"/>
      <c r="F560" s="158"/>
      <c r="G560" s="159"/>
    </row>
    <row r="561" spans="1:7" ht="14.25" customHeight="1" x14ac:dyDescent="0.25">
      <c r="A561" s="157"/>
      <c r="B561" s="157"/>
      <c r="C561" s="158"/>
      <c r="D561" s="158"/>
      <c r="E561" s="158"/>
      <c r="F561" s="158"/>
      <c r="G561" s="159"/>
    </row>
    <row r="562" spans="1:7" ht="14.25" customHeight="1" x14ac:dyDescent="0.25">
      <c r="A562" s="157"/>
      <c r="B562" s="157"/>
      <c r="C562" s="158"/>
      <c r="D562" s="158"/>
      <c r="E562" s="158"/>
      <c r="F562" s="158"/>
      <c r="G562" s="159"/>
    </row>
    <row r="563" spans="1:7" ht="14.25" customHeight="1" x14ac:dyDescent="0.25">
      <c r="A563" s="157"/>
      <c r="B563" s="157"/>
      <c r="C563" s="158"/>
      <c r="D563" s="158"/>
      <c r="E563" s="158"/>
      <c r="F563" s="158"/>
      <c r="G563" s="159"/>
    </row>
    <row r="564" spans="1:7" ht="14.25" customHeight="1" x14ac:dyDescent="0.25">
      <c r="A564" s="157"/>
      <c r="B564" s="157"/>
      <c r="C564" s="158"/>
      <c r="D564" s="158"/>
      <c r="E564" s="158"/>
      <c r="F564" s="158"/>
      <c r="G564" s="159"/>
    </row>
    <row r="565" spans="1:7" ht="14.25" customHeight="1" x14ac:dyDescent="0.25">
      <c r="A565" s="157"/>
      <c r="B565" s="157"/>
      <c r="C565" s="158"/>
      <c r="D565" s="158"/>
      <c r="E565" s="158"/>
      <c r="F565" s="158"/>
      <c r="G565" s="159"/>
    </row>
    <row r="566" spans="1:7" ht="14.25" customHeight="1" x14ac:dyDescent="0.25">
      <c r="A566" s="157"/>
      <c r="B566" s="157"/>
      <c r="C566" s="158"/>
      <c r="D566" s="158"/>
      <c r="E566" s="158"/>
      <c r="F566" s="158"/>
      <c r="G566" s="159"/>
    </row>
    <row r="567" spans="1:7" ht="14.25" customHeight="1" x14ac:dyDescent="0.25">
      <c r="A567" s="157"/>
      <c r="B567" s="157"/>
      <c r="C567" s="158"/>
      <c r="D567" s="158"/>
      <c r="E567" s="158"/>
      <c r="F567" s="158"/>
      <c r="G567" s="159"/>
    </row>
    <row r="568" spans="1:7" ht="14.25" customHeight="1" x14ac:dyDescent="0.25">
      <c r="A568" s="157"/>
      <c r="B568" s="157"/>
      <c r="C568" s="158"/>
      <c r="D568" s="158"/>
      <c r="E568" s="158"/>
      <c r="F568" s="158"/>
      <c r="G568" s="159"/>
    </row>
    <row r="569" spans="1:7" ht="14.25" customHeight="1" x14ac:dyDescent="0.25">
      <c r="A569" s="157"/>
      <c r="B569" s="157"/>
      <c r="C569" s="158"/>
      <c r="D569" s="158"/>
      <c r="E569" s="158"/>
      <c r="F569" s="158"/>
      <c r="G569" s="159"/>
    </row>
    <row r="570" spans="1:7" ht="14.25" customHeight="1" x14ac:dyDescent="0.25">
      <c r="A570" s="157"/>
      <c r="B570" s="157"/>
      <c r="C570" s="158"/>
      <c r="D570" s="158"/>
      <c r="E570" s="158"/>
      <c r="F570" s="158"/>
      <c r="G570" s="159"/>
    </row>
    <row r="571" spans="1:7" ht="14.25" customHeight="1" x14ac:dyDescent="0.25">
      <c r="A571" s="157"/>
      <c r="B571" s="157"/>
      <c r="C571" s="158"/>
      <c r="D571" s="158"/>
      <c r="E571" s="158"/>
      <c r="F571" s="158"/>
      <c r="G571" s="159"/>
    </row>
    <row r="572" spans="1:7" ht="14.25" customHeight="1" x14ac:dyDescent="0.25">
      <c r="A572" s="157"/>
      <c r="B572" s="157"/>
      <c r="C572" s="158"/>
      <c r="D572" s="158"/>
      <c r="E572" s="158"/>
      <c r="F572" s="158"/>
      <c r="G572" s="159"/>
    </row>
    <row r="573" spans="1:7" ht="14.25" customHeight="1" x14ac:dyDescent="0.25">
      <c r="A573" s="157"/>
      <c r="B573" s="157"/>
      <c r="C573" s="158"/>
      <c r="D573" s="158"/>
      <c r="E573" s="158"/>
      <c r="F573" s="158"/>
      <c r="G573" s="159"/>
    </row>
    <row r="574" spans="1:7" ht="14.25" customHeight="1" x14ac:dyDescent="0.25">
      <c r="A574" s="157"/>
      <c r="B574" s="157"/>
      <c r="C574" s="158"/>
      <c r="D574" s="158"/>
      <c r="E574" s="158"/>
      <c r="F574" s="158"/>
      <c r="G574" s="159"/>
    </row>
    <row r="575" spans="1:7" ht="14.25" customHeight="1" x14ac:dyDescent="0.25">
      <c r="A575" s="157"/>
      <c r="B575" s="157"/>
      <c r="C575" s="158"/>
      <c r="D575" s="158"/>
      <c r="E575" s="158"/>
      <c r="F575" s="158"/>
      <c r="G575" s="159"/>
    </row>
    <row r="576" spans="1:7" ht="14.25" customHeight="1" x14ac:dyDescent="0.25">
      <c r="A576" s="157"/>
      <c r="B576" s="157"/>
      <c r="C576" s="158"/>
      <c r="D576" s="158"/>
      <c r="E576" s="158"/>
      <c r="F576" s="158"/>
      <c r="G576" s="159"/>
    </row>
    <row r="577" spans="1:7" ht="14.25" customHeight="1" x14ac:dyDescent="0.25">
      <c r="A577" s="157"/>
      <c r="B577" s="157"/>
      <c r="C577" s="158"/>
      <c r="D577" s="158"/>
      <c r="E577" s="158"/>
      <c r="F577" s="158"/>
      <c r="G577" s="159"/>
    </row>
    <row r="578" spans="1:7" ht="14.25" customHeight="1" x14ac:dyDescent="0.25">
      <c r="A578" s="157"/>
      <c r="B578" s="157"/>
      <c r="C578" s="158"/>
      <c r="D578" s="158"/>
      <c r="E578" s="158"/>
      <c r="F578" s="158"/>
      <c r="G578" s="159"/>
    </row>
    <row r="579" spans="1:7" ht="14.25" customHeight="1" x14ac:dyDescent="0.25">
      <c r="A579" s="157"/>
      <c r="B579" s="157"/>
      <c r="C579" s="158"/>
      <c r="D579" s="158"/>
      <c r="E579" s="158"/>
      <c r="F579" s="158"/>
      <c r="G579" s="159"/>
    </row>
    <row r="580" spans="1:7" ht="14.25" customHeight="1" x14ac:dyDescent="0.25">
      <c r="A580" s="157"/>
      <c r="B580" s="157"/>
      <c r="C580" s="158"/>
      <c r="D580" s="158"/>
      <c r="E580" s="158"/>
      <c r="F580" s="158"/>
      <c r="G580" s="159"/>
    </row>
    <row r="581" spans="1:7" ht="14.25" customHeight="1" x14ac:dyDescent="0.25">
      <c r="A581" s="157"/>
      <c r="B581" s="157"/>
      <c r="C581" s="158"/>
      <c r="D581" s="158"/>
      <c r="E581" s="158"/>
      <c r="F581" s="158"/>
      <c r="G581" s="159"/>
    </row>
    <row r="582" spans="1:7" ht="14.25" customHeight="1" x14ac:dyDescent="0.25">
      <c r="A582" s="157"/>
      <c r="B582" s="157"/>
      <c r="C582" s="158"/>
      <c r="D582" s="158"/>
      <c r="E582" s="158"/>
      <c r="F582" s="158"/>
      <c r="G582" s="159"/>
    </row>
    <row r="583" spans="1:7" ht="14.25" customHeight="1" x14ac:dyDescent="0.25">
      <c r="A583" s="157"/>
      <c r="B583" s="157"/>
      <c r="C583" s="158"/>
      <c r="D583" s="158"/>
      <c r="E583" s="158"/>
      <c r="F583" s="158"/>
      <c r="G583" s="159"/>
    </row>
    <row r="584" spans="1:7" ht="14.25" customHeight="1" x14ac:dyDescent="0.25">
      <c r="A584" s="157"/>
      <c r="B584" s="157"/>
      <c r="C584" s="158"/>
      <c r="D584" s="158"/>
      <c r="E584" s="158"/>
      <c r="F584" s="158"/>
      <c r="G584" s="159"/>
    </row>
    <row r="585" spans="1:7" ht="14.25" customHeight="1" x14ac:dyDescent="0.25">
      <c r="A585" s="157"/>
      <c r="B585" s="157"/>
      <c r="C585" s="158"/>
      <c r="D585" s="158"/>
      <c r="E585" s="158"/>
      <c r="F585" s="158"/>
      <c r="G585" s="159"/>
    </row>
    <row r="586" spans="1:7" ht="14.25" customHeight="1" x14ac:dyDescent="0.25">
      <c r="A586" s="157"/>
      <c r="B586" s="157"/>
      <c r="C586" s="158"/>
      <c r="D586" s="158"/>
      <c r="E586" s="158"/>
      <c r="F586" s="158"/>
      <c r="G586" s="159"/>
    </row>
    <row r="587" spans="1:7" ht="14.25" customHeight="1" x14ac:dyDescent="0.25">
      <c r="A587" s="157"/>
      <c r="B587" s="157"/>
      <c r="C587" s="158"/>
      <c r="D587" s="158"/>
      <c r="E587" s="158"/>
      <c r="F587" s="158"/>
      <c r="G587" s="159"/>
    </row>
    <row r="588" spans="1:7" ht="14.25" customHeight="1" x14ac:dyDescent="0.25">
      <c r="A588" s="157"/>
      <c r="B588" s="157"/>
      <c r="C588" s="158"/>
      <c r="D588" s="158"/>
      <c r="E588" s="158"/>
      <c r="F588" s="158"/>
      <c r="G588" s="159"/>
    </row>
    <row r="589" spans="1:7" ht="14.25" customHeight="1" x14ac:dyDescent="0.25">
      <c r="A589" s="157"/>
      <c r="B589" s="157"/>
      <c r="C589" s="158"/>
      <c r="D589" s="158"/>
      <c r="E589" s="158"/>
      <c r="F589" s="158"/>
      <c r="G589" s="159"/>
    </row>
    <row r="590" spans="1:7" ht="14.25" customHeight="1" x14ac:dyDescent="0.25">
      <c r="A590" s="157"/>
      <c r="B590" s="157"/>
      <c r="C590" s="158"/>
      <c r="D590" s="158"/>
      <c r="E590" s="158"/>
      <c r="F590" s="158"/>
      <c r="G590" s="159"/>
    </row>
    <row r="591" spans="1:7" ht="14.25" customHeight="1" x14ac:dyDescent="0.25">
      <c r="A591" s="157"/>
      <c r="B591" s="157"/>
      <c r="C591" s="158"/>
      <c r="D591" s="158"/>
      <c r="E591" s="158"/>
      <c r="F591" s="158"/>
      <c r="G591" s="159"/>
    </row>
    <row r="592" spans="1:7" ht="14.25" customHeight="1" x14ac:dyDescent="0.25">
      <c r="A592" s="157"/>
      <c r="B592" s="157"/>
      <c r="C592" s="158"/>
      <c r="D592" s="158"/>
      <c r="E592" s="158"/>
      <c r="F592" s="158"/>
      <c r="G592" s="159"/>
    </row>
    <row r="593" spans="1:7" ht="14.25" customHeight="1" x14ac:dyDescent="0.25">
      <c r="A593" s="157"/>
      <c r="B593" s="157"/>
      <c r="C593" s="158"/>
      <c r="D593" s="158"/>
      <c r="E593" s="158"/>
      <c r="F593" s="158"/>
      <c r="G593" s="159"/>
    </row>
    <row r="594" spans="1:7" ht="14.25" customHeight="1" x14ac:dyDescent="0.25">
      <c r="A594" s="157"/>
      <c r="B594" s="157"/>
      <c r="C594" s="158"/>
      <c r="D594" s="158"/>
      <c r="E594" s="158"/>
      <c r="F594" s="158"/>
      <c r="G594" s="159"/>
    </row>
    <row r="595" spans="1:7" ht="14.25" customHeight="1" x14ac:dyDescent="0.25">
      <c r="A595" s="157"/>
      <c r="B595" s="157"/>
      <c r="C595" s="158"/>
      <c r="D595" s="158"/>
      <c r="E595" s="158"/>
      <c r="F595" s="158"/>
      <c r="G595" s="159"/>
    </row>
    <row r="596" spans="1:7" ht="14.25" customHeight="1" x14ac:dyDescent="0.25">
      <c r="A596" s="157"/>
      <c r="B596" s="157"/>
      <c r="C596" s="158"/>
      <c r="D596" s="158"/>
      <c r="E596" s="158"/>
      <c r="F596" s="158"/>
      <c r="G596" s="159"/>
    </row>
    <row r="597" spans="1:7" ht="14.25" customHeight="1" x14ac:dyDescent="0.25">
      <c r="A597" s="157"/>
      <c r="B597" s="157"/>
      <c r="C597" s="158"/>
      <c r="D597" s="158"/>
      <c r="E597" s="158"/>
      <c r="F597" s="158"/>
      <c r="G597" s="159"/>
    </row>
    <row r="598" spans="1:7" ht="14.25" customHeight="1" x14ac:dyDescent="0.25">
      <c r="A598" s="157"/>
      <c r="B598" s="157"/>
      <c r="C598" s="158"/>
      <c r="D598" s="158"/>
      <c r="E598" s="158"/>
      <c r="F598" s="158"/>
      <c r="G598" s="159"/>
    </row>
    <row r="599" spans="1:7" ht="14.25" customHeight="1" x14ac:dyDescent="0.25">
      <c r="A599" s="157"/>
      <c r="B599" s="157"/>
      <c r="C599" s="158"/>
      <c r="D599" s="158"/>
      <c r="E599" s="158"/>
      <c r="F599" s="158"/>
      <c r="G599" s="159"/>
    </row>
    <row r="600" spans="1:7" ht="14.25" customHeight="1" x14ac:dyDescent="0.25">
      <c r="A600" s="157"/>
      <c r="B600" s="157"/>
      <c r="C600" s="158"/>
      <c r="D600" s="158"/>
      <c r="E600" s="158"/>
      <c r="F600" s="158"/>
      <c r="G600" s="159"/>
    </row>
    <row r="601" spans="1:7" ht="14.25" customHeight="1" x14ac:dyDescent="0.25">
      <c r="A601" s="157"/>
      <c r="B601" s="157"/>
      <c r="C601" s="158"/>
      <c r="D601" s="158"/>
      <c r="E601" s="158"/>
      <c r="F601" s="158"/>
      <c r="G601" s="159"/>
    </row>
    <row r="602" spans="1:7" ht="14.25" customHeight="1" x14ac:dyDescent="0.25">
      <c r="A602" s="157"/>
      <c r="B602" s="157"/>
      <c r="C602" s="158"/>
      <c r="D602" s="158"/>
      <c r="E602" s="158"/>
      <c r="F602" s="158"/>
      <c r="G602" s="159"/>
    </row>
    <row r="603" spans="1:7" ht="14.25" customHeight="1" x14ac:dyDescent="0.25">
      <c r="A603" s="157"/>
      <c r="B603" s="157"/>
      <c r="C603" s="158"/>
      <c r="D603" s="158"/>
      <c r="E603" s="158"/>
      <c r="F603" s="158"/>
      <c r="G603" s="159"/>
    </row>
    <row r="604" spans="1:7" ht="14.25" customHeight="1" x14ac:dyDescent="0.25">
      <c r="A604" s="157"/>
      <c r="B604" s="157"/>
      <c r="C604" s="158"/>
      <c r="D604" s="158"/>
      <c r="E604" s="158"/>
      <c r="F604" s="158"/>
      <c r="G604" s="159"/>
    </row>
    <row r="605" spans="1:7" ht="14.25" customHeight="1" x14ac:dyDescent="0.25">
      <c r="A605" s="157"/>
      <c r="B605" s="157"/>
      <c r="C605" s="158"/>
      <c r="D605" s="158"/>
      <c r="E605" s="158"/>
      <c r="F605" s="158"/>
      <c r="G605" s="159"/>
    </row>
    <row r="606" spans="1:7" ht="14.25" customHeight="1" x14ac:dyDescent="0.25">
      <c r="A606" s="157"/>
      <c r="B606" s="157"/>
      <c r="C606" s="158"/>
      <c r="D606" s="158"/>
      <c r="E606" s="158"/>
      <c r="F606" s="158"/>
      <c r="G606" s="159"/>
    </row>
    <row r="607" spans="1:7" ht="14.25" customHeight="1" x14ac:dyDescent="0.25">
      <c r="A607" s="157"/>
      <c r="B607" s="157"/>
      <c r="C607" s="158"/>
      <c r="D607" s="158"/>
      <c r="E607" s="158"/>
      <c r="F607" s="158"/>
      <c r="G607" s="159"/>
    </row>
    <row r="608" spans="1:7" ht="14.25" customHeight="1" x14ac:dyDescent="0.25">
      <c r="A608" s="157"/>
      <c r="B608" s="157"/>
      <c r="C608" s="158"/>
      <c r="D608" s="158"/>
      <c r="E608" s="158"/>
      <c r="F608" s="158"/>
      <c r="G608" s="159"/>
    </row>
    <row r="609" spans="1:7" ht="14.25" customHeight="1" x14ac:dyDescent="0.25">
      <c r="A609" s="157"/>
      <c r="B609" s="157"/>
      <c r="C609" s="158"/>
      <c r="D609" s="158"/>
      <c r="E609" s="158"/>
      <c r="F609" s="158"/>
      <c r="G609" s="159"/>
    </row>
    <row r="610" spans="1:7" ht="14.25" customHeight="1" x14ac:dyDescent="0.25">
      <c r="A610" s="157"/>
      <c r="B610" s="157"/>
      <c r="C610" s="158"/>
      <c r="D610" s="158"/>
      <c r="E610" s="158"/>
      <c r="F610" s="158"/>
      <c r="G610" s="159"/>
    </row>
    <row r="611" spans="1:7" ht="14.25" customHeight="1" x14ac:dyDescent="0.25">
      <c r="A611" s="157"/>
      <c r="B611" s="157"/>
      <c r="C611" s="158"/>
      <c r="D611" s="158"/>
      <c r="E611" s="158"/>
      <c r="F611" s="158"/>
      <c r="G611" s="159"/>
    </row>
    <row r="612" spans="1:7" ht="14.25" customHeight="1" x14ac:dyDescent="0.25">
      <c r="A612" s="157"/>
      <c r="B612" s="157"/>
      <c r="C612" s="158"/>
      <c r="D612" s="158"/>
      <c r="E612" s="158"/>
      <c r="F612" s="158"/>
      <c r="G612" s="159"/>
    </row>
    <row r="613" spans="1:7" ht="14.25" customHeight="1" x14ac:dyDescent="0.25">
      <c r="A613" s="157"/>
      <c r="B613" s="157"/>
      <c r="C613" s="158"/>
      <c r="D613" s="158"/>
      <c r="E613" s="158"/>
      <c r="F613" s="158"/>
      <c r="G613" s="159"/>
    </row>
    <row r="614" spans="1:7" ht="14.25" customHeight="1" x14ac:dyDescent="0.25">
      <c r="A614" s="157"/>
      <c r="B614" s="157"/>
      <c r="C614" s="158"/>
      <c r="D614" s="158"/>
      <c r="E614" s="158"/>
      <c r="F614" s="158"/>
      <c r="G614" s="159"/>
    </row>
    <row r="615" spans="1:7" ht="14.25" customHeight="1" x14ac:dyDescent="0.25">
      <c r="A615" s="157"/>
      <c r="B615" s="157"/>
      <c r="C615" s="158"/>
      <c r="D615" s="158"/>
      <c r="E615" s="158"/>
      <c r="F615" s="158"/>
      <c r="G615" s="159"/>
    </row>
    <row r="616" spans="1:7" ht="14.25" customHeight="1" x14ac:dyDescent="0.25">
      <c r="A616" s="157"/>
      <c r="B616" s="157"/>
      <c r="C616" s="158"/>
      <c r="D616" s="158"/>
      <c r="E616" s="158"/>
      <c r="F616" s="158"/>
      <c r="G616" s="159"/>
    </row>
    <row r="617" spans="1:7" ht="14.25" customHeight="1" x14ac:dyDescent="0.25">
      <c r="A617" s="157"/>
      <c r="B617" s="157"/>
      <c r="C617" s="158"/>
      <c r="D617" s="158"/>
      <c r="E617" s="158"/>
      <c r="F617" s="158"/>
      <c r="G617" s="159"/>
    </row>
    <row r="618" spans="1:7" ht="14.25" customHeight="1" x14ac:dyDescent="0.25">
      <c r="A618" s="157"/>
      <c r="B618" s="157"/>
      <c r="C618" s="158"/>
      <c r="D618" s="158"/>
      <c r="E618" s="158"/>
      <c r="F618" s="158"/>
      <c r="G618" s="159"/>
    </row>
    <row r="619" spans="1:7" ht="14.25" customHeight="1" x14ac:dyDescent="0.25">
      <c r="A619" s="157"/>
      <c r="B619" s="157"/>
      <c r="C619" s="158"/>
      <c r="D619" s="158"/>
      <c r="E619" s="158"/>
      <c r="F619" s="158"/>
      <c r="G619" s="159"/>
    </row>
    <row r="620" spans="1:7" ht="14.25" customHeight="1" x14ac:dyDescent="0.25">
      <c r="A620" s="157"/>
      <c r="B620" s="157"/>
      <c r="C620" s="158"/>
      <c r="D620" s="158"/>
      <c r="E620" s="158"/>
      <c r="F620" s="158"/>
      <c r="G620" s="159"/>
    </row>
    <row r="621" spans="1:7" ht="14.25" customHeight="1" x14ac:dyDescent="0.25">
      <c r="A621" s="157"/>
      <c r="B621" s="157"/>
      <c r="C621" s="158"/>
      <c r="D621" s="158"/>
      <c r="E621" s="158"/>
      <c r="F621" s="158"/>
      <c r="G621" s="159"/>
    </row>
    <row r="622" spans="1:7" ht="14.25" customHeight="1" x14ac:dyDescent="0.25">
      <c r="A622" s="157"/>
      <c r="B622" s="157"/>
      <c r="C622" s="158"/>
      <c r="D622" s="158"/>
      <c r="E622" s="158"/>
      <c r="F622" s="158"/>
      <c r="G622" s="159"/>
    </row>
    <row r="623" spans="1:7" ht="14.25" customHeight="1" x14ac:dyDescent="0.25">
      <c r="A623" s="157"/>
      <c r="B623" s="157"/>
      <c r="C623" s="158"/>
      <c r="D623" s="158"/>
      <c r="E623" s="158"/>
      <c r="F623" s="158"/>
      <c r="G623" s="159"/>
    </row>
    <row r="624" spans="1:7" ht="14.25" customHeight="1" x14ac:dyDescent="0.25">
      <c r="A624" s="157"/>
      <c r="B624" s="157"/>
      <c r="C624" s="158"/>
      <c r="D624" s="158"/>
      <c r="E624" s="158"/>
      <c r="F624" s="158"/>
      <c r="G624" s="159"/>
    </row>
    <row r="625" spans="1:7" ht="14.25" customHeight="1" x14ac:dyDescent="0.25">
      <c r="A625" s="157"/>
      <c r="B625" s="157"/>
      <c r="C625" s="158"/>
      <c r="D625" s="158"/>
      <c r="E625" s="158"/>
      <c r="F625" s="158"/>
      <c r="G625" s="159"/>
    </row>
    <row r="626" spans="1:7" ht="14.25" customHeight="1" x14ac:dyDescent="0.25">
      <c r="A626" s="157"/>
      <c r="B626" s="157"/>
      <c r="C626" s="158"/>
      <c r="D626" s="158"/>
      <c r="E626" s="158"/>
      <c r="F626" s="158"/>
      <c r="G626" s="159"/>
    </row>
    <row r="627" spans="1:7" ht="14.25" customHeight="1" x14ac:dyDescent="0.25">
      <c r="A627" s="157"/>
      <c r="B627" s="157"/>
      <c r="C627" s="158"/>
      <c r="D627" s="158"/>
      <c r="E627" s="158"/>
      <c r="F627" s="158"/>
      <c r="G627" s="159"/>
    </row>
    <row r="628" spans="1:7" ht="14.25" customHeight="1" x14ac:dyDescent="0.25">
      <c r="A628" s="157"/>
      <c r="B628" s="157"/>
      <c r="C628" s="158"/>
      <c r="D628" s="158"/>
      <c r="E628" s="158"/>
      <c r="F628" s="158"/>
      <c r="G628" s="159"/>
    </row>
    <row r="629" spans="1:7" ht="14.25" customHeight="1" x14ac:dyDescent="0.25">
      <c r="A629" s="157"/>
      <c r="B629" s="157"/>
      <c r="C629" s="158"/>
      <c r="D629" s="158"/>
      <c r="E629" s="158"/>
      <c r="F629" s="158"/>
      <c r="G629" s="159"/>
    </row>
    <row r="630" spans="1:7" ht="14.25" customHeight="1" x14ac:dyDescent="0.25">
      <c r="A630" s="157"/>
      <c r="B630" s="157"/>
      <c r="C630" s="158"/>
      <c r="D630" s="158"/>
      <c r="E630" s="158"/>
      <c r="F630" s="158"/>
      <c r="G630" s="159"/>
    </row>
    <row r="631" spans="1:7" ht="14.25" customHeight="1" x14ac:dyDescent="0.25">
      <c r="A631" s="157"/>
      <c r="B631" s="157"/>
      <c r="C631" s="158"/>
      <c r="D631" s="158"/>
      <c r="E631" s="158"/>
      <c r="F631" s="158"/>
      <c r="G631" s="159"/>
    </row>
    <row r="632" spans="1:7" ht="14.25" customHeight="1" x14ac:dyDescent="0.25">
      <c r="A632" s="157"/>
      <c r="B632" s="157"/>
      <c r="C632" s="158"/>
      <c r="D632" s="158"/>
      <c r="E632" s="158"/>
      <c r="F632" s="158"/>
      <c r="G632" s="159"/>
    </row>
    <row r="633" spans="1:7" ht="14.25" customHeight="1" x14ac:dyDescent="0.25">
      <c r="A633" s="157"/>
      <c r="B633" s="157"/>
      <c r="C633" s="158"/>
      <c r="D633" s="158"/>
      <c r="E633" s="158"/>
      <c r="F633" s="158"/>
      <c r="G633" s="159"/>
    </row>
    <row r="634" spans="1:7" ht="14.25" customHeight="1" x14ac:dyDescent="0.25">
      <c r="A634" s="157"/>
      <c r="B634" s="157"/>
      <c r="C634" s="158"/>
      <c r="D634" s="158"/>
      <c r="E634" s="158"/>
      <c r="F634" s="158"/>
      <c r="G634" s="159"/>
    </row>
    <row r="635" spans="1:7" ht="14.25" customHeight="1" x14ac:dyDescent="0.25">
      <c r="A635" s="157"/>
      <c r="B635" s="157"/>
      <c r="C635" s="158"/>
      <c r="D635" s="158"/>
      <c r="E635" s="158"/>
      <c r="F635" s="158"/>
      <c r="G635" s="159"/>
    </row>
    <row r="636" spans="1:7" ht="14.25" customHeight="1" x14ac:dyDescent="0.25">
      <c r="A636" s="157"/>
      <c r="B636" s="157"/>
      <c r="C636" s="158"/>
      <c r="D636" s="158"/>
      <c r="E636" s="158"/>
      <c r="F636" s="158"/>
      <c r="G636" s="159"/>
    </row>
    <row r="637" spans="1:7" ht="14.25" customHeight="1" x14ac:dyDescent="0.25">
      <c r="A637" s="157"/>
      <c r="B637" s="157"/>
      <c r="C637" s="158"/>
      <c r="D637" s="158"/>
      <c r="E637" s="158"/>
      <c r="F637" s="158"/>
      <c r="G637" s="159"/>
    </row>
    <row r="638" spans="1:7" ht="14.25" customHeight="1" x14ac:dyDescent="0.25">
      <c r="A638" s="157"/>
      <c r="B638" s="157"/>
      <c r="C638" s="158"/>
      <c r="D638" s="158"/>
      <c r="E638" s="158"/>
      <c r="F638" s="158"/>
      <c r="G638" s="159"/>
    </row>
    <row r="639" spans="1:7" ht="14.25" customHeight="1" x14ac:dyDescent="0.25">
      <c r="A639" s="157"/>
      <c r="B639" s="157"/>
      <c r="C639" s="158"/>
      <c r="D639" s="158"/>
      <c r="E639" s="158"/>
      <c r="F639" s="158"/>
      <c r="G639" s="159"/>
    </row>
    <row r="640" spans="1:7" ht="14.25" customHeight="1" x14ac:dyDescent="0.25">
      <c r="A640" s="157"/>
      <c r="B640" s="157"/>
      <c r="C640" s="158"/>
      <c r="D640" s="158"/>
      <c r="E640" s="158"/>
      <c r="F640" s="158"/>
      <c r="G640" s="159"/>
    </row>
    <row r="641" spans="1:7" ht="14.25" customHeight="1" x14ac:dyDescent="0.25">
      <c r="A641" s="157"/>
      <c r="B641" s="157"/>
      <c r="C641" s="158"/>
      <c r="D641" s="158"/>
      <c r="E641" s="158"/>
      <c r="F641" s="158"/>
      <c r="G641" s="159"/>
    </row>
    <row r="642" spans="1:7" ht="14.25" customHeight="1" x14ac:dyDescent="0.25">
      <c r="A642" s="157"/>
      <c r="B642" s="157"/>
      <c r="C642" s="158"/>
      <c r="D642" s="158"/>
      <c r="E642" s="158"/>
      <c r="F642" s="158"/>
      <c r="G642" s="159"/>
    </row>
    <row r="643" spans="1:7" ht="14.25" customHeight="1" x14ac:dyDescent="0.25">
      <c r="A643" s="157"/>
      <c r="B643" s="157"/>
      <c r="C643" s="158"/>
      <c r="D643" s="158"/>
      <c r="E643" s="158"/>
      <c r="F643" s="158"/>
      <c r="G643" s="159"/>
    </row>
    <row r="644" spans="1:7" ht="14.25" customHeight="1" x14ac:dyDescent="0.25">
      <c r="A644" s="157"/>
      <c r="B644" s="157"/>
      <c r="C644" s="158"/>
      <c r="D644" s="158"/>
      <c r="E644" s="158"/>
      <c r="F644" s="158"/>
      <c r="G644" s="159"/>
    </row>
    <row r="645" spans="1:7" ht="14.25" customHeight="1" x14ac:dyDescent="0.25">
      <c r="A645" s="157"/>
      <c r="B645" s="157"/>
      <c r="C645" s="158"/>
      <c r="D645" s="158"/>
      <c r="E645" s="158"/>
      <c r="F645" s="158"/>
      <c r="G645" s="159"/>
    </row>
    <row r="646" spans="1:7" ht="14.25" customHeight="1" x14ac:dyDescent="0.25">
      <c r="A646" s="157"/>
      <c r="B646" s="157"/>
      <c r="C646" s="158"/>
      <c r="D646" s="158"/>
      <c r="E646" s="158"/>
      <c r="F646" s="158"/>
      <c r="G646" s="159"/>
    </row>
    <row r="647" spans="1:7" ht="14.25" customHeight="1" x14ac:dyDescent="0.25">
      <c r="A647" s="157"/>
      <c r="B647" s="157"/>
      <c r="C647" s="158"/>
      <c r="D647" s="158"/>
      <c r="E647" s="158"/>
      <c r="F647" s="158"/>
      <c r="G647" s="159"/>
    </row>
    <row r="648" spans="1:7" ht="14.25" customHeight="1" x14ac:dyDescent="0.25">
      <c r="A648" s="157"/>
      <c r="B648" s="157"/>
      <c r="C648" s="158"/>
      <c r="D648" s="158"/>
      <c r="E648" s="158"/>
      <c r="F648" s="158"/>
      <c r="G648" s="159"/>
    </row>
    <row r="649" spans="1:7" ht="14.25" customHeight="1" x14ac:dyDescent="0.25">
      <c r="A649" s="157"/>
      <c r="B649" s="157"/>
      <c r="C649" s="158"/>
      <c r="D649" s="158"/>
      <c r="E649" s="158"/>
      <c r="F649" s="158"/>
      <c r="G649" s="159"/>
    </row>
    <row r="650" spans="1:7" ht="14.25" customHeight="1" x14ac:dyDescent="0.25">
      <c r="A650" s="157"/>
      <c r="B650" s="157"/>
      <c r="C650" s="158"/>
      <c r="D650" s="158"/>
      <c r="E650" s="158"/>
      <c r="F650" s="158"/>
      <c r="G650" s="159"/>
    </row>
    <row r="651" spans="1:7" ht="14.25" customHeight="1" x14ac:dyDescent="0.25">
      <c r="A651" s="157"/>
      <c r="B651" s="157"/>
      <c r="C651" s="158"/>
      <c r="D651" s="158"/>
      <c r="E651" s="158"/>
      <c r="F651" s="158"/>
      <c r="G651" s="159"/>
    </row>
    <row r="652" spans="1:7" ht="14.25" customHeight="1" x14ac:dyDescent="0.25">
      <c r="A652" s="157"/>
      <c r="B652" s="157"/>
      <c r="C652" s="158"/>
      <c r="D652" s="158"/>
      <c r="E652" s="158"/>
      <c r="F652" s="158"/>
      <c r="G652" s="159"/>
    </row>
    <row r="653" spans="1:7" ht="14.25" customHeight="1" x14ac:dyDescent="0.25">
      <c r="A653" s="157"/>
      <c r="B653" s="157"/>
      <c r="C653" s="158"/>
      <c r="D653" s="158"/>
      <c r="E653" s="158"/>
      <c r="F653" s="158"/>
      <c r="G653" s="159"/>
    </row>
    <row r="654" spans="1:7" ht="14.25" customHeight="1" x14ac:dyDescent="0.25">
      <c r="A654" s="157"/>
      <c r="B654" s="157"/>
      <c r="C654" s="158"/>
      <c r="D654" s="158"/>
      <c r="E654" s="158"/>
      <c r="F654" s="158"/>
      <c r="G654" s="159"/>
    </row>
    <row r="655" spans="1:7" ht="14.25" customHeight="1" x14ac:dyDescent="0.25">
      <c r="A655" s="157"/>
      <c r="B655" s="157"/>
      <c r="C655" s="158"/>
      <c r="D655" s="158"/>
      <c r="E655" s="158"/>
      <c r="F655" s="158"/>
      <c r="G655" s="159"/>
    </row>
    <row r="656" spans="1:7" ht="14.25" customHeight="1" x14ac:dyDescent="0.25">
      <c r="A656" s="157"/>
      <c r="B656" s="157"/>
      <c r="C656" s="158"/>
      <c r="D656" s="158"/>
      <c r="E656" s="158"/>
      <c r="F656" s="158"/>
      <c r="G656" s="159"/>
    </row>
    <row r="657" spans="1:7" ht="14.25" customHeight="1" x14ac:dyDescent="0.25">
      <c r="A657" s="157"/>
      <c r="B657" s="157"/>
      <c r="C657" s="158"/>
      <c r="D657" s="158"/>
      <c r="E657" s="158"/>
      <c r="F657" s="158"/>
      <c r="G657" s="159"/>
    </row>
    <row r="658" spans="1:7" ht="14.25" customHeight="1" x14ac:dyDescent="0.25">
      <c r="A658" s="157"/>
      <c r="B658" s="157"/>
      <c r="C658" s="158"/>
      <c r="D658" s="158"/>
      <c r="E658" s="158"/>
      <c r="F658" s="158"/>
      <c r="G658" s="159"/>
    </row>
    <row r="659" spans="1:7" ht="14.25" customHeight="1" x14ac:dyDescent="0.25">
      <c r="A659" s="157"/>
      <c r="B659" s="157"/>
      <c r="C659" s="158"/>
      <c r="D659" s="158"/>
      <c r="E659" s="158"/>
      <c r="F659" s="158"/>
      <c r="G659" s="159"/>
    </row>
    <row r="660" spans="1:7" ht="14.25" customHeight="1" x14ac:dyDescent="0.25">
      <c r="A660" s="157"/>
      <c r="B660" s="157"/>
      <c r="C660" s="158"/>
      <c r="D660" s="158"/>
      <c r="E660" s="158"/>
      <c r="F660" s="158"/>
      <c r="G660" s="159"/>
    </row>
    <row r="661" spans="1:7" ht="14.25" customHeight="1" x14ac:dyDescent="0.25">
      <c r="A661" s="157"/>
      <c r="B661" s="157"/>
      <c r="C661" s="158"/>
      <c r="D661" s="158"/>
      <c r="E661" s="158"/>
      <c r="F661" s="158"/>
      <c r="G661" s="159"/>
    </row>
    <row r="662" spans="1:7" ht="14.25" customHeight="1" x14ac:dyDescent="0.25">
      <c r="A662" s="157"/>
      <c r="B662" s="157"/>
      <c r="C662" s="158"/>
      <c r="D662" s="158"/>
      <c r="E662" s="158"/>
      <c r="F662" s="158"/>
      <c r="G662" s="159"/>
    </row>
    <row r="663" spans="1:7" ht="14.25" customHeight="1" x14ac:dyDescent="0.25">
      <c r="A663" s="157"/>
      <c r="B663" s="157"/>
      <c r="C663" s="158"/>
      <c r="D663" s="158"/>
      <c r="E663" s="158"/>
      <c r="F663" s="158"/>
      <c r="G663" s="159"/>
    </row>
    <row r="664" spans="1:7" ht="14.25" customHeight="1" x14ac:dyDescent="0.25">
      <c r="A664" s="157"/>
      <c r="B664" s="157"/>
      <c r="C664" s="158"/>
      <c r="D664" s="158"/>
      <c r="E664" s="158"/>
      <c r="F664" s="158"/>
      <c r="G664" s="159"/>
    </row>
    <row r="665" spans="1:7" ht="14.25" customHeight="1" x14ac:dyDescent="0.25">
      <c r="A665" s="157"/>
      <c r="B665" s="157"/>
      <c r="C665" s="158"/>
      <c r="D665" s="158"/>
      <c r="E665" s="158"/>
      <c r="F665" s="158"/>
      <c r="G665" s="159"/>
    </row>
    <row r="666" spans="1:7" ht="14.25" customHeight="1" x14ac:dyDescent="0.25">
      <c r="A666" s="157"/>
      <c r="B666" s="157"/>
      <c r="C666" s="158"/>
      <c r="D666" s="158"/>
      <c r="E666" s="158"/>
      <c r="F666" s="158"/>
      <c r="G666" s="159"/>
    </row>
    <row r="667" spans="1:7" ht="14.25" customHeight="1" x14ac:dyDescent="0.25">
      <c r="A667" s="157"/>
      <c r="B667" s="157"/>
      <c r="C667" s="158"/>
      <c r="D667" s="158"/>
      <c r="E667" s="158"/>
      <c r="F667" s="158"/>
      <c r="G667" s="159"/>
    </row>
    <row r="668" spans="1:7" ht="14.25" customHeight="1" x14ac:dyDescent="0.25">
      <c r="A668" s="157"/>
      <c r="B668" s="157"/>
      <c r="C668" s="158"/>
      <c r="D668" s="158"/>
      <c r="E668" s="158"/>
      <c r="F668" s="158"/>
      <c r="G668" s="159"/>
    </row>
    <row r="669" spans="1:7" ht="14.25" customHeight="1" x14ac:dyDescent="0.25">
      <c r="A669" s="157"/>
      <c r="B669" s="157"/>
      <c r="C669" s="158"/>
      <c r="D669" s="158"/>
      <c r="E669" s="158"/>
      <c r="F669" s="158"/>
      <c r="G669" s="159"/>
    </row>
    <row r="670" spans="1:7" ht="14.25" customHeight="1" x14ac:dyDescent="0.25">
      <c r="A670" s="157"/>
      <c r="B670" s="157"/>
      <c r="C670" s="158"/>
      <c r="D670" s="158"/>
      <c r="E670" s="158"/>
      <c r="F670" s="158"/>
      <c r="G670" s="159"/>
    </row>
    <row r="671" spans="1:7" ht="14.25" customHeight="1" x14ac:dyDescent="0.25">
      <c r="A671" s="157"/>
      <c r="B671" s="157"/>
      <c r="C671" s="158"/>
      <c r="D671" s="158"/>
      <c r="E671" s="158"/>
      <c r="F671" s="158"/>
      <c r="G671" s="159"/>
    </row>
    <row r="672" spans="1:7" ht="14.25" customHeight="1" x14ac:dyDescent="0.25">
      <c r="A672" s="157"/>
      <c r="B672" s="157"/>
      <c r="C672" s="158"/>
      <c r="D672" s="158"/>
      <c r="E672" s="158"/>
      <c r="F672" s="158"/>
      <c r="G672" s="159"/>
    </row>
    <row r="673" spans="1:7" ht="14.25" customHeight="1" x14ac:dyDescent="0.25">
      <c r="A673" s="157"/>
      <c r="B673" s="157"/>
      <c r="C673" s="158"/>
      <c r="D673" s="158"/>
      <c r="E673" s="158"/>
      <c r="F673" s="158"/>
      <c r="G673" s="159"/>
    </row>
    <row r="674" spans="1:7" ht="14.25" customHeight="1" x14ac:dyDescent="0.25">
      <c r="A674" s="157"/>
      <c r="B674" s="157"/>
      <c r="C674" s="158"/>
      <c r="D674" s="158"/>
      <c r="E674" s="158"/>
      <c r="F674" s="158"/>
      <c r="G674" s="159"/>
    </row>
    <row r="675" spans="1:7" ht="14.25" customHeight="1" x14ac:dyDescent="0.25">
      <c r="A675" s="157"/>
      <c r="B675" s="157"/>
      <c r="C675" s="158"/>
      <c r="D675" s="158"/>
      <c r="E675" s="158"/>
      <c r="F675" s="158"/>
      <c r="G675" s="159"/>
    </row>
    <row r="676" spans="1:7" ht="14.25" customHeight="1" x14ac:dyDescent="0.25">
      <c r="A676" s="157"/>
      <c r="B676" s="157"/>
      <c r="C676" s="158"/>
      <c r="D676" s="158"/>
      <c r="E676" s="158"/>
      <c r="F676" s="158"/>
      <c r="G676" s="159"/>
    </row>
    <row r="677" spans="1:7" ht="14.25" customHeight="1" x14ac:dyDescent="0.25">
      <c r="A677" s="157"/>
      <c r="B677" s="157"/>
      <c r="C677" s="158"/>
      <c r="D677" s="158"/>
      <c r="E677" s="158"/>
      <c r="F677" s="158"/>
      <c r="G677" s="159"/>
    </row>
    <row r="678" spans="1:7" ht="14.25" customHeight="1" x14ac:dyDescent="0.25">
      <c r="A678" s="157"/>
      <c r="B678" s="157"/>
      <c r="C678" s="158"/>
      <c r="D678" s="158"/>
      <c r="E678" s="158"/>
      <c r="F678" s="158"/>
      <c r="G678" s="159"/>
    </row>
    <row r="679" spans="1:7" ht="14.25" customHeight="1" x14ac:dyDescent="0.25">
      <c r="A679" s="157"/>
      <c r="B679" s="157"/>
      <c r="C679" s="158"/>
      <c r="D679" s="158"/>
      <c r="E679" s="158"/>
      <c r="F679" s="158"/>
      <c r="G679" s="159"/>
    </row>
    <row r="680" spans="1:7" ht="14.25" customHeight="1" x14ac:dyDescent="0.25">
      <c r="A680" s="157"/>
      <c r="B680" s="157"/>
      <c r="C680" s="158"/>
      <c r="D680" s="158"/>
      <c r="E680" s="158"/>
      <c r="F680" s="158"/>
      <c r="G680" s="159"/>
    </row>
    <row r="681" spans="1:7" ht="14.25" customHeight="1" x14ac:dyDescent="0.25">
      <c r="A681" s="157"/>
      <c r="B681" s="157"/>
      <c r="C681" s="158"/>
      <c r="D681" s="158"/>
      <c r="E681" s="158"/>
      <c r="F681" s="158"/>
      <c r="G681" s="159"/>
    </row>
    <row r="682" spans="1:7" ht="14.25" customHeight="1" x14ac:dyDescent="0.25">
      <c r="A682" s="157"/>
      <c r="B682" s="157"/>
      <c r="C682" s="158"/>
      <c r="D682" s="158"/>
      <c r="E682" s="158"/>
      <c r="F682" s="158"/>
      <c r="G682" s="159"/>
    </row>
    <row r="683" spans="1:7" ht="14.25" customHeight="1" x14ac:dyDescent="0.25">
      <c r="A683" s="157"/>
      <c r="B683" s="157"/>
      <c r="C683" s="158"/>
      <c r="D683" s="158"/>
      <c r="E683" s="158"/>
      <c r="F683" s="158"/>
      <c r="G683" s="159"/>
    </row>
    <row r="684" spans="1:7" ht="14.25" customHeight="1" x14ac:dyDescent="0.25">
      <c r="A684" s="157"/>
      <c r="B684" s="157"/>
      <c r="C684" s="158"/>
      <c r="D684" s="158"/>
      <c r="E684" s="158"/>
      <c r="F684" s="158"/>
      <c r="G684" s="159"/>
    </row>
    <row r="685" spans="1:7" ht="14.25" customHeight="1" x14ac:dyDescent="0.25">
      <c r="A685" s="157"/>
      <c r="B685" s="157"/>
      <c r="C685" s="158"/>
      <c r="D685" s="158"/>
      <c r="E685" s="158"/>
      <c r="F685" s="158"/>
      <c r="G685" s="159"/>
    </row>
    <row r="686" spans="1:7" ht="14.25" customHeight="1" x14ac:dyDescent="0.25">
      <c r="A686" s="157"/>
      <c r="B686" s="157"/>
      <c r="C686" s="158"/>
      <c r="D686" s="158"/>
      <c r="E686" s="158"/>
      <c r="F686" s="158"/>
      <c r="G686" s="159"/>
    </row>
    <row r="687" spans="1:7" ht="14.25" customHeight="1" x14ac:dyDescent="0.25">
      <c r="A687" s="157"/>
      <c r="B687" s="157"/>
      <c r="C687" s="158"/>
      <c r="D687" s="158"/>
      <c r="E687" s="158"/>
      <c r="F687" s="158"/>
      <c r="G687" s="159"/>
    </row>
    <row r="688" spans="1:7" ht="14.25" customHeight="1" x14ac:dyDescent="0.25">
      <c r="A688" s="157"/>
      <c r="B688" s="157"/>
      <c r="C688" s="158"/>
      <c r="D688" s="158"/>
      <c r="E688" s="158"/>
      <c r="F688" s="158"/>
      <c r="G688" s="159"/>
    </row>
    <row r="689" spans="1:7" ht="14.25" customHeight="1" x14ac:dyDescent="0.25">
      <c r="A689" s="157"/>
      <c r="B689" s="157"/>
      <c r="C689" s="158"/>
      <c r="D689" s="158"/>
      <c r="E689" s="158"/>
      <c r="F689" s="158"/>
      <c r="G689" s="159"/>
    </row>
    <row r="690" spans="1:7" ht="14.25" customHeight="1" x14ac:dyDescent="0.25">
      <c r="A690" s="157"/>
      <c r="B690" s="157"/>
      <c r="C690" s="158"/>
      <c r="D690" s="158"/>
      <c r="E690" s="158"/>
      <c r="F690" s="158"/>
      <c r="G690" s="159"/>
    </row>
    <row r="691" spans="1:7" ht="14.25" customHeight="1" x14ac:dyDescent="0.25">
      <c r="A691" s="157"/>
      <c r="B691" s="157"/>
      <c r="C691" s="158"/>
      <c r="D691" s="158"/>
      <c r="E691" s="158"/>
      <c r="F691" s="158"/>
      <c r="G691" s="159"/>
    </row>
    <row r="692" spans="1:7" ht="14.25" customHeight="1" x14ac:dyDescent="0.25">
      <c r="A692" s="157"/>
      <c r="B692" s="157"/>
      <c r="C692" s="158"/>
      <c r="D692" s="158"/>
      <c r="E692" s="158"/>
      <c r="F692" s="158"/>
      <c r="G692" s="159"/>
    </row>
    <row r="693" spans="1:7" ht="14.25" customHeight="1" x14ac:dyDescent="0.25">
      <c r="A693" s="157"/>
      <c r="B693" s="157"/>
      <c r="C693" s="158"/>
      <c r="D693" s="158"/>
      <c r="E693" s="158"/>
      <c r="F693" s="158"/>
      <c r="G693" s="159"/>
    </row>
    <row r="694" spans="1:7" ht="14.25" customHeight="1" x14ac:dyDescent="0.25">
      <c r="A694" s="157"/>
      <c r="B694" s="157"/>
      <c r="C694" s="158"/>
      <c r="D694" s="158"/>
      <c r="E694" s="158"/>
      <c r="F694" s="158"/>
      <c r="G694" s="159"/>
    </row>
    <row r="695" spans="1:7" ht="14.25" customHeight="1" x14ac:dyDescent="0.25">
      <c r="A695" s="157"/>
      <c r="B695" s="157"/>
      <c r="C695" s="158"/>
      <c r="D695" s="158"/>
      <c r="E695" s="158"/>
      <c r="F695" s="158"/>
      <c r="G695" s="159"/>
    </row>
    <row r="696" spans="1:7" ht="14.25" customHeight="1" x14ac:dyDescent="0.25">
      <c r="A696" s="157"/>
      <c r="B696" s="157"/>
      <c r="C696" s="158"/>
      <c r="D696" s="158"/>
      <c r="E696" s="158"/>
      <c r="F696" s="158"/>
      <c r="G696" s="159"/>
    </row>
    <row r="697" spans="1:7" ht="14.25" customHeight="1" x14ac:dyDescent="0.25">
      <c r="A697" s="157"/>
      <c r="B697" s="157"/>
      <c r="C697" s="158"/>
      <c r="D697" s="158"/>
      <c r="E697" s="158"/>
      <c r="F697" s="158"/>
      <c r="G697" s="159"/>
    </row>
    <row r="698" spans="1:7" ht="14.25" customHeight="1" x14ac:dyDescent="0.25">
      <c r="A698" s="157"/>
      <c r="B698" s="157"/>
      <c r="C698" s="158"/>
      <c r="D698" s="158"/>
      <c r="E698" s="158"/>
      <c r="F698" s="158"/>
      <c r="G698" s="159"/>
    </row>
    <row r="699" spans="1:7" ht="14.25" customHeight="1" x14ac:dyDescent="0.25">
      <c r="A699" s="157"/>
      <c r="B699" s="157"/>
      <c r="C699" s="158"/>
      <c r="D699" s="158"/>
      <c r="E699" s="158"/>
      <c r="F699" s="158"/>
      <c r="G699" s="159"/>
    </row>
    <row r="700" spans="1:7" ht="14.25" customHeight="1" x14ac:dyDescent="0.25">
      <c r="A700" s="157"/>
      <c r="B700" s="157"/>
      <c r="C700" s="158"/>
      <c r="D700" s="158"/>
      <c r="E700" s="158"/>
      <c r="F700" s="158"/>
      <c r="G700" s="159"/>
    </row>
    <row r="701" spans="1:7" ht="14.25" customHeight="1" x14ac:dyDescent="0.25">
      <c r="A701" s="157"/>
      <c r="B701" s="157"/>
      <c r="C701" s="158"/>
      <c r="D701" s="158"/>
      <c r="E701" s="158"/>
      <c r="F701" s="158"/>
      <c r="G701" s="159"/>
    </row>
    <row r="702" spans="1:7" ht="14.25" customHeight="1" x14ac:dyDescent="0.25">
      <c r="A702" s="157"/>
      <c r="B702" s="157"/>
      <c r="C702" s="158"/>
      <c r="D702" s="158"/>
      <c r="E702" s="158"/>
      <c r="F702" s="158"/>
      <c r="G702" s="159"/>
    </row>
    <row r="703" spans="1:7" ht="14.25" customHeight="1" x14ac:dyDescent="0.25">
      <c r="A703" s="157"/>
      <c r="B703" s="157"/>
      <c r="C703" s="158"/>
      <c r="D703" s="158"/>
      <c r="E703" s="158"/>
      <c r="F703" s="158"/>
      <c r="G703" s="159"/>
    </row>
    <row r="704" spans="1:7" ht="14.25" customHeight="1" x14ac:dyDescent="0.25">
      <c r="A704" s="157"/>
      <c r="B704" s="157"/>
      <c r="C704" s="158"/>
      <c r="D704" s="158"/>
      <c r="E704" s="158"/>
      <c r="F704" s="158"/>
      <c r="G704" s="159"/>
    </row>
    <row r="705" spans="1:7" ht="14.25" customHeight="1" x14ac:dyDescent="0.25">
      <c r="A705" s="157"/>
      <c r="B705" s="157"/>
      <c r="C705" s="158"/>
      <c r="D705" s="158"/>
      <c r="E705" s="158"/>
      <c r="F705" s="158"/>
      <c r="G705" s="159"/>
    </row>
    <row r="706" spans="1:7" ht="14.25" customHeight="1" x14ac:dyDescent="0.25">
      <c r="A706" s="157"/>
      <c r="B706" s="157"/>
      <c r="C706" s="158"/>
      <c r="D706" s="158"/>
      <c r="E706" s="158"/>
      <c r="F706" s="158"/>
      <c r="G706" s="159"/>
    </row>
    <row r="707" spans="1:7" ht="14.25" customHeight="1" x14ac:dyDescent="0.25">
      <c r="A707" s="157"/>
      <c r="B707" s="157"/>
      <c r="C707" s="158"/>
      <c r="D707" s="158"/>
      <c r="E707" s="158"/>
      <c r="F707" s="158"/>
      <c r="G707" s="159"/>
    </row>
    <row r="708" spans="1:7" ht="14.25" customHeight="1" x14ac:dyDescent="0.25">
      <c r="A708" s="157"/>
      <c r="B708" s="157"/>
      <c r="C708" s="158"/>
      <c r="D708" s="158"/>
      <c r="E708" s="158"/>
      <c r="F708" s="158"/>
      <c r="G708" s="159"/>
    </row>
    <row r="709" spans="1:7" ht="14.25" customHeight="1" x14ac:dyDescent="0.25">
      <c r="A709" s="157"/>
      <c r="B709" s="157"/>
      <c r="C709" s="158"/>
      <c r="D709" s="158"/>
      <c r="E709" s="158"/>
      <c r="F709" s="158"/>
      <c r="G709" s="159"/>
    </row>
    <row r="710" spans="1:7" ht="14.25" customHeight="1" x14ac:dyDescent="0.25">
      <c r="A710" s="157"/>
      <c r="B710" s="157"/>
      <c r="C710" s="158"/>
      <c r="D710" s="158"/>
      <c r="E710" s="158"/>
      <c r="F710" s="158"/>
      <c r="G710" s="159"/>
    </row>
    <row r="711" spans="1:7" ht="14.25" customHeight="1" x14ac:dyDescent="0.25">
      <c r="A711" s="157"/>
      <c r="B711" s="157"/>
      <c r="C711" s="158"/>
      <c r="D711" s="158"/>
      <c r="E711" s="158"/>
      <c r="F711" s="158"/>
      <c r="G711" s="159"/>
    </row>
    <row r="712" spans="1:7" ht="14.25" customHeight="1" x14ac:dyDescent="0.25">
      <c r="A712" s="157"/>
      <c r="B712" s="157"/>
      <c r="C712" s="158"/>
      <c r="D712" s="158"/>
      <c r="E712" s="158"/>
      <c r="F712" s="158"/>
      <c r="G712" s="159"/>
    </row>
    <row r="713" spans="1:7" ht="14.25" customHeight="1" x14ac:dyDescent="0.25">
      <c r="A713" s="157"/>
      <c r="B713" s="157"/>
      <c r="C713" s="158"/>
      <c r="D713" s="158"/>
      <c r="E713" s="158"/>
      <c r="F713" s="158"/>
      <c r="G713" s="159"/>
    </row>
    <row r="714" spans="1:7" ht="14.25" customHeight="1" x14ac:dyDescent="0.25">
      <c r="A714" s="157"/>
      <c r="B714" s="157"/>
      <c r="C714" s="158"/>
      <c r="D714" s="158"/>
      <c r="E714" s="158"/>
      <c r="F714" s="158"/>
      <c r="G714" s="159"/>
    </row>
    <row r="715" spans="1:7" ht="14.25" customHeight="1" x14ac:dyDescent="0.25">
      <c r="A715" s="157"/>
      <c r="B715" s="157"/>
      <c r="C715" s="158"/>
      <c r="D715" s="158"/>
      <c r="E715" s="158"/>
      <c r="F715" s="158"/>
      <c r="G715" s="159"/>
    </row>
    <row r="716" spans="1:7" ht="14.25" customHeight="1" x14ac:dyDescent="0.25">
      <c r="A716" s="157"/>
      <c r="B716" s="157"/>
      <c r="C716" s="158"/>
      <c r="D716" s="158"/>
      <c r="E716" s="158"/>
      <c r="F716" s="158"/>
      <c r="G716" s="159"/>
    </row>
    <row r="717" spans="1:7" ht="14.25" customHeight="1" x14ac:dyDescent="0.25">
      <c r="A717" s="157"/>
      <c r="B717" s="157"/>
      <c r="C717" s="158"/>
      <c r="D717" s="158"/>
      <c r="E717" s="158"/>
      <c r="F717" s="158"/>
      <c r="G717" s="159"/>
    </row>
    <row r="718" spans="1:7" ht="14.25" customHeight="1" x14ac:dyDescent="0.25">
      <c r="A718" s="157"/>
      <c r="B718" s="157"/>
      <c r="C718" s="158"/>
      <c r="D718" s="158"/>
      <c r="E718" s="158"/>
      <c r="F718" s="158"/>
      <c r="G718" s="159"/>
    </row>
    <row r="719" spans="1:7" ht="14.25" customHeight="1" x14ac:dyDescent="0.25">
      <c r="A719" s="157"/>
      <c r="B719" s="157"/>
      <c r="C719" s="158"/>
      <c r="D719" s="158"/>
      <c r="E719" s="158"/>
      <c r="F719" s="158"/>
      <c r="G719" s="159"/>
    </row>
    <row r="720" spans="1:7" ht="14.25" customHeight="1" x14ac:dyDescent="0.25">
      <c r="A720" s="157"/>
      <c r="B720" s="157"/>
      <c r="C720" s="158"/>
      <c r="D720" s="158"/>
      <c r="E720" s="158"/>
      <c r="F720" s="158"/>
      <c r="G720" s="159"/>
    </row>
    <row r="721" spans="1:7" ht="14.25" customHeight="1" x14ac:dyDescent="0.25">
      <c r="A721" s="157"/>
      <c r="B721" s="157"/>
      <c r="C721" s="158"/>
      <c r="D721" s="158"/>
      <c r="E721" s="158"/>
      <c r="F721" s="158"/>
      <c r="G721" s="159"/>
    </row>
    <row r="722" spans="1:7" ht="14.25" customHeight="1" x14ac:dyDescent="0.25">
      <c r="A722" s="157"/>
      <c r="B722" s="157"/>
      <c r="C722" s="158"/>
      <c r="D722" s="158"/>
      <c r="E722" s="158"/>
      <c r="F722" s="158"/>
      <c r="G722" s="159"/>
    </row>
    <row r="723" spans="1:7" ht="14.25" customHeight="1" x14ac:dyDescent="0.25">
      <c r="A723" s="157"/>
      <c r="B723" s="157"/>
      <c r="C723" s="158"/>
      <c r="D723" s="158"/>
      <c r="E723" s="158"/>
      <c r="F723" s="158"/>
      <c r="G723" s="159"/>
    </row>
    <row r="724" spans="1:7" ht="14.25" customHeight="1" x14ac:dyDescent="0.25">
      <c r="A724" s="157"/>
      <c r="B724" s="157"/>
      <c r="C724" s="158"/>
      <c r="D724" s="158"/>
      <c r="E724" s="158"/>
      <c r="F724" s="158"/>
      <c r="G724" s="159"/>
    </row>
    <row r="725" spans="1:7" ht="14.25" customHeight="1" x14ac:dyDescent="0.25">
      <c r="A725" s="157"/>
      <c r="B725" s="157"/>
      <c r="C725" s="158"/>
      <c r="D725" s="158"/>
      <c r="E725" s="158"/>
      <c r="F725" s="158"/>
      <c r="G725" s="159"/>
    </row>
    <row r="726" spans="1:7" ht="14.25" customHeight="1" x14ac:dyDescent="0.25">
      <c r="A726" s="157"/>
      <c r="B726" s="157"/>
      <c r="C726" s="158"/>
      <c r="D726" s="158"/>
      <c r="E726" s="158"/>
      <c r="F726" s="158"/>
      <c r="G726" s="159"/>
    </row>
    <row r="727" spans="1:7" ht="14.25" customHeight="1" x14ac:dyDescent="0.25">
      <c r="A727" s="157"/>
      <c r="B727" s="157"/>
      <c r="C727" s="158"/>
      <c r="D727" s="158"/>
      <c r="E727" s="158"/>
      <c r="F727" s="158"/>
      <c r="G727" s="159"/>
    </row>
    <row r="728" spans="1:7" ht="14.25" customHeight="1" x14ac:dyDescent="0.25">
      <c r="A728" s="157"/>
      <c r="B728" s="157"/>
      <c r="C728" s="158"/>
      <c r="D728" s="158"/>
      <c r="E728" s="158"/>
      <c r="F728" s="158"/>
      <c r="G728" s="159"/>
    </row>
    <row r="729" spans="1:7" ht="14.25" customHeight="1" x14ac:dyDescent="0.25">
      <c r="A729" s="157"/>
      <c r="B729" s="157"/>
      <c r="C729" s="158"/>
      <c r="D729" s="158"/>
      <c r="E729" s="158"/>
      <c r="F729" s="158"/>
      <c r="G729" s="159"/>
    </row>
    <row r="730" spans="1:7" ht="14.25" customHeight="1" x14ac:dyDescent="0.25">
      <c r="A730" s="157"/>
      <c r="B730" s="157"/>
      <c r="C730" s="158"/>
      <c r="D730" s="158"/>
      <c r="E730" s="158"/>
      <c r="F730" s="158"/>
      <c r="G730" s="159"/>
    </row>
    <row r="731" spans="1:7" ht="14.25" customHeight="1" x14ac:dyDescent="0.25">
      <c r="A731" s="157"/>
      <c r="B731" s="157"/>
      <c r="C731" s="158"/>
      <c r="D731" s="158"/>
      <c r="E731" s="158"/>
      <c r="F731" s="158"/>
      <c r="G731" s="159"/>
    </row>
    <row r="732" spans="1:7" ht="14.25" customHeight="1" x14ac:dyDescent="0.25">
      <c r="A732" s="157"/>
      <c r="B732" s="157"/>
      <c r="C732" s="158"/>
      <c r="D732" s="158"/>
      <c r="E732" s="158"/>
      <c r="F732" s="158"/>
      <c r="G732" s="159"/>
    </row>
    <row r="733" spans="1:7" ht="14.25" customHeight="1" x14ac:dyDescent="0.25">
      <c r="A733" s="157"/>
      <c r="B733" s="157"/>
      <c r="C733" s="158"/>
      <c r="D733" s="158"/>
      <c r="E733" s="158"/>
      <c r="F733" s="158"/>
      <c r="G733" s="159"/>
    </row>
    <row r="734" spans="1:7" ht="14.25" customHeight="1" x14ac:dyDescent="0.25">
      <c r="A734" s="157"/>
      <c r="B734" s="157"/>
      <c r="C734" s="158"/>
      <c r="D734" s="158"/>
      <c r="E734" s="158"/>
      <c r="F734" s="158"/>
      <c r="G734" s="159"/>
    </row>
    <row r="735" spans="1:7" ht="14.25" customHeight="1" x14ac:dyDescent="0.25">
      <c r="A735" s="157"/>
      <c r="B735" s="157"/>
      <c r="C735" s="158"/>
      <c r="D735" s="158"/>
      <c r="E735" s="158"/>
      <c r="F735" s="158"/>
      <c r="G735" s="159"/>
    </row>
    <row r="736" spans="1:7" ht="14.25" customHeight="1" x14ac:dyDescent="0.25">
      <c r="A736" s="157"/>
      <c r="B736" s="157"/>
      <c r="C736" s="158"/>
      <c r="D736" s="158"/>
      <c r="E736" s="158"/>
      <c r="F736" s="158"/>
      <c r="G736" s="159"/>
    </row>
    <row r="737" spans="1:7" ht="14.25" customHeight="1" x14ac:dyDescent="0.25">
      <c r="A737" s="157"/>
      <c r="B737" s="157"/>
      <c r="C737" s="158"/>
      <c r="D737" s="158"/>
      <c r="E737" s="158"/>
      <c r="F737" s="158"/>
      <c r="G737" s="159"/>
    </row>
    <row r="738" spans="1:7" ht="14.25" customHeight="1" x14ac:dyDescent="0.25">
      <c r="A738" s="157"/>
      <c r="B738" s="157"/>
      <c r="C738" s="158"/>
      <c r="D738" s="158"/>
      <c r="E738" s="158"/>
      <c r="F738" s="158"/>
      <c r="G738" s="159"/>
    </row>
    <row r="739" spans="1:7" ht="14.25" customHeight="1" x14ac:dyDescent="0.25">
      <c r="A739" s="157"/>
      <c r="B739" s="157"/>
      <c r="C739" s="158"/>
      <c r="D739" s="158"/>
      <c r="E739" s="158"/>
      <c r="F739" s="158"/>
      <c r="G739" s="159"/>
    </row>
    <row r="740" spans="1:7" ht="14.25" customHeight="1" x14ac:dyDescent="0.25">
      <c r="A740" s="157"/>
      <c r="B740" s="157"/>
      <c r="C740" s="158"/>
      <c r="D740" s="158"/>
      <c r="E740" s="158"/>
      <c r="F740" s="158"/>
      <c r="G740" s="159"/>
    </row>
    <row r="741" spans="1:7" ht="14.25" customHeight="1" x14ac:dyDescent="0.25">
      <c r="A741" s="157"/>
      <c r="B741" s="157"/>
      <c r="C741" s="158"/>
      <c r="D741" s="158"/>
      <c r="E741" s="158"/>
      <c r="F741" s="158"/>
      <c r="G741" s="159"/>
    </row>
    <row r="742" spans="1:7" ht="14.25" customHeight="1" x14ac:dyDescent="0.25">
      <c r="A742" s="157"/>
      <c r="B742" s="157"/>
      <c r="C742" s="158"/>
      <c r="D742" s="158"/>
      <c r="E742" s="158"/>
      <c r="F742" s="158"/>
      <c r="G742" s="159"/>
    </row>
    <row r="743" spans="1:7" ht="14.25" customHeight="1" x14ac:dyDescent="0.25">
      <c r="A743" s="157"/>
      <c r="B743" s="157"/>
      <c r="C743" s="158"/>
      <c r="D743" s="158"/>
      <c r="E743" s="158"/>
      <c r="F743" s="158"/>
      <c r="G743" s="159"/>
    </row>
    <row r="744" spans="1:7" ht="14.25" customHeight="1" x14ac:dyDescent="0.25">
      <c r="A744" s="157"/>
      <c r="B744" s="157"/>
      <c r="C744" s="158"/>
      <c r="D744" s="158"/>
      <c r="E744" s="158"/>
      <c r="F744" s="158"/>
      <c r="G744" s="159"/>
    </row>
    <row r="745" spans="1:7" ht="14.25" customHeight="1" x14ac:dyDescent="0.25">
      <c r="A745" s="157"/>
      <c r="B745" s="157"/>
      <c r="C745" s="158"/>
      <c r="D745" s="158"/>
      <c r="E745" s="158"/>
      <c r="F745" s="158"/>
      <c r="G745" s="159"/>
    </row>
    <row r="746" spans="1:7" ht="14.25" customHeight="1" x14ac:dyDescent="0.25">
      <c r="A746" s="157"/>
      <c r="B746" s="157"/>
      <c r="C746" s="158"/>
      <c r="D746" s="158"/>
      <c r="E746" s="158"/>
      <c r="F746" s="158"/>
      <c r="G746" s="159"/>
    </row>
    <row r="747" spans="1:7" ht="14.25" customHeight="1" x14ac:dyDescent="0.25">
      <c r="A747" s="157"/>
      <c r="B747" s="157"/>
      <c r="C747" s="158"/>
      <c r="D747" s="158"/>
      <c r="E747" s="158"/>
      <c r="F747" s="158"/>
      <c r="G747" s="159"/>
    </row>
    <row r="748" spans="1:7" ht="14.25" customHeight="1" x14ac:dyDescent="0.25">
      <c r="A748" s="157"/>
      <c r="B748" s="157"/>
      <c r="C748" s="158"/>
      <c r="D748" s="158"/>
      <c r="E748" s="158"/>
      <c r="F748" s="158"/>
      <c r="G748" s="159"/>
    </row>
    <row r="749" spans="1:7" ht="14.25" customHeight="1" x14ac:dyDescent="0.25">
      <c r="A749" s="157"/>
      <c r="B749" s="157"/>
      <c r="C749" s="158"/>
      <c r="D749" s="158"/>
      <c r="E749" s="158"/>
      <c r="F749" s="158"/>
      <c r="G749" s="159"/>
    </row>
    <row r="750" spans="1:7" ht="14.25" customHeight="1" x14ac:dyDescent="0.25">
      <c r="A750" s="157"/>
      <c r="B750" s="157"/>
      <c r="C750" s="158"/>
      <c r="D750" s="158"/>
      <c r="E750" s="158"/>
      <c r="F750" s="158"/>
      <c r="G750" s="159"/>
    </row>
    <row r="751" spans="1:7" ht="14.25" customHeight="1" x14ac:dyDescent="0.25">
      <c r="A751" s="157"/>
      <c r="B751" s="157"/>
      <c r="C751" s="158"/>
      <c r="D751" s="158"/>
      <c r="E751" s="158"/>
      <c r="F751" s="158"/>
      <c r="G751" s="159"/>
    </row>
    <row r="752" spans="1:7" ht="14.25" customHeight="1" x14ac:dyDescent="0.25">
      <c r="A752" s="157"/>
      <c r="B752" s="157"/>
      <c r="C752" s="158"/>
      <c r="D752" s="158"/>
      <c r="E752" s="158"/>
      <c r="F752" s="158"/>
      <c r="G752" s="159"/>
    </row>
    <row r="753" spans="1:7" ht="14.25" customHeight="1" x14ac:dyDescent="0.25">
      <c r="A753" s="157"/>
      <c r="B753" s="157"/>
      <c r="C753" s="158"/>
      <c r="D753" s="158"/>
      <c r="E753" s="158"/>
      <c r="F753" s="158"/>
      <c r="G753" s="159"/>
    </row>
    <row r="754" spans="1:7" ht="14.25" customHeight="1" x14ac:dyDescent="0.25">
      <c r="A754" s="157"/>
      <c r="B754" s="157"/>
      <c r="C754" s="158"/>
      <c r="D754" s="158"/>
      <c r="E754" s="158"/>
      <c r="F754" s="158"/>
      <c r="G754" s="159"/>
    </row>
    <row r="755" spans="1:7" ht="14.25" customHeight="1" x14ac:dyDescent="0.25">
      <c r="A755" s="157"/>
      <c r="B755" s="157"/>
      <c r="C755" s="158"/>
      <c r="D755" s="158"/>
      <c r="E755" s="158"/>
      <c r="F755" s="158"/>
      <c r="G755" s="159"/>
    </row>
    <row r="756" spans="1:7" ht="14.25" customHeight="1" x14ac:dyDescent="0.25">
      <c r="A756" s="157"/>
      <c r="B756" s="157"/>
      <c r="C756" s="158"/>
      <c r="D756" s="158"/>
      <c r="E756" s="158"/>
      <c r="F756" s="158"/>
      <c r="G756" s="159"/>
    </row>
    <row r="757" spans="1:7" ht="14.25" customHeight="1" x14ac:dyDescent="0.25">
      <c r="A757" s="157"/>
      <c r="B757" s="157"/>
      <c r="C757" s="158"/>
      <c r="D757" s="158"/>
      <c r="E757" s="158"/>
      <c r="F757" s="158"/>
      <c r="G757" s="159"/>
    </row>
    <row r="758" spans="1:7" ht="14.25" customHeight="1" x14ac:dyDescent="0.25">
      <c r="A758" s="157"/>
      <c r="B758" s="157"/>
      <c r="C758" s="158"/>
      <c r="D758" s="158"/>
      <c r="E758" s="158"/>
      <c r="F758" s="158"/>
      <c r="G758" s="159"/>
    </row>
    <row r="759" spans="1:7" ht="14.25" customHeight="1" x14ac:dyDescent="0.25">
      <c r="A759" s="157"/>
      <c r="B759" s="157"/>
      <c r="C759" s="158"/>
      <c r="D759" s="158"/>
      <c r="E759" s="158"/>
      <c r="F759" s="158"/>
      <c r="G759" s="159"/>
    </row>
    <row r="760" spans="1:7" ht="14.25" customHeight="1" x14ac:dyDescent="0.25">
      <c r="A760" s="157"/>
      <c r="B760" s="157"/>
      <c r="C760" s="158"/>
      <c r="D760" s="158"/>
      <c r="E760" s="158"/>
      <c r="F760" s="158"/>
      <c r="G760" s="159"/>
    </row>
    <row r="761" spans="1:7" ht="14.25" customHeight="1" x14ac:dyDescent="0.25">
      <c r="A761" s="157"/>
      <c r="B761" s="157"/>
      <c r="C761" s="158"/>
      <c r="D761" s="158"/>
      <c r="E761" s="158"/>
      <c r="F761" s="158"/>
      <c r="G761" s="159"/>
    </row>
    <row r="762" spans="1:7" ht="14.25" customHeight="1" x14ac:dyDescent="0.25">
      <c r="A762" s="157"/>
      <c r="B762" s="157"/>
      <c r="C762" s="158"/>
      <c r="D762" s="158"/>
      <c r="E762" s="158"/>
      <c r="F762" s="158"/>
      <c r="G762" s="159"/>
    </row>
    <row r="763" spans="1:7" ht="14.25" customHeight="1" x14ac:dyDescent="0.25">
      <c r="A763" s="157"/>
      <c r="B763" s="157"/>
      <c r="C763" s="158"/>
      <c r="D763" s="158"/>
      <c r="E763" s="158"/>
      <c r="F763" s="158"/>
      <c r="G763" s="159"/>
    </row>
    <row r="764" spans="1:7" ht="14.25" customHeight="1" x14ac:dyDescent="0.25">
      <c r="A764" s="157"/>
      <c r="B764" s="157"/>
      <c r="C764" s="158"/>
      <c r="D764" s="158"/>
      <c r="E764" s="158"/>
      <c r="F764" s="158"/>
      <c r="G764" s="159"/>
    </row>
    <row r="765" spans="1:7" ht="14.25" customHeight="1" x14ac:dyDescent="0.25">
      <c r="A765" s="157"/>
      <c r="B765" s="157"/>
      <c r="C765" s="158"/>
      <c r="D765" s="158"/>
      <c r="E765" s="158"/>
      <c r="F765" s="158"/>
      <c r="G765" s="159"/>
    </row>
    <row r="766" spans="1:7" ht="14.25" customHeight="1" x14ac:dyDescent="0.25">
      <c r="A766" s="157"/>
      <c r="B766" s="157"/>
      <c r="C766" s="158"/>
      <c r="D766" s="158"/>
      <c r="E766" s="158"/>
      <c r="F766" s="158"/>
      <c r="G766" s="159"/>
    </row>
    <row r="767" spans="1:7" ht="14.25" customHeight="1" x14ac:dyDescent="0.25">
      <c r="A767" s="157"/>
      <c r="B767" s="157"/>
      <c r="C767" s="158"/>
      <c r="D767" s="158"/>
      <c r="E767" s="158"/>
      <c r="F767" s="158"/>
      <c r="G767" s="159"/>
    </row>
    <row r="768" spans="1:7" ht="14.25" customHeight="1" x14ac:dyDescent="0.25">
      <c r="A768" s="157"/>
      <c r="B768" s="157"/>
      <c r="C768" s="158"/>
      <c r="D768" s="158"/>
      <c r="E768" s="158"/>
      <c r="F768" s="158"/>
      <c r="G768" s="159"/>
    </row>
    <row r="769" spans="1:7" ht="14.25" customHeight="1" x14ac:dyDescent="0.25">
      <c r="A769" s="157"/>
      <c r="B769" s="157"/>
      <c r="C769" s="158"/>
      <c r="D769" s="158"/>
      <c r="E769" s="158"/>
      <c r="F769" s="158"/>
      <c r="G769" s="159"/>
    </row>
    <row r="770" spans="1:7" ht="14.25" customHeight="1" x14ac:dyDescent="0.25">
      <c r="A770" s="157"/>
      <c r="B770" s="157"/>
      <c r="C770" s="158"/>
      <c r="D770" s="158"/>
      <c r="E770" s="158"/>
      <c r="F770" s="158"/>
      <c r="G770" s="159"/>
    </row>
    <row r="771" spans="1:7" ht="14.25" customHeight="1" x14ac:dyDescent="0.25">
      <c r="A771" s="157"/>
      <c r="B771" s="157"/>
      <c r="C771" s="158"/>
      <c r="D771" s="158"/>
      <c r="E771" s="158"/>
      <c r="F771" s="158"/>
      <c r="G771" s="159"/>
    </row>
    <row r="772" spans="1:7" ht="14.25" customHeight="1" x14ac:dyDescent="0.25">
      <c r="A772" s="157"/>
      <c r="B772" s="157"/>
      <c r="C772" s="158"/>
      <c r="D772" s="158"/>
      <c r="E772" s="158"/>
      <c r="F772" s="158"/>
      <c r="G772" s="159"/>
    </row>
    <row r="773" spans="1:7" ht="14.25" customHeight="1" x14ac:dyDescent="0.25">
      <c r="A773" s="157"/>
      <c r="B773" s="157"/>
      <c r="C773" s="158"/>
      <c r="D773" s="158"/>
      <c r="E773" s="158"/>
      <c r="F773" s="158"/>
      <c r="G773" s="159"/>
    </row>
    <row r="774" spans="1:7" ht="14.25" customHeight="1" x14ac:dyDescent="0.25">
      <c r="A774" s="157"/>
      <c r="B774" s="157"/>
      <c r="C774" s="158"/>
      <c r="D774" s="158"/>
      <c r="E774" s="158"/>
      <c r="F774" s="158"/>
      <c r="G774" s="159"/>
    </row>
    <row r="775" spans="1:7" ht="14.25" customHeight="1" x14ac:dyDescent="0.25">
      <c r="A775" s="157"/>
      <c r="B775" s="157"/>
      <c r="C775" s="158"/>
      <c r="D775" s="158"/>
      <c r="E775" s="158"/>
      <c r="F775" s="158"/>
      <c r="G775" s="159"/>
    </row>
    <row r="776" spans="1:7" ht="14.25" customHeight="1" x14ac:dyDescent="0.25">
      <c r="A776" s="157"/>
      <c r="B776" s="157"/>
      <c r="C776" s="158"/>
      <c r="D776" s="158"/>
      <c r="E776" s="158"/>
      <c r="F776" s="158"/>
      <c r="G776" s="159"/>
    </row>
    <row r="777" spans="1:7" ht="14.25" customHeight="1" x14ac:dyDescent="0.25">
      <c r="A777" s="157"/>
      <c r="B777" s="157"/>
      <c r="C777" s="158"/>
      <c r="D777" s="158"/>
      <c r="E777" s="158"/>
      <c r="F777" s="158"/>
      <c r="G777" s="159"/>
    </row>
    <row r="778" spans="1:7" ht="14.25" customHeight="1" x14ac:dyDescent="0.25">
      <c r="A778" s="157"/>
      <c r="B778" s="157"/>
      <c r="C778" s="158"/>
      <c r="D778" s="158"/>
      <c r="E778" s="158"/>
      <c r="F778" s="158"/>
      <c r="G778" s="159"/>
    </row>
    <row r="779" spans="1:7" ht="14.25" customHeight="1" x14ac:dyDescent="0.25">
      <c r="A779" s="157"/>
      <c r="B779" s="157"/>
      <c r="C779" s="158"/>
      <c r="D779" s="158"/>
      <c r="E779" s="158"/>
      <c r="F779" s="158"/>
      <c r="G779" s="159"/>
    </row>
    <row r="780" spans="1:7" ht="14.25" customHeight="1" x14ac:dyDescent="0.25">
      <c r="A780" s="157"/>
      <c r="B780" s="157"/>
      <c r="C780" s="158"/>
      <c r="D780" s="158"/>
      <c r="E780" s="158"/>
      <c r="F780" s="158"/>
      <c r="G780" s="159"/>
    </row>
    <row r="781" spans="1:7" ht="14.25" customHeight="1" x14ac:dyDescent="0.25">
      <c r="A781" s="157"/>
      <c r="B781" s="157"/>
      <c r="C781" s="158"/>
      <c r="D781" s="158"/>
      <c r="E781" s="158"/>
      <c r="F781" s="158"/>
      <c r="G781" s="159"/>
    </row>
    <row r="782" spans="1:7" ht="14.25" customHeight="1" x14ac:dyDescent="0.25">
      <c r="A782" s="157"/>
      <c r="B782" s="157"/>
      <c r="C782" s="158"/>
      <c r="D782" s="158"/>
      <c r="E782" s="158"/>
      <c r="F782" s="158"/>
      <c r="G782" s="159"/>
    </row>
    <row r="783" spans="1:7" ht="14.25" customHeight="1" x14ac:dyDescent="0.25">
      <c r="A783" s="157"/>
      <c r="B783" s="157"/>
      <c r="C783" s="158"/>
      <c r="D783" s="158"/>
      <c r="E783" s="158"/>
      <c r="F783" s="158"/>
      <c r="G783" s="159"/>
    </row>
    <row r="784" spans="1:7" ht="14.25" customHeight="1" x14ac:dyDescent="0.25">
      <c r="A784" s="157"/>
      <c r="B784" s="157"/>
      <c r="C784" s="158"/>
      <c r="D784" s="158"/>
      <c r="E784" s="158"/>
      <c r="F784" s="158"/>
      <c r="G784" s="159"/>
    </row>
    <row r="785" spans="1:7" ht="14.25" customHeight="1" x14ac:dyDescent="0.25">
      <c r="A785" s="157"/>
      <c r="B785" s="157"/>
      <c r="C785" s="158"/>
      <c r="D785" s="158"/>
      <c r="E785" s="158"/>
      <c r="F785" s="158"/>
      <c r="G785" s="159"/>
    </row>
    <row r="786" spans="1:7" ht="14.25" customHeight="1" x14ac:dyDescent="0.25">
      <c r="A786" s="157"/>
      <c r="B786" s="157"/>
      <c r="C786" s="158"/>
      <c r="D786" s="158"/>
      <c r="E786" s="158"/>
      <c r="F786" s="158"/>
      <c r="G786" s="159"/>
    </row>
    <row r="787" spans="1:7" ht="14.25" customHeight="1" x14ac:dyDescent="0.25">
      <c r="A787" s="157"/>
      <c r="B787" s="157"/>
      <c r="C787" s="158"/>
      <c r="D787" s="158"/>
      <c r="E787" s="158"/>
      <c r="F787" s="158"/>
      <c r="G787" s="159"/>
    </row>
    <row r="788" spans="1:7" ht="14.25" customHeight="1" x14ac:dyDescent="0.25">
      <c r="A788" s="157"/>
      <c r="B788" s="157"/>
      <c r="C788" s="158"/>
      <c r="D788" s="158"/>
      <c r="E788" s="158"/>
      <c r="F788" s="158"/>
      <c r="G788" s="159"/>
    </row>
    <row r="789" spans="1:7" ht="14.25" customHeight="1" x14ac:dyDescent="0.25">
      <c r="A789" s="157"/>
      <c r="B789" s="157"/>
      <c r="C789" s="158"/>
      <c r="D789" s="158"/>
      <c r="E789" s="158"/>
      <c r="F789" s="158"/>
      <c r="G789" s="159"/>
    </row>
    <row r="790" spans="1:7" ht="14.25" customHeight="1" x14ac:dyDescent="0.25">
      <c r="A790" s="157"/>
      <c r="B790" s="157"/>
      <c r="C790" s="158"/>
      <c r="D790" s="158"/>
      <c r="E790" s="158"/>
      <c r="F790" s="158"/>
      <c r="G790" s="159"/>
    </row>
    <row r="791" spans="1:7" ht="14.25" customHeight="1" x14ac:dyDescent="0.25">
      <c r="A791" s="157"/>
      <c r="B791" s="157"/>
      <c r="C791" s="158"/>
      <c r="D791" s="158"/>
      <c r="E791" s="158"/>
      <c r="F791" s="158"/>
      <c r="G791" s="159"/>
    </row>
    <row r="792" spans="1:7" ht="14.25" customHeight="1" x14ac:dyDescent="0.25">
      <c r="A792" s="157"/>
      <c r="B792" s="157"/>
      <c r="C792" s="158"/>
      <c r="D792" s="158"/>
      <c r="E792" s="158"/>
      <c r="F792" s="158"/>
      <c r="G792" s="159"/>
    </row>
    <row r="793" spans="1:7" ht="14.25" customHeight="1" x14ac:dyDescent="0.25">
      <c r="A793" s="157"/>
      <c r="B793" s="157"/>
      <c r="C793" s="158"/>
      <c r="D793" s="158"/>
      <c r="E793" s="158"/>
      <c r="F793" s="158"/>
      <c r="G793" s="159"/>
    </row>
    <row r="794" spans="1:7" ht="14.25" customHeight="1" x14ac:dyDescent="0.25">
      <c r="A794" s="157"/>
      <c r="B794" s="157"/>
      <c r="C794" s="158"/>
      <c r="D794" s="158"/>
      <c r="E794" s="158"/>
      <c r="F794" s="158"/>
      <c r="G794" s="159"/>
    </row>
    <row r="795" spans="1:7" ht="14.25" customHeight="1" x14ac:dyDescent="0.25">
      <c r="A795" s="157"/>
      <c r="B795" s="157"/>
      <c r="C795" s="158"/>
      <c r="D795" s="158"/>
      <c r="E795" s="158"/>
      <c r="F795" s="158"/>
      <c r="G795" s="159"/>
    </row>
    <row r="796" spans="1:7" ht="14.25" customHeight="1" x14ac:dyDescent="0.25">
      <c r="A796" s="157"/>
      <c r="B796" s="157"/>
      <c r="C796" s="158"/>
      <c r="D796" s="158"/>
      <c r="E796" s="158"/>
      <c r="F796" s="158"/>
      <c r="G796" s="159"/>
    </row>
    <row r="797" spans="1:7" ht="14.25" customHeight="1" x14ac:dyDescent="0.25">
      <c r="A797" s="157"/>
      <c r="B797" s="157"/>
      <c r="C797" s="158"/>
      <c r="D797" s="158"/>
      <c r="E797" s="158"/>
      <c r="F797" s="158"/>
      <c r="G797" s="159"/>
    </row>
    <row r="798" spans="1:7" ht="14.25" customHeight="1" x14ac:dyDescent="0.25">
      <c r="A798" s="157"/>
      <c r="B798" s="157"/>
      <c r="C798" s="158"/>
      <c r="D798" s="158"/>
      <c r="E798" s="158"/>
      <c r="F798" s="158"/>
      <c r="G798" s="159"/>
    </row>
    <row r="799" spans="1:7" ht="14.25" customHeight="1" x14ac:dyDescent="0.25">
      <c r="A799" s="157"/>
      <c r="B799" s="157"/>
      <c r="C799" s="158"/>
      <c r="D799" s="158"/>
      <c r="E799" s="158"/>
      <c r="F799" s="158"/>
      <c r="G799" s="159"/>
    </row>
    <row r="800" spans="1:7" ht="14.25" customHeight="1" x14ac:dyDescent="0.25">
      <c r="A800" s="157"/>
      <c r="B800" s="157"/>
      <c r="C800" s="158"/>
      <c r="D800" s="158"/>
      <c r="E800" s="158"/>
      <c r="F800" s="158"/>
      <c r="G800" s="159"/>
    </row>
    <row r="801" spans="1:7" ht="14.25" customHeight="1" x14ac:dyDescent="0.25">
      <c r="A801" s="157"/>
      <c r="B801" s="157"/>
      <c r="C801" s="158"/>
      <c r="D801" s="158"/>
      <c r="E801" s="158"/>
      <c r="F801" s="158"/>
      <c r="G801" s="159"/>
    </row>
    <row r="802" spans="1:7" ht="14.25" customHeight="1" x14ac:dyDescent="0.25">
      <c r="A802" s="157"/>
      <c r="B802" s="157"/>
      <c r="C802" s="158"/>
      <c r="D802" s="158"/>
      <c r="E802" s="158"/>
      <c r="F802" s="158"/>
      <c r="G802" s="159"/>
    </row>
    <row r="803" spans="1:7" ht="14.25" customHeight="1" x14ac:dyDescent="0.25">
      <c r="A803" s="157"/>
      <c r="B803" s="157"/>
      <c r="C803" s="158"/>
      <c r="D803" s="158"/>
      <c r="E803" s="158"/>
      <c r="F803" s="158"/>
      <c r="G803" s="159"/>
    </row>
    <row r="804" spans="1:7" ht="14.25" customHeight="1" x14ac:dyDescent="0.25">
      <c r="A804" s="157"/>
      <c r="B804" s="157"/>
      <c r="C804" s="158"/>
      <c r="D804" s="158"/>
      <c r="E804" s="158"/>
      <c r="F804" s="158"/>
      <c r="G804" s="159"/>
    </row>
    <row r="805" spans="1:7" ht="14.25" customHeight="1" x14ac:dyDescent="0.25">
      <c r="A805" s="157"/>
      <c r="B805" s="157"/>
      <c r="C805" s="158"/>
      <c r="D805" s="158"/>
      <c r="E805" s="158"/>
      <c r="F805" s="158"/>
      <c r="G805" s="159"/>
    </row>
    <row r="806" spans="1:7" ht="14.25" customHeight="1" x14ac:dyDescent="0.25">
      <c r="A806" s="157"/>
      <c r="B806" s="157"/>
      <c r="C806" s="158"/>
      <c r="D806" s="158"/>
      <c r="E806" s="158"/>
      <c r="F806" s="158"/>
      <c r="G806" s="159"/>
    </row>
    <row r="807" spans="1:7" ht="14.25" customHeight="1" x14ac:dyDescent="0.25">
      <c r="A807" s="157"/>
      <c r="B807" s="157"/>
      <c r="C807" s="158"/>
      <c r="D807" s="158"/>
      <c r="E807" s="158"/>
      <c r="F807" s="158"/>
      <c r="G807" s="159"/>
    </row>
    <row r="808" spans="1:7" ht="14.25" customHeight="1" x14ac:dyDescent="0.25">
      <c r="A808" s="157"/>
      <c r="B808" s="157"/>
      <c r="C808" s="158"/>
      <c r="D808" s="158"/>
      <c r="E808" s="158"/>
      <c r="F808" s="158"/>
      <c r="G808" s="159"/>
    </row>
    <row r="809" spans="1:7" ht="14.25" customHeight="1" x14ac:dyDescent="0.25">
      <c r="A809" s="157"/>
      <c r="B809" s="157"/>
      <c r="C809" s="158"/>
      <c r="D809" s="158"/>
      <c r="E809" s="158"/>
      <c r="F809" s="158"/>
      <c r="G809" s="159"/>
    </row>
    <row r="810" spans="1:7" ht="14.25" customHeight="1" x14ac:dyDescent="0.25">
      <c r="A810" s="157"/>
      <c r="B810" s="157"/>
      <c r="C810" s="158"/>
      <c r="D810" s="158"/>
      <c r="E810" s="158"/>
      <c r="F810" s="158"/>
      <c r="G810" s="159"/>
    </row>
    <row r="811" spans="1:7" ht="14.25" customHeight="1" x14ac:dyDescent="0.25">
      <c r="A811" s="157"/>
      <c r="B811" s="157"/>
      <c r="C811" s="158"/>
      <c r="D811" s="158"/>
      <c r="E811" s="158"/>
      <c r="F811" s="158"/>
      <c r="G811" s="159"/>
    </row>
    <row r="812" spans="1:7" ht="14.25" customHeight="1" x14ac:dyDescent="0.25">
      <c r="A812" s="157"/>
      <c r="B812" s="157"/>
      <c r="C812" s="158"/>
      <c r="D812" s="158"/>
      <c r="E812" s="158"/>
      <c r="F812" s="158"/>
      <c r="G812" s="159"/>
    </row>
    <row r="813" spans="1:7" ht="14.25" customHeight="1" x14ac:dyDescent="0.25">
      <c r="A813" s="157"/>
      <c r="B813" s="157"/>
      <c r="C813" s="158"/>
      <c r="D813" s="158"/>
      <c r="E813" s="158"/>
      <c r="F813" s="158"/>
      <c r="G813" s="159"/>
    </row>
    <row r="814" spans="1:7" ht="14.25" customHeight="1" x14ac:dyDescent="0.25">
      <c r="A814" s="157"/>
      <c r="B814" s="157"/>
      <c r="C814" s="158"/>
      <c r="D814" s="158"/>
      <c r="E814" s="158"/>
      <c r="F814" s="158"/>
      <c r="G814" s="159"/>
    </row>
    <row r="815" spans="1:7" ht="14.25" customHeight="1" x14ac:dyDescent="0.25">
      <c r="A815" s="157"/>
      <c r="B815" s="157"/>
      <c r="C815" s="158"/>
      <c r="D815" s="158"/>
      <c r="E815" s="158"/>
      <c r="F815" s="158"/>
      <c r="G815" s="159"/>
    </row>
    <row r="816" spans="1:7" ht="14.25" customHeight="1" x14ac:dyDescent="0.25">
      <c r="A816" s="157"/>
      <c r="B816" s="157"/>
      <c r="C816" s="158"/>
      <c r="D816" s="158"/>
      <c r="E816" s="158"/>
      <c r="F816" s="158"/>
      <c r="G816" s="159"/>
    </row>
    <row r="817" spans="1:7" ht="14.25" customHeight="1" x14ac:dyDescent="0.25">
      <c r="A817" s="157"/>
      <c r="B817" s="157"/>
      <c r="C817" s="158"/>
      <c r="D817" s="158"/>
      <c r="E817" s="158"/>
      <c r="F817" s="158"/>
      <c r="G817" s="159"/>
    </row>
    <row r="818" spans="1:7" ht="14.25" customHeight="1" x14ac:dyDescent="0.25">
      <c r="A818" s="157"/>
      <c r="B818" s="157"/>
      <c r="C818" s="158"/>
      <c r="D818" s="158"/>
      <c r="E818" s="158"/>
      <c r="F818" s="158"/>
      <c r="G818" s="159"/>
    </row>
    <row r="819" spans="1:7" ht="14.25" customHeight="1" x14ac:dyDescent="0.25">
      <c r="A819" s="157"/>
      <c r="B819" s="157"/>
      <c r="C819" s="158"/>
      <c r="D819" s="158"/>
      <c r="E819" s="158"/>
      <c r="F819" s="158"/>
      <c r="G819" s="159"/>
    </row>
    <row r="820" spans="1:7" ht="14.25" customHeight="1" x14ac:dyDescent="0.25">
      <c r="A820" s="157"/>
      <c r="B820" s="157"/>
      <c r="C820" s="158"/>
      <c r="D820" s="158"/>
      <c r="E820" s="158"/>
      <c r="F820" s="158"/>
      <c r="G820" s="159"/>
    </row>
    <row r="821" spans="1:7" ht="14.25" customHeight="1" x14ac:dyDescent="0.25">
      <c r="A821" s="157"/>
      <c r="B821" s="157"/>
      <c r="C821" s="158"/>
      <c r="D821" s="158"/>
      <c r="E821" s="158"/>
      <c r="F821" s="158"/>
      <c r="G821" s="159"/>
    </row>
    <row r="822" spans="1:7" ht="14.25" customHeight="1" x14ac:dyDescent="0.25">
      <c r="A822" s="157"/>
      <c r="B822" s="157"/>
      <c r="C822" s="158"/>
      <c r="D822" s="158"/>
      <c r="E822" s="158"/>
      <c r="F822" s="158"/>
      <c r="G822" s="159"/>
    </row>
    <row r="823" spans="1:7" ht="14.25" customHeight="1" x14ac:dyDescent="0.25">
      <c r="A823" s="157"/>
      <c r="B823" s="157"/>
      <c r="C823" s="158"/>
      <c r="D823" s="158"/>
      <c r="E823" s="158"/>
      <c r="F823" s="158"/>
      <c r="G823" s="159"/>
    </row>
    <row r="824" spans="1:7" ht="14.25" customHeight="1" x14ac:dyDescent="0.25">
      <c r="A824" s="157"/>
      <c r="B824" s="157"/>
      <c r="C824" s="158"/>
      <c r="D824" s="158"/>
      <c r="E824" s="158"/>
      <c r="F824" s="158"/>
      <c r="G824" s="159"/>
    </row>
    <row r="825" spans="1:7" ht="14.25" customHeight="1" x14ac:dyDescent="0.25">
      <c r="A825" s="157"/>
      <c r="B825" s="157"/>
      <c r="C825" s="158"/>
      <c r="D825" s="158"/>
      <c r="E825" s="158"/>
      <c r="F825" s="158"/>
      <c r="G825" s="159"/>
    </row>
    <row r="826" spans="1:7" ht="14.25" customHeight="1" x14ac:dyDescent="0.25">
      <c r="A826" s="157"/>
      <c r="B826" s="157"/>
      <c r="C826" s="158"/>
      <c r="D826" s="158"/>
      <c r="E826" s="158"/>
      <c r="F826" s="158"/>
      <c r="G826" s="159"/>
    </row>
    <row r="827" spans="1:7" ht="14.25" customHeight="1" x14ac:dyDescent="0.25">
      <c r="A827" s="157"/>
      <c r="B827" s="157"/>
      <c r="C827" s="158"/>
      <c r="D827" s="158"/>
      <c r="E827" s="158"/>
      <c r="F827" s="158"/>
      <c r="G827" s="159"/>
    </row>
    <row r="828" spans="1:7" ht="14.25" customHeight="1" x14ac:dyDescent="0.25">
      <c r="A828" s="157"/>
      <c r="B828" s="157"/>
      <c r="C828" s="158"/>
      <c r="D828" s="158"/>
      <c r="E828" s="158"/>
      <c r="F828" s="158"/>
      <c r="G828" s="159"/>
    </row>
    <row r="829" spans="1:7" ht="14.25" customHeight="1" x14ac:dyDescent="0.25">
      <c r="A829" s="157"/>
      <c r="B829" s="157"/>
      <c r="C829" s="158"/>
      <c r="D829" s="158"/>
      <c r="E829" s="158"/>
      <c r="F829" s="158"/>
      <c r="G829" s="159"/>
    </row>
    <row r="830" spans="1:7" ht="14.25" customHeight="1" x14ac:dyDescent="0.25">
      <c r="A830" s="157"/>
      <c r="B830" s="157"/>
      <c r="C830" s="158"/>
      <c r="D830" s="158"/>
      <c r="E830" s="158"/>
      <c r="F830" s="158"/>
      <c r="G830" s="159"/>
    </row>
    <row r="831" spans="1:7" ht="14.25" customHeight="1" x14ac:dyDescent="0.25">
      <c r="A831" s="157"/>
      <c r="B831" s="157"/>
      <c r="C831" s="158"/>
      <c r="D831" s="158"/>
      <c r="E831" s="158"/>
      <c r="F831" s="158"/>
      <c r="G831" s="159"/>
    </row>
    <row r="832" spans="1:7" ht="14.25" customHeight="1" x14ac:dyDescent="0.25">
      <c r="A832" s="157"/>
      <c r="B832" s="157"/>
      <c r="C832" s="158"/>
      <c r="D832" s="158"/>
      <c r="E832" s="158"/>
      <c r="F832" s="158"/>
      <c r="G832" s="159"/>
    </row>
    <row r="833" spans="1:7" ht="14.25" customHeight="1" x14ac:dyDescent="0.25">
      <c r="A833" s="157"/>
      <c r="B833" s="157"/>
      <c r="C833" s="158"/>
      <c r="D833" s="158"/>
      <c r="E833" s="158"/>
      <c r="F833" s="158"/>
      <c r="G833" s="159"/>
    </row>
    <row r="834" spans="1:7" ht="14.25" customHeight="1" x14ac:dyDescent="0.25">
      <c r="A834" s="157"/>
      <c r="B834" s="157"/>
      <c r="C834" s="158"/>
      <c r="D834" s="158"/>
      <c r="E834" s="158"/>
      <c r="F834" s="158"/>
      <c r="G834" s="159"/>
    </row>
    <row r="835" spans="1:7" ht="14.25" customHeight="1" x14ac:dyDescent="0.25">
      <c r="A835" s="157"/>
      <c r="B835" s="157"/>
      <c r="C835" s="158"/>
      <c r="D835" s="158"/>
      <c r="E835" s="158"/>
      <c r="F835" s="158"/>
      <c r="G835" s="159"/>
    </row>
    <row r="836" spans="1:7" ht="14.25" customHeight="1" x14ac:dyDescent="0.25">
      <c r="A836" s="157"/>
      <c r="B836" s="157"/>
      <c r="C836" s="158"/>
      <c r="D836" s="158"/>
      <c r="E836" s="158"/>
      <c r="F836" s="158"/>
      <c r="G836" s="159"/>
    </row>
    <row r="837" spans="1:7" ht="14.25" customHeight="1" x14ac:dyDescent="0.25">
      <c r="A837" s="157"/>
      <c r="B837" s="157"/>
      <c r="C837" s="158"/>
      <c r="D837" s="158"/>
      <c r="E837" s="158"/>
      <c r="F837" s="158"/>
      <c r="G837" s="159"/>
    </row>
    <row r="838" spans="1:7" ht="14.25" customHeight="1" x14ac:dyDescent="0.25">
      <c r="A838" s="157"/>
      <c r="B838" s="157"/>
      <c r="C838" s="158"/>
      <c r="D838" s="158"/>
      <c r="E838" s="158"/>
      <c r="F838" s="158"/>
      <c r="G838" s="159"/>
    </row>
    <row r="839" spans="1:7" ht="14.25" customHeight="1" x14ac:dyDescent="0.25">
      <c r="A839" s="157"/>
      <c r="B839" s="157"/>
      <c r="C839" s="158"/>
      <c r="D839" s="158"/>
      <c r="E839" s="158"/>
      <c r="F839" s="158"/>
      <c r="G839" s="159"/>
    </row>
    <row r="840" spans="1:7" ht="14.25" customHeight="1" x14ac:dyDescent="0.25">
      <c r="A840" s="157"/>
      <c r="B840" s="157"/>
      <c r="C840" s="158"/>
      <c r="D840" s="158"/>
      <c r="E840" s="158"/>
      <c r="F840" s="158"/>
      <c r="G840" s="159"/>
    </row>
    <row r="841" spans="1:7" ht="14.25" customHeight="1" x14ac:dyDescent="0.25">
      <c r="A841" s="157"/>
      <c r="B841" s="157"/>
      <c r="C841" s="158"/>
      <c r="D841" s="158"/>
      <c r="E841" s="158"/>
      <c r="F841" s="158"/>
      <c r="G841" s="159"/>
    </row>
    <row r="842" spans="1:7" ht="14.25" customHeight="1" x14ac:dyDescent="0.25">
      <c r="A842" s="157"/>
      <c r="B842" s="157"/>
      <c r="C842" s="158"/>
      <c r="D842" s="158"/>
      <c r="E842" s="158"/>
      <c r="F842" s="158"/>
      <c r="G842" s="159"/>
    </row>
    <row r="843" spans="1:7" ht="14.25" customHeight="1" x14ac:dyDescent="0.25">
      <c r="A843" s="157"/>
      <c r="B843" s="157"/>
      <c r="C843" s="158"/>
      <c r="D843" s="158"/>
      <c r="E843" s="158"/>
      <c r="F843" s="158"/>
      <c r="G843" s="159"/>
    </row>
    <row r="844" spans="1:7" ht="14.25" customHeight="1" x14ac:dyDescent="0.25">
      <c r="A844" s="157"/>
      <c r="B844" s="157"/>
      <c r="C844" s="158"/>
      <c r="D844" s="158"/>
      <c r="E844" s="158"/>
      <c r="F844" s="158"/>
      <c r="G844" s="159"/>
    </row>
    <row r="845" spans="1:7" ht="14.25" customHeight="1" x14ac:dyDescent="0.25">
      <c r="A845" s="157"/>
      <c r="B845" s="157"/>
      <c r="C845" s="158"/>
      <c r="D845" s="158"/>
      <c r="E845" s="158"/>
      <c r="F845" s="158"/>
      <c r="G845" s="159"/>
    </row>
    <row r="846" spans="1:7" ht="14.25" customHeight="1" x14ac:dyDescent="0.25">
      <c r="A846" s="157"/>
      <c r="B846" s="157"/>
      <c r="C846" s="158"/>
      <c r="D846" s="158"/>
      <c r="E846" s="158"/>
      <c r="F846" s="158"/>
      <c r="G846" s="159"/>
    </row>
    <row r="847" spans="1:7" ht="14.25" customHeight="1" x14ac:dyDescent="0.25">
      <c r="A847" s="157"/>
      <c r="B847" s="157"/>
      <c r="C847" s="158"/>
      <c r="D847" s="158"/>
      <c r="E847" s="158"/>
      <c r="F847" s="158"/>
      <c r="G847" s="159"/>
    </row>
    <row r="848" spans="1:7" ht="14.25" customHeight="1" x14ac:dyDescent="0.25">
      <c r="A848" s="157"/>
      <c r="B848" s="157"/>
      <c r="C848" s="158"/>
      <c r="D848" s="158"/>
      <c r="E848" s="158"/>
      <c r="F848" s="158"/>
      <c r="G848" s="159"/>
    </row>
    <row r="849" spans="1:7" ht="14.25" customHeight="1" x14ac:dyDescent="0.25">
      <c r="A849" s="157"/>
      <c r="B849" s="157"/>
      <c r="C849" s="158"/>
      <c r="D849" s="158"/>
      <c r="E849" s="158"/>
      <c r="F849" s="158"/>
      <c r="G849" s="159"/>
    </row>
    <row r="850" spans="1:7" ht="14.25" customHeight="1" x14ac:dyDescent="0.25">
      <c r="A850" s="157"/>
      <c r="B850" s="157"/>
      <c r="C850" s="158"/>
      <c r="D850" s="158"/>
      <c r="E850" s="158"/>
      <c r="F850" s="158"/>
      <c r="G850" s="159"/>
    </row>
    <row r="851" spans="1:7" ht="14.25" customHeight="1" x14ac:dyDescent="0.25">
      <c r="A851" s="157"/>
      <c r="B851" s="157"/>
      <c r="C851" s="158"/>
      <c r="D851" s="158"/>
      <c r="E851" s="158"/>
      <c r="F851" s="158"/>
      <c r="G851" s="159"/>
    </row>
    <row r="852" spans="1:7" ht="14.25" customHeight="1" x14ac:dyDescent="0.25">
      <c r="A852" s="157"/>
      <c r="B852" s="157"/>
      <c r="C852" s="158"/>
      <c r="D852" s="158"/>
      <c r="E852" s="158"/>
      <c r="F852" s="158"/>
      <c r="G852" s="159"/>
    </row>
    <row r="853" spans="1:7" ht="14.25" customHeight="1" x14ac:dyDescent="0.25">
      <c r="A853" s="157"/>
      <c r="B853" s="157"/>
      <c r="C853" s="158"/>
      <c r="D853" s="158"/>
      <c r="E853" s="158"/>
      <c r="F853" s="158"/>
      <c r="G853" s="159"/>
    </row>
    <row r="854" spans="1:7" ht="14.25" customHeight="1" x14ac:dyDescent="0.25">
      <c r="A854" s="157"/>
      <c r="B854" s="157"/>
      <c r="C854" s="158"/>
      <c r="D854" s="158"/>
      <c r="E854" s="158"/>
      <c r="F854" s="158"/>
      <c r="G854" s="159"/>
    </row>
    <row r="855" spans="1:7" ht="14.25" customHeight="1" x14ac:dyDescent="0.25">
      <c r="A855" s="157"/>
      <c r="B855" s="157"/>
      <c r="C855" s="158"/>
      <c r="D855" s="158"/>
      <c r="E855" s="158"/>
      <c r="F855" s="158"/>
      <c r="G855" s="159"/>
    </row>
    <row r="856" spans="1:7" ht="14.25" customHeight="1" x14ac:dyDescent="0.25">
      <c r="A856" s="157"/>
      <c r="B856" s="157"/>
      <c r="C856" s="158"/>
      <c r="D856" s="158"/>
      <c r="E856" s="158"/>
      <c r="F856" s="158"/>
      <c r="G856" s="159"/>
    </row>
    <row r="857" spans="1:7" ht="14.25" customHeight="1" x14ac:dyDescent="0.25">
      <c r="A857" s="157"/>
      <c r="B857" s="157"/>
      <c r="C857" s="158"/>
      <c r="D857" s="158"/>
      <c r="E857" s="158"/>
      <c r="F857" s="158"/>
      <c r="G857" s="159"/>
    </row>
    <row r="858" spans="1:7" ht="14.25" customHeight="1" x14ac:dyDescent="0.25">
      <c r="A858" s="157"/>
      <c r="B858" s="157"/>
      <c r="C858" s="158"/>
      <c r="D858" s="158"/>
      <c r="E858" s="158"/>
      <c r="F858" s="158"/>
      <c r="G858" s="159"/>
    </row>
    <row r="859" spans="1:7" ht="14.25" customHeight="1" x14ac:dyDescent="0.25">
      <c r="A859" s="157"/>
      <c r="B859" s="157"/>
      <c r="C859" s="158"/>
      <c r="D859" s="158"/>
      <c r="E859" s="158"/>
      <c r="F859" s="158"/>
      <c r="G859" s="159"/>
    </row>
    <row r="860" spans="1:7" ht="14.25" customHeight="1" x14ac:dyDescent="0.25">
      <c r="A860" s="157"/>
      <c r="B860" s="157"/>
      <c r="C860" s="158"/>
      <c r="D860" s="158"/>
      <c r="E860" s="158"/>
      <c r="F860" s="158"/>
      <c r="G860" s="159"/>
    </row>
    <row r="861" spans="1:7" ht="14.25" customHeight="1" x14ac:dyDescent="0.25">
      <c r="A861" s="157"/>
      <c r="B861" s="157"/>
      <c r="C861" s="158"/>
      <c r="D861" s="158"/>
      <c r="E861" s="158"/>
      <c r="F861" s="158"/>
      <c r="G861" s="159"/>
    </row>
    <row r="862" spans="1:7" ht="14.25" customHeight="1" x14ac:dyDescent="0.25">
      <c r="A862" s="157"/>
      <c r="B862" s="157"/>
      <c r="C862" s="158"/>
      <c r="D862" s="158"/>
      <c r="E862" s="158"/>
      <c r="F862" s="158"/>
      <c r="G862" s="159"/>
    </row>
    <row r="863" spans="1:7" ht="14.25" customHeight="1" x14ac:dyDescent="0.25">
      <c r="A863" s="157"/>
      <c r="B863" s="157"/>
      <c r="C863" s="158"/>
      <c r="D863" s="158"/>
      <c r="E863" s="158"/>
      <c r="F863" s="158"/>
      <c r="G863" s="159"/>
    </row>
    <row r="864" spans="1:7" ht="14.25" customHeight="1" x14ac:dyDescent="0.25">
      <c r="A864" s="157"/>
      <c r="B864" s="157"/>
      <c r="C864" s="158"/>
      <c r="D864" s="158"/>
      <c r="E864" s="158"/>
      <c r="F864" s="158"/>
      <c r="G864" s="159"/>
    </row>
    <row r="865" spans="1:7" ht="14.25" customHeight="1" x14ac:dyDescent="0.25">
      <c r="A865" s="157"/>
      <c r="B865" s="157"/>
      <c r="C865" s="158"/>
      <c r="D865" s="158"/>
      <c r="E865" s="158"/>
      <c r="F865" s="158"/>
      <c r="G865" s="159"/>
    </row>
    <row r="866" spans="1:7" ht="14.25" customHeight="1" x14ac:dyDescent="0.25">
      <c r="A866" s="157"/>
      <c r="B866" s="157"/>
      <c r="C866" s="158"/>
      <c r="D866" s="158"/>
      <c r="E866" s="158"/>
      <c r="F866" s="158"/>
      <c r="G866" s="159"/>
    </row>
    <row r="867" spans="1:7" ht="14.25" customHeight="1" x14ac:dyDescent="0.25">
      <c r="A867" s="157"/>
      <c r="B867" s="157"/>
      <c r="C867" s="158"/>
      <c r="D867" s="158"/>
      <c r="E867" s="158"/>
      <c r="F867" s="158"/>
      <c r="G867" s="159"/>
    </row>
    <row r="868" spans="1:7" ht="14.25" customHeight="1" x14ac:dyDescent="0.25">
      <c r="A868" s="157"/>
      <c r="B868" s="157"/>
      <c r="C868" s="158"/>
      <c r="D868" s="158"/>
      <c r="E868" s="158"/>
      <c r="F868" s="158"/>
      <c r="G868" s="159"/>
    </row>
    <row r="869" spans="1:7" ht="14.25" customHeight="1" x14ac:dyDescent="0.25">
      <c r="A869" s="157"/>
      <c r="B869" s="157"/>
      <c r="C869" s="158"/>
      <c r="D869" s="158"/>
      <c r="E869" s="158"/>
      <c r="F869" s="158"/>
      <c r="G869" s="159"/>
    </row>
    <row r="870" spans="1:7" ht="14.25" customHeight="1" x14ac:dyDescent="0.25">
      <c r="A870" s="157"/>
      <c r="B870" s="157"/>
      <c r="C870" s="158"/>
      <c r="D870" s="158"/>
      <c r="E870" s="158"/>
      <c r="F870" s="158"/>
      <c r="G870" s="159"/>
    </row>
    <row r="871" spans="1:7" ht="14.25" customHeight="1" x14ac:dyDescent="0.25">
      <c r="A871" s="157"/>
      <c r="B871" s="157"/>
      <c r="C871" s="158"/>
      <c r="D871" s="158"/>
      <c r="E871" s="158"/>
      <c r="F871" s="158"/>
      <c r="G871" s="159"/>
    </row>
    <row r="872" spans="1:7" ht="14.25" customHeight="1" x14ac:dyDescent="0.25">
      <c r="A872" s="157"/>
      <c r="B872" s="157"/>
      <c r="C872" s="158"/>
      <c r="D872" s="158"/>
      <c r="E872" s="158"/>
      <c r="F872" s="158"/>
      <c r="G872" s="159"/>
    </row>
    <row r="873" spans="1:7" ht="14.25" customHeight="1" x14ac:dyDescent="0.25">
      <c r="A873" s="157"/>
      <c r="B873" s="157"/>
      <c r="C873" s="158"/>
      <c r="D873" s="158"/>
      <c r="E873" s="158"/>
      <c r="F873" s="158"/>
      <c r="G873" s="159"/>
    </row>
    <row r="874" spans="1:7" ht="14.25" customHeight="1" x14ac:dyDescent="0.25">
      <c r="A874" s="157"/>
      <c r="B874" s="157"/>
      <c r="C874" s="158"/>
      <c r="D874" s="158"/>
      <c r="E874" s="158"/>
      <c r="F874" s="158"/>
      <c r="G874" s="159"/>
    </row>
    <row r="875" spans="1:7" ht="14.25" customHeight="1" x14ac:dyDescent="0.25">
      <c r="A875" s="157"/>
      <c r="B875" s="157"/>
      <c r="C875" s="158"/>
      <c r="D875" s="158"/>
      <c r="E875" s="158"/>
      <c r="F875" s="158"/>
      <c r="G875" s="159"/>
    </row>
    <row r="876" spans="1:7" ht="14.25" customHeight="1" x14ac:dyDescent="0.25">
      <c r="A876" s="157"/>
      <c r="B876" s="157"/>
      <c r="C876" s="158"/>
      <c r="D876" s="158"/>
      <c r="E876" s="158"/>
      <c r="F876" s="158"/>
      <c r="G876" s="159"/>
    </row>
    <row r="877" spans="1:7" ht="14.25" customHeight="1" x14ac:dyDescent="0.25">
      <c r="A877" s="157"/>
      <c r="B877" s="157"/>
      <c r="C877" s="158"/>
      <c r="D877" s="158"/>
      <c r="E877" s="158"/>
      <c r="F877" s="158"/>
      <c r="G877" s="159"/>
    </row>
    <row r="878" spans="1:7" ht="14.25" customHeight="1" x14ac:dyDescent="0.25">
      <c r="A878" s="157"/>
      <c r="B878" s="157"/>
      <c r="C878" s="158"/>
      <c r="D878" s="158"/>
      <c r="E878" s="158"/>
      <c r="F878" s="158"/>
      <c r="G878" s="159"/>
    </row>
    <row r="879" spans="1:7" ht="14.25" customHeight="1" x14ac:dyDescent="0.25">
      <c r="A879" s="157"/>
      <c r="B879" s="157"/>
      <c r="C879" s="158"/>
      <c r="D879" s="158"/>
      <c r="E879" s="158"/>
      <c r="F879" s="158"/>
      <c r="G879" s="159"/>
    </row>
    <row r="880" spans="1:7" ht="14.25" customHeight="1" x14ac:dyDescent="0.25">
      <c r="A880" s="157"/>
      <c r="B880" s="157"/>
      <c r="C880" s="158"/>
      <c r="D880" s="158"/>
      <c r="E880" s="158"/>
      <c r="F880" s="158"/>
      <c r="G880" s="159"/>
    </row>
    <row r="881" spans="1:7" ht="14.25" customHeight="1" x14ac:dyDescent="0.25">
      <c r="A881" s="157"/>
      <c r="B881" s="157"/>
      <c r="C881" s="158"/>
      <c r="D881" s="158"/>
      <c r="E881" s="158"/>
      <c r="F881" s="158"/>
      <c r="G881" s="159"/>
    </row>
    <row r="882" spans="1:7" ht="14.25" customHeight="1" x14ac:dyDescent="0.25">
      <c r="A882" s="157"/>
      <c r="B882" s="157"/>
      <c r="C882" s="158"/>
      <c r="D882" s="158"/>
      <c r="E882" s="158"/>
      <c r="F882" s="158"/>
      <c r="G882" s="159"/>
    </row>
    <row r="883" spans="1:7" ht="14.25" customHeight="1" x14ac:dyDescent="0.25">
      <c r="A883" s="157"/>
      <c r="B883" s="157"/>
      <c r="C883" s="158"/>
      <c r="D883" s="158"/>
      <c r="E883" s="158"/>
      <c r="F883" s="158"/>
      <c r="G883" s="159"/>
    </row>
    <row r="884" spans="1:7" ht="14.25" customHeight="1" x14ac:dyDescent="0.25">
      <c r="A884" s="157"/>
      <c r="B884" s="157"/>
      <c r="C884" s="158"/>
      <c r="D884" s="158"/>
      <c r="E884" s="158"/>
      <c r="F884" s="158"/>
      <c r="G884" s="159"/>
    </row>
    <row r="885" spans="1:7" ht="14.25" customHeight="1" x14ac:dyDescent="0.25">
      <c r="A885" s="157"/>
      <c r="B885" s="157"/>
      <c r="C885" s="158"/>
      <c r="D885" s="158"/>
      <c r="E885" s="158"/>
      <c r="F885" s="158"/>
      <c r="G885" s="159"/>
    </row>
    <row r="886" spans="1:7" ht="14.25" customHeight="1" x14ac:dyDescent="0.25">
      <c r="A886" s="157"/>
      <c r="B886" s="157"/>
      <c r="C886" s="158"/>
      <c r="D886" s="158"/>
      <c r="E886" s="158"/>
      <c r="F886" s="158"/>
      <c r="G886" s="159"/>
    </row>
    <row r="887" spans="1:7" ht="14.25" customHeight="1" x14ac:dyDescent="0.25">
      <c r="A887" s="157"/>
      <c r="B887" s="157"/>
      <c r="C887" s="158"/>
      <c r="D887" s="158"/>
      <c r="E887" s="158"/>
      <c r="F887" s="158"/>
      <c r="G887" s="159"/>
    </row>
    <row r="888" spans="1:7" ht="14.25" customHeight="1" x14ac:dyDescent="0.25">
      <c r="A888" s="157"/>
      <c r="B888" s="157"/>
      <c r="C888" s="158"/>
      <c r="D888" s="158"/>
      <c r="E888" s="158"/>
      <c r="F888" s="158"/>
      <c r="G888" s="159"/>
    </row>
    <row r="889" spans="1:7" ht="14.25" customHeight="1" x14ac:dyDescent="0.25">
      <c r="A889" s="157"/>
      <c r="B889" s="157"/>
      <c r="C889" s="158"/>
      <c r="D889" s="158"/>
      <c r="E889" s="158"/>
      <c r="F889" s="158"/>
      <c r="G889" s="159"/>
    </row>
    <row r="890" spans="1:7" ht="14.25" customHeight="1" x14ac:dyDescent="0.25">
      <c r="A890" s="157"/>
      <c r="B890" s="157"/>
      <c r="C890" s="158"/>
      <c r="D890" s="158"/>
      <c r="E890" s="158"/>
      <c r="F890" s="158"/>
      <c r="G890" s="159"/>
    </row>
    <row r="891" spans="1:7" ht="14.25" customHeight="1" x14ac:dyDescent="0.25">
      <c r="A891" s="157"/>
      <c r="B891" s="157"/>
      <c r="C891" s="158"/>
      <c r="D891" s="158"/>
      <c r="E891" s="158"/>
      <c r="F891" s="158"/>
      <c r="G891" s="159"/>
    </row>
    <row r="892" spans="1:7" ht="14.25" customHeight="1" x14ac:dyDescent="0.25">
      <c r="A892" s="157"/>
      <c r="B892" s="157"/>
      <c r="C892" s="158"/>
      <c r="D892" s="158"/>
      <c r="E892" s="158"/>
      <c r="F892" s="158"/>
      <c r="G892" s="159"/>
    </row>
    <row r="893" spans="1:7" ht="14.25" customHeight="1" x14ac:dyDescent="0.25">
      <c r="A893" s="157"/>
      <c r="B893" s="157"/>
      <c r="C893" s="158"/>
      <c r="D893" s="158"/>
      <c r="E893" s="158"/>
      <c r="F893" s="158"/>
      <c r="G893" s="159"/>
    </row>
    <row r="894" spans="1:7" ht="14.25" customHeight="1" x14ac:dyDescent="0.25">
      <c r="A894" s="157"/>
      <c r="B894" s="157"/>
      <c r="C894" s="158"/>
      <c r="D894" s="158"/>
      <c r="E894" s="158"/>
      <c r="F894" s="158"/>
      <c r="G894" s="159"/>
    </row>
    <row r="895" spans="1:7" ht="14.25" customHeight="1" x14ac:dyDescent="0.25">
      <c r="A895" s="157"/>
      <c r="B895" s="157"/>
      <c r="C895" s="158"/>
      <c r="D895" s="158"/>
      <c r="E895" s="158"/>
      <c r="F895" s="158"/>
      <c r="G895" s="159"/>
    </row>
    <row r="896" spans="1:7" ht="14.25" customHeight="1" x14ac:dyDescent="0.25">
      <c r="A896" s="157"/>
      <c r="B896" s="157"/>
      <c r="C896" s="158"/>
      <c r="D896" s="158"/>
      <c r="E896" s="158"/>
      <c r="F896" s="158"/>
      <c r="G896" s="159"/>
    </row>
    <row r="897" spans="1:7" ht="14.25" customHeight="1" x14ac:dyDescent="0.25">
      <c r="A897" s="157"/>
      <c r="B897" s="157"/>
      <c r="C897" s="158"/>
      <c r="D897" s="158"/>
      <c r="E897" s="158"/>
      <c r="F897" s="158"/>
      <c r="G897" s="159"/>
    </row>
    <row r="898" spans="1:7" ht="14.25" customHeight="1" x14ac:dyDescent="0.25">
      <c r="A898" s="157"/>
      <c r="B898" s="157"/>
      <c r="C898" s="158"/>
      <c r="D898" s="158"/>
      <c r="E898" s="158"/>
      <c r="F898" s="158"/>
      <c r="G898" s="159"/>
    </row>
    <row r="899" spans="1:7" ht="14.25" customHeight="1" x14ac:dyDescent="0.25">
      <c r="A899" s="157"/>
      <c r="B899" s="157"/>
      <c r="C899" s="158"/>
      <c r="D899" s="158"/>
      <c r="E899" s="158"/>
      <c r="F899" s="158"/>
      <c r="G899" s="159"/>
    </row>
    <row r="900" spans="1:7" ht="14.25" customHeight="1" x14ac:dyDescent="0.25">
      <c r="A900" s="157"/>
      <c r="B900" s="157"/>
      <c r="C900" s="158"/>
      <c r="D900" s="158"/>
      <c r="E900" s="158"/>
      <c r="F900" s="158"/>
      <c r="G900" s="159"/>
    </row>
    <row r="901" spans="1:7" ht="14.25" customHeight="1" x14ac:dyDescent="0.25">
      <c r="A901" s="157"/>
      <c r="B901" s="157"/>
      <c r="C901" s="158"/>
      <c r="D901" s="158"/>
      <c r="E901" s="158"/>
      <c r="F901" s="158"/>
      <c r="G901" s="159"/>
    </row>
    <row r="902" spans="1:7" ht="14.25" customHeight="1" x14ac:dyDescent="0.25">
      <c r="A902" s="157"/>
      <c r="B902" s="157"/>
      <c r="C902" s="158"/>
      <c r="D902" s="158"/>
      <c r="E902" s="158"/>
      <c r="F902" s="158"/>
      <c r="G902" s="159"/>
    </row>
    <row r="903" spans="1:7" ht="14.25" customHeight="1" x14ac:dyDescent="0.25">
      <c r="A903" s="157"/>
      <c r="B903" s="157"/>
      <c r="C903" s="158"/>
      <c r="D903" s="158"/>
      <c r="E903" s="158"/>
      <c r="F903" s="158"/>
      <c r="G903" s="159"/>
    </row>
    <row r="904" spans="1:7" ht="14.25" customHeight="1" x14ac:dyDescent="0.25">
      <c r="A904" s="157"/>
      <c r="B904" s="157"/>
      <c r="C904" s="158"/>
      <c r="D904" s="158"/>
      <c r="E904" s="158"/>
      <c r="F904" s="158"/>
      <c r="G904" s="159"/>
    </row>
    <row r="905" spans="1:7" ht="14.25" customHeight="1" x14ac:dyDescent="0.25">
      <c r="A905" s="157"/>
      <c r="B905" s="157"/>
      <c r="C905" s="158"/>
      <c r="D905" s="158"/>
      <c r="E905" s="158"/>
      <c r="F905" s="158"/>
      <c r="G905" s="159"/>
    </row>
    <row r="906" spans="1:7" ht="14.25" customHeight="1" x14ac:dyDescent="0.25">
      <c r="A906" s="157"/>
      <c r="B906" s="157"/>
      <c r="C906" s="158"/>
      <c r="D906" s="158"/>
      <c r="E906" s="158"/>
      <c r="F906" s="158"/>
      <c r="G906" s="159"/>
    </row>
    <row r="907" spans="1:7" ht="14.25" customHeight="1" x14ac:dyDescent="0.25">
      <c r="A907" s="157"/>
      <c r="B907" s="157"/>
      <c r="C907" s="158"/>
      <c r="D907" s="158"/>
      <c r="E907" s="158"/>
      <c r="F907" s="158"/>
      <c r="G907" s="159"/>
    </row>
    <row r="908" spans="1:7" ht="14.25" customHeight="1" x14ac:dyDescent="0.25">
      <c r="A908" s="157"/>
      <c r="B908" s="157"/>
      <c r="C908" s="158"/>
      <c r="D908" s="158"/>
      <c r="E908" s="158"/>
      <c r="F908" s="158"/>
      <c r="G908" s="159"/>
    </row>
    <row r="909" spans="1:7" ht="14.25" customHeight="1" x14ac:dyDescent="0.25">
      <c r="A909" s="157"/>
      <c r="B909" s="157"/>
      <c r="C909" s="158"/>
      <c r="D909" s="158"/>
      <c r="E909" s="158"/>
      <c r="F909" s="158"/>
      <c r="G909" s="159"/>
    </row>
    <row r="910" spans="1:7" ht="14.25" customHeight="1" x14ac:dyDescent="0.25">
      <c r="A910" s="157"/>
      <c r="B910" s="157"/>
      <c r="C910" s="158"/>
      <c r="D910" s="158"/>
      <c r="E910" s="158"/>
      <c r="F910" s="158"/>
      <c r="G910" s="159"/>
    </row>
    <row r="911" spans="1:7" ht="14.25" customHeight="1" x14ac:dyDescent="0.25">
      <c r="A911" s="157"/>
      <c r="B911" s="157"/>
      <c r="C911" s="158"/>
      <c r="D911" s="158"/>
      <c r="E911" s="158"/>
      <c r="F911" s="158"/>
      <c r="G911" s="159"/>
    </row>
    <row r="912" spans="1:7" ht="14.25" customHeight="1" x14ac:dyDescent="0.25">
      <c r="A912" s="157"/>
      <c r="B912" s="157"/>
      <c r="C912" s="158"/>
      <c r="D912" s="158"/>
      <c r="E912" s="158"/>
      <c r="F912" s="158"/>
      <c r="G912" s="159"/>
    </row>
    <row r="913" spans="1:7" ht="14.25" customHeight="1" x14ac:dyDescent="0.25">
      <c r="A913" s="157"/>
      <c r="B913" s="157"/>
      <c r="C913" s="158"/>
      <c r="D913" s="158"/>
      <c r="E913" s="158"/>
      <c r="F913" s="158"/>
      <c r="G913" s="159"/>
    </row>
    <row r="914" spans="1:7" ht="14.25" customHeight="1" x14ac:dyDescent="0.25">
      <c r="A914" s="157"/>
      <c r="B914" s="157"/>
      <c r="C914" s="158"/>
      <c r="D914" s="158"/>
      <c r="E914" s="158"/>
      <c r="F914" s="158"/>
      <c r="G914" s="159"/>
    </row>
    <row r="915" spans="1:7" ht="14.25" customHeight="1" x14ac:dyDescent="0.25">
      <c r="A915" s="157"/>
      <c r="B915" s="157"/>
      <c r="C915" s="158"/>
      <c r="D915" s="158"/>
      <c r="E915" s="158"/>
      <c r="F915" s="158"/>
      <c r="G915" s="159"/>
    </row>
    <row r="916" spans="1:7" ht="14.25" customHeight="1" x14ac:dyDescent="0.25">
      <c r="A916" s="157"/>
      <c r="B916" s="157"/>
      <c r="C916" s="158"/>
      <c r="D916" s="158"/>
      <c r="E916" s="158"/>
      <c r="F916" s="158"/>
      <c r="G916" s="159"/>
    </row>
    <row r="917" spans="1:7" ht="14.25" customHeight="1" x14ac:dyDescent="0.25">
      <c r="A917" s="157"/>
      <c r="B917" s="157"/>
      <c r="C917" s="158"/>
      <c r="D917" s="158"/>
      <c r="E917" s="158"/>
      <c r="F917" s="158"/>
      <c r="G917" s="159"/>
    </row>
    <row r="918" spans="1:7" ht="14.25" customHeight="1" x14ac:dyDescent="0.25">
      <c r="A918" s="157"/>
      <c r="B918" s="157"/>
      <c r="C918" s="158"/>
      <c r="D918" s="158"/>
      <c r="E918" s="158"/>
      <c r="F918" s="158"/>
      <c r="G918" s="159"/>
    </row>
    <row r="919" spans="1:7" ht="14.25" customHeight="1" x14ac:dyDescent="0.25">
      <c r="A919" s="157"/>
      <c r="B919" s="157"/>
      <c r="C919" s="158"/>
      <c r="D919" s="158"/>
      <c r="E919" s="158"/>
      <c r="F919" s="158"/>
      <c r="G919" s="159"/>
    </row>
    <row r="920" spans="1:7" ht="14.25" customHeight="1" x14ac:dyDescent="0.25">
      <c r="A920" s="157"/>
      <c r="B920" s="157"/>
      <c r="C920" s="158"/>
      <c r="D920" s="158"/>
      <c r="E920" s="158"/>
      <c r="F920" s="158"/>
      <c r="G920" s="159"/>
    </row>
    <row r="921" spans="1:7" ht="14.25" customHeight="1" x14ac:dyDescent="0.25">
      <c r="A921" s="157"/>
      <c r="B921" s="157"/>
      <c r="C921" s="158"/>
      <c r="D921" s="158"/>
      <c r="E921" s="158"/>
      <c r="F921" s="158"/>
      <c r="G921" s="159"/>
    </row>
    <row r="922" spans="1:7" ht="14.25" customHeight="1" x14ac:dyDescent="0.25">
      <c r="A922" s="157"/>
      <c r="B922" s="157"/>
      <c r="C922" s="158"/>
      <c r="D922" s="158"/>
      <c r="E922" s="158"/>
      <c r="F922" s="158"/>
      <c r="G922" s="159"/>
    </row>
    <row r="923" spans="1:7" ht="14.25" customHeight="1" x14ac:dyDescent="0.25">
      <c r="A923" s="157"/>
      <c r="B923" s="157"/>
      <c r="C923" s="158"/>
      <c r="D923" s="158"/>
      <c r="E923" s="158"/>
      <c r="F923" s="158"/>
      <c r="G923" s="159"/>
    </row>
    <row r="924" spans="1:7" ht="14.25" customHeight="1" x14ac:dyDescent="0.25">
      <c r="A924" s="157"/>
      <c r="B924" s="157"/>
      <c r="C924" s="158"/>
      <c r="D924" s="158"/>
      <c r="E924" s="158"/>
      <c r="F924" s="158"/>
      <c r="G924" s="159"/>
    </row>
    <row r="925" spans="1:7" ht="14.25" customHeight="1" x14ac:dyDescent="0.25">
      <c r="A925" s="157"/>
      <c r="B925" s="157"/>
      <c r="C925" s="158"/>
      <c r="D925" s="158"/>
      <c r="E925" s="158"/>
      <c r="F925" s="158"/>
      <c r="G925" s="159"/>
    </row>
    <row r="926" spans="1:7" ht="14.25" customHeight="1" x14ac:dyDescent="0.25">
      <c r="A926" s="157"/>
      <c r="B926" s="157"/>
      <c r="C926" s="158"/>
      <c r="D926" s="158"/>
      <c r="E926" s="158"/>
      <c r="F926" s="158"/>
      <c r="G926" s="159"/>
    </row>
    <row r="927" spans="1:7" ht="14.25" customHeight="1" x14ac:dyDescent="0.25">
      <c r="A927" s="157"/>
      <c r="B927" s="157"/>
      <c r="C927" s="158"/>
      <c r="D927" s="158"/>
      <c r="E927" s="158"/>
      <c r="F927" s="158"/>
      <c r="G927" s="159"/>
    </row>
    <row r="928" spans="1:7" ht="14.25" customHeight="1" x14ac:dyDescent="0.25">
      <c r="A928" s="157"/>
      <c r="B928" s="157"/>
      <c r="C928" s="158"/>
      <c r="D928" s="158"/>
      <c r="E928" s="158"/>
      <c r="F928" s="158"/>
      <c r="G928" s="159"/>
    </row>
    <row r="929" spans="1:7" ht="14.25" customHeight="1" x14ac:dyDescent="0.25">
      <c r="A929" s="157"/>
      <c r="B929" s="157"/>
      <c r="C929" s="158"/>
      <c r="D929" s="158"/>
      <c r="E929" s="158"/>
      <c r="F929" s="158"/>
      <c r="G929" s="159"/>
    </row>
    <row r="930" spans="1:7" ht="14.25" customHeight="1" x14ac:dyDescent="0.25">
      <c r="A930" s="157"/>
      <c r="B930" s="157"/>
      <c r="C930" s="158"/>
      <c r="D930" s="158"/>
      <c r="E930" s="158"/>
      <c r="F930" s="158"/>
      <c r="G930" s="159"/>
    </row>
    <row r="931" spans="1:7" ht="14.25" customHeight="1" x14ac:dyDescent="0.25">
      <c r="A931" s="157"/>
      <c r="B931" s="157"/>
      <c r="C931" s="158"/>
      <c r="D931" s="158"/>
      <c r="E931" s="158"/>
      <c r="F931" s="158"/>
      <c r="G931" s="159"/>
    </row>
    <row r="932" spans="1:7" ht="14.25" customHeight="1" x14ac:dyDescent="0.25">
      <c r="A932" s="157"/>
      <c r="B932" s="157"/>
      <c r="C932" s="158"/>
      <c r="D932" s="158"/>
      <c r="E932" s="158"/>
      <c r="F932" s="158"/>
      <c r="G932" s="159"/>
    </row>
    <row r="933" spans="1:7" ht="14.25" customHeight="1" x14ac:dyDescent="0.25">
      <c r="A933" s="157"/>
      <c r="B933" s="157"/>
      <c r="C933" s="158"/>
      <c r="D933" s="158"/>
      <c r="E933" s="158"/>
      <c r="F933" s="158"/>
      <c r="G933" s="159"/>
    </row>
    <row r="934" spans="1:7" ht="14.25" customHeight="1" x14ac:dyDescent="0.25">
      <c r="A934" s="157"/>
      <c r="B934" s="157"/>
      <c r="C934" s="158"/>
      <c r="D934" s="158"/>
      <c r="E934" s="158"/>
      <c r="F934" s="158"/>
      <c r="G934" s="159"/>
    </row>
    <row r="935" spans="1:7" ht="14.25" customHeight="1" x14ac:dyDescent="0.25">
      <c r="A935" s="157"/>
      <c r="B935" s="157"/>
      <c r="C935" s="158"/>
      <c r="D935" s="158"/>
      <c r="E935" s="158"/>
      <c r="F935" s="158"/>
      <c r="G935" s="159"/>
    </row>
    <row r="936" spans="1:7" ht="14.25" customHeight="1" x14ac:dyDescent="0.25">
      <c r="A936" s="157"/>
      <c r="B936" s="157"/>
      <c r="C936" s="158"/>
      <c r="D936" s="158"/>
      <c r="E936" s="158"/>
      <c r="F936" s="158"/>
      <c r="G936" s="159"/>
    </row>
    <row r="937" spans="1:7" ht="14.25" customHeight="1" x14ac:dyDescent="0.25">
      <c r="A937" s="157"/>
      <c r="B937" s="157"/>
      <c r="C937" s="158"/>
      <c r="D937" s="158"/>
      <c r="E937" s="158"/>
      <c r="F937" s="158"/>
      <c r="G937" s="159"/>
    </row>
    <row r="938" spans="1:7" ht="14.25" customHeight="1" x14ac:dyDescent="0.25">
      <c r="A938" s="157"/>
      <c r="B938" s="157"/>
      <c r="C938" s="158"/>
      <c r="D938" s="158"/>
      <c r="E938" s="158"/>
      <c r="F938" s="158"/>
      <c r="G938" s="159"/>
    </row>
    <row r="939" spans="1:7" ht="14.25" customHeight="1" x14ac:dyDescent="0.25">
      <c r="A939" s="157"/>
      <c r="B939" s="157"/>
      <c r="C939" s="158"/>
      <c r="D939" s="158"/>
      <c r="E939" s="158"/>
      <c r="F939" s="158"/>
      <c r="G939" s="159"/>
    </row>
    <row r="940" spans="1:7" ht="14.25" customHeight="1" x14ac:dyDescent="0.25">
      <c r="A940" s="157"/>
      <c r="B940" s="157"/>
      <c r="C940" s="158"/>
      <c r="D940" s="158"/>
      <c r="E940" s="158"/>
      <c r="F940" s="158"/>
      <c r="G940" s="159"/>
    </row>
    <row r="941" spans="1:7" ht="14.25" customHeight="1" x14ac:dyDescent="0.25">
      <c r="A941" s="157"/>
      <c r="B941" s="157"/>
      <c r="C941" s="158"/>
      <c r="D941" s="158"/>
      <c r="E941" s="158"/>
      <c r="F941" s="158"/>
      <c r="G941" s="159"/>
    </row>
    <row r="942" spans="1:7" ht="14.25" customHeight="1" x14ac:dyDescent="0.25">
      <c r="A942" s="157"/>
      <c r="B942" s="157"/>
      <c r="C942" s="158"/>
      <c r="D942" s="158"/>
      <c r="E942" s="158"/>
      <c r="F942" s="158"/>
      <c r="G942" s="159"/>
    </row>
    <row r="943" spans="1:7" ht="14.25" customHeight="1" x14ac:dyDescent="0.25">
      <c r="A943" s="157"/>
      <c r="B943" s="157"/>
      <c r="C943" s="158"/>
      <c r="D943" s="158"/>
      <c r="E943" s="158"/>
      <c r="F943" s="158"/>
      <c r="G943" s="159"/>
    </row>
    <row r="944" spans="1:7" ht="14.25" customHeight="1" x14ac:dyDescent="0.25">
      <c r="A944" s="157"/>
      <c r="B944" s="157"/>
      <c r="C944" s="158"/>
      <c r="D944" s="158"/>
      <c r="E944" s="158"/>
      <c r="F944" s="158"/>
      <c r="G944" s="159"/>
    </row>
    <row r="945" spans="1:7" ht="14.25" customHeight="1" x14ac:dyDescent="0.25">
      <c r="A945" s="157"/>
      <c r="B945" s="157"/>
      <c r="C945" s="158"/>
      <c r="D945" s="158"/>
      <c r="E945" s="158"/>
      <c r="F945" s="158"/>
      <c r="G945" s="159"/>
    </row>
    <row r="946" spans="1:7" ht="14.25" customHeight="1" x14ac:dyDescent="0.25">
      <c r="A946" s="157"/>
      <c r="B946" s="157"/>
      <c r="C946" s="158"/>
      <c r="D946" s="158"/>
      <c r="E946" s="158"/>
      <c r="F946" s="158"/>
      <c r="G946" s="159"/>
    </row>
    <row r="947" spans="1:7" ht="14.25" customHeight="1" x14ac:dyDescent="0.25">
      <c r="A947" s="157"/>
      <c r="B947" s="157"/>
      <c r="C947" s="158"/>
      <c r="D947" s="158"/>
      <c r="E947" s="158"/>
      <c r="F947" s="158"/>
      <c r="G947" s="159"/>
    </row>
    <row r="948" spans="1:7" ht="14.25" customHeight="1" x14ac:dyDescent="0.25">
      <c r="A948" s="157"/>
      <c r="B948" s="157"/>
      <c r="C948" s="158"/>
      <c r="D948" s="158"/>
      <c r="E948" s="158"/>
      <c r="F948" s="158"/>
      <c r="G948" s="159"/>
    </row>
    <row r="949" spans="1:7" ht="14.25" customHeight="1" x14ac:dyDescent="0.25">
      <c r="A949" s="157"/>
      <c r="B949" s="157"/>
      <c r="C949" s="158"/>
      <c r="D949" s="158"/>
      <c r="E949" s="158"/>
      <c r="F949" s="158"/>
      <c r="G949" s="159"/>
    </row>
    <row r="950" spans="1:7" ht="14.25" customHeight="1" x14ac:dyDescent="0.25">
      <c r="A950" s="157"/>
      <c r="B950" s="157"/>
      <c r="C950" s="158"/>
      <c r="D950" s="158"/>
      <c r="E950" s="158"/>
      <c r="F950" s="158"/>
      <c r="G950" s="159"/>
    </row>
    <row r="951" spans="1:7" ht="14.25" customHeight="1" x14ac:dyDescent="0.25">
      <c r="A951" s="157"/>
      <c r="B951" s="157"/>
      <c r="C951" s="158"/>
      <c r="D951" s="158"/>
      <c r="E951" s="158"/>
      <c r="F951" s="158"/>
      <c r="G951" s="159"/>
    </row>
    <row r="952" spans="1:7" ht="14.25" customHeight="1" x14ac:dyDescent="0.25">
      <c r="A952" s="157"/>
      <c r="B952" s="157"/>
      <c r="C952" s="158"/>
      <c r="D952" s="158"/>
      <c r="E952" s="158"/>
      <c r="F952" s="158"/>
      <c r="G952" s="159"/>
    </row>
    <row r="953" spans="1:7" ht="14.25" customHeight="1" x14ac:dyDescent="0.25">
      <c r="A953" s="157"/>
      <c r="B953" s="157"/>
      <c r="C953" s="158"/>
      <c r="D953" s="158"/>
      <c r="E953" s="158"/>
      <c r="F953" s="158"/>
      <c r="G953" s="159"/>
    </row>
    <row r="954" spans="1:7" ht="14.25" customHeight="1" x14ac:dyDescent="0.25">
      <c r="A954" s="157"/>
      <c r="B954" s="157"/>
      <c r="C954" s="158"/>
      <c r="D954" s="158"/>
      <c r="E954" s="158"/>
      <c r="F954" s="158"/>
      <c r="G954" s="159"/>
    </row>
    <row r="955" spans="1:7" ht="14.25" customHeight="1" x14ac:dyDescent="0.25">
      <c r="A955" s="157"/>
      <c r="B955" s="157"/>
      <c r="C955" s="158"/>
      <c r="D955" s="158"/>
      <c r="E955" s="158"/>
      <c r="F955" s="158"/>
      <c r="G955" s="159"/>
    </row>
    <row r="956" spans="1:7" ht="14.25" customHeight="1" x14ac:dyDescent="0.25">
      <c r="A956" s="157"/>
      <c r="B956" s="157"/>
      <c r="C956" s="158"/>
      <c r="D956" s="158"/>
      <c r="E956" s="158"/>
      <c r="F956" s="158"/>
      <c r="G956" s="159"/>
    </row>
    <row r="957" spans="1:7" ht="14.25" customHeight="1" x14ac:dyDescent="0.25">
      <c r="A957" s="157"/>
      <c r="B957" s="157"/>
      <c r="C957" s="158"/>
      <c r="D957" s="158"/>
      <c r="E957" s="158"/>
      <c r="F957" s="158"/>
      <c r="G957" s="159"/>
    </row>
    <row r="958" spans="1:7" ht="14.25" customHeight="1" x14ac:dyDescent="0.25">
      <c r="A958" s="157"/>
      <c r="B958" s="157"/>
      <c r="C958" s="158"/>
      <c r="D958" s="158"/>
      <c r="E958" s="158"/>
      <c r="F958" s="158"/>
      <c r="G958" s="159"/>
    </row>
    <row r="959" spans="1:7" ht="14.25" customHeight="1" x14ac:dyDescent="0.25">
      <c r="A959" s="157"/>
      <c r="B959" s="157"/>
      <c r="C959" s="158"/>
      <c r="D959" s="158"/>
      <c r="E959" s="158"/>
      <c r="F959" s="158"/>
      <c r="G959" s="159"/>
    </row>
    <row r="960" spans="1:7" ht="14.25" customHeight="1" x14ac:dyDescent="0.25">
      <c r="A960" s="157"/>
      <c r="B960" s="157"/>
      <c r="C960" s="158"/>
      <c r="D960" s="158"/>
      <c r="E960" s="158"/>
      <c r="F960" s="158"/>
      <c r="G960" s="159"/>
    </row>
    <row r="961" spans="1:7" ht="14.25" customHeight="1" x14ac:dyDescent="0.25">
      <c r="A961" s="157"/>
      <c r="B961" s="157"/>
      <c r="C961" s="158"/>
      <c r="D961" s="158"/>
      <c r="E961" s="158"/>
      <c r="F961" s="158"/>
      <c r="G961" s="159"/>
    </row>
    <row r="962" spans="1:7" ht="14.25" customHeight="1" x14ac:dyDescent="0.25">
      <c r="A962" s="157"/>
      <c r="B962" s="157"/>
      <c r="C962" s="158"/>
      <c r="D962" s="158"/>
      <c r="E962" s="158"/>
      <c r="F962" s="158"/>
      <c r="G962" s="159"/>
    </row>
    <row r="963" spans="1:7" ht="14.25" customHeight="1" x14ac:dyDescent="0.25">
      <c r="A963" s="157"/>
      <c r="B963" s="157"/>
      <c r="C963" s="158"/>
      <c r="D963" s="158"/>
      <c r="E963" s="158"/>
      <c r="F963" s="158"/>
      <c r="G963" s="159"/>
    </row>
    <row r="964" spans="1:7" ht="14.25" customHeight="1" x14ac:dyDescent="0.25">
      <c r="A964" s="157"/>
      <c r="B964" s="157"/>
      <c r="C964" s="158"/>
      <c r="D964" s="158"/>
      <c r="E964" s="158"/>
      <c r="F964" s="158"/>
      <c r="G964" s="159"/>
    </row>
    <row r="965" spans="1:7" ht="14.25" customHeight="1" x14ac:dyDescent="0.25">
      <c r="A965" s="157"/>
      <c r="B965" s="157"/>
      <c r="C965" s="158"/>
      <c r="D965" s="158"/>
      <c r="E965" s="158"/>
      <c r="F965" s="158"/>
      <c r="G965" s="159"/>
    </row>
    <row r="966" spans="1:7" ht="14.25" customHeight="1" x14ac:dyDescent="0.25">
      <c r="A966" s="157"/>
      <c r="B966" s="157"/>
      <c r="C966" s="158"/>
      <c r="D966" s="158"/>
      <c r="E966" s="158"/>
      <c r="F966" s="158"/>
      <c r="G966" s="159"/>
    </row>
    <row r="967" spans="1:7" ht="14.25" customHeight="1" x14ac:dyDescent="0.25">
      <c r="A967" s="157"/>
      <c r="B967" s="157"/>
      <c r="C967" s="158"/>
      <c r="D967" s="158"/>
      <c r="E967" s="158"/>
      <c r="F967" s="158"/>
      <c r="G967" s="159"/>
    </row>
    <row r="968" spans="1:7" ht="14.25" customHeight="1" x14ac:dyDescent="0.25">
      <c r="A968" s="157"/>
      <c r="B968" s="157"/>
      <c r="C968" s="158"/>
      <c r="D968" s="158"/>
      <c r="E968" s="158"/>
      <c r="F968" s="158"/>
      <c r="G968" s="159"/>
    </row>
    <row r="969" spans="1:7" ht="14.25" customHeight="1" x14ac:dyDescent="0.25">
      <c r="A969" s="157"/>
      <c r="B969" s="157"/>
      <c r="C969" s="158"/>
      <c r="D969" s="158"/>
      <c r="E969" s="158"/>
      <c r="F969" s="158"/>
      <c r="G969" s="159"/>
    </row>
    <row r="970" spans="1:7" ht="14.25" customHeight="1" x14ac:dyDescent="0.25">
      <c r="A970" s="157"/>
      <c r="B970" s="157"/>
      <c r="C970" s="158"/>
      <c r="D970" s="158"/>
      <c r="E970" s="158"/>
      <c r="F970" s="158"/>
      <c r="G970" s="159"/>
    </row>
    <row r="971" spans="1:7" ht="14.25" customHeight="1" x14ac:dyDescent="0.25">
      <c r="A971" s="157"/>
      <c r="B971" s="157"/>
      <c r="C971" s="158"/>
      <c r="D971" s="158"/>
      <c r="E971" s="158"/>
      <c r="F971" s="158"/>
      <c r="G971" s="159"/>
    </row>
    <row r="972" spans="1:7" ht="14.25" customHeight="1" x14ac:dyDescent="0.25">
      <c r="A972" s="157"/>
      <c r="B972" s="157"/>
      <c r="C972" s="158"/>
      <c r="D972" s="158"/>
      <c r="E972" s="158"/>
      <c r="F972" s="158"/>
      <c r="G972" s="159"/>
    </row>
    <row r="973" spans="1:7" ht="14.25" customHeight="1" x14ac:dyDescent="0.25">
      <c r="A973" s="157"/>
      <c r="B973" s="157"/>
      <c r="C973" s="158"/>
      <c r="D973" s="158"/>
      <c r="E973" s="158"/>
      <c r="F973" s="158"/>
      <c r="G973" s="159"/>
    </row>
    <row r="974" spans="1:7" ht="14.25" customHeight="1" x14ac:dyDescent="0.25">
      <c r="A974" s="157"/>
      <c r="B974" s="157"/>
      <c r="C974" s="158"/>
      <c r="D974" s="158"/>
      <c r="E974" s="158"/>
      <c r="F974" s="158"/>
      <c r="G974" s="159"/>
    </row>
    <row r="975" spans="1:7" ht="14.25" customHeight="1" x14ac:dyDescent="0.25">
      <c r="A975" s="157"/>
      <c r="B975" s="157"/>
      <c r="C975" s="158"/>
      <c r="D975" s="158"/>
      <c r="E975" s="158"/>
      <c r="F975" s="158"/>
      <c r="G975" s="159"/>
    </row>
    <row r="976" spans="1:7" ht="14.25" customHeight="1" x14ac:dyDescent="0.25">
      <c r="A976" s="157"/>
      <c r="B976" s="157"/>
      <c r="C976" s="158"/>
      <c r="D976" s="158"/>
      <c r="E976" s="158"/>
      <c r="F976" s="158"/>
      <c r="G976" s="159"/>
    </row>
    <row r="977" spans="1:7" ht="14.25" customHeight="1" x14ac:dyDescent="0.25">
      <c r="A977" s="157"/>
      <c r="B977" s="157"/>
      <c r="C977" s="158"/>
      <c r="D977" s="158"/>
      <c r="E977" s="158"/>
      <c r="F977" s="158"/>
      <c r="G977" s="159"/>
    </row>
    <row r="978" spans="1:7" ht="14.25" customHeight="1" x14ac:dyDescent="0.25">
      <c r="A978" s="157"/>
      <c r="B978" s="157"/>
      <c r="C978" s="158"/>
      <c r="D978" s="158"/>
      <c r="E978" s="158"/>
      <c r="F978" s="158"/>
      <c r="G978" s="159"/>
    </row>
    <row r="979" spans="1:7" ht="14.25" customHeight="1" x14ac:dyDescent="0.25">
      <c r="A979" s="157"/>
      <c r="B979" s="157"/>
      <c r="C979" s="158"/>
      <c r="D979" s="158"/>
      <c r="E979" s="158"/>
      <c r="F979" s="158"/>
      <c r="G979" s="159"/>
    </row>
    <row r="980" spans="1:7" ht="14.25" customHeight="1" x14ac:dyDescent="0.25">
      <c r="A980" s="157"/>
      <c r="B980" s="157"/>
      <c r="C980" s="158"/>
      <c r="D980" s="158"/>
      <c r="E980" s="158"/>
      <c r="F980" s="158"/>
      <c r="G980" s="159"/>
    </row>
    <row r="981" spans="1:7" ht="14.25" customHeight="1" x14ac:dyDescent="0.25">
      <c r="A981" s="157"/>
      <c r="B981" s="157"/>
      <c r="C981" s="158"/>
      <c r="D981" s="158"/>
      <c r="E981" s="158"/>
      <c r="F981" s="158"/>
      <c r="G981" s="159"/>
    </row>
    <row r="982" spans="1:7" ht="14.25" customHeight="1" x14ac:dyDescent="0.25">
      <c r="A982" s="157"/>
      <c r="B982" s="157"/>
      <c r="C982" s="158"/>
      <c r="D982" s="158"/>
      <c r="E982" s="158"/>
      <c r="F982" s="158"/>
      <c r="G982" s="159"/>
    </row>
    <row r="983" spans="1:7" ht="14.25" customHeight="1" x14ac:dyDescent="0.25">
      <c r="A983" s="157"/>
      <c r="B983" s="157"/>
      <c r="C983" s="158"/>
      <c r="D983" s="158"/>
      <c r="E983" s="158"/>
      <c r="F983" s="158"/>
      <c r="G983" s="159"/>
    </row>
    <row r="984" spans="1:7" ht="14.25" customHeight="1" x14ac:dyDescent="0.25">
      <c r="A984" s="157"/>
      <c r="B984" s="157"/>
      <c r="C984" s="158"/>
      <c r="D984" s="158"/>
      <c r="E984" s="158"/>
      <c r="F984" s="158"/>
      <c r="G984" s="159"/>
    </row>
    <row r="985" spans="1:7" ht="14.25" customHeight="1" x14ac:dyDescent="0.25">
      <c r="A985" s="157"/>
      <c r="B985" s="157"/>
      <c r="C985" s="158"/>
      <c r="D985" s="158"/>
      <c r="E985" s="158"/>
      <c r="F985" s="158"/>
      <c r="G985" s="159"/>
    </row>
    <row r="986" spans="1:7" ht="14.25" customHeight="1" x14ac:dyDescent="0.25">
      <c r="A986" s="157"/>
      <c r="B986" s="157"/>
      <c r="C986" s="158"/>
      <c r="D986" s="158"/>
      <c r="E986" s="158"/>
      <c r="F986" s="158"/>
      <c r="G986" s="159"/>
    </row>
    <row r="987" spans="1:7" ht="14.25" customHeight="1" x14ac:dyDescent="0.25">
      <c r="A987" s="157"/>
      <c r="B987" s="157"/>
      <c r="C987" s="158"/>
      <c r="D987" s="158"/>
      <c r="E987" s="158"/>
      <c r="F987" s="158"/>
      <c r="G987" s="159"/>
    </row>
    <row r="988" spans="1:7" ht="14.25" customHeight="1" x14ac:dyDescent="0.25">
      <c r="A988" s="157"/>
      <c r="B988" s="157"/>
      <c r="C988" s="158"/>
      <c r="D988" s="158"/>
      <c r="E988" s="158"/>
      <c r="F988" s="158"/>
      <c r="G988" s="159"/>
    </row>
    <row r="989" spans="1:7" ht="14.25" customHeight="1" x14ac:dyDescent="0.25">
      <c r="A989" s="157"/>
      <c r="B989" s="157"/>
      <c r="C989" s="158"/>
      <c r="D989" s="158"/>
      <c r="E989" s="158"/>
      <c r="F989" s="158"/>
      <c r="G989" s="159"/>
    </row>
    <row r="990" spans="1:7" ht="14.25" customHeight="1" x14ac:dyDescent="0.25">
      <c r="A990" s="157"/>
      <c r="B990" s="157"/>
      <c r="C990" s="158"/>
      <c r="D990" s="158"/>
      <c r="E990" s="158"/>
      <c r="F990" s="158"/>
      <c r="G990" s="159"/>
    </row>
    <row r="991" spans="1:7" ht="14.25" customHeight="1" x14ac:dyDescent="0.25">
      <c r="A991" s="157"/>
      <c r="B991" s="157"/>
      <c r="C991" s="158"/>
      <c r="D991" s="158"/>
      <c r="E991" s="158"/>
      <c r="F991" s="158"/>
      <c r="G991" s="159"/>
    </row>
    <row r="992" spans="1:7" ht="14.25" customHeight="1" x14ac:dyDescent="0.25">
      <c r="A992" s="157"/>
      <c r="B992" s="157"/>
      <c r="C992" s="158"/>
      <c r="D992" s="158"/>
      <c r="E992" s="158"/>
      <c r="F992" s="158"/>
      <c r="G992" s="159"/>
    </row>
    <row r="993" spans="1:7" ht="14.25" customHeight="1" x14ac:dyDescent="0.25">
      <c r="A993" s="157"/>
      <c r="B993" s="157"/>
      <c r="C993" s="158"/>
      <c r="D993" s="158"/>
      <c r="E993" s="158"/>
      <c r="F993" s="158"/>
      <c r="G993" s="159"/>
    </row>
    <row r="994" spans="1:7" ht="14.25" customHeight="1" x14ac:dyDescent="0.25">
      <c r="A994" s="157"/>
      <c r="B994" s="157"/>
      <c r="C994" s="158"/>
      <c r="D994" s="158"/>
      <c r="E994" s="158"/>
      <c r="F994" s="158"/>
      <c r="G994" s="159"/>
    </row>
    <row r="995" spans="1:7" ht="14.25" customHeight="1" x14ac:dyDescent="0.25">
      <c r="A995" s="157"/>
      <c r="B995" s="157"/>
      <c r="C995" s="158"/>
      <c r="D995" s="158"/>
      <c r="E995" s="158"/>
      <c r="F995" s="158"/>
      <c r="G995" s="159"/>
    </row>
    <row r="996" spans="1:7" ht="14.25" customHeight="1" x14ac:dyDescent="0.25">
      <c r="A996" s="157"/>
      <c r="B996" s="157"/>
      <c r="C996" s="158"/>
      <c r="D996" s="158"/>
      <c r="E996" s="158"/>
      <c r="F996" s="158"/>
      <c r="G996" s="159"/>
    </row>
    <row r="997" spans="1:7" ht="14.25" customHeight="1" x14ac:dyDescent="0.25">
      <c r="A997" s="157"/>
      <c r="B997" s="157"/>
      <c r="C997" s="158"/>
      <c r="D997" s="158"/>
      <c r="E997" s="158"/>
      <c r="F997" s="158"/>
      <c r="G997" s="159"/>
    </row>
    <row r="998" spans="1:7" ht="14.25" customHeight="1" x14ac:dyDescent="0.25">
      <c r="A998" s="157"/>
      <c r="B998" s="157"/>
      <c r="C998" s="158"/>
      <c r="D998" s="158"/>
      <c r="E998" s="158"/>
      <c r="F998" s="158"/>
      <c r="G998" s="159"/>
    </row>
    <row r="999" spans="1:7" ht="14.25" customHeight="1" x14ac:dyDescent="0.25">
      <c r="A999" s="157"/>
      <c r="B999" s="157"/>
      <c r="C999" s="158"/>
      <c r="D999" s="158"/>
      <c r="E999" s="158"/>
      <c r="F999" s="158"/>
      <c r="G999" s="159"/>
    </row>
    <row r="1000" spans="1:7" ht="14.25" customHeight="1" x14ac:dyDescent="0.25">
      <c r="A1000" s="157"/>
      <c r="B1000" s="157"/>
      <c r="C1000" s="158"/>
      <c r="D1000" s="158"/>
      <c r="E1000" s="158"/>
      <c r="F1000" s="158"/>
      <c r="G1000" s="159"/>
    </row>
    <row r="1001" spans="1:7" ht="14.25" customHeight="1" x14ac:dyDescent="0.25">
      <c r="A1001" s="157"/>
      <c r="B1001" s="157"/>
      <c r="C1001" s="158"/>
      <c r="D1001" s="158"/>
      <c r="E1001" s="158"/>
      <c r="F1001" s="158"/>
      <c r="G1001" s="159"/>
    </row>
    <row r="1002" spans="1:7" ht="14.25" customHeight="1" x14ac:dyDescent="0.25">
      <c r="A1002" s="157"/>
      <c r="B1002" s="157"/>
      <c r="C1002" s="158"/>
      <c r="D1002" s="158"/>
      <c r="E1002" s="158"/>
      <c r="F1002" s="158"/>
      <c r="G1002" s="159"/>
    </row>
    <row r="1003" spans="1:7" ht="14.25" customHeight="1" x14ac:dyDescent="0.25">
      <c r="A1003" s="157"/>
      <c r="B1003" s="157"/>
      <c r="C1003" s="158"/>
      <c r="D1003" s="158"/>
      <c r="E1003" s="158"/>
      <c r="F1003" s="158"/>
      <c r="G1003" s="159"/>
    </row>
    <row r="1004" spans="1:7" ht="14.25" customHeight="1" x14ac:dyDescent="0.25">
      <c r="A1004" s="157"/>
      <c r="B1004" s="157"/>
      <c r="C1004" s="158"/>
      <c r="D1004" s="158"/>
      <c r="E1004" s="158"/>
      <c r="F1004" s="158"/>
      <c r="G1004" s="159"/>
    </row>
    <row r="1005" spans="1:7" ht="14.25" customHeight="1" x14ac:dyDescent="0.25">
      <c r="A1005" s="157"/>
      <c r="B1005" s="157"/>
      <c r="C1005" s="158"/>
      <c r="D1005" s="158"/>
      <c r="E1005" s="158"/>
      <c r="F1005" s="158"/>
      <c r="G1005" s="159"/>
    </row>
    <row r="1006" spans="1:7" ht="14.25" customHeight="1" x14ac:dyDescent="0.25">
      <c r="A1006" s="157"/>
      <c r="B1006" s="157"/>
      <c r="C1006" s="158"/>
      <c r="D1006" s="158"/>
      <c r="E1006" s="158"/>
      <c r="F1006" s="158"/>
      <c r="G1006" s="159"/>
    </row>
    <row r="1007" spans="1:7" ht="14.25" customHeight="1" x14ac:dyDescent="0.25">
      <c r="A1007" s="157"/>
      <c r="B1007" s="157"/>
      <c r="C1007" s="158"/>
      <c r="D1007" s="158"/>
      <c r="E1007" s="158"/>
      <c r="F1007" s="158"/>
      <c r="G1007" s="159"/>
    </row>
    <row r="1008" spans="1:7" ht="14.25" customHeight="1" x14ac:dyDescent="0.25">
      <c r="A1008" s="157"/>
      <c r="B1008" s="157"/>
      <c r="C1008" s="158"/>
      <c r="D1008" s="158"/>
      <c r="E1008" s="158"/>
      <c r="F1008" s="158"/>
      <c r="G1008" s="159"/>
    </row>
    <row r="1009" spans="1:7" ht="14.25" customHeight="1" x14ac:dyDescent="0.25">
      <c r="A1009" s="157"/>
      <c r="B1009" s="157"/>
      <c r="C1009" s="158"/>
      <c r="D1009" s="158"/>
      <c r="E1009" s="158"/>
      <c r="F1009" s="158"/>
      <c r="G1009" s="159"/>
    </row>
    <row r="1010" spans="1:7" ht="14.25" customHeight="1" x14ac:dyDescent="0.25">
      <c r="A1010" s="157"/>
      <c r="B1010" s="157"/>
      <c r="C1010" s="158"/>
      <c r="D1010" s="158"/>
      <c r="E1010" s="158"/>
      <c r="F1010" s="158"/>
      <c r="G1010" s="159"/>
    </row>
    <row r="1011" spans="1:7" ht="14.25" customHeight="1" x14ac:dyDescent="0.25">
      <c r="A1011" s="157"/>
      <c r="B1011" s="157"/>
      <c r="C1011" s="158"/>
      <c r="D1011" s="158"/>
      <c r="E1011" s="158"/>
      <c r="F1011" s="158"/>
      <c r="G1011" s="159"/>
    </row>
    <row r="1012" spans="1:7" ht="14.25" customHeight="1" x14ac:dyDescent="0.25">
      <c r="A1012" s="157"/>
      <c r="B1012" s="157"/>
      <c r="C1012" s="158"/>
      <c r="D1012" s="158"/>
      <c r="E1012" s="158"/>
      <c r="F1012" s="158"/>
      <c r="G1012" s="159"/>
    </row>
    <row r="1013" spans="1:7" ht="14.25" customHeight="1" x14ac:dyDescent="0.25">
      <c r="A1013" s="157"/>
      <c r="B1013" s="157"/>
      <c r="C1013" s="158"/>
      <c r="D1013" s="158"/>
      <c r="E1013" s="158"/>
      <c r="F1013" s="158"/>
      <c r="G1013" s="159"/>
    </row>
    <row r="1014" spans="1:7" ht="14.25" customHeight="1" x14ac:dyDescent="0.25">
      <c r="A1014" s="157"/>
      <c r="B1014" s="157"/>
      <c r="C1014" s="158"/>
      <c r="D1014" s="158"/>
      <c r="E1014" s="158"/>
      <c r="F1014" s="158"/>
      <c r="G1014" s="159"/>
    </row>
    <row r="1015" spans="1:7" ht="14.25" customHeight="1" x14ac:dyDescent="0.25">
      <c r="A1015" s="157"/>
      <c r="B1015" s="157"/>
      <c r="C1015" s="158"/>
      <c r="D1015" s="158"/>
      <c r="E1015" s="158"/>
      <c r="F1015" s="158"/>
      <c r="G1015" s="159"/>
    </row>
    <row r="1016" spans="1:7" ht="14.25" customHeight="1" x14ac:dyDescent="0.25">
      <c r="A1016" s="157"/>
      <c r="B1016" s="157"/>
      <c r="C1016" s="158"/>
      <c r="D1016" s="158"/>
      <c r="E1016" s="158"/>
      <c r="F1016" s="158"/>
      <c r="G1016" s="159"/>
    </row>
    <row r="1017" spans="1:7" ht="14.25" customHeight="1" x14ac:dyDescent="0.25">
      <c r="A1017" s="157"/>
      <c r="B1017" s="157"/>
      <c r="C1017" s="158"/>
      <c r="D1017" s="158"/>
      <c r="E1017" s="158"/>
      <c r="F1017" s="158"/>
      <c r="G1017" s="159"/>
    </row>
    <row r="1018" spans="1:7" ht="14.25" customHeight="1" x14ac:dyDescent="0.25">
      <c r="A1018" s="157"/>
      <c r="B1018" s="157"/>
      <c r="C1018" s="158"/>
      <c r="D1018" s="158"/>
      <c r="E1018" s="158"/>
      <c r="F1018" s="158"/>
      <c r="G1018" s="159"/>
    </row>
    <row r="1019" spans="1:7" ht="14.25" customHeight="1" x14ac:dyDescent="0.25">
      <c r="A1019" s="157"/>
      <c r="B1019" s="157"/>
      <c r="C1019" s="158"/>
      <c r="D1019" s="158"/>
      <c r="E1019" s="158"/>
      <c r="F1019" s="158"/>
      <c r="G1019" s="159"/>
    </row>
    <row r="1020" spans="1:7" ht="14.25" customHeight="1" x14ac:dyDescent="0.25">
      <c r="A1020" s="157"/>
      <c r="B1020" s="157"/>
      <c r="C1020" s="158"/>
      <c r="D1020" s="158"/>
      <c r="E1020" s="158"/>
      <c r="F1020" s="158"/>
      <c r="G1020" s="159"/>
    </row>
    <row r="1021" spans="1:7" ht="14.25" customHeight="1" x14ac:dyDescent="0.25">
      <c r="A1021" s="157"/>
      <c r="B1021" s="157"/>
      <c r="C1021" s="158"/>
      <c r="D1021" s="158"/>
      <c r="E1021" s="158"/>
      <c r="F1021" s="158"/>
      <c r="G1021" s="159"/>
    </row>
    <row r="1022" spans="1:7" ht="14.25" customHeight="1" x14ac:dyDescent="0.25">
      <c r="A1022" s="157"/>
      <c r="B1022" s="157"/>
      <c r="C1022" s="158"/>
      <c r="D1022" s="158"/>
      <c r="E1022" s="158"/>
      <c r="F1022" s="158"/>
      <c r="G1022" s="159"/>
    </row>
    <row r="1023" spans="1:7" ht="14.25" customHeight="1" x14ac:dyDescent="0.25">
      <c r="A1023" s="157"/>
      <c r="B1023" s="157"/>
      <c r="C1023" s="158"/>
      <c r="D1023" s="158"/>
      <c r="E1023" s="158"/>
      <c r="F1023" s="158"/>
      <c r="G1023" s="159"/>
    </row>
    <row r="1024" spans="1:7" ht="14.25" customHeight="1" x14ac:dyDescent="0.25">
      <c r="A1024" s="157"/>
      <c r="B1024" s="157"/>
      <c r="C1024" s="158"/>
      <c r="D1024" s="158"/>
      <c r="E1024" s="158"/>
      <c r="F1024" s="158"/>
      <c r="G1024" s="159"/>
    </row>
    <row r="1025" spans="1:7" ht="14.25" customHeight="1" x14ac:dyDescent="0.25">
      <c r="A1025" s="157"/>
      <c r="B1025" s="157"/>
      <c r="C1025" s="158"/>
      <c r="D1025" s="158"/>
      <c r="E1025" s="158"/>
      <c r="F1025" s="158"/>
      <c r="G1025" s="159"/>
    </row>
    <row r="1026" spans="1:7" ht="14.25" customHeight="1" x14ac:dyDescent="0.25">
      <c r="A1026" s="157"/>
      <c r="B1026" s="157"/>
      <c r="C1026" s="158"/>
      <c r="D1026" s="158"/>
      <c r="E1026" s="158"/>
      <c r="F1026" s="158"/>
      <c r="G1026" s="159"/>
    </row>
    <row r="1027" spans="1:7" ht="14.25" customHeight="1" x14ac:dyDescent="0.25">
      <c r="A1027" s="157"/>
      <c r="B1027" s="157"/>
      <c r="C1027" s="158"/>
      <c r="D1027" s="158"/>
      <c r="E1027" s="158"/>
      <c r="F1027" s="158"/>
      <c r="G1027" s="159"/>
    </row>
    <row r="1028" spans="1:7" ht="14.25" customHeight="1" x14ac:dyDescent="0.25">
      <c r="A1028" s="157"/>
      <c r="B1028" s="157"/>
      <c r="C1028" s="158"/>
      <c r="D1028" s="158"/>
      <c r="E1028" s="158"/>
      <c r="F1028" s="158"/>
      <c r="G1028" s="159"/>
    </row>
    <row r="1029" spans="1:7" ht="14.25" customHeight="1" x14ac:dyDescent="0.25">
      <c r="A1029" s="157"/>
      <c r="B1029" s="157"/>
      <c r="C1029" s="158"/>
      <c r="D1029" s="158"/>
      <c r="E1029" s="158"/>
      <c r="F1029" s="158"/>
      <c r="G1029" s="159"/>
    </row>
    <row r="1030" spans="1:7" ht="14.25" customHeight="1" x14ac:dyDescent="0.25">
      <c r="A1030" s="157"/>
      <c r="B1030" s="157"/>
      <c r="C1030" s="158"/>
      <c r="D1030" s="158"/>
      <c r="E1030" s="158"/>
      <c r="F1030" s="158"/>
      <c r="G1030" s="159"/>
    </row>
    <row r="1031" spans="1:7" ht="14.25" customHeight="1" x14ac:dyDescent="0.25">
      <c r="A1031" s="157"/>
      <c r="B1031" s="157"/>
      <c r="C1031" s="158"/>
      <c r="D1031" s="158"/>
      <c r="E1031" s="158"/>
      <c r="F1031" s="158"/>
      <c r="G1031" s="159"/>
    </row>
    <row r="1032" spans="1:7" ht="14.25" customHeight="1" x14ac:dyDescent="0.25">
      <c r="A1032" s="157"/>
      <c r="B1032" s="157"/>
      <c r="C1032" s="158"/>
      <c r="D1032" s="158"/>
      <c r="E1032" s="158"/>
      <c r="F1032" s="158"/>
      <c r="G1032" s="159"/>
    </row>
    <row r="1033" spans="1:7" ht="14.25" customHeight="1" x14ac:dyDescent="0.25">
      <c r="A1033" s="157"/>
      <c r="B1033" s="157"/>
      <c r="C1033" s="158"/>
      <c r="D1033" s="158"/>
      <c r="E1033" s="158"/>
      <c r="F1033" s="158"/>
      <c r="G1033" s="159"/>
    </row>
    <row r="1034" spans="1:7" ht="14.25" customHeight="1" x14ac:dyDescent="0.25">
      <c r="A1034" s="157"/>
      <c r="B1034" s="157"/>
      <c r="C1034" s="158"/>
      <c r="D1034" s="158"/>
      <c r="E1034" s="158"/>
      <c r="F1034" s="158"/>
      <c r="G1034" s="159"/>
    </row>
    <row r="1035" spans="1:7" ht="14.25" customHeight="1" x14ac:dyDescent="0.25">
      <c r="A1035" s="157"/>
      <c r="B1035" s="157"/>
      <c r="C1035" s="158"/>
      <c r="D1035" s="158"/>
      <c r="E1035" s="158"/>
      <c r="F1035" s="158"/>
      <c r="G1035" s="159"/>
    </row>
    <row r="1036" spans="1:7" ht="14.25" customHeight="1" x14ac:dyDescent="0.25">
      <c r="A1036" s="157"/>
      <c r="B1036" s="157"/>
      <c r="C1036" s="158"/>
      <c r="D1036" s="158"/>
      <c r="E1036" s="158"/>
      <c r="F1036" s="158"/>
      <c r="G1036" s="159"/>
    </row>
    <row r="1037" spans="1:7" ht="14.25" customHeight="1" x14ac:dyDescent="0.25">
      <c r="A1037" s="157"/>
      <c r="B1037" s="157"/>
      <c r="C1037" s="158"/>
      <c r="D1037" s="158"/>
      <c r="E1037" s="158"/>
      <c r="F1037" s="158"/>
      <c r="G1037" s="159"/>
    </row>
    <row r="1038" spans="1:7" ht="14.25" customHeight="1" x14ac:dyDescent="0.25">
      <c r="A1038" s="157"/>
      <c r="B1038" s="157"/>
      <c r="C1038" s="158"/>
      <c r="D1038" s="158"/>
      <c r="E1038" s="158"/>
      <c r="F1038" s="158"/>
      <c r="G1038" s="159"/>
    </row>
    <row r="1039" spans="1:7" ht="14.25" customHeight="1" x14ac:dyDescent="0.25">
      <c r="A1039" s="157"/>
      <c r="B1039" s="157"/>
      <c r="C1039" s="158"/>
      <c r="D1039" s="158"/>
      <c r="E1039" s="158"/>
      <c r="F1039" s="158"/>
      <c r="G1039" s="159"/>
    </row>
    <row r="1040" spans="1:7" ht="14.25" customHeight="1" x14ac:dyDescent="0.25">
      <c r="A1040" s="157"/>
      <c r="B1040" s="157"/>
      <c r="C1040" s="158"/>
      <c r="D1040" s="158"/>
      <c r="E1040" s="158"/>
      <c r="F1040" s="158"/>
      <c r="G1040" s="159"/>
    </row>
    <row r="1041" spans="1:7" ht="14.25" customHeight="1" x14ac:dyDescent="0.25">
      <c r="A1041" s="157"/>
      <c r="B1041" s="157"/>
      <c r="C1041" s="158"/>
      <c r="D1041" s="158"/>
      <c r="E1041" s="158"/>
      <c r="F1041" s="158"/>
      <c r="G1041" s="159"/>
    </row>
    <row r="1042" spans="1:7" ht="14.25" customHeight="1" x14ac:dyDescent="0.25">
      <c r="A1042" s="157"/>
      <c r="B1042" s="157"/>
      <c r="C1042" s="158"/>
      <c r="D1042" s="158"/>
      <c r="E1042" s="158"/>
      <c r="F1042" s="158"/>
      <c r="G1042" s="159"/>
    </row>
    <row r="1043" spans="1:7" ht="14.25" customHeight="1" x14ac:dyDescent="0.25">
      <c r="A1043" s="157"/>
      <c r="B1043" s="157"/>
      <c r="C1043" s="158"/>
      <c r="D1043" s="158"/>
      <c r="E1043" s="158"/>
      <c r="F1043" s="158"/>
      <c r="G1043" s="159"/>
    </row>
    <row r="1044" spans="1:7" ht="14.25" customHeight="1" x14ac:dyDescent="0.25">
      <c r="A1044" s="157"/>
      <c r="B1044" s="157"/>
      <c r="C1044" s="158"/>
      <c r="D1044" s="158"/>
      <c r="E1044" s="158"/>
      <c r="F1044" s="158"/>
      <c r="G1044" s="159"/>
    </row>
    <row r="1045" spans="1:7" ht="14.25" customHeight="1" x14ac:dyDescent="0.25">
      <c r="A1045" s="157"/>
      <c r="B1045" s="157"/>
      <c r="C1045" s="158"/>
      <c r="D1045" s="158"/>
      <c r="E1045" s="158"/>
      <c r="F1045" s="158"/>
      <c r="G1045" s="159"/>
    </row>
    <row r="1046" spans="1:7" ht="14.25" customHeight="1" x14ac:dyDescent="0.25">
      <c r="A1046" s="157"/>
      <c r="B1046" s="157"/>
      <c r="C1046" s="158"/>
      <c r="D1046" s="158"/>
      <c r="E1046" s="158"/>
      <c r="F1046" s="158"/>
      <c r="G1046" s="159"/>
    </row>
    <row r="1047" spans="1:7" ht="14.25" customHeight="1" x14ac:dyDescent="0.25">
      <c r="A1047" s="157"/>
      <c r="B1047" s="157"/>
      <c r="C1047" s="158"/>
      <c r="D1047" s="158"/>
      <c r="E1047" s="158"/>
      <c r="F1047" s="158"/>
      <c r="G1047" s="159"/>
    </row>
    <row r="1048" spans="1:7" ht="14.25" customHeight="1" x14ac:dyDescent="0.25">
      <c r="A1048" s="157"/>
      <c r="B1048" s="157"/>
      <c r="C1048" s="158"/>
      <c r="D1048" s="158"/>
      <c r="E1048" s="158"/>
      <c r="F1048" s="158"/>
      <c r="G1048" s="159"/>
    </row>
    <row r="1049" spans="1:7" ht="14.25" customHeight="1" x14ac:dyDescent="0.25">
      <c r="A1049" s="157"/>
      <c r="B1049" s="157"/>
      <c r="C1049" s="158"/>
      <c r="D1049" s="158"/>
      <c r="E1049" s="158"/>
      <c r="F1049" s="158"/>
      <c r="G1049" s="159"/>
    </row>
    <row r="1050" spans="1:7" ht="14.25" customHeight="1" x14ac:dyDescent="0.25">
      <c r="A1050" s="157"/>
      <c r="B1050" s="157"/>
      <c r="C1050" s="158"/>
      <c r="D1050" s="158"/>
      <c r="E1050" s="158"/>
      <c r="F1050" s="158"/>
      <c r="G1050" s="159"/>
    </row>
    <row r="1051" spans="1:7" ht="14.25" customHeight="1" x14ac:dyDescent="0.25">
      <c r="A1051" s="157"/>
      <c r="B1051" s="157"/>
      <c r="C1051" s="158"/>
      <c r="D1051" s="158"/>
      <c r="E1051" s="158"/>
      <c r="F1051" s="158"/>
      <c r="G1051" s="159"/>
    </row>
    <row r="1052" spans="1:7" ht="14.25" customHeight="1" x14ac:dyDescent="0.25">
      <c r="A1052" s="157"/>
      <c r="B1052" s="157"/>
      <c r="C1052" s="158"/>
      <c r="D1052" s="158"/>
      <c r="E1052" s="158"/>
      <c r="F1052" s="158"/>
      <c r="G1052" s="159"/>
    </row>
    <row r="1053" spans="1:7" ht="14.25" customHeight="1" x14ac:dyDescent="0.25">
      <c r="A1053" s="157"/>
      <c r="B1053" s="157"/>
      <c r="C1053" s="158"/>
      <c r="D1053" s="158"/>
      <c r="E1053" s="158"/>
      <c r="F1053" s="158"/>
      <c r="G1053" s="159"/>
    </row>
    <row r="1054" spans="1:7" ht="14.25" customHeight="1" x14ac:dyDescent="0.25">
      <c r="A1054" s="157"/>
      <c r="B1054" s="157"/>
      <c r="C1054" s="158"/>
      <c r="D1054" s="158"/>
      <c r="E1054" s="158"/>
      <c r="F1054" s="158"/>
      <c r="G1054" s="159"/>
    </row>
    <row r="1055" spans="1:7" ht="14.25" customHeight="1" x14ac:dyDescent="0.25">
      <c r="A1055" s="157"/>
      <c r="B1055" s="157"/>
      <c r="C1055" s="158"/>
      <c r="D1055" s="158"/>
      <c r="E1055" s="158"/>
      <c r="F1055" s="158"/>
      <c r="G1055" s="159"/>
    </row>
    <row r="1056" spans="1:7" ht="14.25" customHeight="1" x14ac:dyDescent="0.25">
      <c r="A1056" s="157"/>
      <c r="B1056" s="157"/>
      <c r="C1056" s="158"/>
      <c r="D1056" s="158"/>
      <c r="E1056" s="158"/>
      <c r="F1056" s="158"/>
      <c r="G1056" s="159"/>
    </row>
    <row r="1057" spans="1:7" ht="14.25" customHeight="1" x14ac:dyDescent="0.25">
      <c r="A1057" s="157"/>
      <c r="B1057" s="157"/>
      <c r="C1057" s="158"/>
      <c r="D1057" s="158"/>
      <c r="E1057" s="158"/>
      <c r="F1057" s="158"/>
      <c r="G1057" s="159"/>
    </row>
    <row r="1058" spans="1:7" ht="14.25" customHeight="1" x14ac:dyDescent="0.25">
      <c r="A1058" s="157"/>
      <c r="B1058" s="157"/>
      <c r="C1058" s="158"/>
      <c r="D1058" s="158"/>
      <c r="E1058" s="158"/>
      <c r="F1058" s="158"/>
      <c r="G1058" s="159"/>
    </row>
    <row r="1059" spans="1:7" ht="14.25" customHeight="1" x14ac:dyDescent="0.25">
      <c r="A1059" s="157"/>
      <c r="B1059" s="157"/>
      <c r="C1059" s="158"/>
      <c r="D1059" s="158"/>
      <c r="E1059" s="158"/>
      <c r="F1059" s="158"/>
      <c r="G1059" s="159"/>
    </row>
    <row r="1060" spans="1:7" ht="14.25" customHeight="1" x14ac:dyDescent="0.25">
      <c r="A1060" s="157"/>
      <c r="B1060" s="157"/>
      <c r="C1060" s="158"/>
      <c r="D1060" s="158"/>
      <c r="E1060" s="158"/>
      <c r="F1060" s="158"/>
      <c r="G1060" s="159"/>
    </row>
    <row r="1061" spans="1:7" ht="14.25" customHeight="1" x14ac:dyDescent="0.25">
      <c r="A1061" s="157"/>
      <c r="B1061" s="157"/>
      <c r="C1061" s="158"/>
      <c r="D1061" s="158"/>
      <c r="E1061" s="158"/>
      <c r="F1061" s="158"/>
      <c r="G1061" s="159"/>
    </row>
    <row r="1062" spans="1:7" ht="14.25" customHeight="1" x14ac:dyDescent="0.25">
      <c r="A1062" s="157"/>
      <c r="B1062" s="157"/>
      <c r="C1062" s="158"/>
      <c r="D1062" s="158"/>
      <c r="E1062" s="158"/>
      <c r="F1062" s="158"/>
      <c r="G1062" s="159"/>
    </row>
    <row r="1063" spans="1:7" ht="14.25" customHeight="1" x14ac:dyDescent="0.25">
      <c r="A1063" s="157"/>
      <c r="B1063" s="157"/>
      <c r="C1063" s="158"/>
      <c r="D1063" s="158"/>
      <c r="E1063" s="158"/>
      <c r="F1063" s="158"/>
      <c r="G1063" s="159"/>
    </row>
    <row r="1064" spans="1:7" ht="14.25" customHeight="1" x14ac:dyDescent="0.25">
      <c r="A1064" s="157"/>
      <c r="B1064" s="157"/>
      <c r="C1064" s="158"/>
      <c r="D1064" s="158"/>
      <c r="E1064" s="158"/>
      <c r="F1064" s="158"/>
      <c r="G1064" s="159"/>
    </row>
    <row r="1065" spans="1:7" ht="14.25" customHeight="1" x14ac:dyDescent="0.25">
      <c r="A1065" s="157"/>
      <c r="B1065" s="157"/>
      <c r="C1065" s="158"/>
      <c r="D1065" s="158"/>
      <c r="E1065" s="158"/>
      <c r="F1065" s="158"/>
      <c r="G1065" s="159"/>
    </row>
    <row r="1066" spans="1:7" ht="14.25" customHeight="1" x14ac:dyDescent="0.25">
      <c r="A1066" s="157"/>
      <c r="B1066" s="157"/>
      <c r="C1066" s="158"/>
      <c r="D1066" s="158"/>
      <c r="E1066" s="158"/>
      <c r="F1066" s="158"/>
      <c r="G1066" s="159"/>
    </row>
    <row r="1067" spans="1:7" ht="14.25" customHeight="1" x14ac:dyDescent="0.25">
      <c r="A1067" s="157"/>
      <c r="B1067" s="157"/>
      <c r="C1067" s="158"/>
      <c r="D1067" s="158"/>
      <c r="E1067" s="158"/>
      <c r="F1067" s="158"/>
      <c r="G1067" s="159"/>
    </row>
    <row r="1068" spans="1:7" ht="14.25" customHeight="1" x14ac:dyDescent="0.25">
      <c r="A1068" s="157"/>
      <c r="B1068" s="157"/>
      <c r="C1068" s="158"/>
      <c r="D1068" s="158"/>
      <c r="E1068" s="158"/>
      <c r="F1068" s="158"/>
      <c r="G1068" s="159"/>
    </row>
    <row r="1069" spans="1:7" ht="14.25" customHeight="1" x14ac:dyDescent="0.25">
      <c r="A1069" s="157"/>
      <c r="B1069" s="157"/>
      <c r="C1069" s="158"/>
      <c r="D1069" s="158"/>
      <c r="E1069" s="158"/>
      <c r="F1069" s="158"/>
      <c r="G1069" s="159"/>
    </row>
    <row r="1070" spans="1:7" ht="14.25" customHeight="1" x14ac:dyDescent="0.25">
      <c r="A1070" s="157"/>
      <c r="B1070" s="157"/>
      <c r="C1070" s="158"/>
      <c r="D1070" s="158"/>
      <c r="E1070" s="158"/>
      <c r="F1070" s="158"/>
      <c r="G1070" s="159"/>
    </row>
    <row r="1071" spans="1:7" ht="14.25" customHeight="1" x14ac:dyDescent="0.25">
      <c r="A1071" s="157"/>
      <c r="B1071" s="157"/>
      <c r="C1071" s="158"/>
      <c r="D1071" s="158"/>
      <c r="E1071" s="158"/>
      <c r="F1071" s="158"/>
      <c r="G1071" s="159"/>
    </row>
    <row r="1072" spans="1:7" ht="14.25" customHeight="1" x14ac:dyDescent="0.25">
      <c r="A1072" s="157"/>
      <c r="B1072" s="157"/>
      <c r="C1072" s="158"/>
      <c r="D1072" s="158"/>
      <c r="E1072" s="158"/>
      <c r="F1072" s="158"/>
      <c r="G1072" s="159"/>
    </row>
    <row r="1073" spans="1:7" ht="14.25" customHeight="1" x14ac:dyDescent="0.25">
      <c r="A1073" s="157"/>
      <c r="B1073" s="157"/>
      <c r="C1073" s="158"/>
      <c r="D1073" s="158"/>
      <c r="E1073" s="158"/>
      <c r="F1073" s="158"/>
      <c r="G1073" s="159"/>
    </row>
    <row r="1074" spans="1:7" ht="14.25" customHeight="1" x14ac:dyDescent="0.25">
      <c r="A1074" s="157"/>
      <c r="B1074" s="157"/>
      <c r="C1074" s="158"/>
      <c r="D1074" s="158"/>
      <c r="E1074" s="158"/>
      <c r="F1074" s="158"/>
      <c r="G1074" s="159"/>
    </row>
    <row r="1075" spans="1:7" ht="14.25" customHeight="1" x14ac:dyDescent="0.25">
      <c r="A1075" s="157"/>
      <c r="B1075" s="157"/>
      <c r="C1075" s="158"/>
      <c r="D1075" s="158"/>
      <c r="E1075" s="158"/>
      <c r="F1075" s="158"/>
      <c r="G1075" s="159"/>
    </row>
    <row r="1076" spans="1:7" ht="14.25" customHeight="1" x14ac:dyDescent="0.25">
      <c r="A1076" s="157"/>
      <c r="B1076" s="157"/>
      <c r="C1076" s="158"/>
      <c r="D1076" s="158"/>
      <c r="E1076" s="158"/>
      <c r="F1076" s="158"/>
      <c r="G1076" s="159"/>
    </row>
    <row r="1077" spans="1:7" ht="14.25" customHeight="1" x14ac:dyDescent="0.25">
      <c r="A1077" s="157"/>
      <c r="B1077" s="157"/>
      <c r="C1077" s="158"/>
      <c r="D1077" s="158"/>
      <c r="E1077" s="158"/>
      <c r="F1077" s="158"/>
      <c r="G1077" s="159"/>
    </row>
    <row r="1078" spans="1:7" ht="14.25" customHeight="1" x14ac:dyDescent="0.25">
      <c r="A1078" s="157"/>
      <c r="B1078" s="157"/>
      <c r="C1078" s="158"/>
      <c r="D1078" s="158"/>
      <c r="E1078" s="158"/>
      <c r="F1078" s="158"/>
      <c r="G1078" s="159"/>
    </row>
    <row r="1079" spans="1:7" ht="14.25" customHeight="1" x14ac:dyDescent="0.25">
      <c r="A1079" s="157"/>
      <c r="B1079" s="157"/>
      <c r="C1079" s="158"/>
      <c r="D1079" s="158"/>
      <c r="E1079" s="158"/>
      <c r="F1079" s="158"/>
      <c r="G1079" s="159"/>
    </row>
    <row r="1080" spans="1:7" ht="14.25" customHeight="1" x14ac:dyDescent="0.25">
      <c r="A1080" s="157"/>
      <c r="B1080" s="157"/>
      <c r="C1080" s="158"/>
      <c r="D1080" s="158"/>
      <c r="E1080" s="158"/>
      <c r="F1080" s="158"/>
      <c r="G1080" s="159"/>
    </row>
    <row r="1081" spans="1:7" ht="14.25" customHeight="1" x14ac:dyDescent="0.25">
      <c r="A1081" s="157"/>
      <c r="B1081" s="157"/>
      <c r="C1081" s="158"/>
      <c r="D1081" s="158"/>
      <c r="E1081" s="158"/>
      <c r="F1081" s="158"/>
      <c r="G1081" s="159"/>
    </row>
    <row r="1082" spans="1:7" ht="14.25" customHeight="1" x14ac:dyDescent="0.25">
      <c r="A1082" s="157"/>
      <c r="B1082" s="157"/>
      <c r="C1082" s="158"/>
      <c r="D1082" s="158"/>
      <c r="E1082" s="158"/>
      <c r="F1082" s="158"/>
      <c r="G1082" s="159"/>
    </row>
    <row r="1083" spans="1:7" ht="14.25" customHeight="1" x14ac:dyDescent="0.25">
      <c r="A1083" s="157"/>
      <c r="B1083" s="157"/>
      <c r="C1083" s="158"/>
      <c r="D1083" s="158"/>
      <c r="E1083" s="158"/>
      <c r="F1083" s="158"/>
      <c r="G1083" s="159"/>
    </row>
    <row r="1084" spans="1:7" ht="14.25" customHeight="1" x14ac:dyDescent="0.25">
      <c r="A1084" s="157"/>
      <c r="B1084" s="157"/>
      <c r="C1084" s="158"/>
      <c r="D1084" s="158"/>
      <c r="E1084" s="158"/>
      <c r="F1084" s="158"/>
      <c r="G1084" s="159"/>
    </row>
    <row r="1085" spans="1:7" ht="14.25" customHeight="1" x14ac:dyDescent="0.25">
      <c r="A1085" s="157"/>
      <c r="B1085" s="157"/>
      <c r="C1085" s="158"/>
      <c r="D1085" s="158"/>
      <c r="E1085" s="158"/>
      <c r="F1085" s="158"/>
      <c r="G1085" s="159"/>
    </row>
    <row r="1086" spans="1:7" ht="14.25" customHeight="1" x14ac:dyDescent="0.25">
      <c r="A1086" s="157"/>
      <c r="B1086" s="157"/>
      <c r="C1086" s="158"/>
      <c r="D1086" s="158"/>
      <c r="E1086" s="158"/>
      <c r="F1086" s="158"/>
      <c r="G1086" s="159"/>
    </row>
    <row r="1087" spans="1:7" ht="14.25" customHeight="1" x14ac:dyDescent="0.25">
      <c r="A1087" s="157"/>
      <c r="B1087" s="157"/>
      <c r="C1087" s="158"/>
      <c r="D1087" s="158"/>
      <c r="E1087" s="158"/>
      <c r="F1087" s="158"/>
      <c r="G1087" s="159"/>
    </row>
    <row r="1088" spans="1:7" ht="14.25" customHeight="1" x14ac:dyDescent="0.25">
      <c r="A1088" s="157"/>
      <c r="B1088" s="157"/>
      <c r="C1088" s="158"/>
      <c r="D1088" s="158"/>
      <c r="E1088" s="158"/>
      <c r="F1088" s="158"/>
      <c r="G1088" s="159"/>
    </row>
    <row r="1089" spans="1:7" ht="14.25" customHeight="1" x14ac:dyDescent="0.25">
      <c r="A1089" s="157"/>
      <c r="B1089" s="157"/>
      <c r="C1089" s="158"/>
      <c r="D1089" s="158"/>
      <c r="E1089" s="158"/>
      <c r="F1089" s="158"/>
      <c r="G1089" s="159"/>
    </row>
    <row r="1090" spans="1:7" ht="14.25" customHeight="1" x14ac:dyDescent="0.25">
      <c r="A1090" s="157"/>
      <c r="B1090" s="157"/>
      <c r="C1090" s="158"/>
      <c r="D1090" s="158"/>
      <c r="E1090" s="158"/>
      <c r="F1090" s="158"/>
      <c r="G1090" s="159"/>
    </row>
    <row r="1091" spans="1:7" ht="14.25" customHeight="1" x14ac:dyDescent="0.25">
      <c r="A1091" s="157"/>
      <c r="B1091" s="157"/>
      <c r="C1091" s="158"/>
      <c r="D1091" s="158"/>
      <c r="E1091" s="158"/>
      <c r="F1091" s="158"/>
      <c r="G1091" s="159"/>
    </row>
    <row r="1092" spans="1:7" ht="14.25" customHeight="1" x14ac:dyDescent="0.25">
      <c r="A1092" s="157"/>
      <c r="B1092" s="157"/>
      <c r="C1092" s="158"/>
      <c r="D1092" s="158"/>
      <c r="E1092" s="158"/>
      <c r="F1092" s="158"/>
      <c r="G1092" s="159"/>
    </row>
    <row r="1093" spans="1:7" ht="14.25" customHeight="1" x14ac:dyDescent="0.25">
      <c r="A1093" s="157"/>
      <c r="B1093" s="157"/>
      <c r="C1093" s="158"/>
      <c r="D1093" s="158"/>
      <c r="E1093" s="158"/>
      <c r="F1093" s="158"/>
      <c r="G1093" s="159"/>
    </row>
    <row r="1094" spans="1:7" ht="14.25" customHeight="1" x14ac:dyDescent="0.25">
      <c r="A1094" s="157"/>
      <c r="B1094" s="157"/>
      <c r="C1094" s="158"/>
      <c r="D1094" s="158"/>
      <c r="E1094" s="158"/>
      <c r="F1094" s="158"/>
      <c r="G1094" s="159"/>
    </row>
    <row r="1095" spans="1:7" ht="14.25" customHeight="1" x14ac:dyDescent="0.25">
      <c r="A1095" s="157"/>
      <c r="B1095" s="157"/>
      <c r="C1095" s="158"/>
      <c r="D1095" s="158"/>
      <c r="E1095" s="158"/>
      <c r="F1095" s="158"/>
      <c r="G1095" s="159"/>
    </row>
    <row r="1096" spans="1:7" ht="14.25" customHeight="1" x14ac:dyDescent="0.25">
      <c r="A1096" s="157"/>
      <c r="B1096" s="157"/>
      <c r="C1096" s="158"/>
      <c r="D1096" s="158"/>
      <c r="E1096" s="158"/>
      <c r="F1096" s="158"/>
      <c r="G1096" s="159"/>
    </row>
    <row r="1097" spans="1:7" ht="14.25" customHeight="1" x14ac:dyDescent="0.25">
      <c r="A1097" s="157"/>
      <c r="B1097" s="157"/>
      <c r="C1097" s="158"/>
      <c r="D1097" s="158"/>
      <c r="E1097" s="158"/>
      <c r="F1097" s="158"/>
      <c r="G1097" s="159"/>
    </row>
    <row r="1098" spans="1:7" ht="14.25" customHeight="1" x14ac:dyDescent="0.25">
      <c r="A1098" s="157"/>
      <c r="B1098" s="157"/>
      <c r="C1098" s="158"/>
      <c r="D1098" s="158"/>
      <c r="E1098" s="158"/>
      <c r="F1098" s="158"/>
      <c r="G1098" s="159"/>
    </row>
    <row r="1099" spans="1:7" ht="14.25" customHeight="1" x14ac:dyDescent="0.25">
      <c r="A1099" s="157"/>
      <c r="B1099" s="157"/>
      <c r="C1099" s="158"/>
      <c r="D1099" s="158"/>
      <c r="E1099" s="158"/>
      <c r="F1099" s="158"/>
      <c r="G1099" s="159"/>
    </row>
    <row r="1100" spans="1:7" ht="14.25" customHeight="1" x14ac:dyDescent="0.25">
      <c r="A1100" s="157"/>
      <c r="B1100" s="157"/>
      <c r="C1100" s="158"/>
      <c r="D1100" s="158"/>
      <c r="E1100" s="158"/>
      <c r="F1100" s="158"/>
      <c r="G1100" s="159"/>
    </row>
    <row r="1101" spans="1:7" ht="14.25" customHeight="1" x14ac:dyDescent="0.25">
      <c r="A1101" s="157"/>
      <c r="B1101" s="157"/>
      <c r="C1101" s="158"/>
      <c r="D1101" s="158"/>
      <c r="E1101" s="158"/>
      <c r="F1101" s="158"/>
      <c r="G1101" s="159"/>
    </row>
    <row r="1102" spans="1:7" ht="14.25" customHeight="1" x14ac:dyDescent="0.25">
      <c r="A1102" s="157"/>
      <c r="B1102" s="157"/>
      <c r="C1102" s="158"/>
      <c r="D1102" s="158"/>
      <c r="E1102" s="158"/>
      <c r="F1102" s="158"/>
      <c r="G1102" s="159"/>
    </row>
    <row r="1103" spans="1:7" ht="14.25" customHeight="1" x14ac:dyDescent="0.25">
      <c r="A1103" s="157"/>
      <c r="B1103" s="157"/>
      <c r="C1103" s="158"/>
      <c r="D1103" s="158"/>
      <c r="E1103" s="158"/>
      <c r="F1103" s="158"/>
      <c r="G1103" s="159"/>
    </row>
    <row r="1104" spans="1:7" ht="14.25" customHeight="1" x14ac:dyDescent="0.25">
      <c r="A1104" s="157"/>
      <c r="B1104" s="157"/>
      <c r="C1104" s="158"/>
      <c r="D1104" s="158"/>
      <c r="E1104" s="158"/>
      <c r="F1104" s="158"/>
      <c r="G1104" s="159"/>
    </row>
    <row r="1105" spans="1:7" ht="14.25" customHeight="1" x14ac:dyDescent="0.25">
      <c r="A1105" s="157"/>
      <c r="B1105" s="157"/>
      <c r="C1105" s="158"/>
      <c r="D1105" s="158"/>
      <c r="E1105" s="158"/>
      <c r="F1105" s="158"/>
      <c r="G1105" s="159"/>
    </row>
    <row r="1106" spans="1:7" ht="14.25" customHeight="1" x14ac:dyDescent="0.25">
      <c r="A1106" s="157"/>
      <c r="B1106" s="157"/>
      <c r="C1106" s="158"/>
      <c r="D1106" s="158"/>
      <c r="E1106" s="158"/>
      <c r="F1106" s="158"/>
      <c r="G1106" s="159"/>
    </row>
    <row r="1107" spans="1:7" ht="14.25" customHeight="1" x14ac:dyDescent="0.25">
      <c r="A1107" s="157"/>
      <c r="B1107" s="157"/>
      <c r="C1107" s="158"/>
      <c r="D1107" s="158"/>
      <c r="E1107" s="158"/>
      <c r="F1107" s="158"/>
      <c r="G1107" s="159"/>
    </row>
    <row r="1108" spans="1:7" ht="14.25" customHeight="1" x14ac:dyDescent="0.25">
      <c r="A1108" s="157"/>
      <c r="B1108" s="157"/>
      <c r="C1108" s="158"/>
      <c r="D1108" s="158"/>
      <c r="E1108" s="158"/>
      <c r="F1108" s="158"/>
      <c r="G1108" s="159"/>
    </row>
    <row r="1109" spans="1:7" ht="14.25" customHeight="1" x14ac:dyDescent="0.25">
      <c r="A1109" s="157"/>
      <c r="B1109" s="157"/>
      <c r="C1109" s="158"/>
      <c r="D1109" s="158"/>
      <c r="E1109" s="158"/>
      <c r="F1109" s="158"/>
      <c r="G1109" s="159"/>
    </row>
    <row r="1110" spans="1:7" ht="14.25" customHeight="1" x14ac:dyDescent="0.25">
      <c r="A1110" s="157"/>
      <c r="B1110" s="157"/>
      <c r="C1110" s="158"/>
      <c r="D1110" s="158"/>
      <c r="E1110" s="158"/>
      <c r="F1110" s="158"/>
      <c r="G1110" s="159"/>
    </row>
    <row r="1111" spans="1:7" ht="14.25" customHeight="1" x14ac:dyDescent="0.25">
      <c r="A1111" s="157"/>
      <c r="B1111" s="157"/>
      <c r="C1111" s="158"/>
      <c r="D1111" s="158"/>
      <c r="E1111" s="158"/>
      <c r="F1111" s="158"/>
      <c r="G1111" s="159"/>
    </row>
    <row r="1112" spans="1:7" ht="14.25" customHeight="1" x14ac:dyDescent="0.25">
      <c r="A1112" s="157"/>
      <c r="B1112" s="157"/>
      <c r="C1112" s="158"/>
      <c r="D1112" s="158"/>
      <c r="E1112" s="158"/>
      <c r="F1112" s="158"/>
      <c r="G1112" s="159"/>
    </row>
    <row r="1113" spans="1:7" ht="14.25" customHeight="1" x14ac:dyDescent="0.25">
      <c r="A1113" s="157"/>
      <c r="B1113" s="157"/>
      <c r="C1113" s="158"/>
      <c r="D1113" s="158"/>
      <c r="E1113" s="158"/>
      <c r="F1113" s="158"/>
      <c r="G1113" s="159"/>
    </row>
    <row r="1114" spans="1:7" ht="14.25" customHeight="1" x14ac:dyDescent="0.25">
      <c r="A1114" s="157"/>
      <c r="B1114" s="157"/>
      <c r="C1114" s="158"/>
      <c r="D1114" s="158"/>
      <c r="E1114" s="158"/>
      <c r="F1114" s="158"/>
      <c r="G1114" s="159"/>
    </row>
    <row r="1115" spans="1:7" ht="14.25" customHeight="1" x14ac:dyDescent="0.25">
      <c r="A1115" s="157"/>
      <c r="B1115" s="157"/>
      <c r="C1115" s="158"/>
      <c r="D1115" s="158"/>
      <c r="E1115" s="158"/>
      <c r="F1115" s="158"/>
      <c r="G1115" s="159"/>
    </row>
    <row r="1116" spans="1:7" ht="14.25" customHeight="1" x14ac:dyDescent="0.25">
      <c r="A1116" s="157"/>
      <c r="B1116" s="157"/>
      <c r="C1116" s="158"/>
      <c r="D1116" s="158"/>
      <c r="E1116" s="158"/>
      <c r="F1116" s="158"/>
      <c r="G1116" s="159"/>
    </row>
    <row r="1117" spans="1:7" ht="14.25" customHeight="1" x14ac:dyDescent="0.25">
      <c r="A1117" s="157"/>
      <c r="B1117" s="157"/>
      <c r="C1117" s="158"/>
      <c r="D1117" s="158"/>
      <c r="E1117" s="158"/>
      <c r="F1117" s="158"/>
      <c r="G1117" s="159"/>
    </row>
    <row r="1118" spans="1:7" ht="14.25" customHeight="1" x14ac:dyDescent="0.25">
      <c r="A1118" s="157"/>
      <c r="B1118" s="157"/>
      <c r="C1118" s="158"/>
      <c r="D1118" s="158"/>
      <c r="E1118" s="158"/>
      <c r="F1118" s="158"/>
      <c r="G1118" s="159"/>
    </row>
    <row r="1119" spans="1:7" ht="14.25" customHeight="1" x14ac:dyDescent="0.25">
      <c r="A1119" s="157"/>
      <c r="B1119" s="157"/>
      <c r="C1119" s="158"/>
      <c r="D1119" s="158"/>
      <c r="E1119" s="158"/>
      <c r="F1119" s="158"/>
      <c r="G1119" s="159"/>
    </row>
    <row r="1120" spans="1:7" ht="14.25" customHeight="1" x14ac:dyDescent="0.25">
      <c r="A1120" s="157"/>
      <c r="B1120" s="157"/>
      <c r="C1120" s="158"/>
      <c r="D1120" s="158"/>
      <c r="E1120" s="158"/>
      <c r="F1120" s="158"/>
      <c r="G1120" s="159"/>
    </row>
    <row r="1121" spans="1:7" ht="14.25" customHeight="1" x14ac:dyDescent="0.25">
      <c r="A1121" s="157"/>
      <c r="B1121" s="157"/>
      <c r="C1121" s="158"/>
      <c r="D1121" s="158"/>
      <c r="E1121" s="158"/>
      <c r="F1121" s="158"/>
      <c r="G1121" s="159"/>
    </row>
    <row r="1122" spans="1:7" ht="14.25" customHeight="1" x14ac:dyDescent="0.25">
      <c r="A1122" s="157"/>
      <c r="B1122" s="157"/>
      <c r="C1122" s="158"/>
      <c r="D1122" s="158"/>
      <c r="E1122" s="158"/>
      <c r="F1122" s="158"/>
      <c r="G1122" s="159"/>
    </row>
    <row r="1123" spans="1:7" ht="14.25" customHeight="1" x14ac:dyDescent="0.25">
      <c r="A1123" s="157"/>
      <c r="B1123" s="157"/>
      <c r="C1123" s="158"/>
      <c r="D1123" s="158"/>
      <c r="E1123" s="158"/>
      <c r="F1123" s="158"/>
      <c r="G1123" s="159"/>
    </row>
    <row r="1124" spans="1:7" ht="14.25" customHeight="1" x14ac:dyDescent="0.25">
      <c r="A1124" s="157"/>
      <c r="B1124" s="157"/>
      <c r="C1124" s="158"/>
      <c r="D1124" s="158"/>
      <c r="E1124" s="158"/>
      <c r="F1124" s="158"/>
      <c r="G1124" s="159"/>
    </row>
    <row r="1125" spans="1:7" ht="14.25" customHeight="1" x14ac:dyDescent="0.25">
      <c r="A1125" s="157"/>
      <c r="B1125" s="157"/>
      <c r="C1125" s="158"/>
      <c r="D1125" s="158"/>
      <c r="E1125" s="158"/>
      <c r="F1125" s="158"/>
      <c r="G1125" s="159"/>
    </row>
    <row r="1126" spans="1:7" ht="14.25" customHeight="1" x14ac:dyDescent="0.25">
      <c r="A1126" s="157"/>
      <c r="B1126" s="157"/>
      <c r="C1126" s="158"/>
      <c r="D1126" s="158"/>
      <c r="E1126" s="158"/>
      <c r="F1126" s="158"/>
      <c r="G1126" s="159"/>
    </row>
    <row r="1127" spans="1:7" ht="14.25" customHeight="1" x14ac:dyDescent="0.25">
      <c r="A1127" s="157"/>
      <c r="B1127" s="157"/>
      <c r="C1127" s="158"/>
      <c r="D1127" s="158"/>
      <c r="E1127" s="158"/>
      <c r="F1127" s="158"/>
      <c r="G1127" s="159"/>
    </row>
    <row r="1128" spans="1:7" ht="14.25" customHeight="1" x14ac:dyDescent="0.25">
      <c r="A1128" s="157"/>
      <c r="B1128" s="157"/>
      <c r="C1128" s="158"/>
      <c r="D1128" s="158"/>
      <c r="E1128" s="158"/>
      <c r="F1128" s="158"/>
      <c r="G1128" s="159"/>
    </row>
    <row r="1129" spans="1:7" ht="14.25" customHeight="1" x14ac:dyDescent="0.25">
      <c r="A1129" s="157"/>
      <c r="B1129" s="157"/>
      <c r="C1129" s="158"/>
      <c r="D1129" s="158"/>
      <c r="E1129" s="158"/>
      <c r="F1129" s="158"/>
      <c r="G1129" s="159"/>
    </row>
    <row r="1130" spans="1:7" ht="14.25" customHeight="1" x14ac:dyDescent="0.25">
      <c r="A1130" s="157"/>
      <c r="B1130" s="157"/>
      <c r="C1130" s="158"/>
      <c r="D1130" s="158"/>
      <c r="E1130" s="158"/>
      <c r="F1130" s="158"/>
      <c r="G1130" s="159"/>
    </row>
    <row r="1131" spans="1:7" ht="14.25" customHeight="1" x14ac:dyDescent="0.25">
      <c r="A1131" s="157"/>
      <c r="B1131" s="157"/>
      <c r="C1131" s="158"/>
      <c r="D1131" s="158"/>
      <c r="E1131" s="158"/>
      <c r="F1131" s="158"/>
      <c r="G1131" s="159"/>
    </row>
    <row r="1132" spans="1:7" ht="14.25" customHeight="1" x14ac:dyDescent="0.25">
      <c r="A1132" s="157"/>
      <c r="B1132" s="157"/>
      <c r="C1132" s="158"/>
      <c r="D1132" s="158"/>
      <c r="E1132" s="158"/>
      <c r="F1132" s="158"/>
      <c r="G1132" s="159"/>
    </row>
    <row r="1133" spans="1:7" ht="14.25" customHeight="1" x14ac:dyDescent="0.25">
      <c r="A1133" s="157"/>
      <c r="B1133" s="157"/>
      <c r="C1133" s="158"/>
      <c r="D1133" s="158"/>
      <c r="E1133" s="158"/>
      <c r="F1133" s="158"/>
      <c r="G1133" s="159"/>
    </row>
    <row r="1134" spans="1:7" ht="14.25" customHeight="1" x14ac:dyDescent="0.25">
      <c r="A1134" s="157"/>
      <c r="B1134" s="157"/>
      <c r="C1134" s="158"/>
      <c r="D1134" s="158"/>
      <c r="E1134" s="158"/>
      <c r="F1134" s="158"/>
      <c r="G1134" s="159"/>
    </row>
    <row r="1135" spans="1:7" ht="14.25" customHeight="1" x14ac:dyDescent="0.25">
      <c r="A1135" s="157"/>
      <c r="B1135" s="157"/>
      <c r="C1135" s="158"/>
      <c r="D1135" s="158"/>
      <c r="E1135" s="158"/>
      <c r="F1135" s="158"/>
      <c r="G1135" s="159"/>
    </row>
    <row r="1136" spans="1:7" ht="14.25" customHeight="1" x14ac:dyDescent="0.25">
      <c r="A1136" s="157"/>
      <c r="B1136" s="157"/>
      <c r="C1136" s="158"/>
      <c r="D1136" s="158"/>
      <c r="E1136" s="158"/>
      <c r="F1136" s="158"/>
      <c r="G1136" s="159"/>
    </row>
    <row r="1137" spans="1:7" ht="14.25" customHeight="1" x14ac:dyDescent="0.25">
      <c r="A1137" s="157"/>
      <c r="B1137" s="157"/>
      <c r="C1137" s="158"/>
      <c r="D1137" s="158"/>
      <c r="E1137" s="158"/>
      <c r="F1137" s="158"/>
      <c r="G1137" s="159"/>
    </row>
    <row r="1138" spans="1:7" ht="14.25" customHeight="1" x14ac:dyDescent="0.25">
      <c r="A1138" s="157"/>
      <c r="B1138" s="157"/>
      <c r="C1138" s="158"/>
      <c r="D1138" s="158"/>
      <c r="E1138" s="158"/>
      <c r="F1138" s="158"/>
      <c r="G1138" s="159"/>
    </row>
    <row r="1139" spans="1:7" ht="14.25" customHeight="1" x14ac:dyDescent="0.25">
      <c r="A1139" s="157"/>
      <c r="B1139" s="157"/>
      <c r="C1139" s="158"/>
      <c r="D1139" s="158"/>
      <c r="E1139" s="158"/>
      <c r="F1139" s="158"/>
      <c r="G1139" s="159"/>
    </row>
    <row r="1140" spans="1:7" ht="14.25" customHeight="1" x14ac:dyDescent="0.25">
      <c r="A1140" s="157"/>
      <c r="B1140" s="157"/>
      <c r="C1140" s="158"/>
      <c r="D1140" s="158"/>
      <c r="E1140" s="158"/>
      <c r="F1140" s="158"/>
      <c r="G1140" s="159"/>
    </row>
    <row r="1141" spans="1:7" ht="14.25" customHeight="1" x14ac:dyDescent="0.25">
      <c r="A1141" s="157"/>
      <c r="B1141" s="157"/>
      <c r="C1141" s="158"/>
      <c r="D1141" s="158"/>
      <c r="E1141" s="158"/>
      <c r="F1141" s="158"/>
      <c r="G1141" s="159"/>
    </row>
    <row r="1142" spans="1:7" ht="14.25" customHeight="1" x14ac:dyDescent="0.25">
      <c r="A1142" s="157"/>
      <c r="B1142" s="157"/>
      <c r="C1142" s="158"/>
      <c r="D1142" s="158"/>
      <c r="E1142" s="158"/>
      <c r="F1142" s="158"/>
      <c r="G1142" s="159"/>
    </row>
    <row r="1143" spans="1:7" ht="14.25" customHeight="1" x14ac:dyDescent="0.25">
      <c r="A1143" s="157"/>
      <c r="B1143" s="157"/>
      <c r="C1143" s="158"/>
      <c r="D1143" s="158"/>
      <c r="E1143" s="158"/>
      <c r="F1143" s="158"/>
      <c r="G1143" s="159"/>
    </row>
    <row r="1144" spans="1:7" ht="14.25" customHeight="1" x14ac:dyDescent="0.25">
      <c r="A1144" s="157"/>
      <c r="B1144" s="157"/>
      <c r="C1144" s="158"/>
      <c r="D1144" s="158"/>
      <c r="E1144" s="158"/>
      <c r="F1144" s="158"/>
      <c r="G1144" s="159"/>
    </row>
    <row r="1145" spans="1:7" ht="14.25" customHeight="1" x14ac:dyDescent="0.25">
      <c r="A1145" s="157"/>
      <c r="B1145" s="157"/>
      <c r="C1145" s="158"/>
      <c r="D1145" s="158"/>
      <c r="E1145" s="158"/>
      <c r="F1145" s="158"/>
      <c r="G1145" s="159"/>
    </row>
    <row r="1146" spans="1:7" ht="14.25" customHeight="1" x14ac:dyDescent="0.25">
      <c r="A1146" s="157"/>
      <c r="B1146" s="157"/>
      <c r="C1146" s="158"/>
      <c r="D1146" s="158"/>
      <c r="E1146" s="158"/>
      <c r="F1146" s="158"/>
      <c r="G1146" s="159"/>
    </row>
    <row r="1147" spans="1:7" ht="14.25" customHeight="1" x14ac:dyDescent="0.25">
      <c r="A1147" s="157"/>
      <c r="B1147" s="157"/>
      <c r="C1147" s="158"/>
      <c r="D1147" s="158"/>
      <c r="E1147" s="158"/>
      <c r="F1147" s="158"/>
      <c r="G1147" s="159"/>
    </row>
    <row r="1148" spans="1:7" ht="14.25" customHeight="1" x14ac:dyDescent="0.25">
      <c r="A1148" s="157"/>
      <c r="B1148" s="157"/>
      <c r="C1148" s="158"/>
      <c r="D1148" s="158"/>
      <c r="E1148" s="158"/>
      <c r="F1148" s="158"/>
      <c r="G1148" s="159"/>
    </row>
    <row r="1149" spans="1:7" ht="14.25" customHeight="1" x14ac:dyDescent="0.25">
      <c r="A1149" s="157"/>
      <c r="B1149" s="157"/>
      <c r="C1149" s="158"/>
      <c r="D1149" s="158"/>
      <c r="E1149" s="158"/>
      <c r="F1149" s="158"/>
      <c r="G1149" s="159"/>
    </row>
    <row r="1150" spans="1:7" ht="14.25" customHeight="1" x14ac:dyDescent="0.25">
      <c r="A1150" s="157"/>
      <c r="B1150" s="157"/>
      <c r="C1150" s="158"/>
      <c r="D1150" s="158"/>
      <c r="E1150" s="158"/>
      <c r="F1150" s="158"/>
      <c r="G1150" s="159"/>
    </row>
    <row r="1151" spans="1:7" ht="14.25" customHeight="1" x14ac:dyDescent="0.25">
      <c r="A1151" s="157"/>
      <c r="B1151" s="157"/>
      <c r="C1151" s="158"/>
      <c r="D1151" s="158"/>
      <c r="E1151" s="158"/>
      <c r="F1151" s="158"/>
      <c r="G1151" s="159"/>
    </row>
    <row r="1152" spans="1:7" ht="14.25" customHeight="1" x14ac:dyDescent="0.25">
      <c r="A1152" s="157"/>
      <c r="B1152" s="157"/>
      <c r="C1152" s="158"/>
      <c r="D1152" s="158"/>
      <c r="E1152" s="158"/>
      <c r="F1152" s="158"/>
      <c r="G1152" s="159"/>
    </row>
    <row r="1153" spans="1:7" ht="14.25" customHeight="1" x14ac:dyDescent="0.25">
      <c r="A1153" s="157"/>
      <c r="B1153" s="157"/>
      <c r="C1153" s="158"/>
      <c r="D1153" s="158"/>
      <c r="E1153" s="158"/>
      <c r="F1153" s="158"/>
      <c r="G1153" s="159"/>
    </row>
    <row r="1154" spans="1:7" ht="14.25" customHeight="1" x14ac:dyDescent="0.25">
      <c r="A1154" s="157"/>
      <c r="B1154" s="157"/>
      <c r="C1154" s="158"/>
      <c r="D1154" s="158"/>
      <c r="E1154" s="158"/>
      <c r="F1154" s="158"/>
      <c r="G1154" s="159"/>
    </row>
    <row r="1155" spans="1:7" ht="14.25" customHeight="1" x14ac:dyDescent="0.25">
      <c r="A1155" s="157"/>
      <c r="B1155" s="157"/>
      <c r="C1155" s="158"/>
      <c r="D1155" s="158"/>
      <c r="E1155" s="158"/>
      <c r="F1155" s="158"/>
      <c r="G1155" s="159"/>
    </row>
    <row r="1156" spans="1:7" ht="14.25" customHeight="1" x14ac:dyDescent="0.25">
      <c r="A1156" s="157"/>
      <c r="B1156" s="157"/>
      <c r="C1156" s="158"/>
      <c r="D1156" s="158"/>
      <c r="E1156" s="158"/>
      <c r="F1156" s="158"/>
      <c r="G1156" s="159"/>
    </row>
    <row r="1157" spans="1:7" ht="14.25" customHeight="1" x14ac:dyDescent="0.25">
      <c r="A1157" s="157"/>
      <c r="B1157" s="157"/>
      <c r="C1157" s="158"/>
      <c r="D1157" s="158"/>
      <c r="E1157" s="158"/>
      <c r="F1157" s="158"/>
      <c r="G1157" s="159"/>
    </row>
    <row r="1158" spans="1:7" ht="14.25" customHeight="1" x14ac:dyDescent="0.25">
      <c r="A1158" s="157"/>
      <c r="B1158" s="157"/>
      <c r="C1158" s="158"/>
      <c r="D1158" s="158"/>
      <c r="E1158" s="158"/>
      <c r="F1158" s="158"/>
      <c r="G1158" s="159"/>
    </row>
    <row r="1159" spans="1:7" ht="14.25" customHeight="1" x14ac:dyDescent="0.25">
      <c r="A1159" s="157"/>
      <c r="B1159" s="157"/>
      <c r="C1159" s="158"/>
      <c r="D1159" s="158"/>
      <c r="E1159" s="158"/>
      <c r="F1159" s="158"/>
      <c r="G1159" s="159"/>
    </row>
    <row r="1160" spans="1:7" ht="14.25" customHeight="1" x14ac:dyDescent="0.25">
      <c r="A1160" s="157"/>
      <c r="B1160" s="157"/>
      <c r="C1160" s="158"/>
      <c r="D1160" s="158"/>
      <c r="E1160" s="158"/>
      <c r="F1160" s="158"/>
      <c r="G1160" s="159"/>
    </row>
    <row r="1161" spans="1:7" ht="14.25" customHeight="1" x14ac:dyDescent="0.25">
      <c r="A1161" s="157"/>
      <c r="B1161" s="157"/>
      <c r="C1161" s="158"/>
      <c r="D1161" s="158"/>
      <c r="E1161" s="158"/>
      <c r="F1161" s="158"/>
      <c r="G1161" s="159"/>
    </row>
    <row r="1162" spans="1:7" ht="14.25" customHeight="1" x14ac:dyDescent="0.25">
      <c r="A1162" s="157"/>
      <c r="B1162" s="157"/>
      <c r="C1162" s="158"/>
      <c r="D1162" s="158"/>
      <c r="E1162" s="158"/>
      <c r="F1162" s="158"/>
      <c r="G1162" s="159"/>
    </row>
    <row r="1163" spans="1:7" ht="14.25" customHeight="1" x14ac:dyDescent="0.25">
      <c r="A1163" s="157"/>
      <c r="B1163" s="157"/>
      <c r="C1163" s="158"/>
      <c r="D1163" s="158"/>
      <c r="E1163" s="158"/>
      <c r="F1163" s="158"/>
      <c r="G1163" s="159"/>
    </row>
    <row r="1164" spans="1:7" ht="14.25" customHeight="1" x14ac:dyDescent="0.25">
      <c r="A1164" s="157"/>
      <c r="B1164" s="157"/>
      <c r="C1164" s="158"/>
      <c r="D1164" s="158"/>
      <c r="E1164" s="158"/>
      <c r="F1164" s="158"/>
      <c r="G1164" s="159"/>
    </row>
    <row r="1165" spans="1:7" ht="14.25" customHeight="1" x14ac:dyDescent="0.25">
      <c r="A1165" s="157"/>
      <c r="B1165" s="157"/>
      <c r="C1165" s="158"/>
      <c r="D1165" s="158"/>
      <c r="E1165" s="158"/>
      <c r="F1165" s="158"/>
      <c r="G1165" s="159"/>
    </row>
    <row r="1166" spans="1:7" ht="14.25" customHeight="1" x14ac:dyDescent="0.25">
      <c r="A1166" s="157"/>
      <c r="B1166" s="157"/>
      <c r="C1166" s="158"/>
      <c r="D1166" s="158"/>
      <c r="E1166" s="158"/>
      <c r="F1166" s="158"/>
      <c r="G1166" s="159"/>
    </row>
    <row r="1167" spans="1:7" ht="14.25" customHeight="1" x14ac:dyDescent="0.25">
      <c r="A1167" s="157"/>
      <c r="B1167" s="157"/>
      <c r="C1167" s="158"/>
      <c r="D1167" s="158"/>
      <c r="E1167" s="158"/>
      <c r="F1167" s="158"/>
      <c r="G1167" s="159"/>
    </row>
    <row r="1168" spans="1:7" ht="14.25" customHeight="1" x14ac:dyDescent="0.25">
      <c r="A1168" s="157"/>
      <c r="B1168" s="157"/>
      <c r="C1168" s="158"/>
      <c r="D1168" s="158"/>
      <c r="E1168" s="158"/>
      <c r="F1168" s="158"/>
      <c r="G1168" s="159"/>
    </row>
    <row r="1169" spans="1:7" ht="14.25" customHeight="1" x14ac:dyDescent="0.25">
      <c r="A1169" s="157"/>
      <c r="B1169" s="157"/>
      <c r="C1169" s="158"/>
      <c r="D1169" s="158"/>
      <c r="E1169" s="158"/>
      <c r="F1169" s="158"/>
      <c r="G1169" s="159"/>
    </row>
    <row r="1170" spans="1:7" ht="14.25" customHeight="1" x14ac:dyDescent="0.25">
      <c r="A1170" s="157"/>
      <c r="B1170" s="157"/>
      <c r="C1170" s="158"/>
      <c r="D1170" s="158"/>
      <c r="E1170" s="158"/>
      <c r="F1170" s="158"/>
      <c r="G1170" s="159"/>
    </row>
    <row r="1171" spans="1:7" ht="14.25" customHeight="1" x14ac:dyDescent="0.25">
      <c r="A1171" s="157"/>
      <c r="B1171" s="157"/>
      <c r="C1171" s="158"/>
      <c r="D1171" s="158"/>
      <c r="E1171" s="158"/>
      <c r="F1171" s="158"/>
      <c r="G1171" s="159"/>
    </row>
    <row r="1172" spans="1:7" ht="14.25" customHeight="1" x14ac:dyDescent="0.25">
      <c r="A1172" s="157"/>
      <c r="B1172" s="157"/>
      <c r="C1172" s="158"/>
      <c r="D1172" s="158"/>
      <c r="E1172" s="158"/>
      <c r="F1172" s="158"/>
      <c r="G1172" s="159"/>
    </row>
    <row r="1173" spans="1:7" ht="14.25" customHeight="1" x14ac:dyDescent="0.25">
      <c r="A1173" s="157"/>
      <c r="B1173" s="157"/>
      <c r="C1173" s="158"/>
      <c r="D1173" s="158"/>
      <c r="E1173" s="158"/>
      <c r="F1173" s="158"/>
      <c r="G1173" s="159"/>
    </row>
    <row r="1174" spans="1:7" ht="14.25" customHeight="1" x14ac:dyDescent="0.25">
      <c r="A1174" s="157"/>
      <c r="B1174" s="157"/>
      <c r="C1174" s="158"/>
      <c r="D1174" s="158"/>
      <c r="E1174" s="158"/>
      <c r="F1174" s="158"/>
      <c r="G1174" s="159"/>
    </row>
    <row r="1175" spans="1:7" ht="14.25" customHeight="1" x14ac:dyDescent="0.25">
      <c r="A1175" s="157"/>
      <c r="B1175" s="157"/>
      <c r="C1175" s="158"/>
      <c r="D1175" s="158"/>
      <c r="E1175" s="158"/>
      <c r="F1175" s="158"/>
      <c r="G1175" s="159"/>
    </row>
    <row r="1176" spans="1:7" ht="14.25" customHeight="1" x14ac:dyDescent="0.25">
      <c r="A1176" s="157"/>
      <c r="B1176" s="157"/>
      <c r="C1176" s="158"/>
      <c r="D1176" s="158"/>
      <c r="E1176" s="158"/>
      <c r="F1176" s="158"/>
      <c r="G1176" s="159"/>
    </row>
    <row r="1177" spans="1:7" ht="14.25" customHeight="1" x14ac:dyDescent="0.25">
      <c r="A1177" s="157"/>
      <c r="B1177" s="157"/>
      <c r="C1177" s="158"/>
      <c r="D1177" s="158"/>
      <c r="E1177" s="158"/>
      <c r="F1177" s="158"/>
      <c r="G1177" s="159"/>
    </row>
    <row r="1178" spans="1:7" ht="14.25" customHeight="1" x14ac:dyDescent="0.25">
      <c r="A1178" s="157"/>
      <c r="B1178" s="157"/>
      <c r="C1178" s="158"/>
      <c r="D1178" s="158"/>
      <c r="E1178" s="158"/>
      <c r="F1178" s="158"/>
      <c r="G1178" s="159"/>
    </row>
    <row r="1179" spans="1:7" ht="14.25" customHeight="1" x14ac:dyDescent="0.25">
      <c r="A1179" s="157"/>
      <c r="B1179" s="157"/>
      <c r="C1179" s="158"/>
      <c r="D1179" s="158"/>
      <c r="E1179" s="158"/>
      <c r="F1179" s="158"/>
      <c r="G1179" s="159"/>
    </row>
    <row r="1180" spans="1:7" ht="14.25" customHeight="1" x14ac:dyDescent="0.25">
      <c r="A1180" s="157"/>
      <c r="B1180" s="157"/>
      <c r="C1180" s="158"/>
      <c r="D1180" s="158"/>
      <c r="E1180" s="158"/>
      <c r="F1180" s="158"/>
      <c r="G1180" s="159"/>
    </row>
    <row r="1181" spans="1:7" ht="14.25" customHeight="1" x14ac:dyDescent="0.25">
      <c r="A1181" s="157"/>
      <c r="B1181" s="157"/>
      <c r="C1181" s="158"/>
      <c r="D1181" s="158"/>
      <c r="E1181" s="158"/>
      <c r="F1181" s="158"/>
      <c r="G1181" s="159"/>
    </row>
    <row r="1182" spans="1:7" ht="14.25" customHeight="1" x14ac:dyDescent="0.25">
      <c r="A1182" s="157"/>
      <c r="B1182" s="157"/>
      <c r="C1182" s="158"/>
      <c r="D1182" s="158"/>
      <c r="E1182" s="158"/>
      <c r="F1182" s="158"/>
      <c r="G1182" s="159"/>
    </row>
    <row r="1183" spans="1:7" ht="14.25" customHeight="1" x14ac:dyDescent="0.25">
      <c r="A1183" s="157"/>
      <c r="B1183" s="157"/>
      <c r="C1183" s="158"/>
      <c r="D1183" s="158"/>
      <c r="E1183" s="158"/>
      <c r="F1183" s="158"/>
      <c r="G1183" s="159"/>
    </row>
    <row r="1184" spans="1:7" ht="14.25" customHeight="1" x14ac:dyDescent="0.25">
      <c r="A1184" s="157"/>
      <c r="B1184" s="157"/>
      <c r="C1184" s="158"/>
      <c r="D1184" s="158"/>
      <c r="E1184" s="158"/>
      <c r="F1184" s="158"/>
      <c r="G1184" s="159"/>
    </row>
    <row r="1185" spans="1:7" ht="14.25" customHeight="1" x14ac:dyDescent="0.25">
      <c r="A1185" s="157"/>
      <c r="B1185" s="157"/>
      <c r="C1185" s="158"/>
      <c r="D1185" s="158"/>
      <c r="E1185" s="158"/>
      <c r="F1185" s="158"/>
      <c r="G1185" s="159"/>
    </row>
    <row r="1186" spans="1:7" ht="14.25" customHeight="1" x14ac:dyDescent="0.25">
      <c r="A1186" s="157"/>
      <c r="B1186" s="157"/>
      <c r="C1186" s="158"/>
      <c r="D1186" s="158"/>
      <c r="E1186" s="158"/>
      <c r="F1186" s="158"/>
      <c r="G1186" s="159"/>
    </row>
    <row r="1187" spans="1:7" ht="14.25" customHeight="1" x14ac:dyDescent="0.25">
      <c r="A1187" s="157"/>
      <c r="B1187" s="157"/>
      <c r="C1187" s="158"/>
      <c r="D1187" s="158"/>
      <c r="E1187" s="158"/>
      <c r="F1187" s="158"/>
      <c r="G1187" s="159"/>
    </row>
    <row r="1188" spans="1:7" ht="14.25" customHeight="1" x14ac:dyDescent="0.25">
      <c r="A1188" s="157"/>
      <c r="B1188" s="157"/>
      <c r="C1188" s="158"/>
      <c r="D1188" s="158"/>
      <c r="E1188" s="158"/>
      <c r="F1188" s="158"/>
      <c r="G1188" s="159"/>
    </row>
    <row r="1189" spans="1:7" ht="14.25" customHeight="1" x14ac:dyDescent="0.25">
      <c r="A1189" s="157"/>
      <c r="B1189" s="157"/>
      <c r="C1189" s="158"/>
      <c r="D1189" s="158"/>
      <c r="E1189" s="158"/>
      <c r="F1189" s="158"/>
      <c r="G1189" s="159"/>
    </row>
    <row r="1190" spans="1:7" ht="14.25" customHeight="1" x14ac:dyDescent="0.25">
      <c r="A1190" s="157"/>
      <c r="B1190" s="157"/>
      <c r="C1190" s="158"/>
      <c r="D1190" s="158"/>
      <c r="E1190" s="158"/>
      <c r="F1190" s="158"/>
      <c r="G1190" s="159"/>
    </row>
    <row r="1191" spans="1:7" ht="14.25" customHeight="1" x14ac:dyDescent="0.25">
      <c r="A1191" s="157"/>
      <c r="B1191" s="157"/>
      <c r="C1191" s="158"/>
      <c r="D1191" s="158"/>
      <c r="E1191" s="158"/>
      <c r="F1191" s="158"/>
      <c r="G1191" s="159"/>
    </row>
    <row r="1192" spans="1:7" ht="14.25" customHeight="1" x14ac:dyDescent="0.25">
      <c r="A1192" s="157"/>
      <c r="B1192" s="157"/>
      <c r="C1192" s="158"/>
      <c r="D1192" s="158"/>
      <c r="E1192" s="158"/>
      <c r="F1192" s="158"/>
      <c r="G1192" s="159"/>
    </row>
    <row r="1193" spans="1:7" ht="14.25" customHeight="1" x14ac:dyDescent="0.25">
      <c r="A1193" s="157"/>
      <c r="B1193" s="157"/>
      <c r="C1193" s="158"/>
      <c r="D1193" s="158"/>
      <c r="E1193" s="158"/>
      <c r="F1193" s="158"/>
      <c r="G1193" s="159"/>
    </row>
    <row r="1194" spans="1:7" ht="14.25" customHeight="1" x14ac:dyDescent="0.25">
      <c r="A1194" s="157"/>
      <c r="B1194" s="157"/>
      <c r="C1194" s="158"/>
      <c r="D1194" s="158"/>
      <c r="E1194" s="158"/>
      <c r="F1194" s="158"/>
      <c r="G1194" s="159"/>
    </row>
    <row r="1195" spans="1:7" ht="14.25" customHeight="1" x14ac:dyDescent="0.25">
      <c r="A1195" s="157"/>
      <c r="B1195" s="157"/>
      <c r="C1195" s="158"/>
      <c r="D1195" s="158"/>
      <c r="E1195" s="158"/>
      <c r="F1195" s="158"/>
      <c r="G1195" s="159"/>
    </row>
    <row r="1196" spans="1:7" ht="14.25" customHeight="1" x14ac:dyDescent="0.25">
      <c r="A1196" s="157"/>
      <c r="B1196" s="157"/>
      <c r="C1196" s="158"/>
      <c r="D1196" s="158"/>
      <c r="E1196" s="158"/>
      <c r="F1196" s="158"/>
      <c r="G1196" s="159"/>
    </row>
    <row r="1197" spans="1:7" ht="14.25" customHeight="1" x14ac:dyDescent="0.25">
      <c r="A1197" s="157"/>
      <c r="B1197" s="157"/>
      <c r="C1197" s="158"/>
      <c r="D1197" s="158"/>
      <c r="E1197" s="158"/>
      <c r="F1197" s="158"/>
      <c r="G1197" s="159"/>
    </row>
    <row r="1198" spans="1:7" ht="14.25" customHeight="1" x14ac:dyDescent="0.25">
      <c r="A1198" s="157"/>
      <c r="B1198" s="157"/>
      <c r="C1198" s="158"/>
      <c r="D1198" s="158"/>
      <c r="E1198" s="158"/>
      <c r="F1198" s="158"/>
      <c r="G1198" s="159"/>
    </row>
    <row r="1199" spans="1:7" ht="14.25" customHeight="1" x14ac:dyDescent="0.25">
      <c r="A1199" s="157"/>
      <c r="B1199" s="157"/>
      <c r="C1199" s="158"/>
      <c r="D1199" s="158"/>
      <c r="E1199" s="158"/>
      <c r="F1199" s="158"/>
      <c r="G1199" s="159"/>
    </row>
    <row r="1200" spans="1:7" ht="14.25" customHeight="1" x14ac:dyDescent="0.25">
      <c r="A1200" s="157"/>
      <c r="B1200" s="157"/>
      <c r="C1200" s="158"/>
      <c r="D1200" s="158"/>
      <c r="E1200" s="158"/>
      <c r="F1200" s="158"/>
      <c r="G1200" s="159"/>
    </row>
    <row r="1201" spans="1:7" ht="14.25" customHeight="1" x14ac:dyDescent="0.25">
      <c r="A1201" s="157"/>
      <c r="B1201" s="157"/>
      <c r="C1201" s="158"/>
      <c r="D1201" s="158"/>
      <c r="E1201" s="158"/>
      <c r="F1201" s="158"/>
      <c r="G1201" s="159"/>
    </row>
    <row r="1202" spans="1:7" ht="14.25" customHeight="1" x14ac:dyDescent="0.25">
      <c r="A1202" s="157"/>
      <c r="B1202" s="157"/>
      <c r="C1202" s="158"/>
      <c r="D1202" s="158"/>
      <c r="E1202" s="158"/>
      <c r="F1202" s="158"/>
      <c r="G1202" s="159"/>
    </row>
    <row r="1203" spans="1:7" ht="14.25" customHeight="1" x14ac:dyDescent="0.25">
      <c r="A1203" s="157"/>
      <c r="B1203" s="157"/>
      <c r="C1203" s="158"/>
      <c r="D1203" s="158"/>
      <c r="E1203" s="158"/>
      <c r="F1203" s="158"/>
      <c r="G1203" s="159"/>
    </row>
    <row r="1204" spans="1:7" ht="14.25" customHeight="1" x14ac:dyDescent="0.25">
      <c r="A1204" s="157"/>
      <c r="B1204" s="157"/>
      <c r="C1204" s="158"/>
      <c r="D1204" s="158"/>
      <c r="E1204" s="158"/>
      <c r="F1204" s="158"/>
      <c r="G1204" s="159"/>
    </row>
    <row r="1205" spans="1:7" ht="14.25" customHeight="1" x14ac:dyDescent="0.25">
      <c r="A1205" s="157"/>
      <c r="B1205" s="157"/>
      <c r="C1205" s="158"/>
      <c r="D1205" s="158"/>
      <c r="E1205" s="158"/>
      <c r="F1205" s="158"/>
      <c r="G1205" s="159"/>
    </row>
    <row r="1206" spans="1:7" ht="14.25" customHeight="1" x14ac:dyDescent="0.25">
      <c r="A1206" s="157"/>
      <c r="B1206" s="157"/>
      <c r="C1206" s="158"/>
      <c r="D1206" s="158"/>
      <c r="E1206" s="158"/>
      <c r="F1206" s="158"/>
      <c r="G1206" s="159"/>
    </row>
    <row r="1207" spans="1:7" ht="14.25" customHeight="1" x14ac:dyDescent="0.25">
      <c r="A1207" s="157"/>
      <c r="B1207" s="157"/>
      <c r="C1207" s="158"/>
      <c r="D1207" s="158"/>
      <c r="E1207" s="158"/>
      <c r="F1207" s="158"/>
      <c r="G1207" s="159"/>
    </row>
    <row r="1208" spans="1:7" ht="14.25" customHeight="1" x14ac:dyDescent="0.25">
      <c r="A1208" s="157"/>
      <c r="B1208" s="157"/>
      <c r="C1208" s="158"/>
      <c r="D1208" s="158"/>
      <c r="E1208" s="158"/>
      <c r="F1208" s="158"/>
      <c r="G1208" s="159"/>
    </row>
    <row r="1209" spans="1:7" ht="14.25" customHeight="1" x14ac:dyDescent="0.25">
      <c r="A1209" s="157"/>
      <c r="B1209" s="157"/>
      <c r="C1209" s="158"/>
      <c r="D1209" s="158"/>
      <c r="E1209" s="158"/>
      <c r="F1209" s="158"/>
      <c r="G1209" s="159"/>
    </row>
    <row r="1210" spans="1:7" ht="14.25" customHeight="1" x14ac:dyDescent="0.25">
      <c r="A1210" s="157"/>
      <c r="B1210" s="157"/>
      <c r="C1210" s="158"/>
      <c r="D1210" s="158"/>
      <c r="E1210" s="158"/>
      <c r="F1210" s="158"/>
      <c r="G1210" s="159"/>
    </row>
    <row r="1211" spans="1:7" ht="14.25" customHeight="1" x14ac:dyDescent="0.25">
      <c r="A1211" s="157"/>
      <c r="B1211" s="157"/>
      <c r="C1211" s="158"/>
      <c r="D1211" s="158"/>
      <c r="E1211" s="158"/>
      <c r="F1211" s="158"/>
      <c r="G1211" s="159"/>
    </row>
    <row r="1212" spans="1:7" ht="14.25" customHeight="1" x14ac:dyDescent="0.25">
      <c r="A1212" s="157"/>
      <c r="B1212" s="157"/>
      <c r="C1212" s="158"/>
      <c r="D1212" s="158"/>
      <c r="E1212" s="158"/>
      <c r="F1212" s="158"/>
      <c r="G1212" s="159"/>
    </row>
    <row r="1213" spans="1:7" ht="14.25" customHeight="1" x14ac:dyDescent="0.25">
      <c r="A1213" s="157"/>
      <c r="B1213" s="157"/>
      <c r="C1213" s="158"/>
      <c r="D1213" s="158"/>
      <c r="E1213" s="158"/>
      <c r="F1213" s="158"/>
      <c r="G1213" s="159"/>
    </row>
    <row r="1214" spans="1:7" ht="14.25" customHeight="1" x14ac:dyDescent="0.25">
      <c r="A1214" s="157"/>
      <c r="B1214" s="157"/>
      <c r="C1214" s="158"/>
      <c r="D1214" s="158"/>
      <c r="E1214" s="158"/>
      <c r="F1214" s="158"/>
      <c r="G1214" s="159"/>
    </row>
    <row r="1215" spans="1:7" ht="14.25" customHeight="1" x14ac:dyDescent="0.25">
      <c r="A1215" s="157"/>
      <c r="B1215" s="157"/>
      <c r="C1215" s="158"/>
      <c r="D1215" s="158"/>
      <c r="E1215" s="158"/>
      <c r="F1215" s="158"/>
      <c r="G1215" s="159"/>
    </row>
    <row r="1216" spans="1:7" ht="14.25" customHeight="1" x14ac:dyDescent="0.25">
      <c r="A1216" s="157"/>
      <c r="B1216" s="157"/>
      <c r="C1216" s="158"/>
      <c r="D1216" s="158"/>
      <c r="E1216" s="158"/>
      <c r="F1216" s="158"/>
      <c r="G1216" s="159"/>
    </row>
    <row r="1217" spans="1:7" ht="14.25" customHeight="1" x14ac:dyDescent="0.25">
      <c r="A1217" s="157"/>
      <c r="B1217" s="157"/>
      <c r="C1217" s="158"/>
      <c r="D1217" s="158"/>
      <c r="E1217" s="158"/>
      <c r="F1217" s="158"/>
      <c r="G1217" s="159"/>
    </row>
    <row r="1218" spans="1:7" ht="14.25" customHeight="1" x14ac:dyDescent="0.25">
      <c r="A1218" s="157"/>
      <c r="B1218" s="157"/>
      <c r="C1218" s="158"/>
      <c r="D1218" s="158"/>
      <c r="E1218" s="158"/>
      <c r="F1218" s="158"/>
      <c r="G1218" s="159"/>
    </row>
    <row r="1219" spans="1:7" ht="14.25" customHeight="1" x14ac:dyDescent="0.25">
      <c r="A1219" s="157"/>
      <c r="B1219" s="157"/>
      <c r="C1219" s="158"/>
      <c r="D1219" s="158"/>
      <c r="E1219" s="158"/>
      <c r="F1219" s="158"/>
      <c r="G1219" s="159"/>
    </row>
    <row r="1220" spans="1:7" ht="14.25" customHeight="1" x14ac:dyDescent="0.25">
      <c r="A1220" s="157"/>
      <c r="B1220" s="157"/>
      <c r="C1220" s="158"/>
      <c r="D1220" s="158"/>
      <c r="E1220" s="158"/>
      <c r="F1220" s="158"/>
      <c r="G1220" s="159"/>
    </row>
    <row r="1221" spans="1:7" ht="14.25" customHeight="1" x14ac:dyDescent="0.25">
      <c r="A1221" s="157"/>
      <c r="B1221" s="157"/>
      <c r="C1221" s="158"/>
      <c r="D1221" s="158"/>
      <c r="E1221" s="158"/>
      <c r="F1221" s="158"/>
      <c r="G1221" s="159"/>
    </row>
    <row r="1222" spans="1:7" ht="14.25" customHeight="1" x14ac:dyDescent="0.25">
      <c r="A1222" s="157"/>
      <c r="B1222" s="157"/>
      <c r="C1222" s="158"/>
      <c r="D1222" s="158"/>
      <c r="E1222" s="158"/>
      <c r="F1222" s="158"/>
      <c r="G1222" s="159"/>
    </row>
    <row r="1223" spans="1:7" ht="14.25" customHeight="1" x14ac:dyDescent="0.25">
      <c r="A1223" s="157"/>
      <c r="B1223" s="157"/>
      <c r="C1223" s="158"/>
      <c r="D1223" s="158"/>
      <c r="E1223" s="158"/>
      <c r="F1223" s="158"/>
      <c r="G1223" s="159"/>
    </row>
    <row r="1224" spans="1:7" ht="14.25" customHeight="1" x14ac:dyDescent="0.25">
      <c r="A1224" s="157"/>
      <c r="B1224" s="157"/>
      <c r="C1224" s="158"/>
      <c r="D1224" s="158"/>
      <c r="E1224" s="158"/>
      <c r="F1224" s="158"/>
      <c r="G1224" s="159"/>
    </row>
    <row r="1225" spans="1:7" ht="14.25" customHeight="1" x14ac:dyDescent="0.25">
      <c r="A1225" s="157"/>
      <c r="B1225" s="157"/>
      <c r="C1225" s="158"/>
      <c r="D1225" s="158"/>
      <c r="E1225" s="158"/>
      <c r="F1225" s="158"/>
      <c r="G1225" s="159"/>
    </row>
    <row r="1226" spans="1:7" ht="14.25" customHeight="1" x14ac:dyDescent="0.25">
      <c r="A1226" s="157"/>
      <c r="B1226" s="157"/>
      <c r="C1226" s="158"/>
      <c r="D1226" s="158"/>
      <c r="E1226" s="158"/>
      <c r="F1226" s="158"/>
      <c r="G1226" s="159"/>
    </row>
    <row r="1227" spans="1:7" ht="14.25" customHeight="1" x14ac:dyDescent="0.25">
      <c r="A1227" s="157"/>
      <c r="B1227" s="157"/>
      <c r="C1227" s="158"/>
      <c r="D1227" s="158"/>
      <c r="E1227" s="158"/>
      <c r="F1227" s="158"/>
      <c r="G1227" s="159"/>
    </row>
    <row r="1228" spans="1:7" ht="14.25" customHeight="1" x14ac:dyDescent="0.25">
      <c r="A1228" s="157"/>
      <c r="B1228" s="157"/>
      <c r="C1228" s="158"/>
      <c r="D1228" s="158"/>
      <c r="E1228" s="158"/>
      <c r="F1228" s="158"/>
      <c r="G1228" s="159"/>
    </row>
    <row r="1229" spans="1:7" ht="14.25" customHeight="1" x14ac:dyDescent="0.25">
      <c r="A1229" s="157"/>
      <c r="B1229" s="157"/>
      <c r="C1229" s="158"/>
      <c r="D1229" s="158"/>
      <c r="E1229" s="158"/>
      <c r="F1229" s="158"/>
      <c r="G1229" s="159"/>
    </row>
    <row r="1230" spans="1:7" ht="14.25" customHeight="1" x14ac:dyDescent="0.25">
      <c r="A1230" s="157"/>
      <c r="B1230" s="157"/>
      <c r="C1230" s="158"/>
      <c r="D1230" s="158"/>
      <c r="E1230" s="158"/>
      <c r="F1230" s="158"/>
      <c r="G1230" s="159"/>
    </row>
    <row r="1231" spans="1:7" ht="14.25" customHeight="1" x14ac:dyDescent="0.25">
      <c r="A1231" s="157"/>
      <c r="B1231" s="157"/>
      <c r="C1231" s="158"/>
      <c r="D1231" s="158"/>
      <c r="E1231" s="158"/>
      <c r="F1231" s="158"/>
      <c r="G1231" s="159"/>
    </row>
    <row r="1232" spans="1:7" ht="14.25" customHeight="1" x14ac:dyDescent="0.25">
      <c r="A1232" s="157"/>
      <c r="B1232" s="157"/>
      <c r="C1232" s="158"/>
      <c r="D1232" s="158"/>
      <c r="E1232" s="158"/>
      <c r="F1232" s="158"/>
      <c r="G1232" s="159"/>
    </row>
    <row r="1233" spans="1:7" ht="14.25" customHeight="1" x14ac:dyDescent="0.25">
      <c r="A1233" s="157"/>
      <c r="B1233" s="157"/>
      <c r="C1233" s="158"/>
      <c r="D1233" s="158"/>
      <c r="E1233" s="158"/>
      <c r="F1233" s="158"/>
      <c r="G1233" s="159"/>
    </row>
    <row r="1234" spans="1:7" ht="14.25" customHeight="1" x14ac:dyDescent="0.25">
      <c r="A1234" s="157"/>
      <c r="B1234" s="157"/>
      <c r="C1234" s="158"/>
      <c r="D1234" s="158"/>
      <c r="E1234" s="158"/>
      <c r="F1234" s="158"/>
      <c r="G1234" s="159"/>
    </row>
    <row r="1235" spans="1:7" ht="14.25" customHeight="1" x14ac:dyDescent="0.25">
      <c r="A1235" s="157"/>
      <c r="B1235" s="157"/>
      <c r="C1235" s="158"/>
      <c r="D1235" s="158"/>
      <c r="E1235" s="158"/>
      <c r="F1235" s="158"/>
      <c r="G1235" s="159"/>
    </row>
    <row r="1236" spans="1:7" ht="14.25" customHeight="1" x14ac:dyDescent="0.25">
      <c r="A1236" s="157"/>
      <c r="B1236" s="157"/>
      <c r="C1236" s="158"/>
      <c r="D1236" s="158"/>
      <c r="E1236" s="158"/>
      <c r="F1236" s="158"/>
      <c r="G1236" s="159"/>
    </row>
    <row r="1237" spans="1:7" ht="14.25" customHeight="1" x14ac:dyDescent="0.25">
      <c r="A1237" s="157"/>
      <c r="B1237" s="157"/>
      <c r="C1237" s="158"/>
      <c r="D1237" s="158"/>
      <c r="E1237" s="158"/>
      <c r="F1237" s="158"/>
      <c r="G1237" s="159"/>
    </row>
    <row r="1238" spans="1:7" ht="14.25" customHeight="1" x14ac:dyDescent="0.25">
      <c r="A1238" s="157"/>
      <c r="B1238" s="157"/>
      <c r="C1238" s="158"/>
      <c r="D1238" s="158"/>
      <c r="E1238" s="158"/>
      <c r="F1238" s="158"/>
      <c r="G1238" s="159"/>
    </row>
    <row r="1239" spans="1:7" ht="14.25" customHeight="1" x14ac:dyDescent="0.25">
      <c r="A1239" s="157"/>
      <c r="B1239" s="157"/>
      <c r="C1239" s="158"/>
      <c r="D1239" s="158"/>
      <c r="E1239" s="158"/>
      <c r="F1239" s="158"/>
      <c r="G1239" s="159"/>
    </row>
    <row r="1240" spans="1:7" ht="14.25" customHeight="1" x14ac:dyDescent="0.25">
      <c r="A1240" s="157"/>
      <c r="B1240" s="157"/>
      <c r="C1240" s="158"/>
      <c r="D1240" s="158"/>
      <c r="E1240" s="158"/>
      <c r="F1240" s="158"/>
      <c r="G1240" s="159"/>
    </row>
    <row r="1241" spans="1:7" ht="14.25" customHeight="1" x14ac:dyDescent="0.25">
      <c r="A1241" s="157"/>
      <c r="B1241" s="157"/>
      <c r="C1241" s="158"/>
      <c r="D1241" s="158"/>
      <c r="E1241" s="158"/>
      <c r="F1241" s="158"/>
      <c r="G1241" s="159"/>
    </row>
    <row r="1242" spans="1:7" ht="14.25" customHeight="1" x14ac:dyDescent="0.25">
      <c r="A1242" s="157"/>
      <c r="B1242" s="157"/>
      <c r="C1242" s="158"/>
      <c r="D1242" s="158"/>
      <c r="E1242" s="158"/>
      <c r="F1242" s="158"/>
      <c r="G1242" s="159"/>
    </row>
    <row r="1243" spans="1:7" ht="14.25" customHeight="1" x14ac:dyDescent="0.25">
      <c r="A1243" s="157"/>
      <c r="B1243" s="157"/>
      <c r="C1243" s="158"/>
      <c r="D1243" s="158"/>
      <c r="E1243" s="158"/>
      <c r="F1243" s="158"/>
      <c r="G1243" s="159"/>
    </row>
    <row r="1244" spans="1:7" ht="14.25" customHeight="1" x14ac:dyDescent="0.25">
      <c r="A1244" s="157"/>
      <c r="B1244" s="157"/>
      <c r="C1244" s="158"/>
      <c r="D1244" s="158"/>
      <c r="E1244" s="158"/>
      <c r="F1244" s="158"/>
      <c r="G1244" s="159"/>
    </row>
    <row r="1245" spans="1:7" ht="14.25" customHeight="1" x14ac:dyDescent="0.25">
      <c r="A1245" s="157"/>
      <c r="B1245" s="157"/>
      <c r="C1245" s="158"/>
      <c r="D1245" s="158"/>
      <c r="E1245" s="158"/>
      <c r="F1245" s="158"/>
      <c r="G1245" s="159"/>
    </row>
    <row r="1246" spans="1:7" ht="14.25" customHeight="1" x14ac:dyDescent="0.25">
      <c r="A1246" s="157"/>
      <c r="B1246" s="157"/>
      <c r="C1246" s="158"/>
      <c r="D1246" s="158"/>
      <c r="E1246" s="158"/>
      <c r="F1246" s="158"/>
      <c r="G1246" s="159"/>
    </row>
    <row r="1247" spans="1:7" ht="14.25" customHeight="1" x14ac:dyDescent="0.25">
      <c r="A1247" s="157"/>
      <c r="B1247" s="157"/>
      <c r="C1247" s="158"/>
      <c r="D1247" s="158"/>
      <c r="E1247" s="158"/>
      <c r="F1247" s="158"/>
      <c r="G1247" s="159"/>
    </row>
    <row r="1248" spans="1:7" ht="14.25" customHeight="1" x14ac:dyDescent="0.25">
      <c r="A1248" s="157"/>
      <c r="B1248" s="157"/>
      <c r="C1248" s="158"/>
      <c r="D1248" s="158"/>
      <c r="E1248" s="158"/>
      <c r="F1248" s="158"/>
      <c r="G1248" s="159"/>
    </row>
    <row r="1249" spans="1:7" ht="14.25" customHeight="1" x14ac:dyDescent="0.25">
      <c r="A1249" s="157"/>
      <c r="B1249" s="157"/>
      <c r="C1249" s="158"/>
      <c r="D1249" s="158"/>
      <c r="E1249" s="158"/>
      <c r="F1249" s="158"/>
      <c r="G1249" s="159"/>
    </row>
    <row r="1250" spans="1:7" ht="14.25" customHeight="1" x14ac:dyDescent="0.25">
      <c r="A1250" s="157"/>
      <c r="B1250" s="157"/>
      <c r="C1250" s="158"/>
      <c r="D1250" s="158"/>
      <c r="E1250" s="158"/>
      <c r="F1250" s="158"/>
      <c r="G1250" s="159"/>
    </row>
    <row r="1251" spans="1:7" ht="14.25" customHeight="1" x14ac:dyDescent="0.25">
      <c r="A1251" s="157"/>
      <c r="B1251" s="157"/>
      <c r="C1251" s="158"/>
      <c r="D1251" s="158"/>
      <c r="E1251" s="158"/>
      <c r="F1251" s="158"/>
      <c r="G1251" s="159"/>
    </row>
    <row r="1252" spans="1:7" ht="14.25" customHeight="1" x14ac:dyDescent="0.25">
      <c r="A1252" s="157"/>
      <c r="B1252" s="157"/>
      <c r="C1252" s="158"/>
      <c r="D1252" s="158"/>
      <c r="E1252" s="158"/>
      <c r="F1252" s="158"/>
      <c r="G1252" s="159"/>
    </row>
    <row r="1253" spans="1:7" ht="14.25" customHeight="1" x14ac:dyDescent="0.25">
      <c r="A1253" s="157"/>
      <c r="B1253" s="157"/>
      <c r="C1253" s="158"/>
      <c r="D1253" s="158"/>
      <c r="E1253" s="158"/>
      <c r="F1253" s="158"/>
      <c r="G1253" s="159"/>
    </row>
    <row r="1254" spans="1:7" ht="14.25" customHeight="1" x14ac:dyDescent="0.25">
      <c r="A1254" s="157"/>
      <c r="B1254" s="157"/>
      <c r="C1254" s="158"/>
      <c r="D1254" s="158"/>
      <c r="E1254" s="158"/>
      <c r="F1254" s="158"/>
      <c r="G1254" s="159"/>
    </row>
    <row r="1255" spans="1:7" ht="14.25" customHeight="1" x14ac:dyDescent="0.25">
      <c r="A1255" s="157"/>
      <c r="B1255" s="157"/>
      <c r="C1255" s="158"/>
      <c r="D1255" s="158"/>
      <c r="E1255" s="158"/>
      <c r="F1255" s="158"/>
      <c r="G1255" s="159"/>
    </row>
    <row r="1256" spans="1:7" ht="14.25" customHeight="1" x14ac:dyDescent="0.25">
      <c r="A1256" s="157"/>
      <c r="B1256" s="157"/>
      <c r="C1256" s="158"/>
      <c r="D1256" s="158"/>
      <c r="E1256" s="158"/>
      <c r="F1256" s="158"/>
      <c r="G1256" s="159"/>
    </row>
    <row r="1257" spans="1:7" ht="14.25" customHeight="1" x14ac:dyDescent="0.25">
      <c r="A1257" s="157"/>
      <c r="B1257" s="157"/>
      <c r="C1257" s="158"/>
      <c r="D1257" s="158"/>
      <c r="E1257" s="158"/>
      <c r="F1257" s="158"/>
      <c r="G1257" s="159"/>
    </row>
    <row r="1258" spans="1:7" ht="14.25" customHeight="1" x14ac:dyDescent="0.25">
      <c r="A1258" s="157"/>
      <c r="B1258" s="157"/>
      <c r="C1258" s="158"/>
      <c r="D1258" s="158"/>
      <c r="E1258" s="158"/>
      <c r="F1258" s="158"/>
      <c r="G1258" s="159"/>
    </row>
    <row r="1259" spans="1:7" ht="14.25" customHeight="1" x14ac:dyDescent="0.25">
      <c r="A1259" s="157"/>
      <c r="B1259" s="157"/>
      <c r="C1259" s="158"/>
      <c r="D1259" s="158"/>
      <c r="E1259" s="158"/>
      <c r="F1259" s="158"/>
      <c r="G1259" s="159"/>
    </row>
    <row r="1260" spans="1:7" ht="14.25" customHeight="1" x14ac:dyDescent="0.25">
      <c r="A1260" s="157"/>
      <c r="B1260" s="157"/>
      <c r="C1260" s="158"/>
      <c r="D1260" s="158"/>
      <c r="E1260" s="158"/>
      <c r="F1260" s="158"/>
      <c r="G1260" s="159"/>
    </row>
    <row r="1261" spans="1:7" ht="14.25" customHeight="1" x14ac:dyDescent="0.25">
      <c r="A1261" s="157"/>
      <c r="B1261" s="157"/>
      <c r="C1261" s="158"/>
      <c r="D1261" s="158"/>
      <c r="E1261" s="158"/>
      <c r="F1261" s="158"/>
      <c r="G1261" s="159"/>
    </row>
    <row r="1262" spans="1:7" ht="14.25" customHeight="1" x14ac:dyDescent="0.25">
      <c r="A1262" s="157"/>
      <c r="B1262" s="157"/>
      <c r="C1262" s="158"/>
      <c r="D1262" s="158"/>
      <c r="E1262" s="158"/>
      <c r="F1262" s="158"/>
      <c r="G1262" s="159"/>
    </row>
    <row r="1263" spans="1:7" ht="14.25" customHeight="1" x14ac:dyDescent="0.25">
      <c r="A1263" s="157"/>
      <c r="B1263" s="157"/>
      <c r="C1263" s="158"/>
      <c r="D1263" s="158"/>
      <c r="E1263" s="158"/>
      <c r="F1263" s="158"/>
      <c r="G1263" s="159"/>
    </row>
    <row r="1264" spans="1:7" ht="14.25" customHeight="1" x14ac:dyDescent="0.25">
      <c r="A1264" s="157"/>
      <c r="B1264" s="157"/>
      <c r="C1264" s="158"/>
      <c r="D1264" s="158"/>
      <c r="E1264" s="158"/>
      <c r="F1264" s="158"/>
      <c r="G1264" s="159"/>
    </row>
    <row r="1265" spans="1:7" ht="14.25" customHeight="1" x14ac:dyDescent="0.25">
      <c r="A1265" s="157"/>
      <c r="B1265" s="157"/>
      <c r="C1265" s="158"/>
      <c r="D1265" s="158"/>
      <c r="E1265" s="158"/>
      <c r="F1265" s="158"/>
      <c r="G1265" s="159"/>
    </row>
    <row r="1266" spans="1:7" ht="14.25" customHeight="1" x14ac:dyDescent="0.25">
      <c r="A1266" s="157"/>
      <c r="B1266" s="157"/>
      <c r="C1266" s="158"/>
      <c r="D1266" s="158"/>
      <c r="E1266" s="158"/>
      <c r="F1266" s="158"/>
      <c r="G1266" s="159"/>
    </row>
    <row r="1267" spans="1:7" ht="14.25" customHeight="1" x14ac:dyDescent="0.25">
      <c r="A1267" s="157"/>
      <c r="B1267" s="157"/>
      <c r="C1267" s="158"/>
      <c r="D1267" s="158"/>
      <c r="E1267" s="158"/>
      <c r="F1267" s="158"/>
      <c r="G1267" s="159"/>
    </row>
    <row r="1268" spans="1:7" ht="14.25" customHeight="1" x14ac:dyDescent="0.25">
      <c r="A1268" s="157"/>
      <c r="B1268" s="157"/>
      <c r="C1268" s="158"/>
      <c r="D1268" s="158"/>
      <c r="E1268" s="158"/>
      <c r="F1268" s="158"/>
      <c r="G1268" s="159"/>
    </row>
    <row r="1269" spans="1:7" ht="14.25" customHeight="1" x14ac:dyDescent="0.25">
      <c r="A1269" s="157"/>
      <c r="B1269" s="157"/>
      <c r="C1269" s="158"/>
      <c r="D1269" s="158"/>
      <c r="E1269" s="158"/>
      <c r="F1269" s="158"/>
      <c r="G1269" s="159"/>
    </row>
    <row r="1270" spans="1:7" ht="14.25" customHeight="1" x14ac:dyDescent="0.25">
      <c r="A1270" s="157"/>
      <c r="B1270" s="157"/>
      <c r="C1270" s="158"/>
      <c r="D1270" s="158"/>
      <c r="E1270" s="158"/>
      <c r="F1270" s="158"/>
      <c r="G1270" s="159"/>
    </row>
    <row r="1271" spans="1:7" ht="14.25" customHeight="1" x14ac:dyDescent="0.25">
      <c r="A1271" s="157"/>
      <c r="B1271" s="157"/>
      <c r="C1271" s="158"/>
      <c r="D1271" s="158"/>
      <c r="E1271" s="158"/>
      <c r="F1271" s="158"/>
      <c r="G1271" s="159"/>
    </row>
    <row r="1272" spans="1:7" ht="14.25" customHeight="1" x14ac:dyDescent="0.25">
      <c r="A1272" s="157"/>
      <c r="B1272" s="157"/>
      <c r="C1272" s="158"/>
      <c r="D1272" s="158"/>
      <c r="E1272" s="158"/>
      <c r="F1272" s="158"/>
      <c r="G1272" s="159"/>
    </row>
    <row r="1273" spans="1:7" ht="14.25" customHeight="1" x14ac:dyDescent="0.25">
      <c r="A1273" s="157"/>
      <c r="B1273" s="157"/>
      <c r="C1273" s="158"/>
      <c r="D1273" s="158"/>
      <c r="E1273" s="158"/>
      <c r="F1273" s="158"/>
      <c r="G1273" s="159"/>
    </row>
    <row r="1274" spans="1:7" ht="14.25" customHeight="1" x14ac:dyDescent="0.25">
      <c r="A1274" s="157"/>
      <c r="B1274" s="157"/>
      <c r="C1274" s="158"/>
      <c r="D1274" s="158"/>
      <c r="E1274" s="158"/>
      <c r="F1274" s="158"/>
      <c r="G1274" s="159"/>
    </row>
    <row r="1275" spans="1:7" ht="14.25" customHeight="1" x14ac:dyDescent="0.25">
      <c r="A1275" s="157"/>
      <c r="B1275" s="157"/>
      <c r="C1275" s="158"/>
      <c r="D1275" s="158"/>
      <c r="E1275" s="158"/>
      <c r="F1275" s="158"/>
      <c r="G1275" s="159"/>
    </row>
    <row r="1276" spans="1:7" ht="14.25" customHeight="1" x14ac:dyDescent="0.25">
      <c r="A1276" s="157"/>
      <c r="B1276" s="157"/>
      <c r="C1276" s="158"/>
      <c r="D1276" s="158"/>
      <c r="E1276" s="158"/>
      <c r="F1276" s="158"/>
      <c r="G1276" s="159"/>
    </row>
    <row r="1277" spans="1:7" ht="14.25" customHeight="1" x14ac:dyDescent="0.25">
      <c r="A1277" s="157"/>
      <c r="B1277" s="157"/>
      <c r="C1277" s="158"/>
      <c r="D1277" s="158"/>
      <c r="E1277" s="158"/>
      <c r="F1277" s="158"/>
      <c r="G1277" s="159"/>
    </row>
    <row r="1278" spans="1:7" ht="14.25" customHeight="1" x14ac:dyDescent="0.25">
      <c r="A1278" s="157"/>
      <c r="B1278" s="157"/>
      <c r="C1278" s="158"/>
      <c r="D1278" s="158"/>
      <c r="E1278" s="158"/>
      <c r="F1278" s="158"/>
      <c r="G1278" s="159"/>
    </row>
    <row r="1279" spans="1:7" ht="14.25" customHeight="1" x14ac:dyDescent="0.25">
      <c r="A1279" s="157"/>
      <c r="B1279" s="157"/>
      <c r="C1279" s="158"/>
      <c r="D1279" s="158"/>
      <c r="E1279" s="158"/>
      <c r="F1279" s="158"/>
      <c r="G1279" s="159"/>
    </row>
    <row r="1280" spans="1:7" ht="14.25" customHeight="1" x14ac:dyDescent="0.25">
      <c r="A1280" s="157"/>
      <c r="B1280" s="157"/>
      <c r="C1280" s="158"/>
      <c r="D1280" s="158"/>
      <c r="E1280" s="158"/>
      <c r="F1280" s="158"/>
      <c r="G1280" s="159"/>
    </row>
    <row r="1281" spans="1:7" ht="14.25" customHeight="1" x14ac:dyDescent="0.25">
      <c r="A1281" s="157"/>
      <c r="B1281" s="157"/>
      <c r="C1281" s="158"/>
      <c r="D1281" s="158"/>
      <c r="E1281" s="158"/>
      <c r="F1281" s="158"/>
      <c r="G1281" s="159"/>
    </row>
    <row r="1282" spans="1:7" ht="14.25" customHeight="1" x14ac:dyDescent="0.25">
      <c r="A1282" s="157"/>
      <c r="B1282" s="157"/>
      <c r="C1282" s="158"/>
      <c r="D1282" s="158"/>
      <c r="E1282" s="158"/>
      <c r="F1282" s="158"/>
      <c r="G1282" s="159"/>
    </row>
    <row r="1283" spans="1:7" ht="14.25" customHeight="1" x14ac:dyDescent="0.25">
      <c r="A1283" s="157"/>
      <c r="B1283" s="157"/>
      <c r="C1283" s="158"/>
      <c r="D1283" s="158"/>
      <c r="E1283" s="158"/>
      <c r="F1283" s="158"/>
      <c r="G1283" s="159"/>
    </row>
    <row r="1284" spans="1:7" ht="14.25" customHeight="1" x14ac:dyDescent="0.25">
      <c r="A1284" s="157"/>
      <c r="B1284" s="157"/>
      <c r="C1284" s="158"/>
      <c r="D1284" s="158"/>
      <c r="E1284" s="158"/>
      <c r="F1284" s="158"/>
      <c r="G1284" s="159"/>
    </row>
    <row r="1285" spans="1:7" ht="14.25" customHeight="1" x14ac:dyDescent="0.25">
      <c r="A1285" s="157"/>
      <c r="B1285" s="157"/>
      <c r="C1285" s="158"/>
      <c r="D1285" s="158"/>
      <c r="E1285" s="158"/>
      <c r="F1285" s="158"/>
      <c r="G1285" s="159"/>
    </row>
    <row r="1286" spans="1:7" ht="14.25" customHeight="1" x14ac:dyDescent="0.25">
      <c r="A1286" s="157"/>
      <c r="B1286" s="157"/>
      <c r="C1286" s="158"/>
      <c r="D1286" s="158"/>
      <c r="E1286" s="158"/>
      <c r="F1286" s="158"/>
      <c r="G1286" s="159"/>
    </row>
    <row r="1287" spans="1:7" ht="14.25" customHeight="1" x14ac:dyDescent="0.25">
      <c r="A1287" s="157"/>
      <c r="B1287" s="157"/>
      <c r="C1287" s="158"/>
      <c r="D1287" s="158"/>
      <c r="E1287" s="158"/>
      <c r="F1287" s="158"/>
      <c r="G1287" s="159"/>
    </row>
    <row r="1288" spans="1:7" ht="14.25" customHeight="1" x14ac:dyDescent="0.25">
      <c r="A1288" s="157"/>
      <c r="B1288" s="157"/>
      <c r="C1288" s="158"/>
      <c r="D1288" s="158"/>
      <c r="E1288" s="158"/>
      <c r="F1288" s="158"/>
      <c r="G1288" s="159"/>
    </row>
    <row r="1289" spans="1:7" ht="14.25" customHeight="1" x14ac:dyDescent="0.25">
      <c r="A1289" s="157"/>
      <c r="B1289" s="157"/>
      <c r="C1289" s="158"/>
      <c r="D1289" s="158"/>
      <c r="E1289" s="158"/>
      <c r="F1289" s="158"/>
      <c r="G1289" s="159"/>
    </row>
    <row r="1290" spans="1:7" ht="14.25" customHeight="1" x14ac:dyDescent="0.25">
      <c r="A1290" s="157"/>
      <c r="B1290" s="157"/>
      <c r="C1290" s="158"/>
      <c r="D1290" s="158"/>
      <c r="E1290" s="158"/>
      <c r="F1290" s="158"/>
      <c r="G1290" s="159"/>
    </row>
    <row r="1291" spans="1:7" ht="14.25" customHeight="1" x14ac:dyDescent="0.25">
      <c r="A1291" s="157"/>
      <c r="B1291" s="157"/>
      <c r="C1291" s="158"/>
      <c r="D1291" s="158"/>
      <c r="E1291" s="158"/>
      <c r="F1291" s="158"/>
      <c r="G1291" s="159"/>
    </row>
    <row r="1292" spans="1:7" ht="14.25" customHeight="1" x14ac:dyDescent="0.25">
      <c r="A1292" s="157"/>
      <c r="B1292" s="157"/>
      <c r="C1292" s="158"/>
      <c r="D1292" s="158"/>
      <c r="E1292" s="158"/>
      <c r="F1292" s="158"/>
      <c r="G1292" s="159"/>
    </row>
    <row r="1293" spans="1:7" ht="14.25" customHeight="1" x14ac:dyDescent="0.25">
      <c r="A1293" s="157"/>
      <c r="B1293" s="157"/>
      <c r="C1293" s="158"/>
      <c r="D1293" s="158"/>
      <c r="E1293" s="158"/>
      <c r="F1293" s="158"/>
      <c r="G1293" s="159"/>
    </row>
    <row r="1294" spans="1:7" ht="14.25" customHeight="1" x14ac:dyDescent="0.25">
      <c r="A1294" s="157"/>
      <c r="B1294" s="157"/>
      <c r="C1294" s="158"/>
      <c r="D1294" s="158"/>
      <c r="E1294" s="158"/>
      <c r="F1294" s="158"/>
      <c r="G1294" s="159"/>
    </row>
    <row r="1295" spans="1:7" ht="14.25" customHeight="1" x14ac:dyDescent="0.25">
      <c r="A1295" s="157"/>
      <c r="B1295" s="157"/>
      <c r="C1295" s="158"/>
      <c r="D1295" s="158"/>
      <c r="E1295" s="158"/>
      <c r="F1295" s="158"/>
      <c r="G1295" s="159"/>
    </row>
    <row r="1296" spans="1:7" ht="14.25" customHeight="1" x14ac:dyDescent="0.25">
      <c r="A1296" s="157"/>
      <c r="B1296" s="157"/>
      <c r="C1296" s="158"/>
      <c r="D1296" s="158"/>
      <c r="E1296" s="158"/>
      <c r="F1296" s="158"/>
      <c r="G1296" s="159"/>
    </row>
    <row r="1297" spans="1:7" ht="14.25" customHeight="1" x14ac:dyDescent="0.25">
      <c r="A1297" s="157"/>
      <c r="B1297" s="157"/>
      <c r="C1297" s="158"/>
      <c r="D1297" s="158"/>
      <c r="E1297" s="158"/>
      <c r="F1297" s="158"/>
      <c r="G1297" s="159"/>
    </row>
    <row r="1298" spans="1:7" ht="14.25" customHeight="1" x14ac:dyDescent="0.25">
      <c r="A1298" s="157"/>
      <c r="B1298" s="157"/>
      <c r="C1298" s="158"/>
      <c r="D1298" s="158"/>
      <c r="E1298" s="158"/>
      <c r="F1298" s="158"/>
      <c r="G1298" s="159"/>
    </row>
    <row r="1299" spans="1:7" ht="14.25" customHeight="1" x14ac:dyDescent="0.25">
      <c r="A1299" s="157"/>
      <c r="B1299" s="157"/>
      <c r="C1299" s="158"/>
      <c r="D1299" s="158"/>
      <c r="E1299" s="158"/>
      <c r="F1299" s="158"/>
      <c r="G1299" s="159"/>
    </row>
    <row r="1300" spans="1:7" ht="14.25" customHeight="1" x14ac:dyDescent="0.25">
      <c r="A1300" s="157"/>
      <c r="B1300" s="157"/>
      <c r="C1300" s="158"/>
      <c r="D1300" s="158"/>
      <c r="E1300" s="158"/>
      <c r="F1300" s="158"/>
      <c r="G1300" s="159"/>
    </row>
    <row r="1301" spans="1:7" ht="14.25" customHeight="1" x14ac:dyDescent="0.25">
      <c r="A1301" s="157"/>
      <c r="B1301" s="157"/>
      <c r="C1301" s="158"/>
      <c r="D1301" s="158"/>
      <c r="E1301" s="158"/>
      <c r="F1301" s="158"/>
      <c r="G1301" s="159"/>
    </row>
    <row r="1302" spans="1:7" ht="14.25" customHeight="1" x14ac:dyDescent="0.25">
      <c r="A1302" s="157"/>
      <c r="B1302" s="157"/>
      <c r="C1302" s="158"/>
      <c r="D1302" s="158"/>
      <c r="E1302" s="158"/>
      <c r="F1302" s="158"/>
      <c r="G1302" s="159"/>
    </row>
    <row r="1303" spans="1:7" ht="14.25" customHeight="1" x14ac:dyDescent="0.25">
      <c r="A1303" s="157"/>
      <c r="B1303" s="157"/>
      <c r="C1303" s="158"/>
      <c r="D1303" s="158"/>
      <c r="E1303" s="158"/>
      <c r="F1303" s="158"/>
      <c r="G1303" s="159"/>
    </row>
    <row r="1304" spans="1:7" ht="14.25" customHeight="1" x14ac:dyDescent="0.25">
      <c r="A1304" s="157"/>
      <c r="B1304" s="157"/>
      <c r="C1304" s="158"/>
      <c r="D1304" s="158"/>
      <c r="E1304" s="158"/>
      <c r="F1304" s="158"/>
      <c r="G1304" s="159"/>
    </row>
    <row r="1305" spans="1:7" ht="14.25" customHeight="1" x14ac:dyDescent="0.25">
      <c r="A1305" s="157"/>
      <c r="B1305" s="157"/>
      <c r="C1305" s="158"/>
      <c r="D1305" s="158"/>
      <c r="E1305" s="158"/>
      <c r="F1305" s="158"/>
      <c r="G1305" s="159"/>
    </row>
    <row r="1306" spans="1:7" ht="14.25" customHeight="1" x14ac:dyDescent="0.25">
      <c r="A1306" s="157"/>
      <c r="B1306" s="157"/>
      <c r="C1306" s="158"/>
      <c r="D1306" s="158"/>
      <c r="E1306" s="158"/>
      <c r="F1306" s="158"/>
      <c r="G1306" s="159"/>
    </row>
    <row r="1307" spans="1:7" ht="14.25" customHeight="1" x14ac:dyDescent="0.25">
      <c r="A1307" s="157"/>
      <c r="B1307" s="157"/>
      <c r="C1307" s="158"/>
      <c r="D1307" s="158"/>
      <c r="E1307" s="158"/>
      <c r="F1307" s="158"/>
      <c r="G1307" s="159"/>
    </row>
    <row r="1308" spans="1:7" ht="14.25" customHeight="1" x14ac:dyDescent="0.25">
      <c r="A1308" s="157"/>
      <c r="B1308" s="157"/>
      <c r="C1308" s="158"/>
      <c r="D1308" s="158"/>
      <c r="E1308" s="158"/>
      <c r="F1308" s="158"/>
      <c r="G1308" s="159"/>
    </row>
    <row r="1309" spans="1:7" ht="14.25" customHeight="1" x14ac:dyDescent="0.25">
      <c r="A1309" s="157"/>
      <c r="B1309" s="157"/>
      <c r="C1309" s="158"/>
      <c r="D1309" s="158"/>
      <c r="E1309" s="158"/>
      <c r="F1309" s="158"/>
      <c r="G1309" s="159"/>
    </row>
    <row r="1310" spans="1:7" ht="14.25" customHeight="1" x14ac:dyDescent="0.25">
      <c r="A1310" s="157"/>
      <c r="B1310" s="157"/>
      <c r="C1310" s="158"/>
      <c r="D1310" s="158"/>
      <c r="E1310" s="158"/>
      <c r="F1310" s="158"/>
      <c r="G1310" s="159"/>
    </row>
    <row r="1311" spans="1:7" ht="14.25" customHeight="1" x14ac:dyDescent="0.25">
      <c r="A1311" s="157"/>
      <c r="B1311" s="157"/>
      <c r="C1311" s="158"/>
      <c r="D1311" s="158"/>
      <c r="E1311" s="158"/>
      <c r="F1311" s="158"/>
      <c r="G1311" s="159"/>
    </row>
    <row r="1312" spans="1:7" ht="14.25" customHeight="1" x14ac:dyDescent="0.25">
      <c r="A1312" s="157"/>
      <c r="B1312" s="157"/>
      <c r="C1312" s="158"/>
      <c r="D1312" s="158"/>
      <c r="E1312" s="158"/>
      <c r="F1312" s="158"/>
      <c r="G1312" s="159"/>
    </row>
    <row r="1313" spans="1:7" ht="14.25" customHeight="1" x14ac:dyDescent="0.25">
      <c r="A1313" s="157"/>
      <c r="B1313" s="157"/>
      <c r="C1313" s="158"/>
      <c r="D1313" s="158"/>
      <c r="E1313" s="158"/>
      <c r="F1313" s="158"/>
      <c r="G1313" s="159"/>
    </row>
    <row r="1314" spans="1:7" ht="14.25" customHeight="1" x14ac:dyDescent="0.25">
      <c r="A1314" s="157"/>
      <c r="B1314" s="157"/>
      <c r="C1314" s="158"/>
      <c r="D1314" s="158"/>
      <c r="E1314" s="158"/>
      <c r="F1314" s="158"/>
      <c r="G1314" s="159"/>
    </row>
    <row r="1315" spans="1:7" ht="14.25" customHeight="1" x14ac:dyDescent="0.25">
      <c r="A1315" s="157"/>
      <c r="B1315" s="157"/>
      <c r="C1315" s="158"/>
      <c r="D1315" s="158"/>
      <c r="E1315" s="158"/>
      <c r="F1315" s="158"/>
      <c r="G1315" s="159"/>
    </row>
    <row r="1316" spans="1:7" ht="14.25" customHeight="1" x14ac:dyDescent="0.25">
      <c r="A1316" s="157"/>
      <c r="B1316" s="157"/>
      <c r="C1316" s="158"/>
      <c r="D1316" s="158"/>
      <c r="E1316" s="158"/>
      <c r="F1316" s="158"/>
      <c r="G1316" s="159"/>
    </row>
    <row r="1317" spans="1:7" ht="14.25" customHeight="1" x14ac:dyDescent="0.25">
      <c r="A1317" s="157"/>
      <c r="B1317" s="157"/>
      <c r="C1317" s="158"/>
      <c r="D1317" s="158"/>
      <c r="E1317" s="158"/>
      <c r="F1317" s="158"/>
      <c r="G1317" s="159"/>
    </row>
    <row r="1318" spans="1:7" ht="14.25" customHeight="1" x14ac:dyDescent="0.25">
      <c r="A1318" s="157"/>
      <c r="B1318" s="157"/>
      <c r="C1318" s="158"/>
      <c r="D1318" s="158"/>
      <c r="E1318" s="158"/>
      <c r="F1318" s="158"/>
      <c r="G1318" s="159"/>
    </row>
    <row r="1319" spans="1:7" ht="14.25" customHeight="1" x14ac:dyDescent="0.25">
      <c r="A1319" s="157"/>
      <c r="B1319" s="157"/>
      <c r="C1319" s="158"/>
      <c r="D1319" s="158"/>
      <c r="E1319" s="158"/>
      <c r="F1319" s="158"/>
      <c r="G1319" s="159"/>
    </row>
    <row r="1320" spans="1:7" ht="14.25" customHeight="1" x14ac:dyDescent="0.25">
      <c r="A1320" s="157"/>
      <c r="B1320" s="157"/>
      <c r="C1320" s="158"/>
      <c r="D1320" s="158"/>
      <c r="E1320" s="158"/>
      <c r="F1320" s="158"/>
      <c r="G1320" s="159"/>
    </row>
    <row r="1321" spans="1:7" ht="14.25" customHeight="1" x14ac:dyDescent="0.25">
      <c r="A1321" s="157"/>
      <c r="B1321" s="157"/>
      <c r="C1321" s="158"/>
      <c r="D1321" s="158"/>
      <c r="E1321" s="158"/>
      <c r="F1321" s="158"/>
      <c r="G1321" s="159"/>
    </row>
    <row r="1322" spans="1:7" ht="14.25" customHeight="1" x14ac:dyDescent="0.25">
      <c r="A1322" s="157"/>
      <c r="B1322" s="157"/>
      <c r="C1322" s="158"/>
      <c r="D1322" s="158"/>
      <c r="E1322" s="158"/>
      <c r="F1322" s="158"/>
      <c r="G1322" s="159"/>
    </row>
    <row r="1323" spans="1:7" ht="14.25" customHeight="1" x14ac:dyDescent="0.25">
      <c r="A1323" s="157"/>
      <c r="B1323" s="157"/>
      <c r="C1323" s="158"/>
      <c r="D1323" s="158"/>
      <c r="E1323" s="158"/>
      <c r="F1323" s="158"/>
      <c r="G1323" s="159"/>
    </row>
    <row r="1324" spans="1:7" ht="14.25" customHeight="1" x14ac:dyDescent="0.25">
      <c r="A1324" s="157"/>
      <c r="B1324" s="157"/>
      <c r="C1324" s="158"/>
      <c r="D1324" s="158"/>
      <c r="E1324" s="158"/>
      <c r="F1324" s="158"/>
      <c r="G1324" s="159"/>
    </row>
    <row r="1325" spans="1:7" ht="14.25" customHeight="1" x14ac:dyDescent="0.25">
      <c r="A1325" s="157"/>
      <c r="B1325" s="157"/>
      <c r="C1325" s="158"/>
      <c r="D1325" s="158"/>
      <c r="E1325" s="158"/>
      <c r="F1325" s="158"/>
      <c r="G1325" s="159"/>
    </row>
    <row r="1326" spans="1:7" ht="14.25" customHeight="1" x14ac:dyDescent="0.25">
      <c r="A1326" s="157"/>
      <c r="B1326" s="157"/>
      <c r="C1326" s="158"/>
      <c r="D1326" s="158"/>
      <c r="E1326" s="158"/>
      <c r="F1326" s="158"/>
      <c r="G1326" s="159"/>
    </row>
    <row r="1327" spans="1:7" ht="14.25" customHeight="1" x14ac:dyDescent="0.25">
      <c r="A1327" s="157"/>
      <c r="B1327" s="157"/>
      <c r="C1327" s="158"/>
      <c r="D1327" s="158"/>
      <c r="E1327" s="158"/>
      <c r="F1327" s="158"/>
      <c r="G1327" s="159"/>
    </row>
    <row r="1328" spans="1:7" ht="14.25" customHeight="1" x14ac:dyDescent="0.25">
      <c r="A1328" s="157"/>
      <c r="B1328" s="157"/>
      <c r="C1328" s="158"/>
      <c r="D1328" s="158"/>
      <c r="E1328" s="158"/>
      <c r="F1328" s="158"/>
      <c r="G1328" s="159"/>
    </row>
    <row r="1329" spans="1:7" ht="14.25" customHeight="1" x14ac:dyDescent="0.25">
      <c r="A1329" s="157"/>
      <c r="B1329" s="157"/>
      <c r="C1329" s="158"/>
      <c r="D1329" s="158"/>
      <c r="E1329" s="158"/>
      <c r="F1329" s="158"/>
      <c r="G1329" s="159"/>
    </row>
    <row r="1330" spans="1:7" ht="14.25" customHeight="1" x14ac:dyDescent="0.25">
      <c r="A1330" s="157"/>
      <c r="B1330" s="157"/>
      <c r="C1330" s="158"/>
      <c r="D1330" s="158"/>
      <c r="E1330" s="158"/>
      <c r="F1330" s="158"/>
      <c r="G1330" s="159"/>
    </row>
    <row r="1331" spans="1:7" ht="14.25" customHeight="1" x14ac:dyDescent="0.25">
      <c r="A1331" s="157"/>
      <c r="B1331" s="157"/>
      <c r="C1331" s="158"/>
      <c r="D1331" s="158"/>
      <c r="E1331" s="158"/>
      <c r="F1331" s="158"/>
      <c r="G1331" s="159"/>
    </row>
    <row r="1332" spans="1:7" ht="14.25" customHeight="1" x14ac:dyDescent="0.25">
      <c r="A1332" s="157"/>
      <c r="B1332" s="157"/>
      <c r="C1332" s="158"/>
      <c r="D1332" s="158"/>
      <c r="E1332" s="158"/>
      <c r="F1332" s="158"/>
      <c r="G1332" s="159"/>
    </row>
    <row r="1333" spans="1:7" ht="14.25" customHeight="1" x14ac:dyDescent="0.25">
      <c r="A1333" s="157"/>
      <c r="B1333" s="157"/>
      <c r="C1333" s="158"/>
      <c r="D1333" s="158"/>
      <c r="E1333" s="158"/>
      <c r="F1333" s="158"/>
      <c r="G1333" s="159"/>
    </row>
    <row r="1334" spans="1:7" ht="14.25" customHeight="1" x14ac:dyDescent="0.25">
      <c r="A1334" s="157"/>
      <c r="B1334" s="157"/>
      <c r="C1334" s="158"/>
      <c r="D1334" s="158"/>
      <c r="E1334" s="158"/>
      <c r="F1334" s="158"/>
      <c r="G1334" s="159"/>
    </row>
    <row r="1335" spans="1:7" ht="14.25" customHeight="1" x14ac:dyDescent="0.25">
      <c r="A1335" s="157"/>
      <c r="B1335" s="157"/>
      <c r="C1335" s="158"/>
      <c r="D1335" s="158"/>
      <c r="E1335" s="158"/>
      <c r="F1335" s="158"/>
      <c r="G1335" s="159"/>
    </row>
    <row r="1336" spans="1:7" ht="14.25" customHeight="1" x14ac:dyDescent="0.25">
      <c r="A1336" s="157"/>
      <c r="B1336" s="157"/>
      <c r="C1336" s="158"/>
      <c r="D1336" s="158"/>
      <c r="E1336" s="158"/>
      <c r="F1336" s="158"/>
      <c r="G1336" s="159"/>
    </row>
    <row r="1337" spans="1:7" ht="14.25" customHeight="1" x14ac:dyDescent="0.25">
      <c r="A1337" s="157"/>
      <c r="B1337" s="157"/>
      <c r="C1337" s="158"/>
      <c r="D1337" s="158"/>
      <c r="E1337" s="158"/>
      <c r="F1337" s="158"/>
      <c r="G1337" s="159"/>
    </row>
    <row r="1338" spans="1:7" ht="14.25" customHeight="1" x14ac:dyDescent="0.25">
      <c r="A1338" s="157"/>
      <c r="B1338" s="157"/>
      <c r="C1338" s="158"/>
      <c r="D1338" s="158"/>
      <c r="E1338" s="158"/>
      <c r="F1338" s="158"/>
      <c r="G1338" s="159"/>
    </row>
    <row r="1339" spans="1:7" ht="14.25" customHeight="1" x14ac:dyDescent="0.25">
      <c r="A1339" s="157"/>
      <c r="B1339" s="157"/>
      <c r="C1339" s="158"/>
      <c r="D1339" s="158"/>
      <c r="E1339" s="158"/>
      <c r="F1339" s="158"/>
      <c r="G1339" s="159"/>
    </row>
    <row r="1340" spans="1:7" ht="14.25" customHeight="1" x14ac:dyDescent="0.25">
      <c r="A1340" s="157"/>
      <c r="B1340" s="157"/>
      <c r="C1340" s="158"/>
      <c r="D1340" s="158"/>
      <c r="E1340" s="158"/>
      <c r="F1340" s="158"/>
      <c r="G1340" s="159"/>
    </row>
    <row r="1341" spans="1:7" ht="14.25" customHeight="1" x14ac:dyDescent="0.25">
      <c r="A1341" s="157"/>
      <c r="B1341" s="157"/>
      <c r="C1341" s="158"/>
      <c r="D1341" s="158"/>
      <c r="E1341" s="158"/>
      <c r="F1341" s="158"/>
      <c r="G1341" s="159"/>
    </row>
    <row r="1342" spans="1:7" ht="14.25" customHeight="1" x14ac:dyDescent="0.25">
      <c r="A1342" s="157"/>
      <c r="B1342" s="157"/>
      <c r="C1342" s="158"/>
      <c r="D1342" s="158"/>
      <c r="E1342" s="158"/>
      <c r="F1342" s="158"/>
      <c r="G1342" s="159"/>
    </row>
    <row r="1343" spans="1:7" ht="14.25" customHeight="1" x14ac:dyDescent="0.25">
      <c r="A1343" s="157"/>
      <c r="B1343" s="157"/>
      <c r="C1343" s="158"/>
      <c r="D1343" s="158"/>
      <c r="E1343" s="158"/>
      <c r="F1343" s="158"/>
      <c r="G1343" s="159"/>
    </row>
    <row r="1344" spans="1:7" ht="14.25" customHeight="1" x14ac:dyDescent="0.25">
      <c r="A1344" s="157"/>
      <c r="B1344" s="157"/>
      <c r="C1344" s="158"/>
      <c r="D1344" s="158"/>
      <c r="E1344" s="158"/>
      <c r="F1344" s="158"/>
      <c r="G1344" s="159"/>
    </row>
    <row r="1345" spans="1:7" ht="14.25" customHeight="1" x14ac:dyDescent="0.25">
      <c r="A1345" s="157"/>
      <c r="B1345" s="157"/>
      <c r="C1345" s="158"/>
      <c r="D1345" s="158"/>
      <c r="E1345" s="158"/>
      <c r="F1345" s="158"/>
      <c r="G1345" s="159"/>
    </row>
    <row r="1346" spans="1:7" ht="14.25" customHeight="1" x14ac:dyDescent="0.25">
      <c r="A1346" s="157"/>
      <c r="B1346" s="157"/>
      <c r="C1346" s="158"/>
      <c r="D1346" s="158"/>
      <c r="E1346" s="158"/>
      <c r="F1346" s="158"/>
      <c r="G1346" s="159"/>
    </row>
    <row r="1347" spans="1:7" ht="14.25" customHeight="1" x14ac:dyDescent="0.25">
      <c r="A1347" s="157"/>
      <c r="B1347" s="157"/>
      <c r="C1347" s="158"/>
      <c r="D1347" s="158"/>
      <c r="E1347" s="158"/>
      <c r="F1347" s="158"/>
      <c r="G1347" s="159"/>
    </row>
    <row r="1348" spans="1:7" ht="14.25" customHeight="1" x14ac:dyDescent="0.25">
      <c r="A1348" s="157"/>
      <c r="B1348" s="157"/>
      <c r="C1348" s="158"/>
      <c r="D1348" s="158"/>
      <c r="E1348" s="158"/>
      <c r="F1348" s="158"/>
      <c r="G1348" s="159"/>
    </row>
    <row r="1349" spans="1:7" ht="14.25" customHeight="1" x14ac:dyDescent="0.25">
      <c r="A1349" s="157"/>
      <c r="B1349" s="157"/>
      <c r="C1349" s="158"/>
      <c r="D1349" s="158"/>
      <c r="E1349" s="158"/>
      <c r="F1349" s="158"/>
      <c r="G1349" s="159"/>
    </row>
    <row r="1350" spans="1:7" ht="14.25" customHeight="1" x14ac:dyDescent="0.25">
      <c r="A1350" s="157"/>
      <c r="B1350" s="157"/>
      <c r="C1350" s="158"/>
      <c r="D1350" s="158"/>
      <c r="E1350" s="158"/>
      <c r="F1350" s="158"/>
      <c r="G1350" s="159"/>
    </row>
    <row r="1351" spans="1:7" ht="14.25" customHeight="1" x14ac:dyDescent="0.25">
      <c r="A1351" s="157"/>
      <c r="B1351" s="157"/>
      <c r="C1351" s="158"/>
      <c r="D1351" s="158"/>
      <c r="E1351" s="158"/>
      <c r="F1351" s="158"/>
      <c r="G1351" s="159"/>
    </row>
    <row r="1352" spans="1:7" ht="14.25" customHeight="1" x14ac:dyDescent="0.25">
      <c r="A1352" s="157"/>
      <c r="B1352" s="157"/>
      <c r="C1352" s="158"/>
      <c r="D1352" s="158"/>
      <c r="E1352" s="158"/>
      <c r="F1352" s="158"/>
      <c r="G1352" s="159"/>
    </row>
    <row r="1353" spans="1:7" ht="14.25" customHeight="1" x14ac:dyDescent="0.25">
      <c r="A1353" s="157"/>
      <c r="B1353" s="157"/>
      <c r="C1353" s="158"/>
      <c r="D1353" s="158"/>
      <c r="E1353" s="158"/>
      <c r="F1353" s="158"/>
      <c r="G1353" s="159"/>
    </row>
    <row r="1354" spans="1:7" ht="14.25" customHeight="1" x14ac:dyDescent="0.25">
      <c r="A1354" s="157"/>
      <c r="B1354" s="157"/>
      <c r="C1354" s="158"/>
      <c r="D1354" s="158"/>
      <c r="E1354" s="158"/>
      <c r="F1354" s="158"/>
      <c r="G1354" s="159"/>
    </row>
    <row r="1355" spans="1:7" ht="14.25" customHeight="1" x14ac:dyDescent="0.25">
      <c r="A1355" s="157"/>
      <c r="B1355" s="157"/>
      <c r="C1355" s="158"/>
      <c r="D1355" s="158"/>
      <c r="E1355" s="158"/>
      <c r="F1355" s="158"/>
      <c r="G1355" s="159"/>
    </row>
    <row r="1356" spans="1:7" ht="14.25" customHeight="1" x14ac:dyDescent="0.25">
      <c r="A1356" s="157"/>
      <c r="B1356" s="157"/>
      <c r="C1356" s="158"/>
      <c r="D1356" s="158"/>
      <c r="E1356" s="158"/>
      <c r="F1356" s="158"/>
      <c r="G1356" s="159"/>
    </row>
    <row r="1357" spans="1:7" ht="14.25" customHeight="1" x14ac:dyDescent="0.25">
      <c r="A1357" s="157"/>
      <c r="B1357" s="157"/>
      <c r="C1357" s="158"/>
      <c r="D1357" s="158"/>
      <c r="E1357" s="158"/>
      <c r="F1357" s="158"/>
      <c r="G1357" s="159"/>
    </row>
    <row r="1358" spans="1:7" ht="14.25" customHeight="1" x14ac:dyDescent="0.25">
      <c r="A1358" s="157"/>
      <c r="B1358" s="157"/>
      <c r="C1358" s="158"/>
      <c r="D1358" s="158"/>
      <c r="E1358" s="158"/>
      <c r="F1358" s="158"/>
      <c r="G1358" s="159"/>
    </row>
    <row r="1359" spans="1:7" ht="14.25" customHeight="1" x14ac:dyDescent="0.25">
      <c r="A1359" s="157"/>
      <c r="B1359" s="157"/>
      <c r="C1359" s="158"/>
      <c r="D1359" s="158"/>
      <c r="E1359" s="158"/>
      <c r="F1359" s="158"/>
      <c r="G1359" s="159"/>
    </row>
    <row r="1360" spans="1:7" ht="14.25" customHeight="1" x14ac:dyDescent="0.25">
      <c r="A1360" s="157"/>
      <c r="B1360" s="157"/>
      <c r="C1360" s="158"/>
      <c r="D1360" s="158"/>
      <c r="E1360" s="158"/>
      <c r="F1360" s="158"/>
      <c r="G1360" s="159"/>
    </row>
    <row r="1361" spans="1:7" ht="14.25" customHeight="1" x14ac:dyDescent="0.25">
      <c r="A1361" s="157"/>
      <c r="B1361" s="157"/>
      <c r="C1361" s="158"/>
      <c r="D1361" s="158"/>
      <c r="E1361" s="158"/>
      <c r="F1361" s="158"/>
      <c r="G1361" s="159"/>
    </row>
    <row r="1362" spans="1:7" ht="14.25" customHeight="1" x14ac:dyDescent="0.25">
      <c r="A1362" s="157"/>
      <c r="B1362" s="157"/>
      <c r="C1362" s="158"/>
      <c r="D1362" s="158"/>
      <c r="E1362" s="158"/>
      <c r="F1362" s="158"/>
      <c r="G1362" s="159"/>
    </row>
    <row r="1363" spans="1:7" ht="14.25" customHeight="1" x14ac:dyDescent="0.25">
      <c r="A1363" s="157"/>
      <c r="B1363" s="157"/>
      <c r="C1363" s="158"/>
      <c r="D1363" s="158"/>
      <c r="E1363" s="158"/>
      <c r="F1363" s="158"/>
      <c r="G1363" s="159"/>
    </row>
    <row r="1364" spans="1:7" ht="14.25" customHeight="1" x14ac:dyDescent="0.25">
      <c r="A1364" s="157"/>
      <c r="B1364" s="157"/>
      <c r="C1364" s="158"/>
      <c r="D1364" s="158"/>
      <c r="E1364" s="158"/>
      <c r="F1364" s="158"/>
      <c r="G1364" s="159"/>
    </row>
    <row r="1365" spans="1:7" ht="14.25" customHeight="1" x14ac:dyDescent="0.25">
      <c r="A1365" s="157"/>
      <c r="B1365" s="157"/>
      <c r="C1365" s="158"/>
      <c r="D1365" s="158"/>
      <c r="E1365" s="158"/>
      <c r="F1365" s="158"/>
      <c r="G1365" s="159"/>
    </row>
    <row r="1366" spans="1:7" ht="14.25" customHeight="1" x14ac:dyDescent="0.25">
      <c r="A1366" s="157"/>
      <c r="B1366" s="157"/>
      <c r="C1366" s="158"/>
      <c r="D1366" s="158"/>
      <c r="E1366" s="158"/>
      <c r="F1366" s="158"/>
      <c r="G1366" s="159"/>
    </row>
    <row r="1367" spans="1:7" ht="14.25" customHeight="1" x14ac:dyDescent="0.25">
      <c r="A1367" s="157"/>
      <c r="B1367" s="157"/>
      <c r="C1367" s="158"/>
      <c r="D1367" s="158"/>
      <c r="E1367" s="158"/>
      <c r="F1367" s="158"/>
      <c r="G1367" s="159"/>
    </row>
    <row r="1368" spans="1:7" ht="14.25" customHeight="1" x14ac:dyDescent="0.25">
      <c r="A1368" s="157"/>
      <c r="B1368" s="157"/>
      <c r="C1368" s="158"/>
      <c r="D1368" s="158"/>
      <c r="E1368" s="158"/>
      <c r="F1368" s="158"/>
      <c r="G1368" s="159"/>
    </row>
    <row r="1369" spans="1:7" ht="14.25" customHeight="1" x14ac:dyDescent="0.25">
      <c r="A1369" s="157"/>
      <c r="B1369" s="157"/>
      <c r="C1369" s="158"/>
      <c r="D1369" s="158"/>
      <c r="E1369" s="158"/>
      <c r="F1369" s="158"/>
      <c r="G1369" s="159"/>
    </row>
    <row r="1370" spans="1:7" ht="14.25" customHeight="1" x14ac:dyDescent="0.25">
      <c r="A1370" s="157"/>
      <c r="B1370" s="157"/>
      <c r="C1370" s="158"/>
      <c r="D1370" s="158"/>
      <c r="E1370" s="158"/>
      <c r="F1370" s="158"/>
      <c r="G1370" s="159"/>
    </row>
    <row r="1371" spans="1:7" ht="14.25" customHeight="1" x14ac:dyDescent="0.25">
      <c r="A1371" s="157"/>
      <c r="B1371" s="157"/>
      <c r="C1371" s="158"/>
      <c r="D1371" s="158"/>
      <c r="E1371" s="158"/>
      <c r="F1371" s="158"/>
      <c r="G1371" s="159"/>
    </row>
    <row r="1372" spans="1:7" ht="14.25" customHeight="1" x14ac:dyDescent="0.25">
      <c r="A1372" s="157"/>
      <c r="B1372" s="157"/>
      <c r="C1372" s="158"/>
      <c r="D1372" s="158"/>
      <c r="E1372" s="158"/>
      <c r="F1372" s="158"/>
      <c r="G1372" s="159"/>
    </row>
    <row r="1373" spans="1:7" ht="14.25" customHeight="1" x14ac:dyDescent="0.25">
      <c r="A1373" s="157"/>
      <c r="B1373" s="157"/>
      <c r="C1373" s="158"/>
      <c r="D1373" s="158"/>
      <c r="E1373" s="158"/>
      <c r="F1373" s="158"/>
      <c r="G1373" s="159"/>
    </row>
    <row r="1374" spans="1:7" ht="14.25" customHeight="1" x14ac:dyDescent="0.25">
      <c r="A1374" s="157"/>
      <c r="B1374" s="157"/>
      <c r="C1374" s="158"/>
      <c r="D1374" s="158"/>
      <c r="E1374" s="158"/>
      <c r="F1374" s="158"/>
      <c r="G1374" s="159"/>
    </row>
    <row r="1375" spans="1:7" ht="14.25" customHeight="1" x14ac:dyDescent="0.25">
      <c r="A1375" s="157"/>
      <c r="B1375" s="157"/>
      <c r="C1375" s="158"/>
      <c r="D1375" s="158"/>
      <c r="E1375" s="158"/>
      <c r="F1375" s="158"/>
      <c r="G1375" s="159"/>
    </row>
    <row r="1376" spans="1:7" ht="14.25" customHeight="1" x14ac:dyDescent="0.25">
      <c r="A1376" s="157"/>
      <c r="B1376" s="157"/>
      <c r="C1376" s="158"/>
      <c r="D1376" s="158"/>
      <c r="E1376" s="158"/>
      <c r="F1376" s="158"/>
      <c r="G1376" s="159"/>
    </row>
    <row r="1377" spans="1:7" ht="14.25" customHeight="1" x14ac:dyDescent="0.25">
      <c r="A1377" s="157"/>
      <c r="B1377" s="157"/>
      <c r="C1377" s="158"/>
      <c r="D1377" s="158"/>
      <c r="E1377" s="158"/>
      <c r="F1377" s="158"/>
      <c r="G1377" s="159"/>
    </row>
    <row r="1378" spans="1:7" ht="14.25" customHeight="1" x14ac:dyDescent="0.25">
      <c r="A1378" s="157"/>
      <c r="B1378" s="157"/>
      <c r="C1378" s="158"/>
      <c r="D1378" s="158"/>
      <c r="E1378" s="158"/>
      <c r="F1378" s="158"/>
      <c r="G1378" s="159"/>
    </row>
    <row r="1379" spans="1:7" ht="14.25" customHeight="1" x14ac:dyDescent="0.25">
      <c r="A1379" s="157"/>
      <c r="B1379" s="157"/>
      <c r="C1379" s="158"/>
      <c r="D1379" s="158"/>
      <c r="E1379" s="158"/>
      <c r="F1379" s="158"/>
      <c r="G1379" s="159"/>
    </row>
    <row r="1380" spans="1:7" ht="14.25" customHeight="1" x14ac:dyDescent="0.25">
      <c r="A1380" s="157"/>
      <c r="B1380" s="157"/>
      <c r="C1380" s="158"/>
      <c r="D1380" s="158"/>
      <c r="E1380" s="158"/>
      <c r="F1380" s="158"/>
      <c r="G1380" s="159"/>
    </row>
    <row r="1381" spans="1:7" ht="14.25" customHeight="1" x14ac:dyDescent="0.25">
      <c r="A1381" s="157"/>
      <c r="B1381" s="157"/>
      <c r="C1381" s="158"/>
      <c r="D1381" s="158"/>
      <c r="E1381" s="158"/>
      <c r="F1381" s="158"/>
      <c r="G1381" s="159"/>
    </row>
    <row r="1382" spans="1:7" ht="14.25" customHeight="1" x14ac:dyDescent="0.25">
      <c r="A1382" s="157"/>
      <c r="B1382" s="157"/>
      <c r="C1382" s="158"/>
      <c r="D1382" s="158"/>
      <c r="E1382" s="158"/>
      <c r="F1382" s="158"/>
      <c r="G1382" s="159"/>
    </row>
    <row r="1383" spans="1:7" ht="14.25" customHeight="1" x14ac:dyDescent="0.25">
      <c r="A1383" s="157"/>
      <c r="B1383" s="157"/>
      <c r="C1383" s="158"/>
      <c r="D1383" s="158"/>
      <c r="E1383" s="158"/>
      <c r="F1383" s="158"/>
      <c r="G1383" s="159"/>
    </row>
    <row r="1384" spans="1:7" ht="14.25" customHeight="1" x14ac:dyDescent="0.25">
      <c r="A1384" s="157"/>
      <c r="B1384" s="157"/>
      <c r="C1384" s="158"/>
      <c r="D1384" s="158"/>
      <c r="E1384" s="158"/>
      <c r="F1384" s="158"/>
      <c r="G1384" s="159"/>
    </row>
    <row r="1385" spans="1:7" ht="14.25" customHeight="1" x14ac:dyDescent="0.25">
      <c r="A1385" s="157"/>
      <c r="B1385" s="157"/>
      <c r="C1385" s="158"/>
      <c r="D1385" s="158"/>
      <c r="E1385" s="158"/>
      <c r="F1385" s="158"/>
      <c r="G1385" s="159"/>
    </row>
    <row r="1386" spans="1:7" ht="14.25" customHeight="1" x14ac:dyDescent="0.25">
      <c r="A1386" s="157"/>
      <c r="B1386" s="157"/>
      <c r="C1386" s="158"/>
      <c r="D1386" s="158"/>
      <c r="E1386" s="158"/>
      <c r="F1386" s="158"/>
      <c r="G1386" s="159"/>
    </row>
    <row r="1387" spans="1:7" ht="14.25" customHeight="1" x14ac:dyDescent="0.25">
      <c r="A1387" s="157"/>
      <c r="B1387" s="157"/>
      <c r="C1387" s="158"/>
      <c r="D1387" s="158"/>
      <c r="E1387" s="158"/>
      <c r="F1387" s="158"/>
      <c r="G1387" s="159"/>
    </row>
    <row r="1388" spans="1:7" ht="14.25" customHeight="1" x14ac:dyDescent="0.25">
      <c r="A1388" s="157"/>
      <c r="B1388" s="157"/>
      <c r="C1388" s="158"/>
      <c r="D1388" s="158"/>
      <c r="E1388" s="158"/>
      <c r="F1388" s="158"/>
      <c r="G1388" s="159"/>
    </row>
    <row r="1389" spans="1:7" ht="14.25" customHeight="1" x14ac:dyDescent="0.25">
      <c r="A1389" s="157"/>
      <c r="B1389" s="157"/>
      <c r="C1389" s="158"/>
      <c r="D1389" s="158"/>
      <c r="E1389" s="158"/>
      <c r="F1389" s="158"/>
      <c r="G1389" s="159"/>
    </row>
    <row r="1390" spans="1:7" ht="14.25" customHeight="1" x14ac:dyDescent="0.25">
      <c r="A1390" s="157"/>
      <c r="B1390" s="157"/>
      <c r="C1390" s="158"/>
      <c r="D1390" s="158"/>
      <c r="E1390" s="158"/>
      <c r="F1390" s="158"/>
      <c r="G1390" s="159"/>
    </row>
    <row r="1391" spans="1:7" ht="14.25" customHeight="1" x14ac:dyDescent="0.25">
      <c r="A1391" s="157"/>
      <c r="B1391" s="157"/>
      <c r="C1391" s="158"/>
      <c r="D1391" s="158"/>
      <c r="E1391" s="158"/>
      <c r="F1391" s="158"/>
      <c r="G1391" s="159"/>
    </row>
    <row r="1392" spans="1:7" ht="14.25" customHeight="1" x14ac:dyDescent="0.25">
      <c r="A1392" s="157"/>
      <c r="B1392" s="157"/>
      <c r="C1392" s="158"/>
      <c r="D1392" s="158"/>
      <c r="E1392" s="158"/>
      <c r="F1392" s="158"/>
      <c r="G1392" s="159"/>
    </row>
    <row r="1393" spans="1:7" ht="14.25" customHeight="1" x14ac:dyDescent="0.25">
      <c r="A1393" s="157"/>
      <c r="B1393" s="157"/>
      <c r="C1393" s="158"/>
      <c r="D1393" s="158"/>
      <c r="E1393" s="158"/>
      <c r="F1393" s="158"/>
      <c r="G1393" s="159"/>
    </row>
    <row r="1394" spans="1:7" ht="14.25" customHeight="1" x14ac:dyDescent="0.25">
      <c r="A1394" s="157"/>
      <c r="B1394" s="157"/>
      <c r="C1394" s="158"/>
      <c r="D1394" s="158"/>
      <c r="E1394" s="158"/>
      <c r="F1394" s="158"/>
      <c r="G1394" s="159"/>
    </row>
    <row r="1395" spans="1:7" ht="14.25" customHeight="1" x14ac:dyDescent="0.25">
      <c r="A1395" s="157"/>
      <c r="B1395" s="157"/>
      <c r="C1395" s="158"/>
      <c r="D1395" s="158"/>
      <c r="E1395" s="158"/>
      <c r="F1395" s="158"/>
      <c r="G1395" s="159"/>
    </row>
    <row r="1396" spans="1:7" ht="14.25" customHeight="1" x14ac:dyDescent="0.25">
      <c r="A1396" s="157"/>
      <c r="B1396" s="157"/>
      <c r="C1396" s="158"/>
      <c r="D1396" s="158"/>
      <c r="E1396" s="158"/>
      <c r="F1396" s="158"/>
      <c r="G1396" s="159"/>
    </row>
    <row r="1397" spans="1:7" ht="14.25" customHeight="1" x14ac:dyDescent="0.25">
      <c r="A1397" s="157"/>
      <c r="B1397" s="157"/>
      <c r="C1397" s="158"/>
      <c r="D1397" s="158"/>
      <c r="E1397" s="158"/>
      <c r="F1397" s="158"/>
      <c r="G1397" s="159"/>
    </row>
    <row r="1398" spans="1:7" ht="14.25" customHeight="1" x14ac:dyDescent="0.25">
      <c r="A1398" s="157"/>
      <c r="B1398" s="157"/>
      <c r="C1398" s="158"/>
      <c r="D1398" s="158"/>
      <c r="E1398" s="158"/>
      <c r="F1398" s="158"/>
      <c r="G1398" s="159"/>
    </row>
    <row r="1399" spans="1:7" ht="14.25" customHeight="1" x14ac:dyDescent="0.25">
      <c r="A1399" s="157"/>
      <c r="B1399" s="157"/>
      <c r="C1399" s="158"/>
      <c r="D1399" s="158"/>
      <c r="E1399" s="158"/>
      <c r="F1399" s="158"/>
      <c r="G1399" s="159"/>
    </row>
    <row r="1400" spans="1:7" ht="14.25" customHeight="1" x14ac:dyDescent="0.25">
      <c r="A1400" s="157"/>
      <c r="B1400" s="157"/>
      <c r="C1400" s="158"/>
      <c r="D1400" s="158"/>
      <c r="E1400" s="158"/>
      <c r="F1400" s="158"/>
      <c r="G1400" s="159"/>
    </row>
    <row r="1401" spans="1:7" ht="14.25" customHeight="1" x14ac:dyDescent="0.25">
      <c r="A1401" s="157"/>
      <c r="B1401" s="157"/>
      <c r="C1401" s="158"/>
      <c r="D1401" s="158"/>
      <c r="E1401" s="158"/>
      <c r="F1401" s="158"/>
      <c r="G1401" s="159"/>
    </row>
    <row r="1402" spans="1:7" ht="14.25" customHeight="1" x14ac:dyDescent="0.25">
      <c r="A1402" s="157"/>
      <c r="B1402" s="157"/>
      <c r="C1402" s="158"/>
      <c r="D1402" s="158"/>
      <c r="E1402" s="158"/>
      <c r="F1402" s="158"/>
      <c r="G1402" s="159"/>
    </row>
    <row r="1403" spans="1:7" ht="14.25" customHeight="1" x14ac:dyDescent="0.25">
      <c r="A1403" s="157"/>
      <c r="B1403" s="157"/>
      <c r="C1403" s="158"/>
      <c r="D1403" s="158"/>
      <c r="E1403" s="158"/>
      <c r="F1403" s="158"/>
      <c r="G1403" s="159"/>
    </row>
    <row r="1404" spans="1:7" ht="14.25" customHeight="1" x14ac:dyDescent="0.25">
      <c r="A1404" s="157"/>
      <c r="B1404" s="157"/>
      <c r="C1404" s="158"/>
      <c r="D1404" s="158"/>
      <c r="E1404" s="158"/>
      <c r="F1404" s="158"/>
      <c r="G1404" s="159"/>
    </row>
    <row r="1405" spans="1:7" ht="14.25" customHeight="1" x14ac:dyDescent="0.25">
      <c r="A1405" s="157"/>
      <c r="B1405" s="157"/>
      <c r="C1405" s="158"/>
      <c r="D1405" s="158"/>
      <c r="E1405" s="158"/>
      <c r="F1405" s="158"/>
      <c r="G1405" s="159"/>
    </row>
    <row r="1406" spans="1:7" ht="14.25" customHeight="1" x14ac:dyDescent="0.25">
      <c r="A1406" s="157"/>
      <c r="B1406" s="157"/>
      <c r="C1406" s="158"/>
      <c r="D1406" s="158"/>
      <c r="E1406" s="158"/>
      <c r="F1406" s="158"/>
      <c r="G1406" s="159"/>
    </row>
    <row r="1407" spans="1:7" ht="14.25" customHeight="1" x14ac:dyDescent="0.25">
      <c r="A1407" s="157"/>
      <c r="B1407" s="157"/>
      <c r="C1407" s="158"/>
      <c r="D1407" s="158"/>
      <c r="E1407" s="158"/>
      <c r="F1407" s="158"/>
      <c r="G1407" s="159"/>
    </row>
    <row r="1408" spans="1:7" ht="14.25" customHeight="1" x14ac:dyDescent="0.25">
      <c r="A1408" s="157"/>
      <c r="B1408" s="157"/>
      <c r="C1408" s="158"/>
      <c r="D1408" s="158"/>
      <c r="E1408" s="158"/>
      <c r="F1408" s="158"/>
      <c r="G1408" s="159"/>
    </row>
    <row r="1409" spans="1:7" ht="14.25" customHeight="1" x14ac:dyDescent="0.25">
      <c r="A1409" s="157"/>
      <c r="B1409" s="157"/>
      <c r="C1409" s="158"/>
      <c r="D1409" s="158"/>
      <c r="E1409" s="158"/>
      <c r="F1409" s="158"/>
      <c r="G1409" s="159"/>
    </row>
    <row r="1410" spans="1:7" ht="14.25" customHeight="1" x14ac:dyDescent="0.25">
      <c r="A1410" s="157"/>
      <c r="B1410" s="157"/>
      <c r="C1410" s="158"/>
      <c r="D1410" s="158"/>
      <c r="E1410" s="158"/>
      <c r="F1410" s="158"/>
      <c r="G1410" s="159"/>
    </row>
    <row r="1411" spans="1:7" ht="14.25" customHeight="1" x14ac:dyDescent="0.25">
      <c r="A1411" s="157"/>
      <c r="B1411" s="157"/>
      <c r="C1411" s="158"/>
      <c r="D1411" s="158"/>
      <c r="E1411" s="158"/>
      <c r="F1411" s="158"/>
      <c r="G1411" s="159"/>
    </row>
    <row r="1412" spans="1:7" ht="14.25" customHeight="1" x14ac:dyDescent="0.25">
      <c r="A1412" s="157"/>
      <c r="B1412" s="157"/>
      <c r="C1412" s="158"/>
      <c r="D1412" s="158"/>
      <c r="E1412" s="158"/>
      <c r="F1412" s="158"/>
      <c r="G1412" s="159"/>
    </row>
    <row r="1413" spans="1:7" ht="14.25" customHeight="1" x14ac:dyDescent="0.25">
      <c r="A1413" s="157"/>
      <c r="B1413" s="157"/>
      <c r="C1413" s="158"/>
      <c r="D1413" s="158"/>
      <c r="E1413" s="158"/>
      <c r="F1413" s="158"/>
      <c r="G1413" s="159"/>
    </row>
    <row r="1414" spans="1:7" ht="14.25" customHeight="1" x14ac:dyDescent="0.25">
      <c r="A1414" s="157"/>
      <c r="B1414" s="157"/>
      <c r="C1414" s="158"/>
      <c r="D1414" s="158"/>
      <c r="E1414" s="158"/>
      <c r="F1414" s="158"/>
      <c r="G1414" s="159"/>
    </row>
    <row r="1415" spans="1:7" ht="14.25" customHeight="1" x14ac:dyDescent="0.25">
      <c r="A1415" s="157"/>
      <c r="B1415" s="157"/>
      <c r="C1415" s="158"/>
      <c r="D1415" s="158"/>
      <c r="E1415" s="158"/>
      <c r="F1415" s="158"/>
      <c r="G1415" s="159"/>
    </row>
    <row r="1416" spans="1:7" ht="14.25" customHeight="1" x14ac:dyDescent="0.25">
      <c r="A1416" s="157"/>
      <c r="B1416" s="157"/>
      <c r="C1416" s="158"/>
      <c r="D1416" s="158"/>
      <c r="E1416" s="158"/>
      <c r="F1416" s="158"/>
      <c r="G1416" s="159"/>
    </row>
    <row r="1417" spans="1:7" ht="14.25" customHeight="1" x14ac:dyDescent="0.25">
      <c r="A1417" s="157"/>
      <c r="B1417" s="157"/>
      <c r="C1417" s="158"/>
      <c r="D1417" s="158"/>
      <c r="E1417" s="158"/>
      <c r="F1417" s="158"/>
      <c r="G1417" s="159"/>
    </row>
    <row r="1418" spans="1:7" ht="14.25" customHeight="1" x14ac:dyDescent="0.25">
      <c r="A1418" s="157"/>
      <c r="B1418" s="157"/>
      <c r="C1418" s="158"/>
      <c r="D1418" s="158"/>
      <c r="E1418" s="158"/>
      <c r="F1418" s="158"/>
      <c r="G1418" s="159"/>
    </row>
    <row r="1419" spans="1:7" ht="14.25" customHeight="1" x14ac:dyDescent="0.25">
      <c r="A1419" s="157"/>
      <c r="B1419" s="157"/>
      <c r="C1419" s="158"/>
      <c r="D1419" s="158"/>
      <c r="E1419" s="158"/>
      <c r="F1419" s="158"/>
      <c r="G1419" s="159"/>
    </row>
    <row r="1420" spans="1:7" ht="14.25" customHeight="1" x14ac:dyDescent="0.25">
      <c r="A1420" s="157"/>
      <c r="B1420" s="157"/>
      <c r="C1420" s="158"/>
      <c r="D1420" s="158"/>
      <c r="E1420" s="158"/>
      <c r="F1420" s="158"/>
      <c r="G1420" s="159"/>
    </row>
    <row r="1421" spans="1:7" ht="14.25" customHeight="1" x14ac:dyDescent="0.25">
      <c r="A1421" s="157"/>
      <c r="B1421" s="157"/>
      <c r="C1421" s="158"/>
      <c r="D1421" s="158"/>
      <c r="E1421" s="158"/>
      <c r="F1421" s="158"/>
      <c r="G1421" s="159"/>
    </row>
    <row r="1422" spans="1:7" ht="14.25" customHeight="1" x14ac:dyDescent="0.25">
      <c r="A1422" s="157"/>
      <c r="B1422" s="157"/>
      <c r="C1422" s="158"/>
      <c r="D1422" s="158"/>
      <c r="E1422" s="158"/>
      <c r="F1422" s="158"/>
      <c r="G1422" s="159"/>
    </row>
    <row r="1423" spans="1:7" ht="14.25" customHeight="1" x14ac:dyDescent="0.25">
      <c r="A1423" s="157"/>
      <c r="B1423" s="157"/>
      <c r="C1423" s="158"/>
      <c r="D1423" s="158"/>
      <c r="E1423" s="158"/>
      <c r="F1423" s="158"/>
      <c r="G1423" s="159"/>
    </row>
    <row r="1424" spans="1:7" ht="14.25" customHeight="1" x14ac:dyDescent="0.25">
      <c r="A1424" s="157"/>
      <c r="B1424" s="157"/>
      <c r="C1424" s="158"/>
      <c r="D1424" s="158"/>
      <c r="E1424" s="158"/>
      <c r="F1424" s="158"/>
      <c r="G1424" s="159"/>
    </row>
    <row r="1425" spans="1:7" ht="14.25" customHeight="1" x14ac:dyDescent="0.25">
      <c r="A1425" s="157"/>
      <c r="B1425" s="157"/>
      <c r="C1425" s="158"/>
      <c r="D1425" s="158"/>
      <c r="E1425" s="158"/>
      <c r="F1425" s="158"/>
      <c r="G1425" s="159"/>
    </row>
    <row r="1426" spans="1:7" ht="14.25" customHeight="1" x14ac:dyDescent="0.25">
      <c r="A1426" s="157"/>
      <c r="B1426" s="157"/>
      <c r="C1426" s="158"/>
      <c r="D1426" s="158"/>
      <c r="E1426" s="158"/>
      <c r="F1426" s="158"/>
      <c r="G1426" s="159"/>
    </row>
    <row r="1427" spans="1:7" ht="14.25" customHeight="1" x14ac:dyDescent="0.25">
      <c r="A1427" s="157"/>
      <c r="B1427" s="157"/>
      <c r="C1427" s="158"/>
      <c r="D1427" s="158"/>
      <c r="E1427" s="158"/>
      <c r="F1427" s="158"/>
      <c r="G1427" s="159"/>
    </row>
    <row r="1428" spans="1:7" ht="14.25" customHeight="1" x14ac:dyDescent="0.25">
      <c r="A1428" s="157"/>
      <c r="B1428" s="157"/>
      <c r="C1428" s="158"/>
      <c r="D1428" s="158"/>
      <c r="E1428" s="158"/>
      <c r="F1428" s="158"/>
      <c r="G1428" s="159"/>
    </row>
    <row r="1429" spans="1:7" ht="14.25" customHeight="1" x14ac:dyDescent="0.25">
      <c r="A1429" s="157"/>
      <c r="B1429" s="157"/>
      <c r="C1429" s="158"/>
      <c r="D1429" s="158"/>
      <c r="E1429" s="158"/>
      <c r="F1429" s="158"/>
      <c r="G1429" s="159"/>
    </row>
    <row r="1430" spans="1:7" ht="14.25" customHeight="1" x14ac:dyDescent="0.25">
      <c r="A1430" s="157"/>
      <c r="B1430" s="157"/>
      <c r="C1430" s="158"/>
      <c r="D1430" s="158"/>
      <c r="E1430" s="158"/>
      <c r="F1430" s="158"/>
      <c r="G1430" s="159"/>
    </row>
    <row r="1431" spans="1:7" ht="14.25" customHeight="1" x14ac:dyDescent="0.25">
      <c r="A1431" s="157"/>
      <c r="B1431" s="157"/>
      <c r="C1431" s="158"/>
      <c r="D1431" s="158"/>
      <c r="E1431" s="158"/>
      <c r="F1431" s="158"/>
      <c r="G1431" s="159"/>
    </row>
    <row r="1432" spans="1:7" ht="14.25" customHeight="1" x14ac:dyDescent="0.25">
      <c r="A1432" s="157"/>
      <c r="B1432" s="157"/>
      <c r="C1432" s="158"/>
      <c r="D1432" s="158"/>
      <c r="E1432" s="158"/>
      <c r="F1432" s="158"/>
      <c r="G1432" s="159"/>
    </row>
    <row r="1433" spans="1:7" ht="14.25" customHeight="1" x14ac:dyDescent="0.25">
      <c r="A1433" s="157"/>
      <c r="B1433" s="157"/>
      <c r="C1433" s="158"/>
      <c r="D1433" s="158"/>
      <c r="E1433" s="158"/>
      <c r="F1433" s="158"/>
      <c r="G1433" s="159"/>
    </row>
    <row r="1434" spans="1:7" ht="14.25" customHeight="1" x14ac:dyDescent="0.25">
      <c r="A1434" s="157"/>
      <c r="B1434" s="157"/>
      <c r="C1434" s="158"/>
      <c r="D1434" s="158"/>
      <c r="E1434" s="158"/>
      <c r="F1434" s="158"/>
      <c r="G1434" s="159"/>
    </row>
    <row r="1435" spans="1:7" ht="14.25" customHeight="1" x14ac:dyDescent="0.25">
      <c r="A1435" s="157"/>
      <c r="B1435" s="157"/>
      <c r="C1435" s="158"/>
      <c r="D1435" s="158"/>
      <c r="E1435" s="158"/>
      <c r="F1435" s="158"/>
      <c r="G1435" s="159"/>
    </row>
    <row r="1436" spans="1:7" ht="14.25" customHeight="1" x14ac:dyDescent="0.25">
      <c r="A1436" s="157"/>
      <c r="B1436" s="157"/>
      <c r="C1436" s="158"/>
      <c r="D1436" s="158"/>
      <c r="E1436" s="158"/>
      <c r="F1436" s="158"/>
      <c r="G1436" s="159"/>
    </row>
    <row r="1437" spans="1:7" ht="14.25" customHeight="1" x14ac:dyDescent="0.25">
      <c r="A1437" s="157"/>
      <c r="B1437" s="157"/>
      <c r="C1437" s="158"/>
      <c r="D1437" s="158"/>
      <c r="E1437" s="158"/>
      <c r="F1437" s="158"/>
      <c r="G1437" s="159"/>
    </row>
    <row r="1438" spans="1:7" ht="14.25" customHeight="1" x14ac:dyDescent="0.25">
      <c r="A1438" s="157"/>
      <c r="B1438" s="157"/>
      <c r="C1438" s="158"/>
      <c r="D1438" s="158"/>
      <c r="E1438" s="158"/>
      <c r="F1438" s="158"/>
      <c r="G1438" s="159"/>
    </row>
    <row r="1439" spans="1:7" ht="14.25" customHeight="1" x14ac:dyDescent="0.25">
      <c r="A1439" s="157"/>
      <c r="B1439" s="157"/>
      <c r="C1439" s="158"/>
      <c r="D1439" s="158"/>
      <c r="E1439" s="158"/>
      <c r="F1439" s="158"/>
      <c r="G1439" s="159"/>
    </row>
    <row r="1440" spans="1:7" ht="14.25" customHeight="1" x14ac:dyDescent="0.25">
      <c r="A1440" s="157"/>
      <c r="B1440" s="157"/>
      <c r="C1440" s="158"/>
      <c r="D1440" s="158"/>
      <c r="E1440" s="158"/>
      <c r="F1440" s="158"/>
      <c r="G1440" s="159"/>
    </row>
    <row r="1441" spans="1:7" ht="14.25" customHeight="1" x14ac:dyDescent="0.25">
      <c r="A1441" s="157"/>
      <c r="B1441" s="157"/>
      <c r="C1441" s="158"/>
      <c r="D1441" s="158"/>
      <c r="E1441" s="158"/>
      <c r="F1441" s="158"/>
      <c r="G1441" s="159"/>
    </row>
    <row r="1442" spans="1:7" ht="14.25" customHeight="1" x14ac:dyDescent="0.25">
      <c r="A1442" s="157"/>
      <c r="B1442" s="157"/>
      <c r="C1442" s="158"/>
      <c r="D1442" s="158"/>
      <c r="E1442" s="158"/>
      <c r="F1442" s="158"/>
      <c r="G1442" s="159"/>
    </row>
    <row r="1443" spans="1:7" ht="14.25" customHeight="1" x14ac:dyDescent="0.25">
      <c r="A1443" s="157"/>
      <c r="B1443" s="157"/>
      <c r="C1443" s="158"/>
      <c r="D1443" s="158"/>
      <c r="E1443" s="158"/>
      <c r="F1443" s="158"/>
      <c r="G1443" s="159"/>
    </row>
    <row r="1444" spans="1:7" ht="14.25" customHeight="1" x14ac:dyDescent="0.25">
      <c r="A1444" s="157"/>
      <c r="B1444" s="157"/>
      <c r="C1444" s="158"/>
      <c r="D1444" s="158"/>
      <c r="E1444" s="158"/>
      <c r="F1444" s="158"/>
      <c r="G1444" s="159"/>
    </row>
    <row r="1445" spans="1:7" ht="14.25" customHeight="1" x14ac:dyDescent="0.25">
      <c r="A1445" s="157"/>
      <c r="B1445" s="157"/>
      <c r="C1445" s="158"/>
      <c r="D1445" s="158"/>
      <c r="E1445" s="158"/>
      <c r="F1445" s="158"/>
      <c r="G1445" s="159"/>
    </row>
    <row r="1446" spans="1:7" ht="14.25" customHeight="1" x14ac:dyDescent="0.25">
      <c r="A1446" s="157"/>
      <c r="B1446" s="157"/>
      <c r="C1446" s="158"/>
      <c r="D1446" s="158"/>
      <c r="E1446" s="158"/>
      <c r="F1446" s="158"/>
      <c r="G1446" s="159"/>
    </row>
    <row r="1447" spans="1:7" ht="14.25" customHeight="1" x14ac:dyDescent="0.25">
      <c r="A1447" s="157"/>
      <c r="B1447" s="157"/>
      <c r="C1447" s="158"/>
      <c r="D1447" s="158"/>
      <c r="E1447" s="158"/>
      <c r="F1447" s="158"/>
      <c r="G1447" s="159"/>
    </row>
    <row r="1448" spans="1:7" ht="14.25" customHeight="1" x14ac:dyDescent="0.25">
      <c r="A1448" s="157"/>
      <c r="B1448" s="157"/>
      <c r="C1448" s="158"/>
      <c r="D1448" s="158"/>
      <c r="E1448" s="158"/>
      <c r="F1448" s="158"/>
      <c r="G1448" s="159"/>
    </row>
    <row r="1449" spans="1:7" ht="14.25" customHeight="1" x14ac:dyDescent="0.25">
      <c r="A1449" s="157"/>
      <c r="B1449" s="157"/>
      <c r="C1449" s="158"/>
      <c r="D1449" s="158"/>
      <c r="E1449" s="158"/>
      <c r="F1449" s="158"/>
      <c r="G1449" s="159"/>
    </row>
    <row r="1450" spans="1:7" ht="14.25" customHeight="1" x14ac:dyDescent="0.25">
      <c r="A1450" s="157"/>
      <c r="B1450" s="157"/>
      <c r="C1450" s="158"/>
      <c r="D1450" s="158"/>
      <c r="E1450" s="158"/>
      <c r="F1450" s="158"/>
      <c r="G1450" s="159"/>
    </row>
    <row r="1451" spans="1:7" ht="14.25" customHeight="1" x14ac:dyDescent="0.25">
      <c r="A1451" s="157"/>
      <c r="B1451" s="157"/>
      <c r="C1451" s="158"/>
      <c r="D1451" s="158"/>
      <c r="E1451" s="158"/>
      <c r="F1451" s="158"/>
      <c r="G1451" s="159"/>
    </row>
    <row r="1452" spans="1:7" ht="14.25" customHeight="1" x14ac:dyDescent="0.25">
      <c r="A1452" s="157"/>
      <c r="B1452" s="157"/>
      <c r="C1452" s="158"/>
      <c r="D1452" s="158"/>
      <c r="E1452" s="158"/>
      <c r="F1452" s="158"/>
      <c r="G1452" s="159"/>
    </row>
    <row r="1453" spans="1:7" ht="14.25" customHeight="1" x14ac:dyDescent="0.25">
      <c r="A1453" s="157"/>
      <c r="B1453" s="157"/>
      <c r="C1453" s="158"/>
      <c r="D1453" s="158"/>
      <c r="E1453" s="158"/>
      <c r="F1453" s="158"/>
      <c r="G1453" s="159"/>
    </row>
    <row r="1454" spans="1:7" ht="14.25" customHeight="1" x14ac:dyDescent="0.25">
      <c r="A1454" s="157"/>
      <c r="B1454" s="157"/>
      <c r="C1454" s="158"/>
      <c r="D1454" s="158"/>
      <c r="E1454" s="158"/>
      <c r="F1454" s="158"/>
      <c r="G1454" s="159"/>
    </row>
    <row r="1455" spans="1:7" ht="14.25" customHeight="1" x14ac:dyDescent="0.25">
      <c r="A1455" s="157"/>
      <c r="B1455" s="157"/>
      <c r="C1455" s="158"/>
      <c r="D1455" s="158"/>
      <c r="E1455" s="158"/>
      <c r="F1455" s="158"/>
      <c r="G1455" s="159"/>
    </row>
    <row r="1456" spans="1:7" ht="14.25" customHeight="1" x14ac:dyDescent="0.25">
      <c r="A1456" s="157"/>
      <c r="B1456" s="157"/>
      <c r="C1456" s="158"/>
      <c r="D1456" s="158"/>
      <c r="E1456" s="158"/>
      <c r="F1456" s="158"/>
      <c r="G1456" s="159"/>
    </row>
    <row r="1457" spans="1:7" ht="14.25" customHeight="1" x14ac:dyDescent="0.25">
      <c r="A1457" s="157"/>
      <c r="B1457" s="157"/>
      <c r="C1457" s="158"/>
      <c r="D1457" s="158"/>
      <c r="E1457" s="158"/>
      <c r="F1457" s="158"/>
      <c r="G1457" s="159"/>
    </row>
    <row r="1458" spans="1:7" ht="14.25" customHeight="1" x14ac:dyDescent="0.25">
      <c r="A1458" s="157"/>
      <c r="B1458" s="157"/>
      <c r="C1458" s="158"/>
      <c r="D1458" s="158"/>
      <c r="E1458" s="158"/>
      <c r="F1458" s="158"/>
      <c r="G1458" s="159"/>
    </row>
    <row r="1459" spans="1:7" ht="14.25" customHeight="1" x14ac:dyDescent="0.25">
      <c r="A1459" s="157"/>
      <c r="B1459" s="157"/>
      <c r="C1459" s="158"/>
      <c r="D1459" s="158"/>
      <c r="E1459" s="158"/>
      <c r="F1459" s="158"/>
      <c r="G1459" s="159"/>
    </row>
    <row r="1460" spans="1:7" ht="14.25" customHeight="1" x14ac:dyDescent="0.25">
      <c r="A1460" s="157"/>
      <c r="B1460" s="157"/>
      <c r="C1460" s="158"/>
      <c r="D1460" s="158"/>
      <c r="E1460" s="158"/>
      <c r="F1460" s="158"/>
      <c r="G1460" s="159"/>
    </row>
    <row r="1461" spans="1:7" ht="14.25" customHeight="1" x14ac:dyDescent="0.25">
      <c r="A1461" s="157"/>
      <c r="B1461" s="157"/>
      <c r="C1461" s="158"/>
      <c r="D1461" s="158"/>
      <c r="E1461" s="158"/>
      <c r="F1461" s="158"/>
      <c r="G1461" s="159"/>
    </row>
    <row r="1462" spans="1:7" ht="14.25" customHeight="1" x14ac:dyDescent="0.25">
      <c r="A1462" s="157"/>
      <c r="B1462" s="157"/>
      <c r="C1462" s="158"/>
      <c r="D1462" s="158"/>
      <c r="E1462" s="158"/>
      <c r="F1462" s="158"/>
      <c r="G1462" s="159"/>
    </row>
    <row r="1463" spans="1:7" ht="14.25" customHeight="1" x14ac:dyDescent="0.25">
      <c r="A1463" s="157"/>
      <c r="B1463" s="157"/>
      <c r="C1463" s="158"/>
      <c r="D1463" s="158"/>
      <c r="E1463" s="158"/>
      <c r="F1463" s="158"/>
      <c r="G1463" s="159"/>
    </row>
    <row r="1464" spans="1:7" ht="14.25" customHeight="1" x14ac:dyDescent="0.25">
      <c r="A1464" s="157"/>
      <c r="B1464" s="157"/>
      <c r="C1464" s="158"/>
      <c r="D1464" s="158"/>
      <c r="E1464" s="158"/>
      <c r="F1464" s="158"/>
      <c r="G1464" s="159"/>
    </row>
    <row r="1465" spans="1:7" ht="14.25" customHeight="1" x14ac:dyDescent="0.25">
      <c r="A1465" s="157"/>
      <c r="B1465" s="157"/>
      <c r="C1465" s="158"/>
      <c r="D1465" s="158"/>
      <c r="E1465" s="158"/>
      <c r="F1465" s="158"/>
      <c r="G1465" s="159"/>
    </row>
    <row r="1466" spans="1:7" ht="14.25" customHeight="1" x14ac:dyDescent="0.25">
      <c r="A1466" s="157"/>
      <c r="B1466" s="157"/>
      <c r="C1466" s="158"/>
      <c r="D1466" s="158"/>
      <c r="E1466" s="158"/>
      <c r="F1466" s="158"/>
      <c r="G1466" s="159"/>
    </row>
    <row r="1467" spans="1:7" ht="14.25" customHeight="1" x14ac:dyDescent="0.25">
      <c r="A1467" s="157"/>
      <c r="B1467" s="157"/>
      <c r="C1467" s="158"/>
      <c r="D1467" s="158"/>
      <c r="E1467" s="158"/>
      <c r="F1467" s="158"/>
      <c r="G1467" s="159"/>
    </row>
    <row r="1468" spans="1:7" ht="14.25" customHeight="1" x14ac:dyDescent="0.25">
      <c r="A1468" s="157"/>
      <c r="B1468" s="157"/>
      <c r="C1468" s="158"/>
      <c r="D1468" s="158"/>
      <c r="E1468" s="158"/>
      <c r="F1468" s="158"/>
      <c r="G1468" s="159"/>
    </row>
    <row r="1469" spans="1:7" ht="14.25" customHeight="1" x14ac:dyDescent="0.25">
      <c r="A1469" s="157"/>
      <c r="B1469" s="157"/>
      <c r="C1469" s="158"/>
      <c r="D1469" s="158"/>
      <c r="E1469" s="158"/>
      <c r="F1469" s="158"/>
      <c r="G1469" s="159"/>
    </row>
    <row r="1470" spans="1:7" ht="14.25" customHeight="1" x14ac:dyDescent="0.25">
      <c r="A1470" s="157"/>
      <c r="B1470" s="157"/>
      <c r="C1470" s="158"/>
      <c r="D1470" s="158"/>
      <c r="E1470" s="158"/>
      <c r="F1470" s="158"/>
      <c r="G1470" s="159"/>
    </row>
    <row r="1471" spans="1:7" ht="14.25" customHeight="1" x14ac:dyDescent="0.25">
      <c r="A1471" s="157"/>
      <c r="B1471" s="157"/>
      <c r="C1471" s="158"/>
      <c r="D1471" s="158"/>
      <c r="E1471" s="158"/>
      <c r="F1471" s="158"/>
      <c r="G1471" s="159"/>
    </row>
    <row r="1472" spans="1:7" ht="14.25" customHeight="1" x14ac:dyDescent="0.25">
      <c r="A1472" s="157"/>
      <c r="B1472" s="157"/>
      <c r="C1472" s="158"/>
      <c r="D1472" s="158"/>
      <c r="E1472" s="158"/>
      <c r="F1472" s="158"/>
      <c r="G1472" s="159"/>
    </row>
    <row r="1473" spans="1:7" ht="14.25" customHeight="1" x14ac:dyDescent="0.25">
      <c r="A1473" s="157"/>
      <c r="B1473" s="157"/>
      <c r="C1473" s="158"/>
      <c r="D1473" s="158"/>
      <c r="E1473" s="158"/>
      <c r="F1473" s="158"/>
      <c r="G1473" s="159"/>
    </row>
    <row r="1474" spans="1:7" ht="14.25" customHeight="1" x14ac:dyDescent="0.25">
      <c r="A1474" s="157"/>
      <c r="B1474" s="157"/>
      <c r="C1474" s="158"/>
      <c r="D1474" s="158"/>
      <c r="E1474" s="158"/>
      <c r="F1474" s="158"/>
      <c r="G1474" s="159"/>
    </row>
    <row r="1475" spans="1:7" ht="14.25" customHeight="1" x14ac:dyDescent="0.25">
      <c r="A1475" s="157"/>
      <c r="B1475" s="157"/>
      <c r="C1475" s="158"/>
      <c r="D1475" s="158"/>
      <c r="E1475" s="158"/>
      <c r="F1475" s="158"/>
      <c r="G1475" s="159"/>
    </row>
    <row r="1476" spans="1:7" ht="14.25" customHeight="1" x14ac:dyDescent="0.25">
      <c r="A1476" s="157"/>
      <c r="B1476" s="157"/>
      <c r="C1476" s="158"/>
      <c r="D1476" s="158"/>
      <c r="E1476" s="158"/>
      <c r="F1476" s="158"/>
      <c r="G1476" s="159"/>
    </row>
    <row r="1477" spans="1:7" ht="14.25" customHeight="1" x14ac:dyDescent="0.25">
      <c r="A1477" s="157"/>
      <c r="B1477" s="157"/>
      <c r="C1477" s="158"/>
      <c r="D1477" s="158"/>
      <c r="E1477" s="158"/>
      <c r="F1477" s="158"/>
      <c r="G1477" s="159"/>
    </row>
    <row r="1478" spans="1:7" ht="14.25" customHeight="1" x14ac:dyDescent="0.25">
      <c r="A1478" s="157"/>
      <c r="B1478" s="157"/>
      <c r="C1478" s="158"/>
      <c r="D1478" s="158"/>
      <c r="E1478" s="158"/>
      <c r="F1478" s="158"/>
      <c r="G1478" s="159"/>
    </row>
    <row r="1479" spans="1:7" ht="14.25" customHeight="1" x14ac:dyDescent="0.25">
      <c r="A1479" s="157"/>
      <c r="B1479" s="157"/>
      <c r="C1479" s="158"/>
      <c r="D1479" s="158"/>
      <c r="E1479" s="158"/>
      <c r="F1479" s="158"/>
      <c r="G1479" s="159"/>
    </row>
    <row r="1480" spans="1:7" ht="14.25" customHeight="1" x14ac:dyDescent="0.25">
      <c r="A1480" s="157"/>
      <c r="B1480" s="157"/>
      <c r="C1480" s="158"/>
      <c r="D1480" s="158"/>
      <c r="E1480" s="158"/>
      <c r="F1480" s="158"/>
      <c r="G1480" s="159"/>
    </row>
    <row r="1481" spans="1:7" ht="14.25" customHeight="1" x14ac:dyDescent="0.25">
      <c r="A1481" s="157"/>
      <c r="B1481" s="157"/>
      <c r="C1481" s="158"/>
      <c r="D1481" s="158"/>
      <c r="E1481" s="158"/>
      <c r="F1481" s="158"/>
      <c r="G1481" s="159"/>
    </row>
    <row r="1482" spans="1:7" ht="14.25" customHeight="1" x14ac:dyDescent="0.25">
      <c r="A1482" s="157"/>
      <c r="B1482" s="157"/>
      <c r="C1482" s="158"/>
      <c r="D1482" s="158"/>
      <c r="E1482" s="158"/>
      <c r="F1482" s="158"/>
      <c r="G1482" s="159"/>
    </row>
    <row r="1483" spans="1:7" ht="14.25" customHeight="1" x14ac:dyDescent="0.25">
      <c r="A1483" s="157"/>
      <c r="B1483" s="157"/>
      <c r="C1483" s="158"/>
      <c r="D1483" s="158"/>
      <c r="E1483" s="158"/>
      <c r="F1483" s="158"/>
      <c r="G1483" s="159"/>
    </row>
    <row r="1484" spans="1:7" ht="14.25" customHeight="1" x14ac:dyDescent="0.25">
      <c r="A1484" s="157"/>
      <c r="B1484" s="157"/>
      <c r="C1484" s="158"/>
      <c r="D1484" s="158"/>
      <c r="E1484" s="158"/>
      <c r="F1484" s="158"/>
      <c r="G1484" s="159"/>
    </row>
    <row r="1485" spans="1:7" ht="14.25" customHeight="1" x14ac:dyDescent="0.25">
      <c r="A1485" s="157"/>
      <c r="B1485" s="157"/>
      <c r="C1485" s="158"/>
      <c r="D1485" s="158"/>
      <c r="E1485" s="158"/>
      <c r="F1485" s="158"/>
      <c r="G1485" s="159"/>
    </row>
    <row r="1486" spans="1:7" ht="14.25" customHeight="1" x14ac:dyDescent="0.25">
      <c r="A1486" s="157"/>
      <c r="B1486" s="157"/>
      <c r="C1486" s="158"/>
      <c r="D1486" s="158"/>
      <c r="E1486" s="158"/>
      <c r="F1486" s="158"/>
      <c r="G1486" s="159"/>
    </row>
    <row r="1487" spans="1:7" ht="14.25" customHeight="1" x14ac:dyDescent="0.25">
      <c r="A1487" s="157"/>
      <c r="B1487" s="157"/>
      <c r="C1487" s="158"/>
      <c r="D1487" s="158"/>
      <c r="E1487" s="158"/>
      <c r="F1487" s="158"/>
      <c r="G1487" s="159"/>
    </row>
    <row r="1488" spans="1:7" ht="14.25" customHeight="1" x14ac:dyDescent="0.25">
      <c r="A1488" s="157"/>
      <c r="B1488" s="157"/>
      <c r="C1488" s="158"/>
      <c r="D1488" s="158"/>
      <c r="E1488" s="158"/>
      <c r="F1488" s="158"/>
      <c r="G1488" s="159"/>
    </row>
    <row r="1489" spans="1:7" ht="14.25" customHeight="1" x14ac:dyDescent="0.25">
      <c r="A1489" s="157"/>
      <c r="B1489" s="157"/>
      <c r="C1489" s="158"/>
      <c r="D1489" s="158"/>
      <c r="E1489" s="158"/>
      <c r="F1489" s="158"/>
      <c r="G1489" s="159"/>
    </row>
    <row r="1490" spans="1:7" ht="14.25" customHeight="1" x14ac:dyDescent="0.25">
      <c r="A1490" s="157"/>
      <c r="B1490" s="157"/>
      <c r="C1490" s="158"/>
      <c r="D1490" s="158"/>
      <c r="E1490" s="158"/>
      <c r="F1490" s="158"/>
      <c r="G1490" s="159"/>
    </row>
    <row r="1491" spans="1:7" ht="14.25" customHeight="1" x14ac:dyDescent="0.25">
      <c r="A1491" s="157"/>
      <c r="B1491" s="157"/>
      <c r="C1491" s="158"/>
      <c r="D1491" s="158"/>
      <c r="E1491" s="158"/>
      <c r="F1491" s="158"/>
      <c r="G1491" s="159"/>
    </row>
    <row r="1492" spans="1:7" ht="14.25" customHeight="1" x14ac:dyDescent="0.25">
      <c r="A1492" s="157"/>
      <c r="B1492" s="157"/>
      <c r="C1492" s="158"/>
      <c r="D1492" s="158"/>
      <c r="E1492" s="158"/>
      <c r="F1492" s="158"/>
      <c r="G1492" s="159"/>
    </row>
    <row r="1493" spans="1:7" ht="14.25" customHeight="1" x14ac:dyDescent="0.25">
      <c r="A1493" s="157"/>
      <c r="B1493" s="157"/>
      <c r="C1493" s="158"/>
      <c r="D1493" s="158"/>
      <c r="E1493" s="158"/>
      <c r="F1493" s="158"/>
      <c r="G1493" s="159"/>
    </row>
    <row r="1494" spans="1:7" ht="14.25" customHeight="1" x14ac:dyDescent="0.25">
      <c r="A1494" s="157"/>
      <c r="B1494" s="157"/>
      <c r="C1494" s="158"/>
      <c r="D1494" s="158"/>
      <c r="E1494" s="158"/>
      <c r="F1494" s="158"/>
      <c r="G1494" s="159"/>
    </row>
    <row r="1495" spans="1:7" ht="14.25" customHeight="1" x14ac:dyDescent="0.25">
      <c r="A1495" s="157"/>
      <c r="B1495" s="157"/>
      <c r="C1495" s="158"/>
      <c r="D1495" s="158"/>
      <c r="E1495" s="158"/>
      <c r="F1495" s="158"/>
      <c r="G1495" s="159"/>
    </row>
    <row r="1496" spans="1:7" ht="14.25" customHeight="1" x14ac:dyDescent="0.25">
      <c r="A1496" s="157"/>
      <c r="B1496" s="157"/>
      <c r="C1496" s="158"/>
      <c r="D1496" s="158"/>
      <c r="E1496" s="158"/>
      <c r="F1496" s="158"/>
      <c r="G1496" s="159"/>
    </row>
    <row r="1497" spans="1:7" ht="14.25" customHeight="1" x14ac:dyDescent="0.25">
      <c r="A1497" s="157"/>
      <c r="B1497" s="157"/>
      <c r="C1497" s="158"/>
      <c r="D1497" s="158"/>
      <c r="E1497" s="158"/>
      <c r="F1497" s="158"/>
      <c r="G1497" s="159"/>
    </row>
    <row r="1498" spans="1:7" ht="14.25" customHeight="1" x14ac:dyDescent="0.25">
      <c r="A1498" s="157"/>
      <c r="B1498" s="157"/>
      <c r="C1498" s="158"/>
      <c r="D1498" s="158"/>
      <c r="E1498" s="158"/>
      <c r="F1498" s="158"/>
      <c r="G1498" s="159"/>
    </row>
    <row r="1499" spans="1:7" ht="14.25" customHeight="1" x14ac:dyDescent="0.25">
      <c r="A1499" s="157"/>
      <c r="B1499" s="157"/>
      <c r="C1499" s="158"/>
      <c r="D1499" s="158"/>
      <c r="E1499" s="158"/>
      <c r="F1499" s="158"/>
      <c r="G1499" s="159"/>
    </row>
    <row r="1500" spans="1:7" ht="14.25" customHeight="1" x14ac:dyDescent="0.25">
      <c r="A1500" s="157"/>
      <c r="B1500" s="157"/>
      <c r="C1500" s="158"/>
      <c r="D1500" s="158"/>
      <c r="E1500" s="158"/>
      <c r="F1500" s="158"/>
      <c r="G1500" s="159"/>
    </row>
    <row r="1501" spans="1:7" ht="14.25" customHeight="1" x14ac:dyDescent="0.25">
      <c r="A1501" s="157"/>
      <c r="B1501" s="157"/>
      <c r="C1501" s="158"/>
      <c r="D1501" s="158"/>
      <c r="E1501" s="158"/>
      <c r="F1501" s="158"/>
      <c r="G1501" s="159"/>
    </row>
    <row r="1502" spans="1:7" ht="14.25" customHeight="1" x14ac:dyDescent="0.25">
      <c r="A1502" s="157"/>
      <c r="B1502" s="157"/>
      <c r="C1502" s="158"/>
      <c r="D1502" s="158"/>
      <c r="E1502" s="158"/>
      <c r="F1502" s="158"/>
      <c r="G1502" s="159"/>
    </row>
    <row r="1503" spans="1:7" ht="14.25" customHeight="1" x14ac:dyDescent="0.25">
      <c r="A1503" s="157"/>
      <c r="B1503" s="157"/>
      <c r="C1503" s="158"/>
      <c r="D1503" s="158"/>
      <c r="E1503" s="158"/>
      <c r="F1503" s="158"/>
      <c r="G1503" s="159"/>
    </row>
    <row r="1504" spans="1:7" ht="14.25" customHeight="1" x14ac:dyDescent="0.25">
      <c r="A1504" s="157"/>
      <c r="B1504" s="157"/>
      <c r="C1504" s="158"/>
      <c r="D1504" s="158"/>
      <c r="E1504" s="158"/>
      <c r="F1504" s="158"/>
      <c r="G1504" s="159"/>
    </row>
    <row r="1505" spans="1:7" ht="14.25" customHeight="1" x14ac:dyDescent="0.25">
      <c r="A1505" s="157"/>
      <c r="B1505" s="157"/>
      <c r="C1505" s="158"/>
      <c r="D1505" s="158"/>
      <c r="E1505" s="158"/>
      <c r="F1505" s="158"/>
      <c r="G1505" s="159"/>
    </row>
    <row r="1506" spans="1:7" ht="14.25" customHeight="1" x14ac:dyDescent="0.25">
      <c r="A1506" s="157"/>
      <c r="B1506" s="157"/>
      <c r="C1506" s="158"/>
      <c r="D1506" s="158"/>
      <c r="E1506" s="158"/>
      <c r="F1506" s="158"/>
      <c r="G1506" s="159"/>
    </row>
    <row r="1507" spans="1:7" ht="14.25" customHeight="1" x14ac:dyDescent="0.25">
      <c r="A1507" s="157"/>
      <c r="B1507" s="157"/>
      <c r="C1507" s="158"/>
      <c r="D1507" s="158"/>
      <c r="E1507" s="158"/>
      <c r="F1507" s="158"/>
      <c r="G1507" s="159"/>
    </row>
    <row r="1508" spans="1:7" ht="14.25" customHeight="1" x14ac:dyDescent="0.25">
      <c r="A1508" s="157"/>
      <c r="B1508" s="157"/>
      <c r="C1508" s="158"/>
      <c r="D1508" s="158"/>
      <c r="E1508" s="158"/>
      <c r="F1508" s="158"/>
      <c r="G1508" s="159"/>
    </row>
    <row r="1509" spans="1:7" ht="14.25" customHeight="1" x14ac:dyDescent="0.25">
      <c r="A1509" s="157"/>
      <c r="B1509" s="157"/>
      <c r="C1509" s="158"/>
      <c r="D1509" s="158"/>
      <c r="E1509" s="158"/>
      <c r="F1509" s="158"/>
      <c r="G1509" s="159"/>
    </row>
    <row r="1510" spans="1:7" ht="14.25" customHeight="1" x14ac:dyDescent="0.25">
      <c r="A1510" s="157"/>
      <c r="B1510" s="157"/>
      <c r="C1510" s="158"/>
      <c r="D1510" s="158"/>
      <c r="E1510" s="158"/>
      <c r="F1510" s="158"/>
      <c r="G1510" s="159"/>
    </row>
    <row r="1511" spans="1:7" ht="14.25" customHeight="1" x14ac:dyDescent="0.25">
      <c r="A1511" s="157"/>
      <c r="B1511" s="157"/>
      <c r="C1511" s="158"/>
      <c r="D1511" s="158"/>
      <c r="E1511" s="158"/>
      <c r="F1511" s="158"/>
      <c r="G1511" s="159"/>
    </row>
    <row r="1512" spans="1:7" ht="14.25" customHeight="1" x14ac:dyDescent="0.25">
      <c r="A1512" s="157"/>
      <c r="B1512" s="157"/>
      <c r="C1512" s="158"/>
      <c r="D1512" s="158"/>
      <c r="E1512" s="158"/>
      <c r="F1512" s="158"/>
      <c r="G1512" s="159"/>
    </row>
    <row r="1513" spans="1:7" ht="14.25" customHeight="1" x14ac:dyDescent="0.25">
      <c r="A1513" s="157"/>
      <c r="B1513" s="157"/>
      <c r="C1513" s="158"/>
      <c r="D1513" s="158"/>
      <c r="E1513" s="158"/>
      <c r="F1513" s="158"/>
      <c r="G1513" s="159"/>
    </row>
    <row r="1514" spans="1:7" ht="14.25" customHeight="1" x14ac:dyDescent="0.25">
      <c r="A1514" s="157"/>
      <c r="B1514" s="157"/>
      <c r="C1514" s="158"/>
      <c r="D1514" s="158"/>
      <c r="E1514" s="158"/>
      <c r="F1514" s="158"/>
      <c r="G1514" s="159"/>
    </row>
    <row r="1515" spans="1:7" ht="14.25" customHeight="1" x14ac:dyDescent="0.25">
      <c r="A1515" s="157"/>
      <c r="B1515" s="157"/>
      <c r="C1515" s="158"/>
      <c r="D1515" s="158"/>
      <c r="E1515" s="158"/>
      <c r="F1515" s="158"/>
      <c r="G1515" s="159"/>
    </row>
    <row r="1516" spans="1:7" ht="14.25" customHeight="1" x14ac:dyDescent="0.25">
      <c r="A1516" s="157"/>
      <c r="B1516" s="157"/>
      <c r="C1516" s="158"/>
      <c r="D1516" s="158"/>
      <c r="E1516" s="158"/>
      <c r="F1516" s="158"/>
      <c r="G1516" s="159"/>
    </row>
    <row r="1517" spans="1:7" ht="14.25" customHeight="1" x14ac:dyDescent="0.25">
      <c r="A1517" s="157"/>
      <c r="B1517" s="157"/>
      <c r="C1517" s="158"/>
      <c r="D1517" s="158"/>
      <c r="E1517" s="158"/>
      <c r="F1517" s="158"/>
      <c r="G1517" s="159"/>
    </row>
    <row r="1518" spans="1:7" ht="14.25" customHeight="1" x14ac:dyDescent="0.25">
      <c r="A1518" s="157"/>
      <c r="B1518" s="157"/>
      <c r="C1518" s="158"/>
      <c r="D1518" s="158"/>
      <c r="E1518" s="158"/>
      <c r="F1518" s="158"/>
      <c r="G1518" s="159"/>
    </row>
    <row r="1519" spans="1:7" ht="14.25" customHeight="1" x14ac:dyDescent="0.25">
      <c r="A1519" s="157"/>
      <c r="B1519" s="157"/>
      <c r="C1519" s="158"/>
      <c r="D1519" s="158"/>
      <c r="E1519" s="158"/>
      <c r="F1519" s="158"/>
      <c r="G1519" s="159"/>
    </row>
    <row r="1520" spans="1:7" ht="14.25" customHeight="1" x14ac:dyDescent="0.25">
      <c r="A1520" s="157"/>
      <c r="B1520" s="157"/>
      <c r="C1520" s="158"/>
      <c r="D1520" s="158"/>
      <c r="E1520" s="158"/>
      <c r="F1520" s="158"/>
      <c r="G1520" s="159"/>
    </row>
    <row r="1521" spans="1:7" ht="14.25" customHeight="1" x14ac:dyDescent="0.25">
      <c r="A1521" s="157"/>
      <c r="B1521" s="157"/>
      <c r="C1521" s="158"/>
      <c r="D1521" s="158"/>
      <c r="E1521" s="158"/>
      <c r="F1521" s="158"/>
      <c r="G1521" s="159"/>
    </row>
    <row r="1522" spans="1:7" ht="14.25" customHeight="1" x14ac:dyDescent="0.25">
      <c r="A1522" s="157"/>
      <c r="B1522" s="157"/>
      <c r="C1522" s="158"/>
      <c r="D1522" s="158"/>
      <c r="E1522" s="158"/>
      <c r="F1522" s="158"/>
      <c r="G1522" s="159"/>
    </row>
    <row r="1523" spans="1:7" ht="14.25" customHeight="1" x14ac:dyDescent="0.25">
      <c r="A1523" s="157"/>
      <c r="B1523" s="157"/>
      <c r="C1523" s="158"/>
      <c r="D1523" s="158"/>
      <c r="E1523" s="158"/>
      <c r="F1523" s="158"/>
      <c r="G1523" s="159"/>
    </row>
    <row r="1524" spans="1:7" ht="14.25" customHeight="1" x14ac:dyDescent="0.25">
      <c r="A1524" s="157"/>
      <c r="B1524" s="157"/>
      <c r="C1524" s="158"/>
      <c r="D1524" s="158"/>
      <c r="E1524" s="158"/>
      <c r="F1524" s="158"/>
      <c r="G1524" s="159"/>
    </row>
    <row r="1525" spans="1:7" ht="14.25" customHeight="1" x14ac:dyDescent="0.25">
      <c r="A1525" s="157"/>
      <c r="B1525" s="157"/>
      <c r="C1525" s="158"/>
      <c r="D1525" s="158"/>
      <c r="E1525" s="158"/>
      <c r="F1525" s="158"/>
      <c r="G1525" s="159"/>
    </row>
    <row r="1526" spans="1:7" ht="14.25" customHeight="1" x14ac:dyDescent="0.25">
      <c r="A1526" s="157"/>
      <c r="B1526" s="157"/>
      <c r="C1526" s="158"/>
      <c r="D1526" s="158"/>
      <c r="E1526" s="158"/>
      <c r="F1526" s="158"/>
      <c r="G1526" s="159"/>
    </row>
    <row r="1527" spans="1:7" ht="14.25" customHeight="1" x14ac:dyDescent="0.25">
      <c r="A1527" s="157"/>
      <c r="B1527" s="157"/>
      <c r="C1527" s="158"/>
      <c r="D1527" s="158"/>
      <c r="E1527" s="158"/>
      <c r="F1527" s="158"/>
      <c r="G1527" s="159"/>
    </row>
    <row r="1528" spans="1:7" ht="14.25" customHeight="1" x14ac:dyDescent="0.25">
      <c r="A1528" s="157"/>
      <c r="B1528" s="157"/>
      <c r="C1528" s="158"/>
      <c r="D1528" s="158"/>
      <c r="E1528" s="158"/>
      <c r="F1528" s="158"/>
      <c r="G1528" s="159"/>
    </row>
    <row r="1529" spans="1:7" ht="14.25" customHeight="1" x14ac:dyDescent="0.25">
      <c r="A1529" s="157"/>
      <c r="B1529" s="157"/>
      <c r="C1529" s="158"/>
      <c r="D1529" s="158"/>
      <c r="E1529" s="158"/>
      <c r="F1529" s="158"/>
      <c r="G1529" s="159"/>
    </row>
    <row r="1530" spans="1:7" ht="14.25" customHeight="1" x14ac:dyDescent="0.25">
      <c r="A1530" s="157"/>
      <c r="B1530" s="157"/>
      <c r="C1530" s="158"/>
      <c r="D1530" s="158"/>
      <c r="E1530" s="158"/>
      <c r="F1530" s="158"/>
      <c r="G1530" s="159"/>
    </row>
    <row r="1531" spans="1:7" ht="14.25" customHeight="1" x14ac:dyDescent="0.25">
      <c r="A1531" s="157"/>
      <c r="B1531" s="157"/>
      <c r="C1531" s="158"/>
      <c r="D1531" s="158"/>
      <c r="E1531" s="158"/>
      <c r="F1531" s="158"/>
      <c r="G1531" s="159"/>
    </row>
    <row r="1532" spans="1:7" ht="14.25" customHeight="1" x14ac:dyDescent="0.25">
      <c r="A1532" s="157"/>
      <c r="B1532" s="157"/>
      <c r="C1532" s="158"/>
      <c r="D1532" s="158"/>
      <c r="E1532" s="158"/>
      <c r="F1532" s="158"/>
      <c r="G1532" s="159"/>
    </row>
    <row r="1533" spans="1:7" ht="14.25" customHeight="1" x14ac:dyDescent="0.25">
      <c r="A1533" s="157"/>
      <c r="B1533" s="157"/>
      <c r="C1533" s="158"/>
      <c r="D1533" s="158"/>
      <c r="E1533" s="158"/>
      <c r="F1533" s="158"/>
      <c r="G1533" s="159"/>
    </row>
    <row r="1534" spans="1:7" ht="14.25" customHeight="1" x14ac:dyDescent="0.25">
      <c r="A1534" s="157"/>
      <c r="B1534" s="157"/>
      <c r="C1534" s="158"/>
      <c r="D1534" s="158"/>
      <c r="E1534" s="158"/>
      <c r="F1534" s="158"/>
      <c r="G1534" s="159"/>
    </row>
    <row r="1535" spans="1:7" ht="14.25" customHeight="1" x14ac:dyDescent="0.25">
      <c r="A1535" s="157"/>
      <c r="B1535" s="157"/>
      <c r="C1535" s="158"/>
      <c r="D1535" s="158"/>
      <c r="E1535" s="158"/>
      <c r="F1535" s="158"/>
      <c r="G1535" s="159"/>
    </row>
    <row r="1536" spans="1:7" ht="14.25" customHeight="1" x14ac:dyDescent="0.25">
      <c r="A1536" s="157"/>
      <c r="B1536" s="157"/>
      <c r="C1536" s="158"/>
      <c r="D1536" s="158"/>
      <c r="E1536" s="158"/>
      <c r="F1536" s="158"/>
      <c r="G1536" s="159"/>
    </row>
    <row r="1537" spans="1:7" ht="14.25" customHeight="1" x14ac:dyDescent="0.25">
      <c r="A1537" s="157"/>
      <c r="B1537" s="157"/>
      <c r="C1537" s="158"/>
      <c r="D1537" s="158"/>
      <c r="E1537" s="158"/>
      <c r="F1537" s="158"/>
      <c r="G1537" s="159"/>
    </row>
    <row r="1538" spans="1:7" ht="14.25" customHeight="1" x14ac:dyDescent="0.25">
      <c r="A1538" s="157"/>
      <c r="B1538" s="157"/>
      <c r="C1538" s="158"/>
      <c r="D1538" s="158"/>
      <c r="E1538" s="158"/>
      <c r="F1538" s="158"/>
      <c r="G1538" s="159"/>
    </row>
    <row r="1539" spans="1:7" ht="14.25" customHeight="1" x14ac:dyDescent="0.25">
      <c r="A1539" s="157"/>
      <c r="B1539" s="157"/>
      <c r="C1539" s="158"/>
      <c r="D1539" s="158"/>
      <c r="E1539" s="158"/>
      <c r="F1539" s="158"/>
      <c r="G1539" s="159"/>
    </row>
    <row r="1540" spans="1:7" ht="14.25" customHeight="1" x14ac:dyDescent="0.25">
      <c r="A1540" s="157"/>
      <c r="B1540" s="157"/>
      <c r="C1540" s="158"/>
      <c r="D1540" s="158"/>
      <c r="E1540" s="158"/>
      <c r="F1540" s="158"/>
      <c r="G1540" s="159"/>
    </row>
    <row r="1541" spans="1:7" ht="14.25" customHeight="1" x14ac:dyDescent="0.25">
      <c r="A1541" s="157"/>
      <c r="B1541" s="157"/>
      <c r="C1541" s="158"/>
      <c r="D1541" s="158"/>
      <c r="E1541" s="158"/>
      <c r="F1541" s="158"/>
      <c r="G1541" s="159"/>
    </row>
    <row r="1542" spans="1:7" ht="14.25" customHeight="1" x14ac:dyDescent="0.25">
      <c r="A1542" s="157"/>
      <c r="B1542" s="157"/>
      <c r="C1542" s="158"/>
      <c r="D1542" s="158"/>
      <c r="E1542" s="158"/>
      <c r="F1542" s="158"/>
      <c r="G1542" s="159"/>
    </row>
    <row r="1543" spans="1:7" ht="14.25" customHeight="1" x14ac:dyDescent="0.25">
      <c r="A1543" s="157"/>
      <c r="B1543" s="157"/>
      <c r="C1543" s="158"/>
      <c r="D1543" s="158"/>
      <c r="E1543" s="158"/>
      <c r="F1543" s="158"/>
      <c r="G1543" s="159"/>
    </row>
    <row r="1544" spans="1:7" ht="14.25" customHeight="1" x14ac:dyDescent="0.25">
      <c r="A1544" s="157"/>
      <c r="B1544" s="157"/>
      <c r="C1544" s="158"/>
      <c r="D1544" s="158"/>
      <c r="E1544" s="158"/>
      <c r="F1544" s="158"/>
      <c r="G1544" s="159"/>
    </row>
    <row r="1545" spans="1:7" ht="14.25" customHeight="1" x14ac:dyDescent="0.25">
      <c r="A1545" s="157"/>
      <c r="B1545" s="157"/>
      <c r="C1545" s="158"/>
      <c r="D1545" s="158"/>
      <c r="E1545" s="158"/>
      <c r="F1545" s="158"/>
      <c r="G1545" s="159"/>
    </row>
    <row r="1546" spans="1:7" ht="14.25" customHeight="1" x14ac:dyDescent="0.25">
      <c r="A1546" s="157"/>
      <c r="B1546" s="157"/>
      <c r="C1546" s="158"/>
      <c r="D1546" s="158"/>
      <c r="E1546" s="158"/>
      <c r="F1546" s="158"/>
      <c r="G1546" s="159"/>
    </row>
    <row r="1547" spans="1:7" ht="14.25" customHeight="1" x14ac:dyDescent="0.25">
      <c r="A1547" s="157"/>
      <c r="B1547" s="157"/>
      <c r="C1547" s="158"/>
      <c r="D1547" s="158"/>
      <c r="E1547" s="158"/>
      <c r="F1547" s="158"/>
      <c r="G1547" s="159"/>
    </row>
    <row r="1548" spans="1:7" ht="14.25" customHeight="1" x14ac:dyDescent="0.25">
      <c r="A1548" s="157"/>
      <c r="B1548" s="157"/>
      <c r="C1548" s="158"/>
      <c r="D1548" s="158"/>
      <c r="E1548" s="158"/>
      <c r="F1548" s="158"/>
      <c r="G1548" s="159"/>
    </row>
    <row r="1549" spans="1:7" ht="14.25" customHeight="1" x14ac:dyDescent="0.25">
      <c r="A1549" s="157"/>
      <c r="B1549" s="157"/>
      <c r="C1549" s="158"/>
      <c r="D1549" s="158"/>
      <c r="E1549" s="158"/>
      <c r="F1549" s="158"/>
      <c r="G1549" s="159"/>
    </row>
    <row r="1550" spans="1:7" ht="14.25" customHeight="1" x14ac:dyDescent="0.25">
      <c r="A1550" s="157"/>
      <c r="B1550" s="157"/>
      <c r="C1550" s="158"/>
      <c r="D1550" s="158"/>
      <c r="E1550" s="158"/>
      <c r="F1550" s="158"/>
      <c r="G1550" s="159"/>
    </row>
    <row r="1551" spans="1:7" ht="14.25" customHeight="1" x14ac:dyDescent="0.25">
      <c r="A1551" s="157"/>
      <c r="B1551" s="157"/>
      <c r="C1551" s="158"/>
      <c r="D1551" s="158"/>
      <c r="E1551" s="158"/>
      <c r="F1551" s="158"/>
      <c r="G1551" s="159"/>
    </row>
    <row r="1552" spans="1:7" ht="14.25" customHeight="1" x14ac:dyDescent="0.25">
      <c r="A1552" s="157"/>
      <c r="B1552" s="157"/>
      <c r="C1552" s="158"/>
      <c r="D1552" s="158"/>
      <c r="E1552" s="158"/>
      <c r="F1552" s="158"/>
      <c r="G1552" s="159"/>
    </row>
    <row r="1553" spans="1:7" ht="14.25" customHeight="1" x14ac:dyDescent="0.25">
      <c r="A1553" s="157"/>
      <c r="B1553" s="157"/>
      <c r="C1553" s="158"/>
      <c r="D1553" s="158"/>
      <c r="E1553" s="158"/>
      <c r="F1553" s="158"/>
      <c r="G1553" s="159"/>
    </row>
    <row r="1554" spans="1:7" ht="14.25" customHeight="1" x14ac:dyDescent="0.25">
      <c r="A1554" s="157"/>
      <c r="B1554" s="157"/>
      <c r="C1554" s="158"/>
      <c r="D1554" s="158"/>
      <c r="E1554" s="158"/>
      <c r="F1554" s="158"/>
      <c r="G1554" s="159"/>
    </row>
    <row r="1555" spans="1:7" ht="14.25" customHeight="1" x14ac:dyDescent="0.25">
      <c r="A1555" s="157"/>
      <c r="B1555" s="157"/>
      <c r="C1555" s="158"/>
      <c r="D1555" s="158"/>
      <c r="E1555" s="158"/>
      <c r="F1555" s="158"/>
      <c r="G1555" s="159"/>
    </row>
    <row r="1556" spans="1:7" ht="14.25" customHeight="1" x14ac:dyDescent="0.25">
      <c r="A1556" s="157"/>
      <c r="B1556" s="157"/>
      <c r="C1556" s="158"/>
      <c r="D1556" s="158"/>
      <c r="E1556" s="158"/>
      <c r="F1556" s="158"/>
      <c r="G1556" s="159"/>
    </row>
    <row r="1557" spans="1:7" ht="14.25" customHeight="1" x14ac:dyDescent="0.25">
      <c r="A1557" s="157"/>
      <c r="B1557" s="157"/>
      <c r="C1557" s="158"/>
      <c r="D1557" s="158"/>
      <c r="E1557" s="158"/>
      <c r="F1557" s="158"/>
      <c r="G1557" s="159"/>
    </row>
    <row r="1558" spans="1:7" ht="14.25" customHeight="1" x14ac:dyDescent="0.25">
      <c r="A1558" s="157"/>
      <c r="B1558" s="157"/>
      <c r="C1558" s="158"/>
      <c r="D1558" s="158"/>
      <c r="E1558" s="158"/>
      <c r="F1558" s="158"/>
      <c r="G1558" s="159"/>
    </row>
    <row r="1559" spans="1:7" ht="14.25" customHeight="1" x14ac:dyDescent="0.25">
      <c r="A1559" s="157"/>
      <c r="B1559" s="157"/>
      <c r="C1559" s="158"/>
      <c r="D1559" s="158"/>
      <c r="E1559" s="158"/>
      <c r="F1559" s="158"/>
      <c r="G1559" s="159"/>
    </row>
    <row r="1560" spans="1:7" ht="14.25" customHeight="1" x14ac:dyDescent="0.25">
      <c r="A1560" s="157"/>
      <c r="B1560" s="157"/>
      <c r="C1560" s="158"/>
      <c r="D1560" s="158"/>
      <c r="E1560" s="158"/>
      <c r="F1560" s="158"/>
      <c r="G1560" s="159"/>
    </row>
    <row r="1561" spans="1:7" ht="14.25" customHeight="1" x14ac:dyDescent="0.25">
      <c r="A1561" s="157"/>
      <c r="B1561" s="157"/>
      <c r="C1561" s="158"/>
      <c r="D1561" s="158"/>
      <c r="E1561" s="158"/>
      <c r="F1561" s="158"/>
      <c r="G1561" s="159"/>
    </row>
    <row r="1562" spans="1:7" ht="14.25" customHeight="1" x14ac:dyDescent="0.25">
      <c r="A1562" s="157"/>
      <c r="B1562" s="157"/>
      <c r="C1562" s="158"/>
      <c r="D1562" s="158"/>
      <c r="E1562" s="158"/>
      <c r="F1562" s="158"/>
      <c r="G1562" s="159"/>
    </row>
    <row r="1563" spans="1:7" ht="14.25" customHeight="1" x14ac:dyDescent="0.25">
      <c r="A1563" s="157"/>
      <c r="B1563" s="157"/>
      <c r="C1563" s="158"/>
      <c r="D1563" s="158"/>
      <c r="E1563" s="158"/>
      <c r="F1563" s="158"/>
      <c r="G1563" s="159"/>
    </row>
    <row r="1564" spans="1:7" ht="14.25" customHeight="1" x14ac:dyDescent="0.25">
      <c r="A1564" s="157"/>
      <c r="B1564" s="157"/>
      <c r="C1564" s="158"/>
      <c r="D1564" s="158"/>
      <c r="E1564" s="158"/>
      <c r="F1564" s="158"/>
      <c r="G1564" s="159"/>
    </row>
    <row r="1565" spans="1:7" ht="14.25" customHeight="1" x14ac:dyDescent="0.25">
      <c r="A1565" s="157"/>
      <c r="B1565" s="157"/>
      <c r="C1565" s="158"/>
      <c r="D1565" s="158"/>
      <c r="E1565" s="158"/>
      <c r="F1565" s="158"/>
      <c r="G1565" s="159"/>
    </row>
    <row r="1566" spans="1:7" ht="14.25" customHeight="1" x14ac:dyDescent="0.25">
      <c r="A1566" s="157"/>
      <c r="B1566" s="157"/>
      <c r="C1566" s="158"/>
      <c r="D1566" s="158"/>
      <c r="E1566" s="158"/>
      <c r="F1566" s="158"/>
      <c r="G1566" s="159"/>
    </row>
    <row r="1567" spans="1:7" ht="14.25" customHeight="1" x14ac:dyDescent="0.25">
      <c r="A1567" s="157"/>
      <c r="B1567" s="157"/>
      <c r="C1567" s="158"/>
      <c r="D1567" s="158"/>
      <c r="E1567" s="158"/>
      <c r="F1567" s="158"/>
      <c r="G1567" s="159"/>
    </row>
    <row r="1568" spans="1:7" ht="14.25" customHeight="1" x14ac:dyDescent="0.25">
      <c r="A1568" s="157"/>
      <c r="B1568" s="157"/>
      <c r="C1568" s="158"/>
      <c r="D1568" s="158"/>
      <c r="E1568" s="158"/>
      <c r="F1568" s="158"/>
      <c r="G1568" s="159"/>
    </row>
    <row r="1569" spans="1:7" ht="14.25" customHeight="1" x14ac:dyDescent="0.25">
      <c r="A1569" s="157"/>
      <c r="B1569" s="157"/>
      <c r="C1569" s="158"/>
      <c r="D1569" s="158"/>
      <c r="E1569" s="158"/>
      <c r="F1569" s="158"/>
      <c r="G1569" s="159"/>
    </row>
    <row r="1570" spans="1:7" ht="14.25" customHeight="1" x14ac:dyDescent="0.25">
      <c r="A1570" s="157"/>
      <c r="B1570" s="157"/>
      <c r="C1570" s="158"/>
      <c r="D1570" s="158"/>
      <c r="E1570" s="158"/>
      <c r="F1570" s="158"/>
      <c r="G1570" s="159"/>
    </row>
    <row r="1571" spans="1:7" ht="14.25" customHeight="1" x14ac:dyDescent="0.25">
      <c r="A1571" s="157"/>
      <c r="B1571" s="157"/>
      <c r="C1571" s="158"/>
      <c r="D1571" s="158"/>
      <c r="E1571" s="158"/>
      <c r="F1571" s="158"/>
      <c r="G1571" s="159"/>
    </row>
    <row r="1572" spans="1:7" ht="14.25" customHeight="1" x14ac:dyDescent="0.25">
      <c r="A1572" s="157"/>
      <c r="B1572" s="157"/>
      <c r="C1572" s="158"/>
      <c r="D1572" s="158"/>
      <c r="E1572" s="158"/>
      <c r="F1572" s="158"/>
      <c r="G1572" s="159"/>
    </row>
    <row r="1573" spans="1:7" ht="14.25" customHeight="1" x14ac:dyDescent="0.25">
      <c r="A1573" s="157"/>
      <c r="B1573" s="157"/>
      <c r="C1573" s="158"/>
      <c r="D1573" s="158"/>
      <c r="E1573" s="158"/>
      <c r="F1573" s="158"/>
      <c r="G1573" s="159"/>
    </row>
    <row r="1574" spans="1:7" ht="14.25" customHeight="1" x14ac:dyDescent="0.25">
      <c r="A1574" s="157"/>
      <c r="B1574" s="157"/>
      <c r="C1574" s="158"/>
      <c r="D1574" s="158"/>
      <c r="E1574" s="158"/>
      <c r="F1574" s="158"/>
      <c r="G1574" s="159"/>
    </row>
    <row r="1575" spans="1:7" ht="14.25" customHeight="1" x14ac:dyDescent="0.25">
      <c r="A1575" s="157"/>
      <c r="B1575" s="157"/>
      <c r="C1575" s="158"/>
      <c r="D1575" s="158"/>
      <c r="E1575" s="158"/>
      <c r="F1575" s="158"/>
      <c r="G1575" s="159"/>
    </row>
    <row r="1576" spans="1:7" ht="14.25" customHeight="1" x14ac:dyDescent="0.25">
      <c r="A1576" s="157"/>
      <c r="B1576" s="157"/>
      <c r="C1576" s="158"/>
      <c r="D1576" s="158"/>
      <c r="E1576" s="158"/>
      <c r="F1576" s="158"/>
      <c r="G1576" s="159"/>
    </row>
    <row r="1577" spans="1:7" ht="14.25" customHeight="1" x14ac:dyDescent="0.25">
      <c r="A1577" s="157"/>
      <c r="B1577" s="157"/>
      <c r="C1577" s="158"/>
      <c r="D1577" s="158"/>
      <c r="E1577" s="158"/>
      <c r="F1577" s="158"/>
      <c r="G1577" s="159"/>
    </row>
    <row r="1578" spans="1:7" ht="14.25" customHeight="1" x14ac:dyDescent="0.25">
      <c r="A1578" s="157"/>
      <c r="B1578" s="157"/>
      <c r="C1578" s="158"/>
      <c r="D1578" s="158"/>
      <c r="E1578" s="158"/>
      <c r="F1578" s="158"/>
      <c r="G1578" s="159"/>
    </row>
    <row r="1579" spans="1:7" ht="14.25" customHeight="1" x14ac:dyDescent="0.25">
      <c r="A1579" s="157"/>
      <c r="B1579" s="157"/>
      <c r="C1579" s="158"/>
      <c r="D1579" s="158"/>
      <c r="E1579" s="158"/>
      <c r="F1579" s="158"/>
      <c r="G1579" s="159"/>
    </row>
    <row r="1580" spans="1:7" ht="14.25" customHeight="1" x14ac:dyDescent="0.25">
      <c r="A1580" s="157"/>
      <c r="B1580" s="157"/>
      <c r="C1580" s="158"/>
      <c r="D1580" s="158"/>
      <c r="E1580" s="158"/>
      <c r="F1580" s="158"/>
      <c r="G1580" s="159"/>
    </row>
    <row r="1581" spans="1:7" ht="14.25" customHeight="1" x14ac:dyDescent="0.25">
      <c r="A1581" s="157"/>
      <c r="B1581" s="157"/>
      <c r="C1581" s="158"/>
      <c r="D1581" s="158"/>
      <c r="E1581" s="158"/>
      <c r="F1581" s="158"/>
      <c r="G1581" s="159"/>
    </row>
    <row r="1582" spans="1:7" ht="14.25" customHeight="1" x14ac:dyDescent="0.25">
      <c r="A1582" s="157"/>
      <c r="B1582" s="157"/>
      <c r="C1582" s="158"/>
      <c r="D1582" s="158"/>
      <c r="E1582" s="158"/>
      <c r="F1582" s="158"/>
      <c r="G1582" s="159"/>
    </row>
    <row r="1583" spans="1:7" ht="14.25" customHeight="1" x14ac:dyDescent="0.25">
      <c r="A1583" s="157"/>
      <c r="B1583" s="157"/>
      <c r="C1583" s="158"/>
      <c r="D1583" s="158"/>
      <c r="E1583" s="158"/>
      <c r="F1583" s="158"/>
      <c r="G1583" s="159"/>
    </row>
    <row r="1584" spans="1:7" ht="14.25" customHeight="1" x14ac:dyDescent="0.25">
      <c r="A1584" s="157"/>
      <c r="B1584" s="157"/>
      <c r="C1584" s="158"/>
      <c r="D1584" s="158"/>
      <c r="E1584" s="158"/>
      <c r="F1584" s="158"/>
      <c r="G1584" s="159"/>
    </row>
    <row r="1585" spans="1:7" ht="14.25" customHeight="1" x14ac:dyDescent="0.25">
      <c r="A1585" s="157"/>
      <c r="B1585" s="157"/>
      <c r="C1585" s="158"/>
      <c r="D1585" s="158"/>
      <c r="E1585" s="158"/>
      <c r="F1585" s="158"/>
      <c r="G1585" s="159"/>
    </row>
    <row r="1586" spans="1:7" ht="14.25" customHeight="1" x14ac:dyDescent="0.25">
      <c r="A1586" s="157"/>
      <c r="B1586" s="157"/>
      <c r="C1586" s="158"/>
      <c r="D1586" s="158"/>
      <c r="E1586" s="158"/>
      <c r="F1586" s="158"/>
      <c r="G1586" s="159"/>
    </row>
    <row r="1587" spans="1:7" ht="14.25" customHeight="1" x14ac:dyDescent="0.25">
      <c r="A1587" s="157"/>
      <c r="B1587" s="157"/>
      <c r="C1587" s="158"/>
      <c r="D1587" s="158"/>
      <c r="E1587" s="158"/>
      <c r="F1587" s="158"/>
      <c r="G1587" s="159"/>
    </row>
    <row r="1588" spans="1:7" ht="14.25" customHeight="1" x14ac:dyDescent="0.25">
      <c r="A1588" s="157"/>
      <c r="B1588" s="157"/>
      <c r="C1588" s="158"/>
      <c r="D1588" s="158"/>
      <c r="E1588" s="158"/>
      <c r="F1588" s="158"/>
      <c r="G1588" s="159"/>
    </row>
    <row r="1589" spans="1:7" ht="14.25" customHeight="1" x14ac:dyDescent="0.25">
      <c r="A1589" s="157"/>
      <c r="B1589" s="157"/>
      <c r="C1589" s="158"/>
      <c r="D1589" s="158"/>
      <c r="E1589" s="158"/>
      <c r="F1589" s="158"/>
      <c r="G1589" s="159"/>
    </row>
    <row r="1590" spans="1:7" ht="14.25" customHeight="1" x14ac:dyDescent="0.25">
      <c r="A1590" s="157"/>
      <c r="B1590" s="157"/>
      <c r="C1590" s="158"/>
      <c r="D1590" s="158"/>
      <c r="E1590" s="158"/>
      <c r="F1590" s="158"/>
      <c r="G1590" s="159"/>
    </row>
    <row r="1591" spans="1:7" ht="14.25" customHeight="1" x14ac:dyDescent="0.25">
      <c r="A1591" s="157"/>
      <c r="B1591" s="157"/>
      <c r="C1591" s="158"/>
      <c r="D1591" s="158"/>
      <c r="E1591" s="158"/>
      <c r="F1591" s="158"/>
      <c r="G1591" s="159"/>
    </row>
    <row r="1592" spans="1:7" ht="14.25" customHeight="1" x14ac:dyDescent="0.25">
      <c r="A1592" s="157"/>
      <c r="B1592" s="157"/>
      <c r="C1592" s="158"/>
      <c r="D1592" s="158"/>
      <c r="E1592" s="158"/>
      <c r="F1592" s="158"/>
      <c r="G1592" s="159"/>
    </row>
    <row r="1593" spans="1:7" ht="14.25" customHeight="1" x14ac:dyDescent="0.25">
      <c r="A1593" s="157"/>
      <c r="B1593" s="157"/>
      <c r="C1593" s="158"/>
      <c r="D1593" s="158"/>
      <c r="E1593" s="158"/>
      <c r="F1593" s="158"/>
      <c r="G1593" s="159"/>
    </row>
    <row r="1594" spans="1:7" ht="14.25" customHeight="1" x14ac:dyDescent="0.25">
      <c r="A1594" s="157"/>
      <c r="B1594" s="157"/>
      <c r="C1594" s="158"/>
      <c r="D1594" s="158"/>
      <c r="E1594" s="158"/>
      <c r="F1594" s="158"/>
      <c r="G1594" s="159"/>
    </row>
    <row r="1595" spans="1:7" ht="14.25" customHeight="1" x14ac:dyDescent="0.25">
      <c r="A1595" s="157"/>
      <c r="B1595" s="157"/>
      <c r="C1595" s="158"/>
      <c r="D1595" s="158"/>
      <c r="E1595" s="158"/>
      <c r="F1595" s="158"/>
      <c r="G1595" s="159"/>
    </row>
    <row r="1596" spans="1:7" ht="14.25" customHeight="1" x14ac:dyDescent="0.25">
      <c r="A1596" s="157"/>
      <c r="B1596" s="157"/>
      <c r="C1596" s="158"/>
      <c r="D1596" s="158"/>
      <c r="E1596" s="158"/>
      <c r="F1596" s="158"/>
      <c r="G1596" s="159"/>
    </row>
    <row r="1597" spans="1:7" ht="14.25" customHeight="1" x14ac:dyDescent="0.25">
      <c r="A1597" s="157"/>
      <c r="B1597" s="157"/>
      <c r="C1597" s="158"/>
      <c r="D1597" s="158"/>
      <c r="E1597" s="158"/>
      <c r="F1597" s="158"/>
      <c r="G1597" s="159"/>
    </row>
    <row r="1598" spans="1:7" ht="14.25" customHeight="1" x14ac:dyDescent="0.25">
      <c r="A1598" s="157"/>
      <c r="B1598" s="157"/>
      <c r="C1598" s="158"/>
      <c r="D1598" s="158"/>
      <c r="E1598" s="158"/>
      <c r="F1598" s="158"/>
      <c r="G1598" s="159"/>
    </row>
    <row r="1599" spans="1:7" ht="14.25" customHeight="1" x14ac:dyDescent="0.25">
      <c r="A1599" s="157"/>
      <c r="B1599" s="157"/>
      <c r="C1599" s="158"/>
      <c r="D1599" s="158"/>
      <c r="E1599" s="158"/>
      <c r="F1599" s="158"/>
      <c r="G1599" s="159"/>
    </row>
    <row r="1600" spans="1:7" ht="14.25" customHeight="1" x14ac:dyDescent="0.25">
      <c r="A1600" s="157"/>
      <c r="B1600" s="157"/>
      <c r="C1600" s="158"/>
      <c r="D1600" s="158"/>
      <c r="E1600" s="158"/>
      <c r="F1600" s="158"/>
      <c r="G1600" s="159"/>
    </row>
    <row r="1601" spans="1:7" ht="14.25" customHeight="1" x14ac:dyDescent="0.25">
      <c r="A1601" s="157"/>
      <c r="B1601" s="157"/>
      <c r="C1601" s="158"/>
      <c r="D1601" s="158"/>
      <c r="E1601" s="158"/>
      <c r="F1601" s="158"/>
      <c r="G1601" s="159"/>
    </row>
    <row r="1602" spans="1:7" ht="14.25" customHeight="1" x14ac:dyDescent="0.25">
      <c r="A1602" s="157"/>
      <c r="B1602" s="157"/>
      <c r="C1602" s="158"/>
      <c r="D1602" s="158"/>
      <c r="E1602" s="158"/>
      <c r="F1602" s="158"/>
      <c r="G1602" s="159"/>
    </row>
    <row r="1603" spans="1:7" ht="14.25" customHeight="1" x14ac:dyDescent="0.25">
      <c r="A1603" s="157"/>
      <c r="B1603" s="157"/>
      <c r="C1603" s="158"/>
      <c r="D1603" s="158"/>
      <c r="E1603" s="158"/>
      <c r="F1603" s="158"/>
      <c r="G1603" s="159"/>
    </row>
    <row r="1604" spans="1:7" ht="14.25" customHeight="1" x14ac:dyDescent="0.25">
      <c r="A1604" s="157"/>
      <c r="B1604" s="157"/>
      <c r="C1604" s="158"/>
      <c r="D1604" s="158"/>
      <c r="E1604" s="158"/>
      <c r="F1604" s="158"/>
      <c r="G1604" s="159"/>
    </row>
    <row r="1605" spans="1:7" ht="14.25" customHeight="1" x14ac:dyDescent="0.25">
      <c r="A1605" s="157"/>
      <c r="B1605" s="157"/>
      <c r="C1605" s="158"/>
      <c r="D1605" s="158"/>
      <c r="E1605" s="158"/>
      <c r="F1605" s="158"/>
      <c r="G1605" s="159"/>
    </row>
    <row r="1606" spans="1:7" ht="14.25" customHeight="1" x14ac:dyDescent="0.25">
      <c r="A1606" s="157"/>
      <c r="B1606" s="157"/>
      <c r="C1606" s="158"/>
      <c r="D1606" s="158"/>
      <c r="E1606" s="158"/>
      <c r="F1606" s="158"/>
      <c r="G1606" s="159"/>
    </row>
    <row r="1607" spans="1:7" ht="14.25" customHeight="1" x14ac:dyDescent="0.25">
      <c r="A1607" s="157"/>
      <c r="B1607" s="157"/>
      <c r="C1607" s="158"/>
      <c r="D1607" s="158"/>
      <c r="E1607" s="158"/>
      <c r="F1607" s="158"/>
      <c r="G1607" s="159"/>
    </row>
    <row r="1608" spans="1:7" ht="14.25" customHeight="1" x14ac:dyDescent="0.25">
      <c r="A1608" s="157"/>
      <c r="B1608" s="157"/>
      <c r="C1608" s="158"/>
      <c r="D1608" s="158"/>
      <c r="E1608" s="158"/>
      <c r="F1608" s="158"/>
      <c r="G1608" s="159"/>
    </row>
    <row r="1609" spans="1:7" ht="14.25" customHeight="1" x14ac:dyDescent="0.25">
      <c r="A1609" s="157"/>
      <c r="B1609" s="157"/>
      <c r="C1609" s="158"/>
      <c r="D1609" s="158"/>
      <c r="E1609" s="158"/>
      <c r="F1609" s="158"/>
      <c r="G1609" s="159"/>
    </row>
    <row r="1610" spans="1:7" ht="14.25" customHeight="1" x14ac:dyDescent="0.25">
      <c r="A1610" s="157"/>
      <c r="B1610" s="157"/>
      <c r="C1610" s="158"/>
      <c r="D1610" s="158"/>
      <c r="E1610" s="158"/>
      <c r="F1610" s="158"/>
      <c r="G1610" s="159"/>
    </row>
    <row r="1611" spans="1:7" ht="14.25" customHeight="1" x14ac:dyDescent="0.25">
      <c r="A1611" s="157"/>
      <c r="B1611" s="157"/>
      <c r="C1611" s="158"/>
      <c r="D1611" s="158"/>
      <c r="E1611" s="158"/>
      <c r="F1611" s="158"/>
      <c r="G1611" s="159"/>
    </row>
    <row r="1612" spans="1:7" ht="14.25" customHeight="1" x14ac:dyDescent="0.25">
      <c r="A1612" s="157"/>
      <c r="B1612" s="157"/>
      <c r="C1612" s="158"/>
      <c r="D1612" s="158"/>
      <c r="E1612" s="158"/>
      <c r="F1612" s="158"/>
      <c r="G1612" s="159"/>
    </row>
    <row r="1613" spans="1:7" ht="14.25" customHeight="1" x14ac:dyDescent="0.25">
      <c r="A1613" s="157"/>
      <c r="B1613" s="157"/>
      <c r="C1613" s="158"/>
      <c r="D1613" s="158"/>
      <c r="E1613" s="158"/>
      <c r="F1613" s="158"/>
      <c r="G1613" s="159"/>
    </row>
    <row r="1614" spans="1:7" ht="14.25" customHeight="1" x14ac:dyDescent="0.25">
      <c r="A1614" s="157"/>
      <c r="B1614" s="157"/>
      <c r="C1614" s="158"/>
      <c r="D1614" s="158"/>
      <c r="E1614" s="158"/>
      <c r="F1614" s="158"/>
      <c r="G1614" s="159"/>
    </row>
    <row r="1615" spans="1:7" ht="14.25" customHeight="1" x14ac:dyDescent="0.25">
      <c r="A1615" s="157"/>
      <c r="B1615" s="157"/>
      <c r="C1615" s="158"/>
      <c r="D1615" s="158"/>
      <c r="E1615" s="158"/>
      <c r="F1615" s="158"/>
      <c r="G1615" s="159"/>
    </row>
    <row r="1616" spans="1:7" ht="14.25" customHeight="1" x14ac:dyDescent="0.25">
      <c r="A1616" s="157"/>
      <c r="B1616" s="157"/>
      <c r="C1616" s="158"/>
      <c r="D1616" s="158"/>
      <c r="E1616" s="158"/>
      <c r="F1616" s="158"/>
      <c r="G1616" s="159"/>
    </row>
    <row r="1617" spans="1:7" ht="14.25" customHeight="1" x14ac:dyDescent="0.25">
      <c r="A1617" s="157"/>
      <c r="B1617" s="157"/>
      <c r="C1617" s="158"/>
      <c r="D1617" s="158"/>
      <c r="E1617" s="158"/>
      <c r="F1617" s="158"/>
      <c r="G1617" s="159"/>
    </row>
    <row r="1618" spans="1:7" ht="14.25" customHeight="1" x14ac:dyDescent="0.25">
      <c r="A1618" s="157"/>
      <c r="B1618" s="157"/>
      <c r="C1618" s="158"/>
      <c r="D1618" s="158"/>
      <c r="E1618" s="158"/>
      <c r="F1618" s="158"/>
      <c r="G1618" s="159"/>
    </row>
    <row r="1619" spans="1:7" ht="14.25" customHeight="1" x14ac:dyDescent="0.25">
      <c r="A1619" s="157"/>
      <c r="B1619" s="157"/>
      <c r="C1619" s="158"/>
      <c r="D1619" s="158"/>
      <c r="E1619" s="158"/>
      <c r="F1619" s="158"/>
      <c r="G1619" s="159"/>
    </row>
    <row r="1620" spans="1:7" ht="14.25" customHeight="1" x14ac:dyDescent="0.25">
      <c r="A1620" s="157"/>
      <c r="B1620" s="157"/>
      <c r="C1620" s="158"/>
      <c r="D1620" s="158"/>
      <c r="E1620" s="158"/>
      <c r="F1620" s="158"/>
      <c r="G1620" s="159"/>
    </row>
    <row r="1621" spans="1:7" ht="14.25" customHeight="1" x14ac:dyDescent="0.25">
      <c r="A1621" s="157"/>
      <c r="B1621" s="157"/>
      <c r="C1621" s="158"/>
      <c r="D1621" s="158"/>
      <c r="E1621" s="158"/>
      <c r="F1621" s="158"/>
      <c r="G1621" s="159"/>
    </row>
    <row r="1622" spans="1:7" ht="14.25" customHeight="1" x14ac:dyDescent="0.25">
      <c r="A1622" s="157"/>
      <c r="B1622" s="157"/>
      <c r="C1622" s="158"/>
      <c r="D1622" s="158"/>
      <c r="E1622" s="158"/>
      <c r="F1622" s="158"/>
      <c r="G1622" s="159"/>
    </row>
    <row r="1623" spans="1:7" ht="14.25" customHeight="1" x14ac:dyDescent="0.25">
      <c r="A1623" s="157"/>
      <c r="B1623" s="157"/>
      <c r="C1623" s="158"/>
      <c r="D1623" s="158"/>
      <c r="E1623" s="158"/>
      <c r="F1623" s="158"/>
      <c r="G1623" s="159"/>
    </row>
    <row r="1624" spans="1:7" ht="14.25" customHeight="1" x14ac:dyDescent="0.25">
      <c r="A1624" s="157"/>
      <c r="B1624" s="157"/>
      <c r="C1624" s="158"/>
      <c r="D1624" s="158"/>
      <c r="E1624" s="158"/>
      <c r="F1624" s="158"/>
      <c r="G1624" s="159"/>
    </row>
    <row r="1625" spans="1:7" ht="14.25" customHeight="1" x14ac:dyDescent="0.25">
      <c r="A1625" s="157"/>
      <c r="B1625" s="157"/>
      <c r="C1625" s="158"/>
      <c r="D1625" s="158"/>
      <c r="E1625" s="158"/>
      <c r="F1625" s="158"/>
      <c r="G1625" s="159"/>
    </row>
    <row r="1626" spans="1:7" ht="14.25" customHeight="1" x14ac:dyDescent="0.25">
      <c r="A1626" s="157"/>
      <c r="B1626" s="157"/>
      <c r="C1626" s="158"/>
      <c r="D1626" s="158"/>
      <c r="E1626" s="158"/>
      <c r="F1626" s="158"/>
      <c r="G1626" s="159"/>
    </row>
    <row r="1627" spans="1:7" ht="14.25" customHeight="1" x14ac:dyDescent="0.25">
      <c r="A1627" s="157"/>
      <c r="B1627" s="157"/>
      <c r="C1627" s="158"/>
      <c r="D1627" s="158"/>
      <c r="E1627" s="158"/>
      <c r="F1627" s="158"/>
      <c r="G1627" s="159"/>
    </row>
    <row r="1628" spans="1:7" ht="14.25" customHeight="1" x14ac:dyDescent="0.25">
      <c r="A1628" s="157"/>
      <c r="B1628" s="157"/>
      <c r="C1628" s="158"/>
      <c r="D1628" s="158"/>
      <c r="E1628" s="158"/>
      <c r="F1628" s="158"/>
      <c r="G1628" s="159"/>
    </row>
    <row r="1629" spans="1:7" ht="14.25" customHeight="1" x14ac:dyDescent="0.25">
      <c r="A1629" s="157"/>
      <c r="B1629" s="157"/>
      <c r="C1629" s="158"/>
      <c r="D1629" s="158"/>
      <c r="E1629" s="158"/>
      <c r="F1629" s="158"/>
      <c r="G1629" s="159"/>
    </row>
    <row r="1630" spans="1:7" ht="14.25" customHeight="1" x14ac:dyDescent="0.25">
      <c r="A1630" s="157"/>
      <c r="B1630" s="157"/>
      <c r="C1630" s="158"/>
      <c r="D1630" s="158"/>
      <c r="E1630" s="158"/>
      <c r="F1630" s="158"/>
      <c r="G1630" s="159"/>
    </row>
    <row r="1631" spans="1:7" ht="14.25" customHeight="1" x14ac:dyDescent="0.25">
      <c r="A1631" s="157"/>
      <c r="B1631" s="157"/>
      <c r="C1631" s="158"/>
      <c r="D1631" s="158"/>
      <c r="E1631" s="158"/>
      <c r="F1631" s="158"/>
      <c r="G1631" s="159"/>
    </row>
    <row r="1632" spans="1:7" ht="14.25" customHeight="1" x14ac:dyDescent="0.25">
      <c r="A1632" s="157"/>
      <c r="B1632" s="157"/>
      <c r="C1632" s="158"/>
      <c r="D1632" s="158"/>
      <c r="E1632" s="158"/>
      <c r="F1632" s="158"/>
      <c r="G1632" s="159"/>
    </row>
    <row r="1633" spans="1:7" ht="14.25" customHeight="1" x14ac:dyDescent="0.25">
      <c r="A1633" s="157"/>
      <c r="B1633" s="157"/>
      <c r="C1633" s="158"/>
      <c r="D1633" s="158"/>
      <c r="E1633" s="158"/>
      <c r="F1633" s="158"/>
      <c r="G1633" s="159"/>
    </row>
    <row r="1634" spans="1:7" ht="14.25" customHeight="1" x14ac:dyDescent="0.25">
      <c r="A1634" s="157"/>
      <c r="B1634" s="157"/>
      <c r="C1634" s="158"/>
      <c r="D1634" s="158"/>
      <c r="E1634" s="158"/>
      <c r="F1634" s="158"/>
      <c r="G1634" s="159"/>
    </row>
    <row r="1635" spans="1:7" ht="14.25" customHeight="1" x14ac:dyDescent="0.25">
      <c r="A1635" s="157"/>
      <c r="B1635" s="157"/>
      <c r="C1635" s="158"/>
      <c r="D1635" s="158"/>
      <c r="E1635" s="158"/>
      <c r="F1635" s="158"/>
      <c r="G1635" s="159"/>
    </row>
    <row r="1636" spans="1:7" ht="14.25" customHeight="1" x14ac:dyDescent="0.25">
      <c r="A1636" s="157"/>
      <c r="B1636" s="157"/>
      <c r="C1636" s="158"/>
      <c r="D1636" s="158"/>
      <c r="E1636" s="158"/>
      <c r="F1636" s="158"/>
      <c r="G1636" s="159"/>
    </row>
    <row r="1637" spans="1:7" ht="14.25" customHeight="1" x14ac:dyDescent="0.25">
      <c r="A1637" s="157"/>
      <c r="B1637" s="157"/>
      <c r="C1637" s="158"/>
      <c r="D1637" s="158"/>
      <c r="E1637" s="158"/>
      <c r="F1637" s="158"/>
      <c r="G1637" s="159"/>
    </row>
    <row r="1638" spans="1:7" ht="14.25" customHeight="1" x14ac:dyDescent="0.25">
      <c r="A1638" s="157"/>
      <c r="B1638" s="157"/>
      <c r="C1638" s="158"/>
      <c r="D1638" s="158"/>
      <c r="E1638" s="158"/>
      <c r="F1638" s="158"/>
      <c r="G1638" s="159"/>
    </row>
    <row r="1639" spans="1:7" ht="14.25" customHeight="1" x14ac:dyDescent="0.25">
      <c r="A1639" s="157"/>
      <c r="B1639" s="157"/>
      <c r="C1639" s="158"/>
      <c r="D1639" s="158"/>
      <c r="E1639" s="158"/>
      <c r="F1639" s="158"/>
      <c r="G1639" s="159"/>
    </row>
    <row r="1640" spans="1:7" ht="14.25" customHeight="1" x14ac:dyDescent="0.25">
      <c r="A1640" s="157"/>
      <c r="B1640" s="157"/>
      <c r="C1640" s="158"/>
      <c r="D1640" s="158"/>
      <c r="E1640" s="158"/>
      <c r="F1640" s="158"/>
      <c r="G1640" s="159"/>
    </row>
    <row r="1641" spans="1:7" ht="14.25" customHeight="1" x14ac:dyDescent="0.25">
      <c r="A1641" s="157"/>
      <c r="B1641" s="157"/>
      <c r="C1641" s="158"/>
      <c r="D1641" s="158"/>
      <c r="E1641" s="158"/>
      <c r="F1641" s="158"/>
      <c r="G1641" s="159"/>
    </row>
    <row r="1642" spans="1:7" ht="14.25" customHeight="1" x14ac:dyDescent="0.25">
      <c r="A1642" s="157"/>
      <c r="B1642" s="157"/>
      <c r="C1642" s="158"/>
      <c r="D1642" s="158"/>
      <c r="E1642" s="158"/>
      <c r="F1642" s="158"/>
      <c r="G1642" s="159"/>
    </row>
    <row r="1643" spans="1:7" ht="14.25" customHeight="1" x14ac:dyDescent="0.25">
      <c r="A1643" s="157"/>
      <c r="B1643" s="157"/>
      <c r="C1643" s="158"/>
      <c r="D1643" s="158"/>
      <c r="E1643" s="158"/>
      <c r="F1643" s="158"/>
      <c r="G1643" s="159"/>
    </row>
    <row r="1644" spans="1:7" ht="14.25" customHeight="1" x14ac:dyDescent="0.25">
      <c r="A1644" s="157"/>
      <c r="B1644" s="157"/>
      <c r="C1644" s="158"/>
      <c r="D1644" s="158"/>
      <c r="E1644" s="158"/>
      <c r="F1644" s="158"/>
      <c r="G1644" s="159"/>
    </row>
    <row r="1645" spans="1:7" ht="14.25" customHeight="1" x14ac:dyDescent="0.25">
      <c r="A1645" s="157"/>
      <c r="B1645" s="157"/>
      <c r="C1645" s="158"/>
      <c r="D1645" s="158"/>
      <c r="E1645" s="158"/>
      <c r="F1645" s="158"/>
      <c r="G1645" s="159"/>
    </row>
    <row r="1646" spans="1:7" ht="14.25" customHeight="1" x14ac:dyDescent="0.25">
      <c r="A1646" s="157"/>
      <c r="B1646" s="157"/>
      <c r="C1646" s="158"/>
      <c r="D1646" s="158"/>
      <c r="E1646" s="158"/>
      <c r="F1646" s="158"/>
      <c r="G1646" s="159"/>
    </row>
    <row r="1647" spans="1:7" ht="14.25" customHeight="1" x14ac:dyDescent="0.25">
      <c r="A1647" s="157"/>
      <c r="B1647" s="157"/>
      <c r="C1647" s="158"/>
      <c r="D1647" s="158"/>
      <c r="E1647" s="158"/>
      <c r="F1647" s="158"/>
      <c r="G1647" s="159"/>
    </row>
    <row r="1648" spans="1:7" ht="14.25" customHeight="1" x14ac:dyDescent="0.25">
      <c r="A1648" s="157"/>
      <c r="B1648" s="157"/>
      <c r="C1648" s="158"/>
      <c r="D1648" s="158"/>
      <c r="E1648" s="158"/>
      <c r="F1648" s="158"/>
      <c r="G1648" s="159"/>
    </row>
    <row r="1649" spans="1:7" ht="14.25" customHeight="1" x14ac:dyDescent="0.25">
      <c r="A1649" s="157"/>
      <c r="B1649" s="157"/>
      <c r="C1649" s="158"/>
      <c r="D1649" s="158"/>
      <c r="E1649" s="158"/>
      <c r="F1649" s="158"/>
      <c r="G1649" s="159"/>
    </row>
    <row r="1650" spans="1:7" ht="14.25" customHeight="1" x14ac:dyDescent="0.25">
      <c r="A1650" s="157"/>
      <c r="B1650" s="157"/>
      <c r="C1650" s="158"/>
      <c r="D1650" s="158"/>
      <c r="E1650" s="158"/>
      <c r="F1650" s="158"/>
      <c r="G1650" s="159"/>
    </row>
    <row r="1651" spans="1:7" ht="14.25" customHeight="1" x14ac:dyDescent="0.25">
      <c r="A1651" s="157"/>
      <c r="B1651" s="157"/>
      <c r="C1651" s="158"/>
      <c r="D1651" s="158"/>
      <c r="E1651" s="158"/>
      <c r="F1651" s="158"/>
      <c r="G1651" s="159"/>
    </row>
    <row r="1652" spans="1:7" ht="14.25" customHeight="1" x14ac:dyDescent="0.25">
      <c r="A1652" s="157"/>
      <c r="B1652" s="157"/>
      <c r="C1652" s="158"/>
      <c r="D1652" s="158"/>
      <c r="E1652" s="158"/>
      <c r="F1652" s="158"/>
      <c r="G1652" s="159"/>
    </row>
    <row r="1653" spans="1:7" ht="14.25" customHeight="1" x14ac:dyDescent="0.25">
      <c r="A1653" s="157"/>
      <c r="B1653" s="157"/>
      <c r="C1653" s="158"/>
      <c r="D1653" s="158"/>
      <c r="E1653" s="158"/>
      <c r="F1653" s="158"/>
      <c r="G1653" s="159"/>
    </row>
    <row r="1654" spans="1:7" ht="14.25" customHeight="1" x14ac:dyDescent="0.25">
      <c r="A1654" s="157"/>
      <c r="B1654" s="157"/>
      <c r="C1654" s="158"/>
      <c r="D1654" s="158"/>
      <c r="E1654" s="158"/>
      <c r="F1654" s="158"/>
      <c r="G1654" s="159"/>
    </row>
    <row r="1655" spans="1:7" ht="14.25" customHeight="1" x14ac:dyDescent="0.25">
      <c r="A1655" s="157"/>
      <c r="B1655" s="157"/>
      <c r="C1655" s="158"/>
      <c r="D1655" s="158"/>
      <c r="E1655" s="158"/>
      <c r="F1655" s="158"/>
      <c r="G1655" s="159"/>
    </row>
    <row r="1656" spans="1:7" ht="14.25" customHeight="1" x14ac:dyDescent="0.25">
      <c r="A1656" s="157"/>
      <c r="B1656" s="157"/>
      <c r="C1656" s="158"/>
      <c r="D1656" s="158"/>
      <c r="E1656" s="158"/>
      <c r="F1656" s="158"/>
      <c r="G1656" s="159"/>
    </row>
    <row r="1657" spans="1:7" ht="14.25" customHeight="1" x14ac:dyDescent="0.25">
      <c r="A1657" s="157"/>
      <c r="B1657" s="157"/>
      <c r="C1657" s="158"/>
      <c r="D1657" s="158"/>
      <c r="E1657" s="158"/>
      <c r="F1657" s="158"/>
      <c r="G1657" s="159"/>
    </row>
    <row r="1658" spans="1:7" ht="14.25" customHeight="1" x14ac:dyDescent="0.25">
      <c r="A1658" s="157"/>
      <c r="B1658" s="157"/>
      <c r="C1658" s="158"/>
      <c r="D1658" s="158"/>
      <c r="E1658" s="158"/>
      <c r="F1658" s="158"/>
      <c r="G1658" s="159"/>
    </row>
    <row r="1659" spans="1:7" ht="14.25" customHeight="1" x14ac:dyDescent="0.25">
      <c r="A1659" s="157"/>
      <c r="B1659" s="157"/>
      <c r="C1659" s="158"/>
      <c r="D1659" s="158"/>
      <c r="E1659" s="158"/>
      <c r="F1659" s="158"/>
      <c r="G1659" s="159"/>
    </row>
    <row r="1660" spans="1:7" ht="14.25" customHeight="1" x14ac:dyDescent="0.25">
      <c r="A1660" s="157"/>
      <c r="B1660" s="157"/>
      <c r="C1660" s="158"/>
      <c r="D1660" s="158"/>
      <c r="E1660" s="158"/>
      <c r="F1660" s="158"/>
      <c r="G1660" s="159"/>
    </row>
    <row r="1661" spans="1:7" ht="14.25" customHeight="1" x14ac:dyDescent="0.25">
      <c r="A1661" s="157"/>
      <c r="B1661" s="157"/>
      <c r="C1661" s="158"/>
      <c r="D1661" s="158"/>
      <c r="E1661" s="158"/>
      <c r="F1661" s="158"/>
      <c r="G1661" s="159"/>
    </row>
    <row r="1662" spans="1:7" ht="14.25" customHeight="1" x14ac:dyDescent="0.25">
      <c r="A1662" s="157"/>
      <c r="B1662" s="157"/>
      <c r="C1662" s="158"/>
      <c r="D1662" s="158"/>
      <c r="E1662" s="158"/>
      <c r="F1662" s="158"/>
      <c r="G1662" s="159"/>
    </row>
    <row r="1663" spans="1:7" ht="14.25" customHeight="1" x14ac:dyDescent="0.25">
      <c r="A1663" s="157"/>
      <c r="B1663" s="157"/>
      <c r="C1663" s="158"/>
      <c r="D1663" s="158"/>
      <c r="E1663" s="158"/>
      <c r="F1663" s="158"/>
      <c r="G1663" s="159"/>
    </row>
    <row r="1664" spans="1:7" ht="14.25" customHeight="1" x14ac:dyDescent="0.25">
      <c r="A1664" s="157"/>
      <c r="B1664" s="157"/>
      <c r="C1664" s="158"/>
      <c r="D1664" s="158"/>
      <c r="E1664" s="158"/>
      <c r="F1664" s="158"/>
      <c r="G1664" s="159"/>
    </row>
    <row r="1665" spans="1:7" ht="14.25" customHeight="1" x14ac:dyDescent="0.25">
      <c r="A1665" s="157"/>
      <c r="B1665" s="157"/>
      <c r="C1665" s="158"/>
      <c r="D1665" s="158"/>
      <c r="E1665" s="158"/>
      <c r="F1665" s="158"/>
      <c r="G1665" s="159"/>
    </row>
    <row r="1666" spans="1:7" ht="14.25" customHeight="1" x14ac:dyDescent="0.25">
      <c r="A1666" s="157"/>
      <c r="B1666" s="157"/>
      <c r="C1666" s="158"/>
      <c r="D1666" s="158"/>
      <c r="E1666" s="158"/>
      <c r="F1666" s="158"/>
      <c r="G1666" s="159"/>
    </row>
    <row r="1667" spans="1:7" ht="14.25" customHeight="1" x14ac:dyDescent="0.25">
      <c r="A1667" s="157"/>
      <c r="B1667" s="157"/>
      <c r="C1667" s="158"/>
      <c r="D1667" s="158"/>
      <c r="E1667" s="158"/>
      <c r="F1667" s="158"/>
      <c r="G1667" s="159"/>
    </row>
    <row r="1668" spans="1:7" ht="14.25" customHeight="1" x14ac:dyDescent="0.25">
      <c r="A1668" s="157"/>
      <c r="B1668" s="157"/>
      <c r="C1668" s="158"/>
      <c r="D1668" s="158"/>
      <c r="E1668" s="158"/>
      <c r="F1668" s="158"/>
      <c r="G1668" s="159"/>
    </row>
    <row r="1669" spans="1:7" ht="14.25" customHeight="1" x14ac:dyDescent="0.25">
      <c r="A1669" s="157"/>
      <c r="B1669" s="157"/>
      <c r="C1669" s="158"/>
      <c r="D1669" s="158"/>
      <c r="E1669" s="158"/>
      <c r="F1669" s="158"/>
      <c r="G1669" s="159"/>
    </row>
    <row r="1670" spans="1:7" ht="14.25" customHeight="1" x14ac:dyDescent="0.25">
      <c r="A1670" s="157"/>
      <c r="B1670" s="157"/>
      <c r="C1670" s="158"/>
      <c r="D1670" s="158"/>
      <c r="E1670" s="158"/>
      <c r="F1670" s="158"/>
      <c r="G1670" s="159"/>
    </row>
    <row r="1671" spans="1:7" ht="14.25" customHeight="1" x14ac:dyDescent="0.25">
      <c r="A1671" s="157"/>
      <c r="B1671" s="157"/>
      <c r="C1671" s="158"/>
      <c r="D1671" s="158"/>
      <c r="E1671" s="158"/>
      <c r="F1671" s="158"/>
      <c r="G1671" s="159"/>
    </row>
    <row r="1672" spans="1:7" ht="14.25" customHeight="1" x14ac:dyDescent="0.25">
      <c r="A1672" s="157"/>
      <c r="B1672" s="157"/>
      <c r="C1672" s="158"/>
      <c r="D1672" s="158"/>
      <c r="E1672" s="158"/>
      <c r="F1672" s="158"/>
      <c r="G1672" s="159"/>
    </row>
    <row r="1673" spans="1:7" ht="14.25" customHeight="1" x14ac:dyDescent="0.25">
      <c r="A1673" s="157"/>
      <c r="B1673" s="157"/>
      <c r="C1673" s="158"/>
      <c r="D1673" s="158"/>
      <c r="E1673" s="158"/>
      <c r="F1673" s="158"/>
      <c r="G1673" s="159"/>
    </row>
    <row r="1674" spans="1:7" ht="14.25" customHeight="1" x14ac:dyDescent="0.25">
      <c r="A1674" s="157"/>
      <c r="B1674" s="157"/>
      <c r="C1674" s="158"/>
      <c r="D1674" s="158"/>
      <c r="E1674" s="158"/>
      <c r="F1674" s="158"/>
      <c r="G1674" s="159"/>
    </row>
    <row r="1675" spans="1:7" ht="14.25" customHeight="1" x14ac:dyDescent="0.25">
      <c r="A1675" s="157"/>
      <c r="B1675" s="157"/>
      <c r="C1675" s="158"/>
      <c r="D1675" s="158"/>
      <c r="E1675" s="158"/>
      <c r="F1675" s="158"/>
      <c r="G1675" s="159"/>
    </row>
    <row r="1676" spans="1:7" ht="14.25" customHeight="1" x14ac:dyDescent="0.25">
      <c r="A1676" s="157"/>
      <c r="B1676" s="157"/>
      <c r="C1676" s="158"/>
      <c r="D1676" s="158"/>
      <c r="E1676" s="158"/>
      <c r="F1676" s="158"/>
      <c r="G1676" s="159"/>
    </row>
    <row r="1677" spans="1:7" ht="14.25" customHeight="1" x14ac:dyDescent="0.25">
      <c r="A1677" s="157"/>
      <c r="B1677" s="157"/>
      <c r="C1677" s="158"/>
      <c r="D1677" s="158"/>
      <c r="E1677" s="158"/>
      <c r="F1677" s="158"/>
      <c r="G1677" s="159"/>
    </row>
    <row r="1678" spans="1:7" ht="14.25" customHeight="1" x14ac:dyDescent="0.25">
      <c r="A1678" s="157"/>
      <c r="B1678" s="157"/>
      <c r="C1678" s="158"/>
      <c r="D1678" s="158"/>
      <c r="E1678" s="158"/>
      <c r="F1678" s="158"/>
      <c r="G1678" s="159"/>
    </row>
    <row r="1679" spans="1:7" ht="14.25" customHeight="1" x14ac:dyDescent="0.25">
      <c r="A1679" s="157"/>
      <c r="B1679" s="157"/>
      <c r="C1679" s="158"/>
      <c r="D1679" s="158"/>
      <c r="E1679" s="158"/>
      <c r="F1679" s="158"/>
      <c r="G1679" s="159"/>
    </row>
    <row r="1680" spans="1:7" ht="14.25" customHeight="1" x14ac:dyDescent="0.25">
      <c r="A1680" s="157"/>
      <c r="B1680" s="157"/>
      <c r="C1680" s="158"/>
      <c r="D1680" s="158"/>
      <c r="E1680" s="158"/>
      <c r="F1680" s="158"/>
      <c r="G1680" s="159"/>
    </row>
    <row r="1681" spans="1:7" ht="14.25" customHeight="1" x14ac:dyDescent="0.25">
      <c r="A1681" s="157"/>
      <c r="B1681" s="157"/>
      <c r="C1681" s="158"/>
      <c r="D1681" s="158"/>
      <c r="E1681" s="158"/>
      <c r="F1681" s="158"/>
      <c r="G1681" s="159"/>
    </row>
    <row r="1682" spans="1:7" ht="14.25" customHeight="1" x14ac:dyDescent="0.25">
      <c r="A1682" s="157"/>
      <c r="B1682" s="157"/>
      <c r="C1682" s="158"/>
      <c r="D1682" s="158"/>
      <c r="E1682" s="158"/>
      <c r="F1682" s="158"/>
      <c r="G1682" s="159"/>
    </row>
    <row r="1683" spans="1:7" ht="14.25" customHeight="1" x14ac:dyDescent="0.25">
      <c r="A1683" s="157"/>
      <c r="B1683" s="157"/>
      <c r="C1683" s="158"/>
      <c r="D1683" s="158"/>
      <c r="E1683" s="158"/>
      <c r="F1683" s="158"/>
      <c r="G1683" s="159"/>
    </row>
    <row r="1684" spans="1:7" ht="14.25" customHeight="1" x14ac:dyDescent="0.25">
      <c r="A1684" s="157"/>
      <c r="B1684" s="157"/>
      <c r="C1684" s="158"/>
      <c r="D1684" s="158"/>
      <c r="E1684" s="158"/>
      <c r="F1684" s="158"/>
      <c r="G1684" s="159"/>
    </row>
    <row r="1685" spans="1:7" ht="14.25" customHeight="1" x14ac:dyDescent="0.25">
      <c r="A1685" s="157"/>
      <c r="B1685" s="157"/>
      <c r="C1685" s="158"/>
      <c r="D1685" s="158"/>
      <c r="E1685" s="158"/>
      <c r="F1685" s="158"/>
      <c r="G1685" s="159"/>
    </row>
    <row r="1686" spans="1:7" ht="14.25" customHeight="1" x14ac:dyDescent="0.25">
      <c r="A1686" s="157"/>
      <c r="B1686" s="157"/>
      <c r="C1686" s="158"/>
      <c r="D1686" s="158"/>
      <c r="E1686" s="158"/>
      <c r="F1686" s="158"/>
      <c r="G1686" s="159"/>
    </row>
    <row r="1687" spans="1:7" ht="14.25" customHeight="1" x14ac:dyDescent="0.25">
      <c r="A1687" s="157"/>
      <c r="B1687" s="157"/>
      <c r="C1687" s="158"/>
      <c r="D1687" s="158"/>
      <c r="E1687" s="158"/>
      <c r="F1687" s="158"/>
      <c r="G1687" s="159"/>
    </row>
    <row r="1688" spans="1:7" ht="14.25" customHeight="1" x14ac:dyDescent="0.25">
      <c r="A1688" s="157"/>
      <c r="B1688" s="157"/>
      <c r="C1688" s="158"/>
      <c r="D1688" s="158"/>
      <c r="E1688" s="158"/>
      <c r="F1688" s="158"/>
      <c r="G1688" s="159"/>
    </row>
    <row r="1689" spans="1:7" ht="14.25" customHeight="1" x14ac:dyDescent="0.25">
      <c r="A1689" s="157"/>
      <c r="B1689" s="157"/>
      <c r="C1689" s="158"/>
      <c r="D1689" s="158"/>
      <c r="E1689" s="158"/>
      <c r="F1689" s="158"/>
      <c r="G1689" s="159"/>
    </row>
    <row r="1690" spans="1:7" ht="14.25" customHeight="1" x14ac:dyDescent="0.25">
      <c r="A1690" s="157"/>
      <c r="B1690" s="157"/>
      <c r="C1690" s="158"/>
      <c r="D1690" s="158"/>
      <c r="E1690" s="158"/>
      <c r="F1690" s="158"/>
      <c r="G1690" s="159"/>
    </row>
    <row r="1691" spans="1:7" ht="14.25" customHeight="1" x14ac:dyDescent="0.25">
      <c r="A1691" s="157"/>
      <c r="B1691" s="157"/>
      <c r="C1691" s="158"/>
      <c r="D1691" s="158"/>
      <c r="E1691" s="158"/>
      <c r="F1691" s="158"/>
      <c r="G1691" s="159"/>
    </row>
    <row r="1692" spans="1:7" ht="14.25" customHeight="1" x14ac:dyDescent="0.25">
      <c r="A1692" s="157"/>
      <c r="B1692" s="157"/>
      <c r="C1692" s="158"/>
      <c r="D1692" s="158"/>
      <c r="E1692" s="158"/>
      <c r="F1692" s="158"/>
      <c r="G1692" s="159"/>
    </row>
    <row r="1693" spans="1:7" ht="14.25" customHeight="1" x14ac:dyDescent="0.25">
      <c r="A1693" s="157"/>
      <c r="B1693" s="157"/>
      <c r="C1693" s="158"/>
      <c r="D1693" s="158"/>
      <c r="E1693" s="158"/>
      <c r="F1693" s="158"/>
      <c r="G1693" s="159"/>
    </row>
    <row r="1694" spans="1:7" ht="14.25" customHeight="1" x14ac:dyDescent="0.25">
      <c r="A1694" s="157"/>
      <c r="B1694" s="157"/>
      <c r="C1694" s="158"/>
      <c r="D1694" s="158"/>
      <c r="E1694" s="158"/>
      <c r="F1694" s="158"/>
      <c r="G1694" s="159"/>
    </row>
    <row r="1695" spans="1:7" ht="14.25" customHeight="1" x14ac:dyDescent="0.25">
      <c r="A1695" s="157"/>
      <c r="B1695" s="157"/>
      <c r="C1695" s="158"/>
      <c r="D1695" s="158"/>
      <c r="E1695" s="158"/>
      <c r="F1695" s="158"/>
      <c r="G1695" s="159"/>
    </row>
    <row r="1696" spans="1:7" ht="14.25" customHeight="1" x14ac:dyDescent="0.25">
      <c r="A1696" s="157"/>
      <c r="B1696" s="157"/>
      <c r="C1696" s="158"/>
      <c r="D1696" s="158"/>
      <c r="E1696" s="158"/>
      <c r="F1696" s="158"/>
      <c r="G1696" s="159"/>
    </row>
    <row r="1697" spans="1:7" ht="14.25" customHeight="1" x14ac:dyDescent="0.25">
      <c r="A1697" s="157"/>
      <c r="B1697" s="157"/>
      <c r="C1697" s="158"/>
      <c r="D1697" s="158"/>
      <c r="E1697" s="158"/>
      <c r="F1697" s="158"/>
      <c r="G1697" s="159"/>
    </row>
    <row r="1698" spans="1:7" ht="14.25" customHeight="1" x14ac:dyDescent="0.25">
      <c r="A1698" s="157"/>
      <c r="B1698" s="157"/>
      <c r="C1698" s="158"/>
      <c r="D1698" s="158"/>
      <c r="E1698" s="158"/>
      <c r="F1698" s="158"/>
      <c r="G1698" s="159"/>
    </row>
    <row r="1699" spans="1:7" ht="14.25" customHeight="1" x14ac:dyDescent="0.25">
      <c r="A1699" s="157"/>
      <c r="B1699" s="157"/>
      <c r="C1699" s="158"/>
      <c r="D1699" s="158"/>
      <c r="E1699" s="158"/>
      <c r="F1699" s="158"/>
      <c r="G1699" s="159"/>
    </row>
    <row r="1700" spans="1:7" ht="14.25" customHeight="1" x14ac:dyDescent="0.25">
      <c r="A1700" s="157"/>
      <c r="B1700" s="157"/>
      <c r="C1700" s="158"/>
      <c r="D1700" s="158"/>
      <c r="E1700" s="158"/>
      <c r="F1700" s="158"/>
      <c r="G1700" s="159"/>
    </row>
    <row r="1701" spans="1:7" ht="14.25" customHeight="1" x14ac:dyDescent="0.25">
      <c r="A1701" s="157"/>
      <c r="B1701" s="157"/>
      <c r="C1701" s="158"/>
      <c r="D1701" s="158"/>
      <c r="E1701" s="158"/>
      <c r="F1701" s="158"/>
      <c r="G1701" s="159"/>
    </row>
    <row r="1702" spans="1:7" ht="14.25" customHeight="1" x14ac:dyDescent="0.25">
      <c r="A1702" s="157"/>
      <c r="B1702" s="157"/>
      <c r="C1702" s="158"/>
      <c r="D1702" s="158"/>
      <c r="E1702" s="158"/>
      <c r="F1702" s="158"/>
      <c r="G1702" s="159"/>
    </row>
    <row r="1703" spans="1:7" ht="14.25" customHeight="1" x14ac:dyDescent="0.25">
      <c r="A1703" s="157"/>
      <c r="B1703" s="157"/>
      <c r="C1703" s="158"/>
      <c r="D1703" s="158"/>
      <c r="E1703" s="158"/>
      <c r="F1703" s="158"/>
      <c r="G1703" s="159"/>
    </row>
    <row r="1704" spans="1:7" ht="14.25" customHeight="1" x14ac:dyDescent="0.25">
      <c r="A1704" s="157"/>
      <c r="B1704" s="157"/>
      <c r="C1704" s="158"/>
      <c r="D1704" s="158"/>
      <c r="E1704" s="158"/>
      <c r="F1704" s="158"/>
      <c r="G1704" s="159"/>
    </row>
    <row r="1705" spans="1:7" ht="14.25" customHeight="1" x14ac:dyDescent="0.25">
      <c r="A1705" s="157"/>
      <c r="B1705" s="157"/>
      <c r="C1705" s="158"/>
      <c r="D1705" s="158"/>
      <c r="E1705" s="158"/>
      <c r="F1705" s="158"/>
      <c r="G1705" s="159"/>
    </row>
    <row r="1706" spans="1:7" ht="14.25" customHeight="1" x14ac:dyDescent="0.25">
      <c r="A1706" s="157"/>
      <c r="B1706" s="157"/>
      <c r="C1706" s="158"/>
      <c r="D1706" s="158"/>
      <c r="E1706" s="158"/>
      <c r="F1706" s="158"/>
      <c r="G1706" s="159"/>
    </row>
    <row r="1707" spans="1:7" ht="14.25" customHeight="1" x14ac:dyDescent="0.25">
      <c r="A1707" s="157"/>
      <c r="B1707" s="157"/>
      <c r="C1707" s="158"/>
      <c r="D1707" s="158"/>
      <c r="E1707" s="158"/>
      <c r="F1707" s="158"/>
      <c r="G1707" s="159"/>
    </row>
    <row r="1708" spans="1:7" ht="14.25" customHeight="1" x14ac:dyDescent="0.25">
      <c r="A1708" s="157"/>
      <c r="B1708" s="157"/>
      <c r="C1708" s="158"/>
      <c r="D1708" s="158"/>
      <c r="E1708" s="158"/>
      <c r="F1708" s="158"/>
      <c r="G1708" s="159"/>
    </row>
    <row r="1709" spans="1:7" ht="14.25" customHeight="1" x14ac:dyDescent="0.25">
      <c r="A1709" s="157"/>
      <c r="B1709" s="157"/>
      <c r="C1709" s="158"/>
      <c r="D1709" s="158"/>
      <c r="E1709" s="158"/>
      <c r="F1709" s="158"/>
      <c r="G1709" s="159"/>
    </row>
    <row r="1710" spans="1:7" ht="14.25" customHeight="1" x14ac:dyDescent="0.25">
      <c r="A1710" s="157"/>
      <c r="B1710" s="157"/>
      <c r="C1710" s="158"/>
      <c r="D1710" s="158"/>
      <c r="E1710" s="158"/>
      <c r="F1710" s="158"/>
      <c r="G1710" s="159"/>
    </row>
    <row r="1711" spans="1:7" ht="14.25" customHeight="1" x14ac:dyDescent="0.25">
      <c r="A1711" s="157"/>
      <c r="B1711" s="157"/>
      <c r="C1711" s="158"/>
      <c r="D1711" s="158"/>
      <c r="E1711" s="158"/>
      <c r="F1711" s="158"/>
      <c r="G1711" s="159"/>
    </row>
    <row r="1712" spans="1:7" ht="14.25" customHeight="1" x14ac:dyDescent="0.25">
      <c r="A1712" s="157"/>
      <c r="B1712" s="157"/>
      <c r="C1712" s="158"/>
      <c r="D1712" s="158"/>
      <c r="E1712" s="158"/>
      <c r="F1712" s="158"/>
      <c r="G1712" s="159"/>
    </row>
    <row r="1713" spans="1:7" ht="14.25" customHeight="1" x14ac:dyDescent="0.25">
      <c r="A1713" s="157"/>
      <c r="B1713" s="157"/>
      <c r="C1713" s="158"/>
      <c r="D1713" s="158"/>
      <c r="E1713" s="158"/>
      <c r="F1713" s="158"/>
      <c r="G1713" s="159"/>
    </row>
    <row r="1714" spans="1:7" ht="14.25" customHeight="1" x14ac:dyDescent="0.25">
      <c r="A1714" s="157"/>
      <c r="B1714" s="157"/>
      <c r="C1714" s="158"/>
      <c r="D1714" s="158"/>
      <c r="E1714" s="158"/>
      <c r="F1714" s="158"/>
      <c r="G1714" s="159"/>
    </row>
    <row r="1715" spans="1:7" ht="14.25" customHeight="1" x14ac:dyDescent="0.25">
      <c r="A1715" s="157"/>
      <c r="B1715" s="157"/>
      <c r="C1715" s="158"/>
      <c r="D1715" s="158"/>
      <c r="E1715" s="158"/>
      <c r="F1715" s="158"/>
      <c r="G1715" s="159"/>
    </row>
    <row r="1716" spans="1:7" ht="14.25" customHeight="1" x14ac:dyDescent="0.25">
      <c r="A1716" s="157"/>
      <c r="B1716" s="157"/>
      <c r="C1716" s="158"/>
      <c r="D1716" s="158"/>
      <c r="E1716" s="158"/>
      <c r="F1716" s="158"/>
      <c r="G1716" s="159"/>
    </row>
    <row r="1717" spans="1:7" ht="14.25" customHeight="1" x14ac:dyDescent="0.25">
      <c r="A1717" s="157"/>
      <c r="B1717" s="157"/>
      <c r="C1717" s="158"/>
      <c r="D1717" s="158"/>
      <c r="E1717" s="158"/>
      <c r="F1717" s="158"/>
      <c r="G1717" s="159"/>
    </row>
    <row r="1718" spans="1:7" ht="14.25" customHeight="1" x14ac:dyDescent="0.25">
      <c r="A1718" s="157"/>
      <c r="B1718" s="157"/>
      <c r="C1718" s="158"/>
      <c r="D1718" s="158"/>
      <c r="E1718" s="158"/>
      <c r="F1718" s="158"/>
      <c r="G1718" s="159"/>
    </row>
    <row r="1719" spans="1:7" ht="14.25" customHeight="1" x14ac:dyDescent="0.25">
      <c r="A1719" s="157"/>
      <c r="B1719" s="157"/>
      <c r="C1719" s="158"/>
      <c r="D1719" s="158"/>
      <c r="E1719" s="158"/>
      <c r="F1719" s="158"/>
      <c r="G1719" s="159"/>
    </row>
    <row r="1720" spans="1:7" ht="14.25" customHeight="1" x14ac:dyDescent="0.25">
      <c r="A1720" s="157"/>
      <c r="B1720" s="157"/>
      <c r="C1720" s="158"/>
      <c r="D1720" s="158"/>
      <c r="E1720" s="158"/>
      <c r="F1720" s="158"/>
      <c r="G1720" s="159"/>
    </row>
    <row r="1721" spans="1:7" ht="14.25" customHeight="1" x14ac:dyDescent="0.25">
      <c r="A1721" s="157"/>
      <c r="B1721" s="157"/>
      <c r="C1721" s="158"/>
      <c r="D1721" s="158"/>
      <c r="E1721" s="158"/>
      <c r="F1721" s="158"/>
      <c r="G1721" s="159"/>
    </row>
    <row r="1722" spans="1:7" ht="14.25" customHeight="1" x14ac:dyDescent="0.25">
      <c r="A1722" s="157"/>
      <c r="B1722" s="157"/>
      <c r="C1722" s="158"/>
      <c r="D1722" s="158"/>
      <c r="E1722" s="158"/>
      <c r="F1722" s="158"/>
      <c r="G1722" s="159"/>
    </row>
    <row r="1723" spans="1:7" ht="14.25" customHeight="1" x14ac:dyDescent="0.25">
      <c r="A1723" s="157"/>
      <c r="B1723" s="157"/>
      <c r="C1723" s="158"/>
      <c r="D1723" s="158"/>
      <c r="E1723" s="158"/>
      <c r="F1723" s="158"/>
      <c r="G1723" s="159"/>
    </row>
    <row r="1724" spans="1:7" ht="14.25" customHeight="1" x14ac:dyDescent="0.25">
      <c r="A1724" s="157"/>
      <c r="B1724" s="157"/>
      <c r="C1724" s="158"/>
      <c r="D1724" s="158"/>
      <c r="E1724" s="158"/>
      <c r="F1724" s="158"/>
      <c r="G1724" s="159"/>
    </row>
    <row r="1725" spans="1:7" ht="14.25" customHeight="1" x14ac:dyDescent="0.25">
      <c r="A1725" s="157"/>
      <c r="B1725" s="157"/>
      <c r="C1725" s="158"/>
      <c r="D1725" s="158"/>
      <c r="E1725" s="158"/>
      <c r="F1725" s="158"/>
      <c r="G1725" s="159"/>
    </row>
    <row r="1726" spans="1:7" ht="14.25" customHeight="1" x14ac:dyDescent="0.25">
      <c r="A1726" s="157"/>
      <c r="B1726" s="157"/>
      <c r="C1726" s="158"/>
      <c r="D1726" s="158"/>
      <c r="E1726" s="158"/>
      <c r="F1726" s="158"/>
      <c r="G1726" s="159"/>
    </row>
    <row r="1727" spans="1:7" ht="14.25" customHeight="1" x14ac:dyDescent="0.25">
      <c r="A1727" s="157"/>
      <c r="B1727" s="157"/>
      <c r="C1727" s="158"/>
      <c r="D1727" s="158"/>
      <c r="E1727" s="158"/>
      <c r="F1727" s="158"/>
      <c r="G1727" s="159"/>
    </row>
    <row r="1728" spans="1:7" ht="14.25" customHeight="1" x14ac:dyDescent="0.25">
      <c r="A1728" s="157"/>
      <c r="B1728" s="157"/>
      <c r="C1728" s="158"/>
      <c r="D1728" s="158"/>
      <c r="E1728" s="158"/>
      <c r="F1728" s="158"/>
      <c r="G1728" s="159"/>
    </row>
    <row r="1729" spans="1:7" ht="14.25" customHeight="1" x14ac:dyDescent="0.25">
      <c r="A1729" s="157"/>
      <c r="B1729" s="157"/>
      <c r="C1729" s="158"/>
      <c r="D1729" s="158"/>
      <c r="E1729" s="158"/>
      <c r="F1729" s="158"/>
      <c r="G1729" s="159"/>
    </row>
  </sheetData>
  <mergeCells count="1">
    <mergeCell ref="A1:G1"/>
  </mergeCells>
  <conditionalFormatting sqref="A2:G3 A4:B500 C4:G530">
    <cfRule type="notContainsBlanks" dxfId="5" priority="1">
      <formula>LEN(TRIM(A2))&gt;0</formula>
    </cfRule>
  </conditionalFormatting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&amp;L&amp;9Сводная таблица: газовыделения из массива&amp;R&amp;9&amp;P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E4BDC-FC3F-459B-BFC5-40AFAB9D7E10}">
  <dimension ref="A1:N529"/>
  <sheetViews>
    <sheetView view="pageLayout" topLeftCell="A235" zoomScaleNormal="100" workbookViewId="0">
      <selection activeCell="A253" sqref="A253:F1631"/>
    </sheetView>
  </sheetViews>
  <sheetFormatPr defaultRowHeight="15" x14ac:dyDescent="0.25"/>
  <cols>
    <col min="1" max="1" width="5.375" style="1" customWidth="1"/>
    <col min="2" max="2" width="22.125" style="1" customWidth="1"/>
    <col min="3" max="3" width="24.5" style="1" customWidth="1"/>
    <col min="4" max="4" width="8.5" style="121" customWidth="1"/>
    <col min="5" max="5" width="8.875" style="121" customWidth="1"/>
    <col min="6" max="6" width="7.75" style="127" customWidth="1"/>
  </cols>
  <sheetData>
    <row r="1" spans="1:14" x14ac:dyDescent="0.25">
      <c r="A1" s="183" t="s">
        <v>289</v>
      </c>
      <c r="B1" s="183"/>
      <c r="C1" s="183"/>
      <c r="D1" s="183"/>
      <c r="E1" s="183"/>
      <c r="F1" s="183"/>
      <c r="G1" s="123"/>
      <c r="H1" s="123"/>
      <c r="I1" s="123"/>
      <c r="J1" s="123"/>
    </row>
    <row r="2" spans="1:14" ht="14.25" x14ac:dyDescent="0.2">
      <c r="A2" s="67" t="s">
        <v>285</v>
      </c>
      <c r="B2" s="131" t="s">
        <v>286</v>
      </c>
      <c r="C2" s="130" t="str">
        <f ca="1">OFFSET(Расчет!$K$94,COLUMN()-COLUMN($C$2),ROW()-ROW($C$2))&amp;OFFSET(Расчет!$I$94,COLUMN()-COLUMN($C$2),ROW()-ROW($C$2))</f>
        <v>Тип ПДМ</v>
      </c>
      <c r="D2" s="126" t="str">
        <f ca="1">OFFSET(Расчет!$K$147,COLUMN()-COLUMN($C$2),ROW()-ROW($C$2))&amp;", "&amp;OFFSET(Расчет!$I$147,COLUMN()-COLUMN($C$2),ROW()-ROW($C$2))</f>
        <v>Kод, о.е.</v>
      </c>
      <c r="E2" s="126" t="str">
        <f ca="1">OFFSET(Расчет!$K$147,COLUMN()-COLUMN($C$2),ROW()-ROW($C$2))&amp;", "&amp;OFFSET(Расчет!$I$147,COLUMN()-COLUMN($C$2),ROW()-ROW($C$2))</f>
        <v>Qдвс, м3/с</v>
      </c>
      <c r="F2" s="126" t="str">
        <f ca="1">OFFSET(Расчет!$K$147,COLUMN()-COLUMN($C$2),ROW()-ROW($C$2))</f>
        <v>Qог</v>
      </c>
      <c r="G2" s="118"/>
      <c r="H2" s="118"/>
      <c r="I2" s="118"/>
      <c r="J2" s="118"/>
      <c r="K2" s="118"/>
      <c r="L2" s="118"/>
      <c r="M2" s="118"/>
      <c r="N2" s="118"/>
    </row>
    <row r="3" spans="1:14" ht="14.25" x14ac:dyDescent="0.2">
      <c r="A3" s="41" t="str">
        <f ca="1">IF(A2="","",IF(MOD(ROW()-1,53)&lt;&gt;0,OFFSET(Расчет!$L$93,COLUMN()-COLUMN($A$3),ROW()-ROW($A$3)-COUNTIF($A$2:A2,"id")+1),$A$2))</f>
        <v/>
      </c>
      <c r="B3" s="48" t="str">
        <f ca="1">IF(A3="","",IF(MOD(ROW()-1,53),IFERROR(INDEX(Id:Структура,ROW(INDIRECT($A3)),COLUMN(INDIRECT($A3))),""),$B$2))</f>
        <v/>
      </c>
      <c r="C3" s="124" t="str">
        <f ca="1">IF($A3="","",IF(MOD(ROW()-1,53),OFFSET(Расчет!$K$94,COLUMN()-COLUMN($C$2),ROW()-ROW($C$2)-COUNTIF($A$2:A2,"id")+1),C$2))</f>
        <v/>
      </c>
      <c r="D3" s="125" t="str">
        <f ca="1">IF($A3="","",IF(MOD(ROW()-1,53),OFFSET(Расчет!$K$147,COLUMN()-COLUMN($C$2),ROW()-ROW($C$2)-COUNTIF($A$2:A2,"id")+1),C$2))</f>
        <v/>
      </c>
      <c r="E3" s="125" t="str">
        <f ca="1">IF($A3="","",IF(MOD(ROW()-1,53),OFFSET(Расчет!$K$147,COLUMN()-COLUMN($C$2),ROW()-ROW($C$2)-COUNTIF($A$2:B2,"id")+1),D$2))</f>
        <v/>
      </c>
      <c r="F3" s="126" t="str">
        <f ca="1">IF($A3="","",IF(MOD(ROW()-1,53),OFFSET(Расчет!$K$147,COLUMN()-COLUMN($C$2),ROW()-ROW($C$2)-COUNTIF($A$2:C2,"id")+1),E$2))</f>
        <v/>
      </c>
      <c r="G3" s="118"/>
      <c r="H3" s="118"/>
      <c r="I3" s="118"/>
      <c r="J3" s="120"/>
    </row>
    <row r="4" spans="1:14" ht="14.25" x14ac:dyDescent="0.2">
      <c r="A4" s="41" t="str">
        <f ca="1">IF(A3="","",IF(MOD(ROW()-1,53)&lt;&gt;0,OFFSET(Расчет!$L$93,COLUMN()-COLUMN($A$3),ROW()-ROW($A$3)-COUNTIF($A$2:A3,"id")+1),$A$2))</f>
        <v/>
      </c>
      <c r="B4" s="48" t="str">
        <f ca="1">IF(A4="","",IF(MOD(ROW()-1,53),IFERROR(INDEX(Id:Структура,ROW(INDIRECT($A4)),COLUMN(INDIRECT($A4))),""),$B$2))</f>
        <v/>
      </c>
      <c r="C4" s="124" t="str">
        <f ca="1">IF($A4="","",IF(MOD(ROW()-1,53),OFFSET(Расчет!$K$94,COLUMN()-COLUMN($C$2),ROW()-ROW($C$2)-COUNTIF($A$2:A3,"id")+1),C$2))</f>
        <v/>
      </c>
      <c r="D4" s="125" t="str">
        <f ca="1">IF($A4="","",IF(MOD(ROW()-1,53),OFFSET(Расчет!$K$147,COLUMN()-COLUMN($C$2),ROW()-ROW($C$2)-COUNTIF($A$2:A3,"id")+1),C$2))</f>
        <v/>
      </c>
      <c r="E4" s="125" t="str">
        <f ca="1">IF($A4="","",IF(MOD(ROW()-1,53),OFFSET(Расчет!$K$147,COLUMN()-COLUMN($C$2),ROW()-ROW($C$2)-COUNTIF($A$2:B3,"id")+1),D$2))</f>
        <v/>
      </c>
      <c r="F4" s="126" t="str">
        <f ca="1">IF($A4="","",IF(MOD(ROW()-1,53),OFFSET(Расчет!$K$147,COLUMN()-COLUMN($C$2),ROW()-ROW($C$2)-COUNTIF($A$2:C3,"id")+1),E$2))</f>
        <v/>
      </c>
    </row>
    <row r="5" spans="1:14" ht="14.25" x14ac:dyDescent="0.2">
      <c r="A5" s="41" t="str">
        <f ca="1">IF(A4="","",IF(MOD(ROW()-1,53)&lt;&gt;0,OFFSET(Расчет!$L$93,COLUMN()-COLUMN($A$3),ROW()-ROW($A$3)-COUNTIF($A$2:A4,"id")+1),$A$2))</f>
        <v/>
      </c>
      <c r="B5" s="48" t="str">
        <f ca="1">IF(A5="","",IF(MOD(ROW()-1,53),IFERROR(INDEX(Id:Структура,ROW(INDIRECT($A5)),COLUMN(INDIRECT($A5))),""),$B$2))</f>
        <v/>
      </c>
      <c r="C5" s="124" t="str">
        <f ca="1">IF($A5="","",IF(MOD(ROW()-1,53),OFFSET(Расчет!$K$94,COLUMN()-COLUMN($C$2),ROW()-ROW($C$2)-COUNTIF($A$2:A4,"id")+1),C$2))</f>
        <v/>
      </c>
      <c r="D5" s="125" t="str">
        <f ca="1">IF($A5="","",IF(MOD(ROW()-1,53),OFFSET(Расчет!$K$147,COLUMN()-COLUMN($C$2),ROW()-ROW($C$2)-COUNTIF($A$2:A4,"id")+1),C$2))</f>
        <v/>
      </c>
      <c r="E5" s="125" t="str">
        <f ca="1">IF($A5="","",IF(MOD(ROW()-1,53),OFFSET(Расчет!$K$147,COLUMN()-COLUMN($C$2),ROW()-ROW($C$2)-COUNTIF($A$2:B4,"id")+1),D$2))</f>
        <v/>
      </c>
      <c r="F5" s="126" t="str">
        <f ca="1">IF($A5="","",IF(MOD(ROW()-1,53),OFFSET(Расчет!$K$147,COLUMN()-COLUMN($C$2),ROW()-ROW($C$2)-COUNTIF($A$2:C4,"id")+1),E$2))</f>
        <v/>
      </c>
    </row>
    <row r="6" spans="1:14" ht="14.25" x14ac:dyDescent="0.2">
      <c r="A6" s="41" t="str">
        <f ca="1">IF(A5="","",IF(MOD(ROW()-1,53)&lt;&gt;0,OFFSET(Расчет!$L$93,COLUMN()-COLUMN($A$3),ROW()-ROW($A$3)-COUNTIF($A$2:A5,"id")+1),$A$2))</f>
        <v/>
      </c>
      <c r="B6" s="48" t="str">
        <f ca="1">IF(A6="","",IF(MOD(ROW()-1,53),IFERROR(INDEX(Id:Структура,ROW(INDIRECT($A6)),COLUMN(INDIRECT($A6))),""),$B$2))</f>
        <v/>
      </c>
      <c r="C6" s="124" t="str">
        <f ca="1">IF($A6="","",IF(MOD(ROW()-1,53),OFFSET(Расчет!$K$94,COLUMN()-COLUMN($C$2),ROW()-ROW($C$2)-COUNTIF($A$2:A5,"id")+1),C$2))</f>
        <v/>
      </c>
      <c r="D6" s="125" t="str">
        <f ca="1">IF($A6="","",IF(MOD(ROW()-1,53),OFFSET(Расчет!$K$147,COLUMN()-COLUMN($C$2),ROW()-ROW($C$2)-COUNTIF($A$2:A5,"id")+1),C$2))</f>
        <v/>
      </c>
      <c r="E6" s="125" t="str">
        <f ca="1">IF($A6="","",IF(MOD(ROW()-1,53),OFFSET(Расчет!$K$147,COLUMN()-COLUMN($C$2),ROW()-ROW($C$2)-COUNTIF($A$2:B5,"id")+1),D$2))</f>
        <v/>
      </c>
      <c r="F6" s="126" t="str">
        <f ca="1">IF($A6="","",IF(MOD(ROW()-1,53),OFFSET(Расчет!$K$147,COLUMN()-COLUMN($C$2),ROW()-ROW($C$2)-COUNTIF($A$2:C5,"id")+1),E$2))</f>
        <v/>
      </c>
    </row>
    <row r="7" spans="1:14" ht="14.25" x14ac:dyDescent="0.2">
      <c r="A7" s="41" t="str">
        <f ca="1">IF(A6="","",IF(MOD(ROW()-1,53)&lt;&gt;0,OFFSET(Расчет!$L$93,COLUMN()-COLUMN($A$3),ROW()-ROW($A$3)-COUNTIF($A$2:A6,"id")+1),$A$2))</f>
        <v/>
      </c>
      <c r="B7" s="48" t="str">
        <f ca="1">IF(A7="","",IF(MOD(ROW()-1,53),IFERROR(INDEX(Id:Структура,ROW(INDIRECT($A7)),COLUMN(INDIRECT($A7))),""),$B$2))</f>
        <v/>
      </c>
      <c r="C7" s="124" t="str">
        <f ca="1">IF($A7="","",IF(MOD(ROW()-1,53),OFFSET(Расчет!$K$94,COLUMN()-COLUMN($C$2),ROW()-ROW($C$2)-COUNTIF($A$2:A6,"id")+1),C$2))</f>
        <v/>
      </c>
      <c r="D7" s="125" t="str">
        <f ca="1">IF($A7="","",IF(MOD(ROW()-1,53),OFFSET(Расчет!$K$147,COLUMN()-COLUMN($C$2),ROW()-ROW($C$2)-COUNTIF($A$2:A6,"id")+1),C$2))</f>
        <v/>
      </c>
      <c r="E7" s="125" t="str">
        <f ca="1">IF($A7="","",IF(MOD(ROW()-1,53),OFFSET(Расчет!$K$147,COLUMN()-COLUMN($C$2),ROW()-ROW($C$2)-COUNTIF($A$2:B6,"id")+1),D$2))</f>
        <v/>
      </c>
      <c r="F7" s="126" t="str">
        <f ca="1">IF($A7="","",IF(MOD(ROW()-1,53),OFFSET(Расчет!$K$147,COLUMN()-COLUMN($C$2),ROW()-ROW($C$2)-COUNTIF($A$2:C6,"id")+1),E$2))</f>
        <v/>
      </c>
    </row>
    <row r="8" spans="1:14" ht="14.25" x14ac:dyDescent="0.2">
      <c r="A8" s="41" t="str">
        <f ca="1">IF(A7="","",IF(MOD(ROW()-1,53)&lt;&gt;0,OFFSET(Расчет!$L$93,COLUMN()-COLUMN($A$3),ROW()-ROW($A$3)-COUNTIF($A$2:A7,"id")+1),$A$2))</f>
        <v/>
      </c>
      <c r="B8" s="48" t="str">
        <f ca="1">IF(A8="","",IF(MOD(ROW()-1,53),IFERROR(INDEX(Id:Структура,ROW(INDIRECT($A8)),COLUMN(INDIRECT($A8))),""),$B$2))</f>
        <v/>
      </c>
      <c r="C8" s="124" t="str">
        <f ca="1">IF($A8="","",IF(MOD(ROW()-1,53),OFFSET(Расчет!$K$94,COLUMN()-COLUMN($C$2),ROW()-ROW($C$2)-COUNTIF($A$2:A7,"id")+1),C$2))</f>
        <v/>
      </c>
      <c r="D8" s="125" t="str">
        <f ca="1">IF($A8="","",IF(MOD(ROW()-1,53),OFFSET(Расчет!$K$147,COLUMN()-COLUMN($C$2),ROW()-ROW($C$2)-COUNTIF($A$2:A7,"id")+1),C$2))</f>
        <v/>
      </c>
      <c r="E8" s="125" t="str">
        <f ca="1">IF($A8="","",IF(MOD(ROW()-1,53),OFFSET(Расчет!$K$147,COLUMN()-COLUMN($C$2),ROW()-ROW($C$2)-COUNTIF($A$2:B7,"id")+1),D$2))</f>
        <v/>
      </c>
      <c r="F8" s="126" t="str">
        <f ca="1">IF($A8="","",IF(MOD(ROW()-1,53),OFFSET(Расчет!$K$147,COLUMN()-COLUMN($C$2),ROW()-ROW($C$2)-COUNTIF($A$2:C7,"id")+1),E$2))</f>
        <v/>
      </c>
    </row>
    <row r="9" spans="1:14" ht="14.25" x14ac:dyDescent="0.2">
      <c r="A9" s="41" t="str">
        <f ca="1">IF(A8="","",IF(MOD(ROW()-1,53)&lt;&gt;0,OFFSET(Расчет!$L$93,COLUMN()-COLUMN($A$3),ROW()-ROW($A$3)-COUNTIF($A$2:A8,"id")+1),$A$2))</f>
        <v/>
      </c>
      <c r="B9" s="48" t="str">
        <f ca="1">IF(A9="","",IF(MOD(ROW()-1,53),IFERROR(INDEX(Id:Структура,ROW(INDIRECT($A9)),COLUMN(INDIRECT($A9))),""),$B$2))</f>
        <v/>
      </c>
      <c r="C9" s="124" t="str">
        <f ca="1">IF($A9="","",IF(MOD(ROW()-1,53),OFFSET(Расчет!$K$94,COLUMN()-COLUMN($C$2),ROW()-ROW($C$2)-COUNTIF($A$2:A8,"id")+1),C$2))</f>
        <v/>
      </c>
      <c r="D9" s="125" t="str">
        <f ca="1">IF($A9="","",IF(MOD(ROW()-1,53),OFFSET(Расчет!$K$147,COLUMN()-COLUMN($C$2),ROW()-ROW($C$2)-COUNTIF($A$2:A8,"id")+1),C$2))</f>
        <v/>
      </c>
      <c r="E9" s="125" t="str">
        <f ca="1">IF($A9="","",IF(MOD(ROW()-1,53),OFFSET(Расчет!$K$147,COLUMN()-COLUMN($C$2),ROW()-ROW($C$2)-COUNTIF($A$2:B8,"id")+1),D$2))</f>
        <v/>
      </c>
      <c r="F9" s="126" t="str">
        <f ca="1">IF($A9="","",IF(MOD(ROW()-1,53),OFFSET(Расчет!$K$147,COLUMN()-COLUMN($C$2),ROW()-ROW($C$2)-COUNTIF($A$2:C8,"id")+1),E$2))</f>
        <v/>
      </c>
    </row>
    <row r="10" spans="1:14" ht="14.25" x14ac:dyDescent="0.2">
      <c r="A10" s="41" t="str">
        <f ca="1">IF(A9="","",IF(MOD(ROW()-1,53)&lt;&gt;0,OFFSET(Расчет!$L$93,COLUMN()-COLUMN($A$3),ROW()-ROW($A$3)-COUNTIF($A$2:A9,"id")+1),$A$2))</f>
        <v/>
      </c>
      <c r="B10" s="48" t="str">
        <f ca="1">IF(A10="","",IF(MOD(ROW()-1,53),IFERROR(INDEX(Id:Структура,ROW(INDIRECT($A10)),COLUMN(INDIRECT($A10))),""),$B$2))</f>
        <v/>
      </c>
      <c r="C10" s="124" t="str">
        <f ca="1">IF($A10="","",IF(MOD(ROW()-1,53),OFFSET(Расчет!$K$94,COLUMN()-COLUMN($C$2),ROW()-ROW($C$2)-COUNTIF($A$2:A9,"id")+1),C$2))</f>
        <v/>
      </c>
      <c r="D10" s="125" t="str">
        <f ca="1">IF($A10="","",IF(MOD(ROW()-1,53),OFFSET(Расчет!$K$147,COLUMN()-COLUMN($C$2),ROW()-ROW($C$2)-COUNTIF($A$2:A9,"id")+1),C$2))</f>
        <v/>
      </c>
      <c r="E10" s="125" t="str">
        <f ca="1">IF($A10="","",IF(MOD(ROW()-1,53),OFFSET(Расчет!$K$147,COLUMN()-COLUMN($C$2),ROW()-ROW($C$2)-COUNTIF($A$2:B9,"id")+1),D$2))</f>
        <v/>
      </c>
      <c r="F10" s="126" t="str">
        <f ca="1">IF($A10="","",IF(MOD(ROW()-1,53),OFFSET(Расчет!$K$147,COLUMN()-COLUMN($C$2),ROW()-ROW($C$2)-COUNTIF($A$2:C9,"id")+1),E$2))</f>
        <v/>
      </c>
    </row>
    <row r="11" spans="1:14" ht="14.25" x14ac:dyDescent="0.2">
      <c r="A11" s="41" t="str">
        <f ca="1">IF(A10="","",IF(MOD(ROW()-1,53)&lt;&gt;0,OFFSET(Расчет!$L$93,COLUMN()-COLUMN($A$3),ROW()-ROW($A$3)-COUNTIF($A$2:A10,"id")+1),$A$2))</f>
        <v/>
      </c>
      <c r="B11" s="48" t="str">
        <f ca="1">IF(A11="","",IF(MOD(ROW()-1,53),IFERROR(INDEX(Id:Структура,ROW(INDIRECT($A11)),COLUMN(INDIRECT($A11))),""),$B$2))</f>
        <v/>
      </c>
      <c r="C11" s="124" t="str">
        <f ca="1">IF($A11="","",IF(MOD(ROW()-1,53),OFFSET(Расчет!$K$94,COLUMN()-COLUMN($C$2),ROW()-ROW($C$2)-COUNTIF($A$2:A10,"id")+1),C$2))</f>
        <v/>
      </c>
      <c r="D11" s="125" t="str">
        <f ca="1">IF($A11="","",IF(MOD(ROW()-1,53),OFFSET(Расчет!$K$147,COLUMN()-COLUMN($C$2),ROW()-ROW($C$2)-COUNTIF($A$2:A10,"id")+1),C$2))</f>
        <v/>
      </c>
      <c r="E11" s="125" t="str">
        <f ca="1">IF($A11="","",IF(MOD(ROW()-1,53),OFFSET(Расчет!$K$147,COLUMN()-COLUMN($C$2),ROW()-ROW($C$2)-COUNTIF($A$2:B10,"id")+1),D$2))</f>
        <v/>
      </c>
      <c r="F11" s="126" t="str">
        <f ca="1">IF($A11="","",IF(MOD(ROW()-1,53),OFFSET(Расчет!$K$147,COLUMN()-COLUMN($C$2),ROW()-ROW($C$2)-COUNTIF($A$2:C10,"id")+1),E$2))</f>
        <v/>
      </c>
    </row>
    <row r="12" spans="1:14" ht="14.25" x14ac:dyDescent="0.2">
      <c r="A12" s="41" t="str">
        <f ca="1">IF(A11="","",IF(MOD(ROW()-1,53)&lt;&gt;0,OFFSET(Расчет!$L$93,COLUMN()-COLUMN($A$3),ROW()-ROW($A$3)-COUNTIF($A$2:A11,"id")+1),$A$2))</f>
        <v/>
      </c>
      <c r="B12" s="48" t="str">
        <f ca="1">IF(A12="","",IF(MOD(ROW()-1,53),IFERROR(INDEX(Id:Структура,ROW(INDIRECT($A12)),COLUMN(INDIRECT($A12))),""),$B$2))</f>
        <v/>
      </c>
      <c r="C12" s="124" t="str">
        <f ca="1">IF($A12="","",IF(MOD(ROW()-1,53),OFFSET(Расчет!$K$94,COLUMN()-COLUMN($C$2),ROW()-ROW($C$2)-COUNTIF($A$2:A11,"id")+1),C$2))</f>
        <v/>
      </c>
      <c r="D12" s="125" t="str">
        <f ca="1">IF($A12="","",IF(MOD(ROW()-1,53),OFFSET(Расчет!$K$147,COLUMN()-COLUMN($C$2),ROW()-ROW($C$2)-COUNTIF($A$2:A11,"id")+1),C$2))</f>
        <v/>
      </c>
      <c r="E12" s="125" t="str">
        <f ca="1">IF($A12="","",IF(MOD(ROW()-1,53),OFFSET(Расчет!$K$147,COLUMN()-COLUMN($C$2),ROW()-ROW($C$2)-COUNTIF($A$2:B11,"id")+1),D$2))</f>
        <v/>
      </c>
      <c r="F12" s="126" t="str">
        <f ca="1">IF($A12="","",IF(MOD(ROW()-1,53),OFFSET(Расчет!$K$147,COLUMN()-COLUMN($C$2),ROW()-ROW($C$2)-COUNTIF($A$2:C11,"id")+1),E$2))</f>
        <v/>
      </c>
    </row>
    <row r="13" spans="1:14" ht="14.25" x14ac:dyDescent="0.2">
      <c r="A13" s="41" t="str">
        <f ca="1">IF(A12="","",IF(MOD(ROW()-1,53)&lt;&gt;0,OFFSET(Расчет!$L$93,COLUMN()-COLUMN($A$3),ROW()-ROW($A$3)-COUNTIF($A$2:A12,"id")+1),$A$2))</f>
        <v/>
      </c>
      <c r="B13" s="48" t="str">
        <f ca="1">IF(A13="","",IF(MOD(ROW()-1,53),IFERROR(INDEX(Id:Структура,ROW(INDIRECT($A13)),COLUMN(INDIRECT($A13))),""),$B$2))</f>
        <v/>
      </c>
      <c r="C13" s="124" t="str">
        <f ca="1">IF($A13="","",IF(MOD(ROW()-1,53),OFFSET(Расчет!$K$94,COLUMN()-COLUMN($C$2),ROW()-ROW($C$2)-COUNTIF($A$2:A12,"id")+1),C$2))</f>
        <v/>
      </c>
      <c r="D13" s="125" t="str">
        <f ca="1">IF($A13="","",IF(MOD(ROW()-1,53),OFFSET(Расчет!$K$147,COLUMN()-COLUMN($C$2),ROW()-ROW($C$2)-COUNTIF($A$2:A12,"id")+1),C$2))</f>
        <v/>
      </c>
      <c r="E13" s="125" t="str">
        <f ca="1">IF($A13="","",IF(MOD(ROW()-1,53),OFFSET(Расчет!$K$147,COLUMN()-COLUMN($C$2),ROW()-ROW($C$2)-COUNTIF($A$2:B12,"id")+1),D$2))</f>
        <v/>
      </c>
      <c r="F13" s="126" t="str">
        <f ca="1">IF($A13="","",IF(MOD(ROW()-1,53),OFFSET(Расчет!$K$147,COLUMN()-COLUMN($C$2),ROW()-ROW($C$2)-COUNTIF($A$2:C12,"id")+1),E$2))</f>
        <v/>
      </c>
    </row>
    <row r="14" spans="1:14" ht="14.25" x14ac:dyDescent="0.2">
      <c r="A14" s="41" t="str">
        <f ca="1">IF(A13="","",IF(MOD(ROW()-1,53)&lt;&gt;0,OFFSET(Расчет!$L$93,COLUMN()-COLUMN($A$3),ROW()-ROW($A$3)-COUNTIF($A$2:A13,"id")+1),$A$2))</f>
        <v/>
      </c>
      <c r="B14" s="48" t="str">
        <f ca="1">IF(A14="","",IF(MOD(ROW()-1,53),IFERROR(INDEX(Id:Структура,ROW(INDIRECT($A14)),COLUMN(INDIRECT($A14))),""),$B$2))</f>
        <v/>
      </c>
      <c r="C14" s="124" t="str">
        <f ca="1">IF($A14="","",IF(MOD(ROW()-1,53),OFFSET(Расчет!$K$94,COLUMN()-COLUMN($C$2),ROW()-ROW($C$2)-COUNTIF($A$2:A13,"id")+1),C$2))</f>
        <v/>
      </c>
      <c r="D14" s="125" t="str">
        <f ca="1">IF($A14="","",IF(MOD(ROW()-1,53),OFFSET(Расчет!$K$147,COLUMN()-COLUMN($C$2),ROW()-ROW($C$2)-COUNTIF($A$2:A13,"id")+1),C$2))</f>
        <v/>
      </c>
      <c r="E14" s="125" t="str">
        <f ca="1">IF($A14="","",IF(MOD(ROW()-1,53),OFFSET(Расчет!$K$147,COLUMN()-COLUMN($C$2),ROW()-ROW($C$2)-COUNTIF($A$2:B13,"id")+1),D$2))</f>
        <v/>
      </c>
      <c r="F14" s="126" t="str">
        <f ca="1">IF($A14="","",IF(MOD(ROW()-1,53),OFFSET(Расчет!$K$147,COLUMN()-COLUMN($C$2),ROW()-ROW($C$2)-COUNTIF($A$2:C13,"id")+1),E$2))</f>
        <v/>
      </c>
    </row>
    <row r="15" spans="1:14" ht="14.25" x14ac:dyDescent="0.2">
      <c r="A15" s="41" t="str">
        <f ca="1">IF(A14="","",IF(MOD(ROW()-1,53)&lt;&gt;0,OFFSET(Расчет!$L$93,COLUMN()-COLUMN($A$3),ROW()-ROW($A$3)-COUNTIF($A$2:A14,"id")+1),$A$2))</f>
        <v/>
      </c>
      <c r="B15" s="48" t="str">
        <f ca="1">IF(A15="","",IF(MOD(ROW()-1,53),IFERROR(INDEX(Id:Структура,ROW(INDIRECT($A15)),COLUMN(INDIRECT($A15))),""),$B$2))</f>
        <v/>
      </c>
      <c r="C15" s="124" t="str">
        <f ca="1">IF($A15="","",IF(MOD(ROW()-1,53),OFFSET(Расчет!$K$94,COLUMN()-COLUMN($C$2),ROW()-ROW($C$2)-COUNTIF($A$2:A14,"id")+1),C$2))</f>
        <v/>
      </c>
      <c r="D15" s="125" t="str">
        <f ca="1">IF($A15="","",IF(MOD(ROW()-1,53),OFFSET(Расчет!$K$147,COLUMN()-COLUMN($C$2),ROW()-ROW($C$2)-COUNTIF($A$2:A14,"id")+1),C$2))</f>
        <v/>
      </c>
      <c r="E15" s="125" t="str">
        <f ca="1">IF($A15="","",IF(MOD(ROW()-1,53),OFFSET(Расчет!$K$147,COLUMN()-COLUMN($C$2),ROW()-ROW($C$2)-COUNTIF($A$2:B14,"id")+1),D$2))</f>
        <v/>
      </c>
      <c r="F15" s="126" t="str">
        <f ca="1">IF($A15="","",IF(MOD(ROW()-1,53),OFFSET(Расчет!$K$147,COLUMN()-COLUMN($C$2),ROW()-ROW($C$2)-COUNTIF($A$2:C14,"id")+1),E$2))</f>
        <v/>
      </c>
    </row>
    <row r="16" spans="1:14" ht="14.25" x14ac:dyDescent="0.2">
      <c r="A16" s="41" t="str">
        <f ca="1">IF(A15="","",IF(MOD(ROW()-1,53)&lt;&gt;0,OFFSET(Расчет!$L$93,COLUMN()-COLUMN($A$3),ROW()-ROW($A$3)-COUNTIF($A$2:A15,"id")+1),$A$2))</f>
        <v/>
      </c>
      <c r="B16" s="48" t="str">
        <f ca="1">IF(A16="","",IF(MOD(ROW()-1,53),IFERROR(INDEX(Id:Структура,ROW(INDIRECT($A16)),COLUMN(INDIRECT($A16))),""),$B$2))</f>
        <v/>
      </c>
      <c r="C16" s="124" t="str">
        <f ca="1">IF($A16="","",IF(MOD(ROW()-1,53),OFFSET(Расчет!$K$94,COLUMN()-COLUMN($C$2),ROW()-ROW($C$2)-COUNTIF($A$2:A15,"id")+1),C$2))</f>
        <v/>
      </c>
      <c r="D16" s="125" t="str">
        <f ca="1">IF($A16="","",IF(MOD(ROW()-1,53),OFFSET(Расчет!$K$147,COLUMN()-COLUMN($C$2),ROW()-ROW($C$2)-COUNTIF($A$2:A15,"id")+1),C$2))</f>
        <v/>
      </c>
      <c r="E16" s="125" t="str">
        <f ca="1">IF($A16="","",IF(MOD(ROW()-1,53),OFFSET(Расчет!$K$147,COLUMN()-COLUMN($C$2),ROW()-ROW($C$2)-COUNTIF($A$2:B15,"id")+1),D$2))</f>
        <v/>
      </c>
      <c r="F16" s="126" t="str">
        <f ca="1">IF($A16="","",IF(MOD(ROW()-1,53),OFFSET(Расчет!$K$147,COLUMN()-COLUMN($C$2),ROW()-ROW($C$2)-COUNTIF($A$2:C15,"id")+1),E$2))</f>
        <v/>
      </c>
    </row>
    <row r="17" spans="1:6" ht="14.25" x14ac:dyDescent="0.2">
      <c r="A17" s="41" t="str">
        <f ca="1">IF(A16="","",IF(MOD(ROW()-1,53)&lt;&gt;0,OFFSET(Расчет!$L$93,COLUMN()-COLUMN($A$3),ROW()-ROW($A$3)-COUNTIF($A$2:A16,"id")+1),$A$2))</f>
        <v/>
      </c>
      <c r="B17" s="48" t="str">
        <f ca="1">IF(A17="","",IF(MOD(ROW()-1,53),IFERROR(INDEX(Id:Структура,ROW(INDIRECT($A17)),COLUMN(INDIRECT($A17))),""),$B$2))</f>
        <v/>
      </c>
      <c r="C17" s="124" t="str">
        <f ca="1">IF($A17="","",IF(MOD(ROW()-1,53),OFFSET(Расчет!$K$94,COLUMN()-COLUMN($C$2),ROW()-ROW($C$2)-COUNTIF($A$2:A16,"id")+1),C$2))</f>
        <v/>
      </c>
      <c r="D17" s="125" t="str">
        <f ca="1">IF($A17="","",IF(MOD(ROW()-1,53),OFFSET(Расчет!$K$147,COLUMN()-COLUMN($C$2),ROW()-ROW($C$2)-COUNTIF($A$2:A16,"id")+1),C$2))</f>
        <v/>
      </c>
      <c r="E17" s="125" t="str">
        <f ca="1">IF($A17="","",IF(MOD(ROW()-1,53),OFFSET(Расчет!$K$147,COLUMN()-COLUMN($C$2),ROW()-ROW($C$2)-COUNTIF($A$2:B16,"id")+1),D$2))</f>
        <v/>
      </c>
      <c r="F17" s="126" t="str">
        <f ca="1">IF($A17="","",IF(MOD(ROW()-1,53),OFFSET(Расчет!$K$147,COLUMN()-COLUMN($C$2),ROW()-ROW($C$2)-COUNTIF($A$2:C16,"id")+1),E$2))</f>
        <v/>
      </c>
    </row>
    <row r="18" spans="1:6" ht="14.25" x14ac:dyDescent="0.2">
      <c r="A18" s="41" t="str">
        <f ca="1">IF(A17="","",IF(MOD(ROW()-1,53)&lt;&gt;0,OFFSET(Расчет!$L$93,COLUMN()-COLUMN($A$3),ROW()-ROW($A$3)-COUNTIF($A$2:A17,"id")+1),$A$2))</f>
        <v/>
      </c>
      <c r="B18" s="48" t="str">
        <f ca="1">IF(A18="","",IF(MOD(ROW()-1,53),IFERROR(INDEX(Id:Структура,ROW(INDIRECT($A18)),COLUMN(INDIRECT($A18))),""),$B$2))</f>
        <v/>
      </c>
      <c r="C18" s="124" t="str">
        <f ca="1">IF($A18="","",IF(MOD(ROW()-1,53),OFFSET(Расчет!$K$94,COLUMN()-COLUMN($C$2),ROW()-ROW($C$2)-COUNTIF($A$2:A17,"id")+1),C$2))</f>
        <v/>
      </c>
      <c r="D18" s="125" t="str">
        <f ca="1">IF($A18="","",IF(MOD(ROW()-1,53),OFFSET(Расчет!$K$147,COLUMN()-COLUMN($C$2),ROW()-ROW($C$2)-COUNTIF($A$2:A17,"id")+1),C$2))</f>
        <v/>
      </c>
      <c r="E18" s="125" t="str">
        <f ca="1">IF($A18="","",IF(MOD(ROW()-1,53),OFFSET(Расчет!$K$147,COLUMN()-COLUMN($C$2),ROW()-ROW($C$2)-COUNTIF($A$2:B17,"id")+1),D$2))</f>
        <v/>
      </c>
      <c r="F18" s="126" t="str">
        <f ca="1">IF($A18="","",IF(MOD(ROW()-1,53),OFFSET(Расчет!$K$147,COLUMN()-COLUMN($C$2),ROW()-ROW($C$2)-COUNTIF($A$2:C17,"id")+1),E$2))</f>
        <v/>
      </c>
    </row>
    <row r="19" spans="1:6" ht="14.25" x14ac:dyDescent="0.2">
      <c r="A19" s="41" t="str">
        <f ca="1">IF(A18="","",IF(MOD(ROW()-1,53)&lt;&gt;0,OFFSET(Расчет!$L$93,COLUMN()-COLUMN($A$3),ROW()-ROW($A$3)-COUNTIF($A$2:A18,"id")+1),$A$2))</f>
        <v/>
      </c>
      <c r="B19" s="48" t="str">
        <f ca="1">IF(A19="","",IF(MOD(ROW()-1,53),IFERROR(INDEX(Id:Структура,ROW(INDIRECT($A19)),COLUMN(INDIRECT($A19))),""),$B$2))</f>
        <v/>
      </c>
      <c r="C19" s="124" t="str">
        <f ca="1">IF($A19="","",IF(MOD(ROW()-1,53),OFFSET(Расчет!$K$94,COLUMN()-COLUMN($C$2),ROW()-ROW($C$2)-COUNTIF($A$2:A18,"id")+1),C$2))</f>
        <v/>
      </c>
      <c r="D19" s="125" t="str">
        <f ca="1">IF($A19="","",IF(MOD(ROW()-1,53),OFFSET(Расчет!$K$147,COLUMN()-COLUMN($C$2),ROW()-ROW($C$2)-COUNTIF($A$2:A18,"id")+1),C$2))</f>
        <v/>
      </c>
      <c r="E19" s="125" t="str">
        <f ca="1">IF($A19="","",IF(MOD(ROW()-1,53),OFFSET(Расчет!$K$147,COLUMN()-COLUMN($C$2),ROW()-ROW($C$2)-COUNTIF($A$2:B18,"id")+1),D$2))</f>
        <v/>
      </c>
      <c r="F19" s="126" t="str">
        <f ca="1">IF($A19="","",IF(MOD(ROW()-1,53),OFFSET(Расчет!$K$147,COLUMN()-COLUMN($C$2),ROW()-ROW($C$2)-COUNTIF($A$2:C18,"id")+1),E$2))</f>
        <v/>
      </c>
    </row>
    <row r="20" spans="1:6" ht="14.25" x14ac:dyDescent="0.2">
      <c r="A20" s="41" t="str">
        <f ca="1">IF(A19="","",IF(MOD(ROW()-1,53)&lt;&gt;0,OFFSET(Расчет!$L$93,COLUMN()-COLUMN($A$3),ROW()-ROW($A$3)-COUNTIF($A$2:A19,"id")+1),$A$2))</f>
        <v/>
      </c>
      <c r="B20" s="48" t="str">
        <f ca="1">IF(A20="","",IF(MOD(ROW()-1,53),IFERROR(INDEX(Id:Структура,ROW(INDIRECT($A20)),COLUMN(INDIRECT($A20))),""),$B$2))</f>
        <v/>
      </c>
      <c r="C20" s="124" t="str">
        <f ca="1">IF($A20="","",IF(MOD(ROW()-1,53),OFFSET(Расчет!$K$94,COLUMN()-COLUMN($C$2),ROW()-ROW($C$2)-COUNTIF($A$2:A19,"id")+1),C$2))</f>
        <v/>
      </c>
      <c r="D20" s="125" t="str">
        <f ca="1">IF($A20="","",IF(MOD(ROW()-1,53),OFFSET(Расчет!$K$147,COLUMN()-COLUMN($C$2),ROW()-ROW($C$2)-COUNTIF($A$2:A19,"id")+1),C$2))</f>
        <v/>
      </c>
      <c r="E20" s="125" t="str">
        <f ca="1">IF($A20="","",IF(MOD(ROW()-1,53),OFFSET(Расчет!$K$147,COLUMN()-COLUMN($C$2),ROW()-ROW($C$2)-COUNTIF($A$2:B19,"id")+1),D$2))</f>
        <v/>
      </c>
      <c r="F20" s="126" t="str">
        <f ca="1">IF($A20="","",IF(MOD(ROW()-1,53),OFFSET(Расчет!$K$147,COLUMN()-COLUMN($C$2),ROW()-ROW($C$2)-COUNTIF($A$2:C19,"id")+1),E$2))</f>
        <v/>
      </c>
    </row>
    <row r="21" spans="1:6" ht="14.25" x14ac:dyDescent="0.2">
      <c r="A21" s="41" t="str">
        <f ca="1">IF(A20="","",IF(MOD(ROW()-1,53)&lt;&gt;0,OFFSET(Расчет!$L$93,COLUMN()-COLUMN($A$3),ROW()-ROW($A$3)-COUNTIF($A$2:A20,"id")+1),$A$2))</f>
        <v/>
      </c>
      <c r="B21" s="48" t="str">
        <f ca="1">IF(A21="","",IF(MOD(ROW()-1,53),IFERROR(INDEX(Id:Структура,ROW(INDIRECT($A21)),COLUMN(INDIRECT($A21))),""),$B$2))</f>
        <v/>
      </c>
      <c r="C21" s="124" t="str">
        <f ca="1">IF($A21="","",IF(MOD(ROW()-1,53),OFFSET(Расчет!$K$94,COLUMN()-COLUMN($C$2),ROW()-ROW($C$2)-COUNTIF($A$2:A20,"id")+1),C$2))</f>
        <v/>
      </c>
      <c r="D21" s="125" t="str">
        <f ca="1">IF($A21="","",IF(MOD(ROW()-1,53),OFFSET(Расчет!$K$147,COLUMN()-COLUMN($C$2),ROW()-ROW($C$2)-COUNTIF($A$2:A20,"id")+1),C$2))</f>
        <v/>
      </c>
      <c r="E21" s="125" t="str">
        <f ca="1">IF($A21="","",IF(MOD(ROW()-1,53),OFFSET(Расчет!$K$147,COLUMN()-COLUMN($C$2),ROW()-ROW($C$2)-COUNTIF($A$2:B20,"id")+1),D$2))</f>
        <v/>
      </c>
      <c r="F21" s="126" t="str">
        <f ca="1">IF($A21="","",IF(MOD(ROW()-1,53),OFFSET(Расчет!$K$147,COLUMN()-COLUMN($C$2),ROW()-ROW($C$2)-COUNTIF($A$2:C20,"id")+1),E$2))</f>
        <v/>
      </c>
    </row>
    <row r="22" spans="1:6" ht="14.25" x14ac:dyDescent="0.2">
      <c r="A22" s="41" t="str">
        <f ca="1">IF(A21="","",IF(MOD(ROW()-1,53)&lt;&gt;0,OFFSET(Расчет!$L$93,COLUMN()-COLUMN($A$3),ROW()-ROW($A$3)-COUNTIF($A$2:A21,"id")+1),$A$2))</f>
        <v/>
      </c>
      <c r="B22" s="48" t="str">
        <f ca="1">IF(A22="","",IF(MOD(ROW()-1,53),IFERROR(INDEX(Id:Структура,ROW(INDIRECT($A22)),COLUMN(INDIRECT($A22))),""),$B$2))</f>
        <v/>
      </c>
      <c r="C22" s="124" t="str">
        <f ca="1">IF($A22="","",IF(MOD(ROW()-1,53),OFFSET(Расчет!$K$94,COLUMN()-COLUMN($C$2),ROW()-ROW($C$2)-COUNTIF($A$2:A21,"id")+1),C$2))</f>
        <v/>
      </c>
      <c r="D22" s="125" t="str">
        <f ca="1">IF($A22="","",IF(MOD(ROW()-1,53),OFFSET(Расчет!$K$147,COLUMN()-COLUMN($C$2),ROW()-ROW($C$2)-COUNTIF($A$2:A21,"id")+1),C$2))</f>
        <v/>
      </c>
      <c r="E22" s="125" t="str">
        <f ca="1">IF($A22="","",IF(MOD(ROW()-1,53),OFFSET(Расчет!$K$147,COLUMN()-COLUMN($C$2),ROW()-ROW($C$2)-COUNTIF($A$2:B21,"id")+1),D$2))</f>
        <v/>
      </c>
      <c r="F22" s="126" t="str">
        <f ca="1">IF($A22="","",IF(MOD(ROW()-1,53),OFFSET(Расчет!$K$147,COLUMN()-COLUMN($C$2),ROW()-ROW($C$2)-COUNTIF($A$2:C21,"id")+1),E$2))</f>
        <v/>
      </c>
    </row>
    <row r="23" spans="1:6" ht="14.25" x14ac:dyDescent="0.2">
      <c r="A23" s="41" t="str">
        <f ca="1">IF(A22="","",IF(MOD(ROW()-1,53)&lt;&gt;0,OFFSET(Расчет!$L$93,COLUMN()-COLUMN($A$3),ROW()-ROW($A$3)-COUNTIF($A$2:A22,"id")+1),$A$2))</f>
        <v/>
      </c>
      <c r="B23" s="48" t="str">
        <f ca="1">IF(A23="","",IF(MOD(ROW()-1,53),IFERROR(INDEX(Id:Структура,ROW(INDIRECT($A23)),COLUMN(INDIRECT($A23))),""),$B$2))</f>
        <v/>
      </c>
      <c r="C23" s="124" t="str">
        <f ca="1">IF($A23="","",IF(MOD(ROW()-1,53),OFFSET(Расчет!$K$94,COLUMN()-COLUMN($C$2),ROW()-ROW($C$2)-COUNTIF($A$2:A22,"id")+1),C$2))</f>
        <v/>
      </c>
      <c r="D23" s="125" t="str">
        <f ca="1">IF($A23="","",IF(MOD(ROW()-1,53),OFFSET(Расчет!$K$147,COLUMN()-COLUMN($C$2),ROW()-ROW($C$2)-COUNTIF($A$2:A22,"id")+1),C$2))</f>
        <v/>
      </c>
      <c r="E23" s="125" t="str">
        <f ca="1">IF($A23="","",IF(MOD(ROW()-1,53),OFFSET(Расчет!$K$147,COLUMN()-COLUMN($C$2),ROW()-ROW($C$2)-COUNTIF($A$2:B22,"id")+1),D$2))</f>
        <v/>
      </c>
      <c r="F23" s="126" t="str">
        <f ca="1">IF($A23="","",IF(MOD(ROW()-1,53),OFFSET(Расчет!$K$147,COLUMN()-COLUMN($C$2),ROW()-ROW($C$2)-COUNTIF($A$2:C22,"id")+1),E$2))</f>
        <v/>
      </c>
    </row>
    <row r="24" spans="1:6" ht="14.25" x14ac:dyDescent="0.2">
      <c r="A24" s="41" t="str">
        <f ca="1">IF(A23="","",IF(MOD(ROW()-1,53)&lt;&gt;0,OFFSET(Расчет!$L$93,COLUMN()-COLUMN($A$3),ROW()-ROW($A$3)-COUNTIF($A$2:A23,"id")+1),$A$2))</f>
        <v/>
      </c>
      <c r="B24" s="48" t="str">
        <f ca="1">IF(A24="","",IF(MOD(ROW()-1,53),IFERROR(INDEX(Id:Структура,ROW(INDIRECT($A24)),COLUMN(INDIRECT($A24))),""),$B$2))</f>
        <v/>
      </c>
      <c r="C24" s="124" t="str">
        <f ca="1">IF($A24="","",IF(MOD(ROW()-1,53),OFFSET(Расчет!$K$94,COLUMN()-COLUMN($C$2),ROW()-ROW($C$2)-COUNTIF($A$2:A23,"id")+1),C$2))</f>
        <v/>
      </c>
      <c r="D24" s="125" t="str">
        <f ca="1">IF($A24="","",IF(MOD(ROW()-1,53),OFFSET(Расчет!$K$147,COLUMN()-COLUMN($C$2),ROW()-ROW($C$2)-COUNTIF($A$2:A23,"id")+1),C$2))</f>
        <v/>
      </c>
      <c r="E24" s="125" t="str">
        <f ca="1">IF($A24="","",IF(MOD(ROW()-1,53),OFFSET(Расчет!$K$147,COLUMN()-COLUMN($C$2),ROW()-ROW($C$2)-COUNTIF($A$2:B23,"id")+1),D$2))</f>
        <v/>
      </c>
      <c r="F24" s="126" t="str">
        <f ca="1">IF($A24="","",IF(MOD(ROW()-1,53),OFFSET(Расчет!$K$147,COLUMN()-COLUMN($C$2),ROW()-ROW($C$2)-COUNTIF($A$2:C23,"id")+1),E$2))</f>
        <v/>
      </c>
    </row>
    <row r="25" spans="1:6" ht="14.25" x14ac:dyDescent="0.2">
      <c r="A25" s="41" t="str">
        <f ca="1">IF(A24="","",IF(MOD(ROW()-1,53)&lt;&gt;0,OFFSET(Расчет!$L$93,COLUMN()-COLUMN($A$3),ROW()-ROW($A$3)-COUNTIF($A$2:A24,"id")+1),$A$2))</f>
        <v/>
      </c>
      <c r="B25" s="48" t="str">
        <f ca="1">IF(A25="","",IF(MOD(ROW()-1,53),IFERROR(INDEX(Id:Структура,ROW(INDIRECT($A25)),COLUMN(INDIRECT($A25))),""),$B$2))</f>
        <v/>
      </c>
      <c r="C25" s="124" t="str">
        <f ca="1">IF($A25="","",IF(MOD(ROW()-1,53),OFFSET(Расчет!$K$94,COLUMN()-COLUMN($C$2),ROW()-ROW($C$2)-COUNTIF($A$2:A24,"id")+1),C$2))</f>
        <v/>
      </c>
      <c r="D25" s="125" t="str">
        <f ca="1">IF($A25="","",IF(MOD(ROW()-1,53),OFFSET(Расчет!$K$147,COLUMN()-COLUMN($C$2),ROW()-ROW($C$2)-COUNTIF($A$2:A24,"id")+1),C$2))</f>
        <v/>
      </c>
      <c r="E25" s="125" t="str">
        <f ca="1">IF($A25="","",IF(MOD(ROW()-1,53),OFFSET(Расчет!$K$147,COLUMN()-COLUMN($C$2),ROW()-ROW($C$2)-COUNTIF($A$2:B24,"id")+1),D$2))</f>
        <v/>
      </c>
      <c r="F25" s="126" t="str">
        <f ca="1">IF($A25="","",IF(MOD(ROW()-1,53),OFFSET(Расчет!$K$147,COLUMN()-COLUMN($C$2),ROW()-ROW($C$2)-COUNTIF($A$2:C24,"id")+1),E$2))</f>
        <v/>
      </c>
    </row>
    <row r="26" spans="1:6" ht="14.25" x14ac:dyDescent="0.2">
      <c r="A26" s="41" t="str">
        <f ca="1">IF(A25="","",IF(MOD(ROW()-1,53)&lt;&gt;0,OFFSET(Расчет!$L$93,COLUMN()-COLUMN($A$3),ROW()-ROW($A$3)-COUNTIF($A$2:A25,"id")+1),$A$2))</f>
        <v/>
      </c>
      <c r="B26" s="48" t="str">
        <f ca="1">IF(A26="","",IF(MOD(ROW()-1,53),IFERROR(INDEX(Id:Структура,ROW(INDIRECT($A26)),COLUMN(INDIRECT($A26))),""),$B$2))</f>
        <v/>
      </c>
      <c r="C26" s="124" t="str">
        <f ca="1">IF($A26="","",IF(MOD(ROW()-1,53),OFFSET(Расчет!$K$94,COLUMN()-COLUMN($C$2),ROW()-ROW($C$2)-COUNTIF($A$2:A25,"id")+1),C$2))</f>
        <v/>
      </c>
      <c r="D26" s="125" t="str">
        <f ca="1">IF($A26="","",IF(MOD(ROW()-1,53),OFFSET(Расчет!$K$147,COLUMN()-COLUMN($C$2),ROW()-ROW($C$2)-COUNTIF($A$2:A25,"id")+1),C$2))</f>
        <v/>
      </c>
      <c r="E26" s="125" t="str">
        <f ca="1">IF($A26="","",IF(MOD(ROW()-1,53),OFFSET(Расчет!$K$147,COLUMN()-COLUMN($C$2),ROW()-ROW($C$2)-COUNTIF($A$2:B25,"id")+1),D$2))</f>
        <v/>
      </c>
      <c r="F26" s="126" t="str">
        <f ca="1">IF($A26="","",IF(MOD(ROW()-1,53),OFFSET(Расчет!$K$147,COLUMN()-COLUMN($C$2),ROW()-ROW($C$2)-COUNTIF($A$2:C25,"id")+1),E$2))</f>
        <v/>
      </c>
    </row>
    <row r="27" spans="1:6" ht="14.25" x14ac:dyDescent="0.2">
      <c r="A27" s="41" t="str">
        <f ca="1">IF(A26="","",IF(MOD(ROW()-1,53)&lt;&gt;0,OFFSET(Расчет!$L$93,COLUMN()-COLUMN($A$3),ROW()-ROW($A$3)-COUNTIF($A$2:A26,"id")+1),$A$2))</f>
        <v/>
      </c>
      <c r="B27" s="48" t="str">
        <f ca="1">IF(A27="","",IF(MOD(ROW()-1,53),IFERROR(INDEX(Id:Структура,ROW(INDIRECT($A27)),COLUMN(INDIRECT($A27))),""),$B$2))</f>
        <v/>
      </c>
      <c r="C27" s="124" t="str">
        <f ca="1">IF($A27="","",IF(MOD(ROW()-1,53),OFFSET(Расчет!$K$94,COLUMN()-COLUMN($C$2),ROW()-ROW($C$2)-COUNTIF($A$2:A26,"id")+1),C$2))</f>
        <v/>
      </c>
      <c r="D27" s="125" t="str">
        <f ca="1">IF($A27="","",IF(MOD(ROW()-1,53),OFFSET(Расчет!$K$147,COLUMN()-COLUMN($C$2),ROW()-ROW($C$2)-COUNTIF($A$2:A26,"id")+1),C$2))</f>
        <v/>
      </c>
      <c r="E27" s="125" t="str">
        <f ca="1">IF($A27="","",IF(MOD(ROW()-1,53),OFFSET(Расчет!$K$147,COLUMN()-COLUMN($C$2),ROW()-ROW($C$2)-COUNTIF($A$2:B26,"id")+1),D$2))</f>
        <v/>
      </c>
      <c r="F27" s="126" t="str">
        <f ca="1">IF($A27="","",IF(MOD(ROW()-1,53),OFFSET(Расчет!$K$147,COLUMN()-COLUMN($C$2),ROW()-ROW($C$2)-COUNTIF($A$2:C26,"id")+1),E$2))</f>
        <v/>
      </c>
    </row>
    <row r="28" spans="1:6" ht="14.25" x14ac:dyDescent="0.2">
      <c r="A28" s="41" t="str">
        <f ca="1">IF(A27="","",IF(MOD(ROW()-1,53)&lt;&gt;0,OFFSET(Расчет!$L$93,COLUMN()-COLUMN($A$3),ROW()-ROW($A$3)-COUNTIF($A$2:A27,"id")+1),$A$2))</f>
        <v/>
      </c>
      <c r="B28" s="48" t="str">
        <f ca="1">IF(A28="","",IF(MOD(ROW()-1,53),IFERROR(INDEX(Id:Структура,ROW(INDIRECT($A28)),COLUMN(INDIRECT($A28))),""),$B$2))</f>
        <v/>
      </c>
      <c r="C28" s="124" t="str">
        <f ca="1">IF($A28="","",IF(MOD(ROW()-1,53),OFFSET(Расчет!$K$94,COLUMN()-COLUMN($C$2),ROW()-ROW($C$2)-COUNTIF($A$2:A27,"id")+1),C$2))</f>
        <v/>
      </c>
      <c r="D28" s="125" t="str">
        <f ca="1">IF($A28="","",IF(MOD(ROW()-1,53),OFFSET(Расчет!$K$147,COLUMN()-COLUMN($C$2),ROW()-ROW($C$2)-COUNTIF($A$2:A27,"id")+1),C$2))</f>
        <v/>
      </c>
      <c r="E28" s="125" t="str">
        <f ca="1">IF($A28="","",IF(MOD(ROW()-1,53),OFFSET(Расчет!$K$147,COLUMN()-COLUMN($C$2),ROW()-ROW($C$2)-COUNTIF($A$2:B27,"id")+1),D$2))</f>
        <v/>
      </c>
      <c r="F28" s="126" t="str">
        <f ca="1">IF($A28="","",IF(MOD(ROW()-1,53),OFFSET(Расчет!$K$147,COLUMN()-COLUMN($C$2),ROW()-ROW($C$2)-COUNTIF($A$2:C27,"id")+1),E$2))</f>
        <v/>
      </c>
    </row>
    <row r="29" spans="1:6" ht="14.25" x14ac:dyDescent="0.2">
      <c r="A29" s="41" t="str">
        <f ca="1">IF(A28="","",IF(MOD(ROW()-1,53)&lt;&gt;0,OFFSET(Расчет!$L$93,COLUMN()-COLUMN($A$3),ROW()-ROW($A$3)-COUNTIF($A$2:A28,"id")+1),$A$2))</f>
        <v/>
      </c>
      <c r="B29" s="48" t="str">
        <f ca="1">IF(A29="","",IF(MOD(ROW()-1,53),IFERROR(INDEX(Id:Структура,ROW(INDIRECT($A29)),COLUMN(INDIRECT($A29))),""),$B$2))</f>
        <v/>
      </c>
      <c r="C29" s="124" t="str">
        <f ca="1">IF($A29="","",IF(MOD(ROW()-1,53),OFFSET(Расчет!$K$94,COLUMN()-COLUMN($C$2),ROW()-ROW($C$2)-COUNTIF($A$2:A28,"id")+1),C$2))</f>
        <v/>
      </c>
      <c r="D29" s="125" t="str">
        <f ca="1">IF($A29="","",IF(MOD(ROW()-1,53),OFFSET(Расчет!$K$147,COLUMN()-COLUMN($C$2),ROW()-ROW($C$2)-COUNTIF($A$2:A28,"id")+1),C$2))</f>
        <v/>
      </c>
      <c r="E29" s="125" t="str">
        <f ca="1">IF($A29="","",IF(MOD(ROW()-1,53),OFFSET(Расчет!$K$147,COLUMN()-COLUMN($C$2),ROW()-ROW($C$2)-COUNTIF($A$2:B28,"id")+1),D$2))</f>
        <v/>
      </c>
      <c r="F29" s="126" t="str">
        <f ca="1">IF($A29="","",IF(MOD(ROW()-1,53),OFFSET(Расчет!$K$147,COLUMN()-COLUMN($C$2),ROW()-ROW($C$2)-COUNTIF($A$2:C28,"id")+1),E$2))</f>
        <v/>
      </c>
    </row>
    <row r="30" spans="1:6" ht="14.25" x14ac:dyDescent="0.2">
      <c r="A30" s="41" t="str">
        <f ca="1">IF(A29="","",IF(MOD(ROW()-1,53)&lt;&gt;0,OFFSET(Расчет!$L$93,COLUMN()-COLUMN($A$3),ROW()-ROW($A$3)-COUNTIF($A$2:A29,"id")+1),$A$2))</f>
        <v/>
      </c>
      <c r="B30" s="48" t="str">
        <f ca="1">IF(A30="","",IF(MOD(ROW()-1,53),IFERROR(INDEX(Id:Структура,ROW(INDIRECT($A30)),COLUMN(INDIRECT($A30))),""),$B$2))</f>
        <v/>
      </c>
      <c r="C30" s="124" t="str">
        <f ca="1">IF($A30="","",IF(MOD(ROW()-1,53),OFFSET(Расчет!$K$94,COLUMN()-COLUMN($C$2),ROW()-ROW($C$2)-COUNTIF($A$2:A29,"id")+1),C$2))</f>
        <v/>
      </c>
      <c r="D30" s="125" t="str">
        <f ca="1">IF($A30="","",IF(MOD(ROW()-1,53),OFFSET(Расчет!$K$147,COLUMN()-COLUMN($C$2),ROW()-ROW($C$2)-COUNTIF($A$2:A29,"id")+1),C$2))</f>
        <v/>
      </c>
      <c r="E30" s="125" t="str">
        <f ca="1">IF($A30="","",IF(MOD(ROW()-1,53),OFFSET(Расчет!$K$147,COLUMN()-COLUMN($C$2),ROW()-ROW($C$2)-COUNTIF($A$2:B29,"id")+1),D$2))</f>
        <v/>
      </c>
      <c r="F30" s="126" t="str">
        <f ca="1">IF($A30="","",IF(MOD(ROW()-1,53),OFFSET(Расчет!$K$147,COLUMN()-COLUMN($C$2),ROW()-ROW($C$2)-COUNTIF($A$2:C29,"id")+1),E$2))</f>
        <v/>
      </c>
    </row>
    <row r="31" spans="1:6" ht="14.25" x14ac:dyDescent="0.2">
      <c r="A31" s="41" t="str">
        <f ca="1">IF(A30="","",IF(MOD(ROW()-1,53)&lt;&gt;0,OFFSET(Расчет!$L$93,COLUMN()-COLUMN($A$3),ROW()-ROW($A$3)-COUNTIF($A$2:A30,"id")+1),$A$2))</f>
        <v/>
      </c>
      <c r="B31" s="48" t="str">
        <f ca="1">IF(A31="","",IF(MOD(ROW()-1,53),IFERROR(INDEX(Id:Структура,ROW(INDIRECT($A31)),COLUMN(INDIRECT($A31))),""),$B$2))</f>
        <v/>
      </c>
      <c r="C31" s="124" t="str">
        <f ca="1">IF($A31="","",IF(MOD(ROW()-1,53),OFFSET(Расчет!$K$94,COLUMN()-COLUMN($C$2),ROW()-ROW($C$2)-COUNTIF($A$2:A30,"id")+1),C$2))</f>
        <v/>
      </c>
      <c r="D31" s="125" t="str">
        <f ca="1">IF($A31="","",IF(MOD(ROW()-1,53),OFFSET(Расчет!$K$147,COLUMN()-COLUMN($C$2),ROW()-ROW($C$2)-COUNTIF($A$2:A30,"id")+1),C$2))</f>
        <v/>
      </c>
      <c r="E31" s="125" t="str">
        <f ca="1">IF($A31="","",IF(MOD(ROW()-1,53),OFFSET(Расчет!$K$147,COLUMN()-COLUMN($C$2),ROW()-ROW($C$2)-COUNTIF($A$2:B30,"id")+1),D$2))</f>
        <v/>
      </c>
      <c r="F31" s="126" t="str">
        <f ca="1">IF($A31="","",IF(MOD(ROW()-1,53),OFFSET(Расчет!$K$147,COLUMN()-COLUMN($C$2),ROW()-ROW($C$2)-COUNTIF($A$2:C30,"id")+1),E$2))</f>
        <v/>
      </c>
    </row>
    <row r="32" spans="1:6" ht="14.25" x14ac:dyDescent="0.2">
      <c r="A32" s="41" t="str">
        <f ca="1">IF(A31="","",IF(MOD(ROW()-1,53)&lt;&gt;0,OFFSET(Расчет!$L$93,COLUMN()-COLUMN($A$3),ROW()-ROW($A$3)-COUNTIF($A$2:A31,"id")+1),$A$2))</f>
        <v/>
      </c>
      <c r="B32" s="48" t="str">
        <f ca="1">IF(A32="","",IF(MOD(ROW()-1,53),IFERROR(INDEX(Id:Структура,ROW(INDIRECT($A32)),COLUMN(INDIRECT($A32))),""),$B$2))</f>
        <v/>
      </c>
      <c r="C32" s="124" t="str">
        <f ca="1">IF($A32="","",IF(MOD(ROW()-1,53),OFFSET(Расчет!$K$94,COLUMN()-COLUMN($C$2),ROW()-ROW($C$2)-COUNTIF($A$2:A31,"id")+1),C$2))</f>
        <v/>
      </c>
      <c r="D32" s="125" t="str">
        <f ca="1">IF($A32="","",IF(MOD(ROW()-1,53),OFFSET(Расчет!$K$147,COLUMN()-COLUMN($C$2),ROW()-ROW($C$2)-COUNTIF($A$2:A31,"id")+1),C$2))</f>
        <v/>
      </c>
      <c r="E32" s="125" t="str">
        <f ca="1">IF($A32="","",IF(MOD(ROW()-1,53),OFFSET(Расчет!$K$147,COLUMN()-COLUMN($C$2),ROW()-ROW($C$2)-COUNTIF($A$2:B31,"id")+1),D$2))</f>
        <v/>
      </c>
      <c r="F32" s="126" t="str">
        <f ca="1">IF($A32="","",IF(MOD(ROW()-1,53),OFFSET(Расчет!$K$147,COLUMN()-COLUMN($C$2),ROW()-ROW($C$2)-COUNTIF($A$2:C31,"id")+1),E$2))</f>
        <v/>
      </c>
    </row>
    <row r="33" spans="1:6" ht="14.25" x14ac:dyDescent="0.2">
      <c r="A33" s="41" t="str">
        <f ca="1">IF(A32="","",IF(MOD(ROW()-1,53)&lt;&gt;0,OFFSET(Расчет!$L$93,COLUMN()-COLUMN($A$3),ROW()-ROW($A$3)-COUNTIF($A$2:A32,"id")+1),$A$2))</f>
        <v/>
      </c>
      <c r="B33" s="48" t="str">
        <f ca="1">IF(A33="","",IF(MOD(ROW()-1,53),IFERROR(INDEX(Id:Структура,ROW(INDIRECT($A33)),COLUMN(INDIRECT($A33))),""),$B$2))</f>
        <v/>
      </c>
      <c r="C33" s="124" t="str">
        <f ca="1">IF($A33="","",IF(MOD(ROW()-1,53),OFFSET(Расчет!$K$94,COLUMN()-COLUMN($C$2),ROW()-ROW($C$2)-COUNTIF($A$2:A32,"id")+1),C$2))</f>
        <v/>
      </c>
      <c r="D33" s="125" t="str">
        <f ca="1">IF($A33="","",IF(MOD(ROW()-1,53),OFFSET(Расчет!$K$147,COLUMN()-COLUMN($C$2),ROW()-ROW($C$2)-COUNTIF($A$2:A32,"id")+1),C$2))</f>
        <v/>
      </c>
      <c r="E33" s="125" t="str">
        <f ca="1">IF($A33="","",IF(MOD(ROW()-1,53),OFFSET(Расчет!$K$147,COLUMN()-COLUMN($C$2),ROW()-ROW($C$2)-COUNTIF($A$2:B32,"id")+1),D$2))</f>
        <v/>
      </c>
      <c r="F33" s="126" t="str">
        <f ca="1">IF($A33="","",IF(MOD(ROW()-1,53),OFFSET(Расчет!$K$147,COLUMN()-COLUMN($C$2),ROW()-ROW($C$2)-COUNTIF($A$2:C32,"id")+1),E$2))</f>
        <v/>
      </c>
    </row>
    <row r="34" spans="1:6" ht="14.25" x14ac:dyDescent="0.2">
      <c r="A34" s="41" t="str">
        <f ca="1">IF(A33="","",IF(MOD(ROW()-1,53)&lt;&gt;0,OFFSET(Расчет!$L$93,COLUMN()-COLUMN($A$3),ROW()-ROW($A$3)-COUNTIF($A$2:A33,"id")+1),$A$2))</f>
        <v/>
      </c>
      <c r="B34" s="48" t="str">
        <f ca="1">IF(A34="","",IF(MOD(ROW()-1,53),IFERROR(INDEX(Id:Структура,ROW(INDIRECT($A34)),COLUMN(INDIRECT($A34))),""),$B$2))</f>
        <v/>
      </c>
      <c r="C34" s="124" t="str">
        <f ca="1">IF($A34="","",IF(MOD(ROW()-1,53),OFFSET(Расчет!$K$94,COLUMN()-COLUMN($C$2),ROW()-ROW($C$2)-COUNTIF($A$2:A33,"id")+1),C$2))</f>
        <v/>
      </c>
      <c r="D34" s="125" t="str">
        <f ca="1">IF($A34="","",IF(MOD(ROW()-1,53),OFFSET(Расчет!$K$147,COLUMN()-COLUMN($C$2),ROW()-ROW($C$2)-COUNTIF($A$2:A33,"id")+1),C$2))</f>
        <v/>
      </c>
      <c r="E34" s="125" t="str">
        <f ca="1">IF($A34="","",IF(MOD(ROW()-1,53),OFFSET(Расчет!$K$147,COLUMN()-COLUMN($C$2),ROW()-ROW($C$2)-COUNTIF($A$2:B33,"id")+1),D$2))</f>
        <v/>
      </c>
      <c r="F34" s="126" t="str">
        <f ca="1">IF($A34="","",IF(MOD(ROW()-1,53),OFFSET(Расчет!$K$147,COLUMN()-COLUMN($C$2),ROW()-ROW($C$2)-COUNTIF($A$2:C33,"id")+1),E$2))</f>
        <v/>
      </c>
    </row>
    <row r="35" spans="1:6" ht="14.25" x14ac:dyDescent="0.2">
      <c r="A35" s="41" t="str">
        <f ca="1">IF(A34="","",IF(MOD(ROW()-1,53)&lt;&gt;0,OFFSET(Расчет!$L$93,COLUMN()-COLUMN($A$3),ROW()-ROW($A$3)-COUNTIF($A$2:A34,"id")+1),$A$2))</f>
        <v/>
      </c>
      <c r="B35" s="48" t="str">
        <f ca="1">IF(A35="","",IF(MOD(ROW()-1,53),IFERROR(INDEX(Id:Структура,ROW(INDIRECT($A35)),COLUMN(INDIRECT($A35))),""),$B$2))</f>
        <v/>
      </c>
      <c r="C35" s="124" t="str">
        <f ca="1">IF($A35="","",IF(MOD(ROW()-1,53),OFFSET(Расчет!$K$94,COLUMN()-COLUMN($C$2),ROW()-ROW($C$2)-COUNTIF($A$2:A34,"id")+1),C$2))</f>
        <v/>
      </c>
      <c r="D35" s="125" t="str">
        <f ca="1">IF($A35="","",IF(MOD(ROW()-1,53),OFFSET(Расчет!$K$147,COLUMN()-COLUMN($C$2),ROW()-ROW($C$2)-COUNTIF($A$2:A34,"id")+1),C$2))</f>
        <v/>
      </c>
      <c r="E35" s="125" t="str">
        <f ca="1">IF($A35="","",IF(MOD(ROW()-1,53),OFFSET(Расчет!$K$147,COLUMN()-COLUMN($C$2),ROW()-ROW($C$2)-COUNTIF($A$2:B34,"id")+1),D$2))</f>
        <v/>
      </c>
      <c r="F35" s="126" t="str">
        <f ca="1">IF($A35="","",IF(MOD(ROW()-1,53),OFFSET(Расчет!$K$147,COLUMN()-COLUMN($C$2),ROW()-ROW($C$2)-COUNTIF($A$2:C34,"id")+1),E$2))</f>
        <v/>
      </c>
    </row>
    <row r="36" spans="1:6" ht="14.25" x14ac:dyDescent="0.2">
      <c r="A36" s="41" t="str">
        <f ca="1">IF(A35="","",IF(MOD(ROW()-1,53)&lt;&gt;0,OFFSET(Расчет!$L$93,COLUMN()-COLUMN($A$3),ROW()-ROW($A$3)-COUNTIF($A$2:A35,"id")+1),$A$2))</f>
        <v/>
      </c>
      <c r="B36" s="48" t="str">
        <f ca="1">IF(A36="","",IF(MOD(ROW()-1,53),IFERROR(INDEX(Id:Структура,ROW(INDIRECT($A36)),COLUMN(INDIRECT($A36))),""),$B$2))</f>
        <v/>
      </c>
      <c r="C36" s="124" t="str">
        <f ca="1">IF($A36="","",IF(MOD(ROW()-1,53),OFFSET(Расчет!$K$94,COLUMN()-COLUMN($C$2),ROW()-ROW($C$2)-COUNTIF($A$2:A35,"id")+1),C$2))</f>
        <v/>
      </c>
      <c r="D36" s="125" t="str">
        <f ca="1">IF($A36="","",IF(MOD(ROW()-1,53),OFFSET(Расчет!$K$147,COLUMN()-COLUMN($C$2),ROW()-ROW($C$2)-COUNTIF($A$2:A35,"id")+1),C$2))</f>
        <v/>
      </c>
      <c r="E36" s="125" t="str">
        <f ca="1">IF($A36="","",IF(MOD(ROW()-1,53),OFFSET(Расчет!$K$147,COLUMN()-COLUMN($C$2),ROW()-ROW($C$2)-COUNTIF($A$2:B35,"id")+1),D$2))</f>
        <v/>
      </c>
      <c r="F36" s="126" t="str">
        <f ca="1">IF($A36="","",IF(MOD(ROW()-1,53),OFFSET(Расчет!$K$147,COLUMN()-COLUMN($C$2),ROW()-ROW($C$2)-COUNTIF($A$2:C35,"id")+1),E$2))</f>
        <v/>
      </c>
    </row>
    <row r="37" spans="1:6" ht="14.25" x14ac:dyDescent="0.2">
      <c r="A37" s="41" t="str">
        <f ca="1">IF(A36="","",IF(MOD(ROW()-1,53)&lt;&gt;0,OFFSET(Расчет!$L$93,COLUMN()-COLUMN($A$3),ROW()-ROW($A$3)-COUNTIF($A$2:A36,"id")+1),$A$2))</f>
        <v/>
      </c>
      <c r="B37" s="48" t="str">
        <f ca="1">IF(A37="","",IF(MOD(ROW()-1,53),IFERROR(INDEX(Id:Структура,ROW(INDIRECT($A37)),COLUMN(INDIRECT($A37))),""),$B$2))</f>
        <v/>
      </c>
      <c r="C37" s="124" t="str">
        <f ca="1">IF($A37="","",IF(MOD(ROW()-1,53),OFFSET(Расчет!$K$94,COLUMN()-COLUMN($C$2),ROW()-ROW($C$2)-COUNTIF($A$2:A36,"id")+1),C$2))</f>
        <v/>
      </c>
      <c r="D37" s="125" t="str">
        <f ca="1">IF($A37="","",IF(MOD(ROW()-1,53),OFFSET(Расчет!$K$147,COLUMN()-COLUMN($C$2),ROW()-ROW($C$2)-COUNTIF($A$2:A36,"id")+1),C$2))</f>
        <v/>
      </c>
      <c r="E37" s="125" t="str">
        <f ca="1">IF($A37="","",IF(MOD(ROW()-1,53),OFFSET(Расчет!$K$147,COLUMN()-COLUMN($C$2),ROW()-ROW($C$2)-COUNTIF($A$2:B36,"id")+1),D$2))</f>
        <v/>
      </c>
      <c r="F37" s="126" t="str">
        <f ca="1">IF($A37="","",IF(MOD(ROW()-1,53),OFFSET(Расчет!$K$147,COLUMN()-COLUMN($C$2),ROW()-ROW($C$2)-COUNTIF($A$2:C36,"id")+1),E$2))</f>
        <v/>
      </c>
    </row>
    <row r="38" spans="1:6" ht="14.25" x14ac:dyDescent="0.2">
      <c r="A38" s="41" t="str">
        <f ca="1">IF(A37="","",IF(MOD(ROW()-1,53)&lt;&gt;0,OFFSET(Расчет!$L$93,COLUMN()-COLUMN($A$3),ROW()-ROW($A$3)-COUNTIF($A$2:A37,"id")+1),$A$2))</f>
        <v/>
      </c>
      <c r="B38" s="48" t="str">
        <f ca="1">IF(A38="","",IF(MOD(ROW()-1,53),IFERROR(INDEX(Id:Структура,ROW(INDIRECT($A38)),COLUMN(INDIRECT($A38))),""),$B$2))</f>
        <v/>
      </c>
      <c r="C38" s="124" t="str">
        <f ca="1">IF($A38="","",IF(MOD(ROW()-1,53),OFFSET(Расчет!$K$94,COLUMN()-COLUMN($C$2),ROW()-ROW($C$2)-COUNTIF($A$2:A37,"id")+1),C$2))</f>
        <v/>
      </c>
      <c r="D38" s="125" t="str">
        <f ca="1">IF($A38="","",IF(MOD(ROW()-1,53),OFFSET(Расчет!$K$147,COLUMN()-COLUMN($C$2),ROW()-ROW($C$2)-COUNTIF($A$2:A37,"id")+1),C$2))</f>
        <v/>
      </c>
      <c r="E38" s="125" t="str">
        <f ca="1">IF($A38="","",IF(MOD(ROW()-1,53),OFFSET(Расчет!$K$147,COLUMN()-COLUMN($C$2),ROW()-ROW($C$2)-COUNTIF($A$2:B37,"id")+1),D$2))</f>
        <v/>
      </c>
      <c r="F38" s="126" t="str">
        <f ca="1">IF($A38="","",IF(MOD(ROW()-1,53),OFFSET(Расчет!$K$147,COLUMN()-COLUMN($C$2),ROW()-ROW($C$2)-COUNTIF($A$2:C37,"id")+1),E$2))</f>
        <v/>
      </c>
    </row>
    <row r="39" spans="1:6" ht="14.25" x14ac:dyDescent="0.2">
      <c r="A39" s="41" t="str">
        <f ca="1">IF(A38="","",IF(MOD(ROW()-1,53)&lt;&gt;0,OFFSET(Расчет!$L$93,COLUMN()-COLUMN($A$3),ROW()-ROW($A$3)-COUNTIF($A$2:A38,"id")+1),$A$2))</f>
        <v/>
      </c>
      <c r="B39" s="48" t="str">
        <f ca="1">IF(A39="","",IF(MOD(ROW()-1,53),IFERROR(INDEX(Id:Структура,ROW(INDIRECT($A39)),COLUMN(INDIRECT($A39))),""),$B$2))</f>
        <v/>
      </c>
      <c r="C39" s="124" t="str">
        <f ca="1">IF($A39="","",IF(MOD(ROW()-1,53),OFFSET(Расчет!$K$94,COLUMN()-COLUMN($C$2),ROW()-ROW($C$2)-COUNTIF($A$2:A38,"id")+1),C$2))</f>
        <v/>
      </c>
      <c r="D39" s="125" t="str">
        <f ca="1">IF($A39="","",IF(MOD(ROW()-1,53),OFFSET(Расчет!$K$147,COLUMN()-COLUMN($C$2),ROW()-ROW($C$2)-COUNTIF($A$2:A38,"id")+1),C$2))</f>
        <v/>
      </c>
      <c r="E39" s="125" t="str">
        <f ca="1">IF($A39="","",IF(MOD(ROW()-1,53),OFFSET(Расчет!$K$147,COLUMN()-COLUMN($C$2),ROW()-ROW($C$2)-COUNTIF($A$2:B38,"id")+1),D$2))</f>
        <v/>
      </c>
      <c r="F39" s="126" t="str">
        <f ca="1">IF($A39="","",IF(MOD(ROW()-1,53),OFFSET(Расчет!$K$147,COLUMN()-COLUMN($C$2),ROW()-ROW($C$2)-COUNTIF($A$2:C38,"id")+1),E$2))</f>
        <v/>
      </c>
    </row>
    <row r="40" spans="1:6" ht="14.25" x14ac:dyDescent="0.2">
      <c r="A40" s="41" t="str">
        <f ca="1">IF(A39="","",IF(MOD(ROW()-1,53)&lt;&gt;0,OFFSET(Расчет!$L$93,COLUMN()-COLUMN($A$3),ROW()-ROW($A$3)-COUNTIF($A$2:A39,"id")+1),$A$2))</f>
        <v/>
      </c>
      <c r="B40" s="48" t="str">
        <f ca="1">IF(A40="","",IF(MOD(ROW()-1,53),IFERROR(INDEX(Id:Структура,ROW(INDIRECT($A40)),COLUMN(INDIRECT($A40))),""),$B$2))</f>
        <v/>
      </c>
      <c r="C40" s="124" t="str">
        <f ca="1">IF($A40="","",IF(MOD(ROW()-1,53),OFFSET(Расчет!$K$94,COLUMN()-COLUMN($C$2),ROW()-ROW($C$2)-COUNTIF($A$2:A39,"id")+1),C$2))</f>
        <v/>
      </c>
      <c r="D40" s="125" t="str">
        <f ca="1">IF($A40="","",IF(MOD(ROW()-1,53),OFFSET(Расчет!$K$147,COLUMN()-COLUMN($C$2),ROW()-ROW($C$2)-COUNTIF($A$2:A39,"id")+1),C$2))</f>
        <v/>
      </c>
      <c r="E40" s="125" t="str">
        <f ca="1">IF($A40="","",IF(MOD(ROW()-1,53),OFFSET(Расчет!$K$147,COLUMN()-COLUMN($C$2),ROW()-ROW($C$2)-COUNTIF($A$2:B39,"id")+1),D$2))</f>
        <v/>
      </c>
      <c r="F40" s="126" t="str">
        <f ca="1">IF($A40="","",IF(MOD(ROW()-1,53),OFFSET(Расчет!$K$147,COLUMN()-COLUMN($C$2),ROW()-ROW($C$2)-COUNTIF($A$2:C39,"id")+1),E$2))</f>
        <v/>
      </c>
    </row>
    <row r="41" spans="1:6" ht="14.25" x14ac:dyDescent="0.2">
      <c r="A41" s="41" t="str">
        <f ca="1">IF(A40="","",IF(MOD(ROW()-1,53)&lt;&gt;0,OFFSET(Расчет!$L$93,COLUMN()-COLUMN($A$3),ROW()-ROW($A$3)-COUNTIF($A$2:A40,"id")+1),$A$2))</f>
        <v/>
      </c>
      <c r="B41" s="48" t="str">
        <f ca="1">IF(A41="","",IF(MOD(ROW()-1,53),IFERROR(INDEX(Id:Структура,ROW(INDIRECT($A41)),COLUMN(INDIRECT($A41))),""),$B$2))</f>
        <v/>
      </c>
      <c r="C41" s="124" t="str">
        <f ca="1">IF($A41="","",IF(MOD(ROW()-1,53),OFFSET(Расчет!$K$94,COLUMN()-COLUMN($C$2),ROW()-ROW($C$2)-COUNTIF($A$2:A40,"id")+1),C$2))</f>
        <v/>
      </c>
      <c r="D41" s="125" t="str">
        <f ca="1">IF($A41="","",IF(MOD(ROW()-1,53),OFFSET(Расчет!$K$147,COLUMN()-COLUMN($C$2),ROW()-ROW($C$2)-COUNTIF($A$2:A40,"id")+1),C$2))</f>
        <v/>
      </c>
      <c r="E41" s="125" t="str">
        <f ca="1">IF($A41="","",IF(MOD(ROW()-1,53),OFFSET(Расчет!$K$147,COLUMN()-COLUMN($C$2),ROW()-ROW($C$2)-COUNTIF($A$2:B40,"id")+1),D$2))</f>
        <v/>
      </c>
      <c r="F41" s="126" t="str">
        <f ca="1">IF($A41="","",IF(MOD(ROW()-1,53),OFFSET(Расчет!$K$147,COLUMN()-COLUMN($C$2),ROW()-ROW($C$2)-COUNTIF($A$2:C40,"id")+1),E$2))</f>
        <v/>
      </c>
    </row>
    <row r="42" spans="1:6" ht="14.25" x14ac:dyDescent="0.2">
      <c r="A42" s="41" t="str">
        <f ca="1">IF(A41="","",IF(MOD(ROW()-1,53)&lt;&gt;0,OFFSET(Расчет!$L$93,COLUMN()-COLUMN($A$3),ROW()-ROW($A$3)-COUNTIF($A$2:A41,"id")+1),$A$2))</f>
        <v/>
      </c>
      <c r="B42" s="48" t="str">
        <f ca="1">IF(A42="","",IF(MOD(ROW()-1,53),IFERROR(INDEX(Id:Структура,ROW(INDIRECT($A42)),COLUMN(INDIRECT($A42))),""),$B$2))</f>
        <v/>
      </c>
      <c r="C42" s="124" t="str">
        <f ca="1">IF($A42="","",IF(MOD(ROW()-1,53),OFFSET(Расчет!$K$94,COLUMN()-COLUMN($C$2),ROW()-ROW($C$2)-COUNTIF($A$2:A41,"id")+1),C$2))</f>
        <v/>
      </c>
      <c r="D42" s="125" t="str">
        <f ca="1">IF($A42="","",IF(MOD(ROW()-1,53),OFFSET(Расчет!$K$147,COLUMN()-COLUMN($C$2),ROW()-ROW($C$2)-COUNTIF($A$2:A41,"id")+1),C$2))</f>
        <v/>
      </c>
      <c r="E42" s="125" t="str">
        <f ca="1">IF($A42="","",IF(MOD(ROW()-1,53),OFFSET(Расчет!$K$147,COLUMN()-COLUMN($C$2),ROW()-ROW($C$2)-COUNTIF($A$2:B41,"id")+1),D$2))</f>
        <v/>
      </c>
      <c r="F42" s="126" t="str">
        <f ca="1">IF($A42="","",IF(MOD(ROW()-1,53),OFFSET(Расчет!$K$147,COLUMN()-COLUMN($C$2),ROW()-ROW($C$2)-COUNTIF($A$2:C41,"id")+1),E$2))</f>
        <v/>
      </c>
    </row>
    <row r="43" spans="1:6" ht="14.25" x14ac:dyDescent="0.2">
      <c r="A43" s="41" t="str">
        <f ca="1">IF(A42="","",IF(MOD(ROW()-1,53)&lt;&gt;0,OFFSET(Расчет!$L$93,COLUMN()-COLUMN($A$3),ROW()-ROW($A$3)-COUNTIF($A$2:A42,"id")+1),$A$2))</f>
        <v/>
      </c>
      <c r="B43" s="48" t="str">
        <f ca="1">IF(A43="","",IF(MOD(ROW()-1,53),IFERROR(INDEX(Id:Структура,ROW(INDIRECT($A43)),COLUMN(INDIRECT($A43))),""),$B$2))</f>
        <v/>
      </c>
      <c r="C43" s="124" t="str">
        <f ca="1">IF($A43="","",IF(MOD(ROW()-1,53),OFFSET(Расчет!$K$94,COLUMN()-COLUMN($C$2),ROW()-ROW($C$2)-COUNTIF($A$2:A42,"id")+1),C$2))</f>
        <v/>
      </c>
      <c r="D43" s="125" t="str">
        <f ca="1">IF($A43="","",IF(MOD(ROW()-1,53),OFFSET(Расчет!$K$147,COLUMN()-COLUMN($C$2),ROW()-ROW($C$2)-COUNTIF($A$2:A42,"id")+1),C$2))</f>
        <v/>
      </c>
      <c r="E43" s="125" t="str">
        <f ca="1">IF($A43="","",IF(MOD(ROW()-1,53),OFFSET(Расчет!$K$147,COLUMN()-COLUMN($C$2),ROW()-ROW($C$2)-COUNTIF($A$2:B42,"id")+1),D$2))</f>
        <v/>
      </c>
      <c r="F43" s="126" t="str">
        <f ca="1">IF($A43="","",IF(MOD(ROW()-1,53),OFFSET(Расчет!$K$147,COLUMN()-COLUMN($C$2),ROW()-ROW($C$2)-COUNTIF($A$2:C42,"id")+1),E$2))</f>
        <v/>
      </c>
    </row>
    <row r="44" spans="1:6" ht="14.25" x14ac:dyDescent="0.2">
      <c r="A44" s="41" t="str">
        <f ca="1">IF(A43="","",IF(MOD(ROW()-1,53)&lt;&gt;0,OFFSET(Расчет!$L$93,COLUMN()-COLUMN($A$3),ROW()-ROW($A$3)-COUNTIF($A$2:A43,"id")+1),$A$2))</f>
        <v/>
      </c>
      <c r="B44" s="48" t="str">
        <f ca="1">IF(A44="","",IF(MOD(ROW()-1,53),IFERROR(INDEX(Id:Структура,ROW(INDIRECT($A44)),COLUMN(INDIRECT($A44))),""),$B$2))</f>
        <v/>
      </c>
      <c r="C44" s="124" t="str">
        <f ca="1">IF($A44="","",IF(MOD(ROW()-1,53),OFFSET(Расчет!$K$94,COLUMN()-COLUMN($C$2),ROW()-ROW($C$2)-COUNTIF($A$2:A43,"id")+1),C$2))</f>
        <v/>
      </c>
      <c r="D44" s="125" t="str">
        <f ca="1">IF($A44="","",IF(MOD(ROW()-1,53),OFFSET(Расчет!$K$147,COLUMN()-COLUMN($C$2),ROW()-ROW($C$2)-COUNTIF($A$2:A43,"id")+1),C$2))</f>
        <v/>
      </c>
      <c r="E44" s="125" t="str">
        <f ca="1">IF($A44="","",IF(MOD(ROW()-1,53),OFFSET(Расчет!$K$147,COLUMN()-COLUMN($C$2),ROW()-ROW($C$2)-COUNTIF($A$2:B43,"id")+1),D$2))</f>
        <v/>
      </c>
      <c r="F44" s="126" t="str">
        <f ca="1">IF($A44="","",IF(MOD(ROW()-1,53),OFFSET(Расчет!$K$147,COLUMN()-COLUMN($C$2),ROW()-ROW($C$2)-COUNTIF($A$2:C43,"id")+1),E$2))</f>
        <v/>
      </c>
    </row>
    <row r="45" spans="1:6" ht="14.25" x14ac:dyDescent="0.2">
      <c r="A45" s="41" t="str">
        <f ca="1">IF(A44="","",IF(MOD(ROW()-1,53)&lt;&gt;0,OFFSET(Расчет!$L$93,COLUMN()-COLUMN($A$3),ROW()-ROW($A$3)-COUNTIF($A$2:A44,"id")+1),$A$2))</f>
        <v/>
      </c>
      <c r="B45" s="48" t="str">
        <f ca="1">IF(A45="","",IF(MOD(ROW()-1,53),IFERROR(INDEX(Id:Структура,ROW(INDIRECT($A45)),COLUMN(INDIRECT($A45))),""),$B$2))</f>
        <v/>
      </c>
      <c r="C45" s="124" t="str">
        <f ca="1">IF($A45="","",IF(MOD(ROW()-1,53),OFFSET(Расчет!$K$94,COLUMN()-COLUMN($C$2),ROW()-ROW($C$2)-COUNTIF($A$2:A44,"id")+1),C$2))</f>
        <v/>
      </c>
      <c r="D45" s="125" t="str">
        <f ca="1">IF($A45="","",IF(MOD(ROW()-1,53),OFFSET(Расчет!$K$147,COLUMN()-COLUMN($C$2),ROW()-ROW($C$2)-COUNTIF($A$2:A44,"id")+1),C$2))</f>
        <v/>
      </c>
      <c r="E45" s="125" t="str">
        <f ca="1">IF($A45="","",IF(MOD(ROW()-1,53),OFFSET(Расчет!$K$147,COLUMN()-COLUMN($C$2),ROW()-ROW($C$2)-COUNTIF($A$2:B44,"id")+1),D$2))</f>
        <v/>
      </c>
      <c r="F45" s="126" t="str">
        <f ca="1">IF($A45="","",IF(MOD(ROW()-1,53),OFFSET(Расчет!$K$147,COLUMN()-COLUMN($C$2),ROW()-ROW($C$2)-COUNTIF($A$2:C44,"id")+1),E$2))</f>
        <v/>
      </c>
    </row>
    <row r="46" spans="1:6" ht="14.25" x14ac:dyDescent="0.2">
      <c r="A46" s="41" t="str">
        <f ca="1">IF(A45="","",IF(MOD(ROW()-1,53)&lt;&gt;0,OFFSET(Расчет!$L$93,COLUMN()-COLUMN($A$3),ROW()-ROW($A$3)-COUNTIF($A$2:A45,"id")+1),$A$2))</f>
        <v/>
      </c>
      <c r="B46" s="48" t="str">
        <f ca="1">IF(A46="","",IF(MOD(ROW()-1,53),IFERROR(INDEX(Id:Структура,ROW(INDIRECT($A46)),COLUMN(INDIRECT($A46))),""),$B$2))</f>
        <v/>
      </c>
      <c r="C46" s="124" t="str">
        <f ca="1">IF($A46="","",IF(MOD(ROW()-1,53),OFFSET(Расчет!$K$94,COLUMN()-COLUMN($C$2),ROW()-ROW($C$2)-COUNTIF($A$2:A45,"id")+1),C$2))</f>
        <v/>
      </c>
      <c r="D46" s="125" t="str">
        <f ca="1">IF($A46="","",IF(MOD(ROW()-1,53),OFFSET(Расчет!$K$147,COLUMN()-COLUMN($C$2),ROW()-ROW($C$2)-COUNTIF($A$2:A45,"id")+1),C$2))</f>
        <v/>
      </c>
      <c r="E46" s="125" t="str">
        <f ca="1">IF($A46="","",IF(MOD(ROW()-1,53),OFFSET(Расчет!$K$147,COLUMN()-COLUMN($C$2),ROW()-ROW($C$2)-COUNTIF($A$2:B45,"id")+1),D$2))</f>
        <v/>
      </c>
      <c r="F46" s="126" t="str">
        <f ca="1">IF($A46="","",IF(MOD(ROW()-1,53),OFFSET(Расчет!$K$147,COLUMN()-COLUMN($C$2),ROW()-ROW($C$2)-COUNTIF($A$2:C45,"id")+1),E$2))</f>
        <v/>
      </c>
    </row>
    <row r="47" spans="1:6" ht="14.25" x14ac:dyDescent="0.2">
      <c r="A47" s="41" t="str">
        <f ca="1">IF(A46="","",IF(MOD(ROW()-1,53)&lt;&gt;0,OFFSET(Расчет!$L$93,COLUMN()-COLUMN($A$3),ROW()-ROW($A$3)-COUNTIF($A$2:A46,"id")+1),$A$2))</f>
        <v/>
      </c>
      <c r="B47" s="48" t="str">
        <f ca="1">IF(A47="","",IF(MOD(ROW()-1,53),IFERROR(INDEX(Id:Структура,ROW(INDIRECT($A47)),COLUMN(INDIRECT($A47))),""),$B$2))</f>
        <v/>
      </c>
      <c r="C47" s="124" t="str">
        <f ca="1">IF($A47="","",IF(MOD(ROW()-1,53),OFFSET(Расчет!$K$94,COLUMN()-COLUMN($C$2),ROW()-ROW($C$2)-COUNTIF($A$2:A46,"id")+1),C$2))</f>
        <v/>
      </c>
      <c r="D47" s="125" t="str">
        <f ca="1">IF($A47="","",IF(MOD(ROW()-1,53),OFFSET(Расчет!$K$147,COLUMN()-COLUMN($C$2),ROW()-ROW($C$2)-COUNTIF($A$2:A46,"id")+1),C$2))</f>
        <v/>
      </c>
      <c r="E47" s="125" t="str">
        <f ca="1">IF($A47="","",IF(MOD(ROW()-1,53),OFFSET(Расчет!$K$147,COLUMN()-COLUMN($C$2),ROW()-ROW($C$2)-COUNTIF($A$2:B46,"id")+1),D$2))</f>
        <v/>
      </c>
      <c r="F47" s="126" t="str">
        <f ca="1">IF($A47="","",IF(MOD(ROW()-1,53),OFFSET(Расчет!$K$147,COLUMN()-COLUMN($C$2),ROW()-ROW($C$2)-COUNTIF($A$2:C46,"id")+1),E$2))</f>
        <v/>
      </c>
    </row>
    <row r="48" spans="1:6" ht="14.25" x14ac:dyDescent="0.2">
      <c r="A48" s="41" t="str">
        <f ca="1">IF(A47="","",IF(MOD(ROW()-1,53)&lt;&gt;0,OFFSET(Расчет!$L$93,COLUMN()-COLUMN($A$3),ROW()-ROW($A$3)-COUNTIF($A$2:A47,"id")+1),$A$2))</f>
        <v/>
      </c>
      <c r="B48" s="48" t="str">
        <f ca="1">IF(A48="","",IF(MOD(ROW()-1,53),IFERROR(INDEX(Id:Структура,ROW(INDIRECT($A48)),COLUMN(INDIRECT($A48))),""),$B$2))</f>
        <v/>
      </c>
      <c r="C48" s="124" t="str">
        <f ca="1">IF($A48="","",IF(MOD(ROW()-1,53),OFFSET(Расчет!$K$94,COLUMN()-COLUMN($C$2),ROW()-ROW($C$2)-COUNTIF($A$2:A47,"id")+1),C$2))</f>
        <v/>
      </c>
      <c r="D48" s="125" t="str">
        <f ca="1">IF($A48="","",IF(MOD(ROW()-1,53),OFFSET(Расчет!$K$147,COLUMN()-COLUMN($C$2),ROW()-ROW($C$2)-COUNTIF($A$2:A47,"id")+1),C$2))</f>
        <v/>
      </c>
      <c r="E48" s="125" t="str">
        <f ca="1">IF($A48="","",IF(MOD(ROW()-1,53),OFFSET(Расчет!$K$147,COLUMN()-COLUMN($C$2),ROW()-ROW($C$2)-COUNTIF($A$2:B47,"id")+1),D$2))</f>
        <v/>
      </c>
      <c r="F48" s="126" t="str">
        <f ca="1">IF($A48="","",IF(MOD(ROW()-1,53),OFFSET(Расчет!$K$147,COLUMN()-COLUMN($C$2),ROW()-ROW($C$2)-COUNTIF($A$2:C47,"id")+1),E$2))</f>
        <v/>
      </c>
    </row>
    <row r="49" spans="1:6" ht="14.25" x14ac:dyDescent="0.2">
      <c r="A49" s="41" t="str">
        <f ca="1">IF(A48="","",IF(MOD(ROW()-1,53)&lt;&gt;0,OFFSET(Расчет!$L$93,COLUMN()-COLUMN($A$3),ROW()-ROW($A$3)-COUNTIF($A$2:A48,"id")+1),$A$2))</f>
        <v/>
      </c>
      <c r="B49" s="48" t="str">
        <f ca="1">IF(A49="","",IF(MOD(ROW()-1,53),IFERROR(INDEX(Id:Структура,ROW(INDIRECT($A49)),COLUMN(INDIRECT($A49))),""),$B$2))</f>
        <v/>
      </c>
      <c r="C49" s="124" t="str">
        <f ca="1">IF($A49="","",IF(MOD(ROW()-1,53),OFFSET(Расчет!$K$94,COLUMN()-COLUMN($C$2),ROW()-ROW($C$2)-COUNTIF($A$2:A48,"id")+1),C$2))</f>
        <v/>
      </c>
      <c r="D49" s="125" t="str">
        <f ca="1">IF($A49="","",IF(MOD(ROW()-1,53),OFFSET(Расчет!$K$147,COLUMN()-COLUMN($C$2),ROW()-ROW($C$2)-COUNTIF($A$2:A48,"id")+1),C$2))</f>
        <v/>
      </c>
      <c r="E49" s="125" t="str">
        <f ca="1">IF($A49="","",IF(MOD(ROW()-1,53),OFFSET(Расчет!$K$147,COLUMN()-COLUMN($C$2),ROW()-ROW($C$2)-COUNTIF($A$2:B48,"id")+1),D$2))</f>
        <v/>
      </c>
      <c r="F49" s="126" t="str">
        <f ca="1">IF($A49="","",IF(MOD(ROW()-1,53),OFFSET(Расчет!$K$147,COLUMN()-COLUMN($C$2),ROW()-ROW($C$2)-COUNTIF($A$2:C48,"id")+1),E$2))</f>
        <v/>
      </c>
    </row>
    <row r="50" spans="1:6" ht="14.25" x14ac:dyDescent="0.2">
      <c r="A50" s="41" t="str">
        <f ca="1">IF(A49="","",IF(MOD(ROW()-1,53)&lt;&gt;0,OFFSET(Расчет!$L$93,COLUMN()-COLUMN($A$3),ROW()-ROW($A$3)-COUNTIF($A$2:A49,"id")+1),$A$2))</f>
        <v/>
      </c>
      <c r="B50" s="48" t="str">
        <f ca="1">IF(A50="","",IF(MOD(ROW()-1,53),IFERROR(INDEX(Id:Структура,ROW(INDIRECT($A50)),COLUMN(INDIRECT($A50))),""),$B$2))</f>
        <v/>
      </c>
      <c r="C50" s="124" t="str">
        <f ca="1">IF($A50="","",IF(MOD(ROW()-1,53),OFFSET(Расчет!$K$94,COLUMN()-COLUMN($C$2),ROW()-ROW($C$2)-COUNTIF($A$2:A49,"id")+1),C$2))</f>
        <v/>
      </c>
      <c r="D50" s="125" t="str">
        <f ca="1">IF($A50="","",IF(MOD(ROW()-1,53),OFFSET(Расчет!$K$147,COLUMN()-COLUMN($C$2),ROW()-ROW($C$2)-COUNTIF($A$2:A49,"id")+1),C$2))</f>
        <v/>
      </c>
      <c r="E50" s="125" t="str">
        <f ca="1">IF($A50="","",IF(MOD(ROW()-1,53),OFFSET(Расчет!$K$147,COLUMN()-COLUMN($C$2),ROW()-ROW($C$2)-COUNTIF($A$2:B49,"id")+1),D$2))</f>
        <v/>
      </c>
      <c r="F50" s="126" t="str">
        <f ca="1">IF($A50="","",IF(MOD(ROW()-1,53),OFFSET(Расчет!$K$147,COLUMN()-COLUMN($C$2),ROW()-ROW($C$2)-COUNTIF($A$2:C49,"id")+1),E$2))</f>
        <v/>
      </c>
    </row>
    <row r="51" spans="1:6" ht="14.25" x14ac:dyDescent="0.2">
      <c r="A51" s="41" t="str">
        <f ca="1">IF(A50="","",IF(MOD(ROW()-1,53)&lt;&gt;0,OFFSET(Расчет!$L$93,COLUMN()-COLUMN($A$3),ROW()-ROW($A$3)-COUNTIF($A$2:A50,"id")+1),$A$2))</f>
        <v/>
      </c>
      <c r="B51" s="48" t="str">
        <f ca="1">IF(A51="","",IF(MOD(ROW()-1,53),IFERROR(INDEX(Id:Структура,ROW(INDIRECT($A51)),COLUMN(INDIRECT($A51))),""),$B$2))</f>
        <v/>
      </c>
      <c r="C51" s="124" t="str">
        <f ca="1">IF($A51="","",IF(MOD(ROW()-1,53),OFFSET(Расчет!$K$94,COLUMN()-COLUMN($C$2),ROW()-ROW($C$2)-COUNTIF($A$2:A50,"id")+1),C$2))</f>
        <v/>
      </c>
      <c r="D51" s="125" t="str">
        <f ca="1">IF($A51="","",IF(MOD(ROW()-1,53),OFFSET(Расчет!$K$147,COLUMN()-COLUMN($C$2),ROW()-ROW($C$2)-COUNTIF($A$2:A50,"id")+1),C$2))</f>
        <v/>
      </c>
      <c r="E51" s="125" t="str">
        <f ca="1">IF($A51="","",IF(MOD(ROW()-1,53),OFFSET(Расчет!$K$147,COLUMN()-COLUMN($C$2),ROW()-ROW($C$2)-COUNTIF($A$2:B50,"id")+1),D$2))</f>
        <v/>
      </c>
      <c r="F51" s="126" t="str">
        <f ca="1">IF($A51="","",IF(MOD(ROW()-1,53),OFFSET(Расчет!$K$147,COLUMN()-COLUMN($C$2),ROW()-ROW($C$2)-COUNTIF($A$2:C50,"id")+1),E$2))</f>
        <v/>
      </c>
    </row>
    <row r="52" spans="1:6" ht="14.25" x14ac:dyDescent="0.2">
      <c r="A52" s="41" t="str">
        <f ca="1">IF(A51="","",IF(MOD(ROW()-1,53)&lt;&gt;0,OFFSET(Расчет!$L$93,COLUMN()-COLUMN($A$3),ROW()-ROW($A$3)-COUNTIF($A$2:A51,"id")+1),$A$2))</f>
        <v/>
      </c>
      <c r="B52" s="48" t="str">
        <f ca="1">IF(A52="","",IF(MOD(ROW()-1,53),IFERROR(INDEX(Id:Структура,ROW(INDIRECT($A52)),COLUMN(INDIRECT($A52))),""),$B$2))</f>
        <v/>
      </c>
      <c r="C52" s="124" t="str">
        <f ca="1">IF($A52="","",IF(MOD(ROW()-1,53),OFFSET(Расчет!$K$94,COLUMN()-COLUMN($C$2),ROW()-ROW($C$2)-COUNTIF($A$2:A51,"id")+1),C$2))</f>
        <v/>
      </c>
      <c r="D52" s="125" t="str">
        <f ca="1">IF($A52="","",IF(MOD(ROW()-1,53),OFFSET(Расчет!$K$147,COLUMN()-COLUMN($C$2),ROW()-ROW($C$2)-COUNTIF($A$2:A51,"id")+1),C$2))</f>
        <v/>
      </c>
      <c r="E52" s="125" t="str">
        <f ca="1">IF($A52="","",IF(MOD(ROW()-1,53),OFFSET(Расчет!$K$147,COLUMN()-COLUMN($C$2),ROW()-ROW($C$2)-COUNTIF($A$2:B51,"id")+1),D$2))</f>
        <v/>
      </c>
      <c r="F52" s="126" t="str">
        <f ca="1">IF($A52="","",IF(MOD(ROW()-1,53),OFFSET(Расчет!$K$147,COLUMN()-COLUMN($C$2),ROW()-ROW($C$2)-COUNTIF($A$2:C51,"id")+1),E$2))</f>
        <v/>
      </c>
    </row>
    <row r="53" spans="1:6" ht="14.25" x14ac:dyDescent="0.2">
      <c r="A53" s="41" t="str">
        <f ca="1">IF(A52="","",IF(MOD(ROW()-1,53)&lt;&gt;0,OFFSET(Расчет!$L$93,COLUMN()-COLUMN($A$3),ROW()-ROW($A$3)-COUNTIF($A$2:A52,"id")+1),$A$2))</f>
        <v/>
      </c>
      <c r="B53" s="48" t="str">
        <f ca="1">IF(A53="","",IF(MOD(ROW()-1,53),IFERROR(INDEX(Id:Структура,ROW(INDIRECT($A53)),COLUMN(INDIRECT($A53))),""),$B$2))</f>
        <v/>
      </c>
      <c r="C53" s="124" t="str">
        <f ca="1">IF($A53="","",IF(MOD(ROW()-1,53),OFFSET(Расчет!$K$94,COLUMN()-COLUMN($C$2),ROW()-ROW($C$2)-COUNTIF($A$2:A52,"id")+1),C$2))</f>
        <v/>
      </c>
      <c r="D53" s="125" t="str">
        <f ca="1">IF($A53="","",IF(MOD(ROW()-1,53),OFFSET(Расчет!$K$147,COLUMN()-COLUMN($C$2),ROW()-ROW($C$2)-COUNTIF($A$2:A52,"id")+1),C$2))</f>
        <v/>
      </c>
      <c r="E53" s="125" t="str">
        <f ca="1">IF($A53="","",IF(MOD(ROW()-1,53),OFFSET(Расчет!$K$147,COLUMN()-COLUMN($C$2),ROW()-ROW($C$2)-COUNTIF($A$2:B52,"id")+1),D$2))</f>
        <v/>
      </c>
      <c r="F53" s="126" t="str">
        <f ca="1">IF($A53="","",IF(MOD(ROW()-1,53),OFFSET(Расчет!$K$147,COLUMN()-COLUMN($C$2),ROW()-ROW($C$2)-COUNTIF($A$2:C52,"id")+1),E$2))</f>
        <v/>
      </c>
    </row>
    <row r="54" spans="1:6" ht="14.25" x14ac:dyDescent="0.2">
      <c r="A54" s="41" t="str">
        <f ca="1">IF(A53="","",IF(MOD(ROW()-1,53)&lt;&gt;0,OFFSET(Расчет!$L$93,COLUMN()-COLUMN($A$3),ROW()-ROW($A$3)-COUNTIF($A$2:A53,"id")+1),$A$2))</f>
        <v/>
      </c>
      <c r="B54" s="48" t="str">
        <f ca="1">IF(A54="","",IF(MOD(ROW()-1,53),IFERROR(INDEX(Id:Структура,ROW(INDIRECT($A54)),COLUMN(INDIRECT($A54))),""),$B$2))</f>
        <v/>
      </c>
      <c r="C54" s="124" t="str">
        <f ca="1">IF($A54="","",IF(MOD(ROW()-1,53),OFFSET(Расчет!$K$94,COLUMN()-COLUMN($C$2),ROW()-ROW($C$2)-COUNTIF($A$2:A53,"id")+1),C$2))</f>
        <v/>
      </c>
      <c r="D54" s="125" t="str">
        <f ca="1">IF($A54="","",IF(MOD(ROW()-1,53),OFFSET(Расчет!$K$147,COLUMN()-COLUMN($C$2),ROW()-ROW($C$2)-COUNTIF($A$2:A53,"id")+1),C$2))</f>
        <v/>
      </c>
      <c r="E54" s="125" t="str">
        <f ca="1">IF($A54="","",IF(MOD(ROW()-1,53),OFFSET(Расчет!$K$147,COLUMN()-COLUMN($C$2),ROW()-ROW($C$2)-COUNTIF($A$2:B53,"id")+1),D$2))</f>
        <v/>
      </c>
      <c r="F54" s="126" t="str">
        <f ca="1">IF($A54="","",IF(MOD(ROW()-1,53),OFFSET(Расчет!$K$147,COLUMN()-COLUMN($C$2),ROW()-ROW($C$2)-COUNTIF($A$2:C53,"id")+1),E$2))</f>
        <v/>
      </c>
    </row>
    <row r="55" spans="1:6" ht="14.25" x14ac:dyDescent="0.2">
      <c r="A55" s="41" t="str">
        <f ca="1">IF(A54="","",IF(MOD(ROW()-1,53)&lt;&gt;0,OFFSET(Расчет!$L$93,COLUMN()-COLUMN($A$3),ROW()-ROW($A$3)-COUNTIF($A$2:A54,"id")+1),$A$2))</f>
        <v/>
      </c>
      <c r="B55" s="48" t="str">
        <f ca="1">IF(A55="","",IF(MOD(ROW()-1,53),IFERROR(INDEX(Id:Структура,ROW(INDIRECT($A55)),COLUMN(INDIRECT($A55))),""),$B$2))</f>
        <v/>
      </c>
      <c r="C55" s="124" t="str">
        <f ca="1">IF($A55="","",IF(MOD(ROW()-1,53),OFFSET(Расчет!$K$94,COLUMN()-COLUMN($C$2),ROW()-ROW($C$2)-COUNTIF($A$2:A54,"id")+1),C$2))</f>
        <v/>
      </c>
      <c r="D55" s="125" t="str">
        <f ca="1">IF($A55="","",IF(MOD(ROW()-1,53),OFFSET(Расчет!$K$147,COLUMN()-COLUMN($C$2),ROW()-ROW($C$2)-COUNTIF($A$2:A54,"id")+1),C$2))</f>
        <v/>
      </c>
      <c r="E55" s="125" t="str">
        <f ca="1">IF($A55="","",IF(MOD(ROW()-1,53),OFFSET(Расчет!$K$147,COLUMN()-COLUMN($C$2),ROW()-ROW($C$2)-COUNTIF($A$2:B54,"id")+1),D$2))</f>
        <v/>
      </c>
      <c r="F55" s="126" t="str">
        <f ca="1">IF($A55="","",IF(MOD(ROW()-1,53),OFFSET(Расчет!$K$147,COLUMN()-COLUMN($C$2),ROW()-ROW($C$2)-COUNTIF($A$2:C54,"id")+1),E$2))</f>
        <v/>
      </c>
    </row>
    <row r="56" spans="1:6" ht="14.25" x14ac:dyDescent="0.2">
      <c r="A56" s="41" t="str">
        <f ca="1">IF(A55="","",IF(MOD(ROW()-1,53)&lt;&gt;0,OFFSET(Расчет!$L$93,COLUMN()-COLUMN($A$3),ROW()-ROW($A$3)-COUNTIF($A$2:A55,"id")+1),$A$2))</f>
        <v/>
      </c>
      <c r="B56" s="48" t="str">
        <f ca="1">IF(A56="","",IF(MOD(ROW()-1,53),IFERROR(INDEX(Id:Структура,ROW(INDIRECT($A56)),COLUMN(INDIRECT($A56))),""),$B$2))</f>
        <v/>
      </c>
      <c r="C56" s="124" t="str">
        <f ca="1">IF($A56="","",IF(MOD(ROW()-1,53),OFFSET(Расчет!$K$94,COLUMN()-COLUMN($C$2),ROW()-ROW($C$2)-COUNTIF($A$2:A55,"id")+1),C$2))</f>
        <v/>
      </c>
      <c r="D56" s="125" t="str">
        <f ca="1">IF($A56="","",IF(MOD(ROW()-1,53),OFFSET(Расчет!$K$147,COLUMN()-COLUMN($C$2),ROW()-ROW($C$2)-COUNTIF($A$2:A55,"id")+1),C$2))</f>
        <v/>
      </c>
      <c r="E56" s="125" t="str">
        <f ca="1">IF($A56="","",IF(MOD(ROW()-1,53),OFFSET(Расчет!$K$147,COLUMN()-COLUMN($C$2),ROW()-ROW($C$2)-COUNTIF($A$2:B55,"id")+1),D$2))</f>
        <v/>
      </c>
      <c r="F56" s="126" t="str">
        <f ca="1">IF($A56="","",IF(MOD(ROW()-1,53),OFFSET(Расчет!$K$147,COLUMN()-COLUMN($C$2),ROW()-ROW($C$2)-COUNTIF($A$2:C55,"id")+1),E$2))</f>
        <v/>
      </c>
    </row>
    <row r="57" spans="1:6" ht="14.25" x14ac:dyDescent="0.2">
      <c r="A57" s="41" t="str">
        <f ca="1">IF(A56="","",IF(MOD(ROW()-1,53)&lt;&gt;0,OFFSET(Расчет!$L$93,COLUMN()-COLUMN($A$3),ROW()-ROW($A$3)-COUNTIF($A$2:A56,"id")+1),$A$2))</f>
        <v/>
      </c>
      <c r="B57" s="48" t="str">
        <f ca="1">IF(A57="","",IF(MOD(ROW()-1,53),IFERROR(INDEX(Id:Структура,ROW(INDIRECT($A57)),COLUMN(INDIRECT($A57))),""),$B$2))</f>
        <v/>
      </c>
      <c r="C57" s="124" t="str">
        <f ca="1">IF($A57="","",IF(MOD(ROW()-1,53),OFFSET(Расчет!$K$94,COLUMN()-COLUMN($C$2),ROW()-ROW($C$2)-COUNTIF($A$2:A56,"id")+1),C$2))</f>
        <v/>
      </c>
      <c r="D57" s="125" t="str">
        <f ca="1">IF($A57="","",IF(MOD(ROW()-1,53),OFFSET(Расчет!$K$147,COLUMN()-COLUMN($C$2),ROW()-ROW($C$2)-COUNTIF($A$2:A56,"id")+1),C$2))</f>
        <v/>
      </c>
      <c r="E57" s="125" t="str">
        <f ca="1">IF($A57="","",IF(MOD(ROW()-1,53),OFFSET(Расчет!$K$147,COLUMN()-COLUMN($C$2),ROW()-ROW($C$2)-COUNTIF($A$2:B56,"id")+1),D$2))</f>
        <v/>
      </c>
      <c r="F57" s="126" t="str">
        <f ca="1">IF($A57="","",IF(MOD(ROW()-1,53),OFFSET(Расчет!$K$147,COLUMN()-COLUMN($C$2),ROW()-ROW($C$2)-COUNTIF($A$2:C56,"id")+1),E$2))</f>
        <v/>
      </c>
    </row>
    <row r="58" spans="1:6" ht="14.25" x14ac:dyDescent="0.2">
      <c r="A58" s="41" t="str">
        <f ca="1">IF(A57="","",IF(MOD(ROW()-1,53)&lt;&gt;0,OFFSET(Расчет!$L$93,COLUMN()-COLUMN($A$3),ROW()-ROW($A$3)-COUNTIF($A$2:A57,"id")+1),$A$2))</f>
        <v/>
      </c>
      <c r="B58" s="48" t="str">
        <f ca="1">IF(A58="","",IF(MOD(ROW()-1,53),IFERROR(INDEX(Id:Структура,ROW(INDIRECT($A58)),COLUMN(INDIRECT($A58))),""),$B$2))</f>
        <v/>
      </c>
      <c r="C58" s="124" t="str">
        <f ca="1">IF($A58="","",IF(MOD(ROW()-1,53),OFFSET(Расчет!$K$94,COLUMN()-COLUMN($C$2),ROW()-ROW($C$2)-COUNTIF($A$2:A57,"id")+1),C$2))</f>
        <v/>
      </c>
      <c r="D58" s="125" t="str">
        <f ca="1">IF($A58="","",IF(MOD(ROW()-1,53),OFFSET(Расчет!$K$147,COLUMN()-COLUMN($C$2),ROW()-ROW($C$2)-COUNTIF($A$2:A57,"id")+1),C$2))</f>
        <v/>
      </c>
      <c r="E58" s="125" t="str">
        <f ca="1">IF($A58="","",IF(MOD(ROW()-1,53),OFFSET(Расчет!$K$147,COLUMN()-COLUMN($C$2),ROW()-ROW($C$2)-COUNTIF($A$2:B57,"id")+1),D$2))</f>
        <v/>
      </c>
      <c r="F58" s="126" t="str">
        <f ca="1">IF($A58="","",IF(MOD(ROW()-1,53),OFFSET(Расчет!$K$147,COLUMN()-COLUMN($C$2),ROW()-ROW($C$2)-COUNTIF($A$2:C57,"id")+1),E$2))</f>
        <v/>
      </c>
    </row>
    <row r="59" spans="1:6" ht="14.25" x14ac:dyDescent="0.2">
      <c r="A59" s="41" t="str">
        <f ca="1">IF(A58="","",IF(MOD(ROW()-1,53)&lt;&gt;0,OFFSET(Расчет!$L$93,COLUMN()-COLUMN($A$3),ROW()-ROW($A$3)-COUNTIF($A$2:A58,"id")+1),$A$2))</f>
        <v/>
      </c>
      <c r="B59" s="48" t="str">
        <f ca="1">IF(A59="","",IF(MOD(ROW()-1,53),IFERROR(INDEX(Id:Структура,ROW(INDIRECT($A59)),COLUMN(INDIRECT($A59))),""),$B$2))</f>
        <v/>
      </c>
      <c r="C59" s="124" t="str">
        <f ca="1">IF($A59="","",IF(MOD(ROW()-1,53),OFFSET(Расчет!$K$94,COLUMN()-COLUMN($C$2),ROW()-ROW($C$2)-COUNTIF($A$2:A58,"id")+1),C$2))</f>
        <v/>
      </c>
      <c r="D59" s="125" t="str">
        <f ca="1">IF($A59="","",IF(MOD(ROW()-1,53),OFFSET(Расчет!$K$147,COLUMN()-COLUMN($C$2),ROW()-ROW($C$2)-COUNTIF($A$2:A58,"id")+1),C$2))</f>
        <v/>
      </c>
      <c r="E59" s="125" t="str">
        <f ca="1">IF($A59="","",IF(MOD(ROW()-1,53),OFFSET(Расчет!$K$147,COLUMN()-COLUMN($C$2),ROW()-ROW($C$2)-COUNTIF($A$2:B58,"id")+1),D$2))</f>
        <v/>
      </c>
      <c r="F59" s="126" t="str">
        <f ca="1">IF($A59="","",IF(MOD(ROW()-1,53),OFFSET(Расчет!$K$147,COLUMN()-COLUMN($C$2),ROW()-ROW($C$2)-COUNTIF($A$2:C58,"id")+1),E$2))</f>
        <v/>
      </c>
    </row>
    <row r="60" spans="1:6" ht="14.25" x14ac:dyDescent="0.2">
      <c r="A60" s="41" t="str">
        <f ca="1">IF(A59="","",IF(MOD(ROW()-1,53)&lt;&gt;0,OFFSET(Расчет!$L$93,COLUMN()-COLUMN($A$3),ROW()-ROW($A$3)-COUNTIF($A$2:A59,"id")+1),$A$2))</f>
        <v/>
      </c>
      <c r="B60" s="48" t="str">
        <f ca="1">IF(A60="","",IF(MOD(ROW()-1,53),IFERROR(INDEX(Id:Структура,ROW(INDIRECT($A60)),COLUMN(INDIRECT($A60))),""),$B$2))</f>
        <v/>
      </c>
      <c r="C60" s="124" t="str">
        <f ca="1">IF($A60="","",IF(MOD(ROW()-1,53),OFFSET(Расчет!$K$94,COLUMN()-COLUMN($C$2),ROW()-ROW($C$2)-COUNTIF($A$2:A59,"id")+1),C$2))</f>
        <v/>
      </c>
      <c r="D60" s="125" t="str">
        <f ca="1">IF($A60="","",IF(MOD(ROW()-1,53),OFFSET(Расчет!$K$147,COLUMN()-COLUMN($C$2),ROW()-ROW($C$2)-COUNTIF($A$2:A59,"id")+1),C$2))</f>
        <v/>
      </c>
      <c r="E60" s="125" t="str">
        <f ca="1">IF($A60="","",IF(MOD(ROW()-1,53),OFFSET(Расчет!$K$147,COLUMN()-COLUMN($C$2),ROW()-ROW($C$2)-COUNTIF($A$2:B59,"id")+1),D$2))</f>
        <v/>
      </c>
      <c r="F60" s="126" t="str">
        <f ca="1">IF($A60="","",IF(MOD(ROW()-1,53),OFFSET(Расчет!$K$147,COLUMN()-COLUMN($C$2),ROW()-ROW($C$2)-COUNTIF($A$2:C59,"id")+1),E$2))</f>
        <v/>
      </c>
    </row>
    <row r="61" spans="1:6" ht="14.25" x14ac:dyDescent="0.2">
      <c r="A61" s="41" t="str">
        <f ca="1">IF(A60="","",IF(MOD(ROW()-1,53)&lt;&gt;0,OFFSET(Расчет!$L$93,COLUMN()-COLUMN($A$3),ROW()-ROW($A$3)-COUNTIF($A$2:A60,"id")+1),$A$2))</f>
        <v/>
      </c>
      <c r="B61" s="48" t="str">
        <f ca="1">IF(A61="","",IF(MOD(ROW()-1,53),IFERROR(INDEX(Id:Структура,ROW(INDIRECT($A61)),COLUMN(INDIRECT($A61))),""),$B$2))</f>
        <v/>
      </c>
      <c r="C61" s="124" t="str">
        <f ca="1">IF($A61="","",IF(MOD(ROW()-1,53),OFFSET(Расчет!$K$94,COLUMN()-COLUMN($C$2),ROW()-ROW($C$2)-COUNTIF($A$2:A60,"id")+1),C$2))</f>
        <v/>
      </c>
      <c r="D61" s="125" t="str">
        <f ca="1">IF($A61="","",IF(MOD(ROW()-1,53),OFFSET(Расчет!$K$147,COLUMN()-COLUMN($C$2),ROW()-ROW($C$2)-COUNTIF($A$2:A60,"id")+1),C$2))</f>
        <v/>
      </c>
      <c r="E61" s="125" t="str">
        <f ca="1">IF($A61="","",IF(MOD(ROW()-1,53),OFFSET(Расчет!$K$147,COLUMN()-COLUMN($C$2),ROW()-ROW($C$2)-COUNTIF($A$2:B60,"id")+1),D$2))</f>
        <v/>
      </c>
      <c r="F61" s="126" t="str">
        <f ca="1">IF($A61="","",IF(MOD(ROW()-1,53),OFFSET(Расчет!$K$147,COLUMN()-COLUMN($C$2),ROW()-ROW($C$2)-COUNTIF($A$2:C60,"id")+1),E$2))</f>
        <v/>
      </c>
    </row>
    <row r="62" spans="1:6" ht="14.25" x14ac:dyDescent="0.2">
      <c r="A62" s="41" t="str">
        <f ca="1">IF(A61="","",IF(MOD(ROW()-1,53)&lt;&gt;0,OFFSET(Расчет!$L$93,COLUMN()-COLUMN($A$3),ROW()-ROW($A$3)-COUNTIF($A$2:A61,"id")+1),$A$2))</f>
        <v/>
      </c>
      <c r="B62" s="48" t="str">
        <f ca="1">IF(A62="","",IF(MOD(ROW()-1,53),IFERROR(INDEX(Id:Структура,ROW(INDIRECT($A62)),COLUMN(INDIRECT($A62))),""),$B$2))</f>
        <v/>
      </c>
      <c r="C62" s="124" t="str">
        <f ca="1">IF($A62="","",IF(MOD(ROW()-1,53),OFFSET(Расчет!$K$94,COLUMN()-COLUMN($C$2),ROW()-ROW($C$2)-COUNTIF($A$2:A61,"id")+1),C$2))</f>
        <v/>
      </c>
      <c r="D62" s="125" t="str">
        <f ca="1">IF($A62="","",IF(MOD(ROW()-1,53),OFFSET(Расчет!$K$147,COLUMN()-COLUMN($C$2),ROW()-ROW($C$2)-COUNTIF($A$2:A61,"id")+1),C$2))</f>
        <v/>
      </c>
      <c r="E62" s="125" t="str">
        <f ca="1">IF($A62="","",IF(MOD(ROW()-1,53),OFFSET(Расчет!$K$147,COLUMN()-COLUMN($C$2),ROW()-ROW($C$2)-COUNTIF($A$2:B61,"id")+1),D$2))</f>
        <v/>
      </c>
      <c r="F62" s="126" t="str">
        <f ca="1">IF($A62="","",IF(MOD(ROW()-1,53),OFFSET(Расчет!$K$147,COLUMN()-COLUMN($C$2),ROW()-ROW($C$2)-COUNTIF($A$2:C61,"id")+1),E$2))</f>
        <v/>
      </c>
    </row>
    <row r="63" spans="1:6" ht="14.25" x14ac:dyDescent="0.2">
      <c r="A63" s="41" t="str">
        <f ca="1">IF(A62="","",IF(MOD(ROW()-1,53)&lt;&gt;0,OFFSET(Расчет!$L$93,COLUMN()-COLUMN($A$3),ROW()-ROW($A$3)-COUNTIF($A$2:A62,"id")+1),$A$2))</f>
        <v/>
      </c>
      <c r="B63" s="48" t="str">
        <f ca="1">IF(A63="","",IF(MOD(ROW()-1,53),IFERROR(INDEX(Id:Структура,ROW(INDIRECT($A63)),COLUMN(INDIRECT($A63))),""),$B$2))</f>
        <v/>
      </c>
      <c r="C63" s="124" t="str">
        <f ca="1">IF($A63="","",IF(MOD(ROW()-1,53),OFFSET(Расчет!$K$94,COLUMN()-COLUMN($C$2),ROW()-ROW($C$2)-COUNTIF($A$2:A62,"id")+1),C$2))</f>
        <v/>
      </c>
      <c r="D63" s="125" t="str">
        <f ca="1">IF($A63="","",IF(MOD(ROW()-1,53),OFFSET(Расчет!$K$147,COLUMN()-COLUMN($C$2),ROW()-ROW($C$2)-COUNTIF($A$2:A62,"id")+1),C$2))</f>
        <v/>
      </c>
      <c r="E63" s="125" t="str">
        <f ca="1">IF($A63="","",IF(MOD(ROW()-1,53),OFFSET(Расчет!$K$147,COLUMN()-COLUMN($C$2),ROW()-ROW($C$2)-COUNTIF($A$2:B62,"id")+1),D$2))</f>
        <v/>
      </c>
      <c r="F63" s="126" t="str">
        <f ca="1">IF($A63="","",IF(MOD(ROW()-1,53),OFFSET(Расчет!$K$147,COLUMN()-COLUMN($C$2),ROW()-ROW($C$2)-COUNTIF($A$2:C62,"id")+1),E$2))</f>
        <v/>
      </c>
    </row>
    <row r="64" spans="1:6" ht="14.25" x14ac:dyDescent="0.2">
      <c r="A64" s="41" t="str">
        <f ca="1">IF(A63="","",IF(MOD(ROW()-1,53)&lt;&gt;0,OFFSET(Расчет!$L$93,COLUMN()-COLUMN($A$3),ROW()-ROW($A$3)-COUNTIF($A$2:A63,"id")+1),$A$2))</f>
        <v/>
      </c>
      <c r="B64" s="48" t="str">
        <f ca="1">IF(A64="","",IF(MOD(ROW()-1,53),IFERROR(INDEX(Id:Структура,ROW(INDIRECT($A64)),COLUMN(INDIRECT($A64))),""),$B$2))</f>
        <v/>
      </c>
      <c r="C64" s="124" t="str">
        <f ca="1">IF($A64="","",IF(MOD(ROW()-1,53),OFFSET(Расчет!$K$94,COLUMN()-COLUMN($C$2),ROW()-ROW($C$2)-COUNTIF($A$2:A63,"id")+1),C$2))</f>
        <v/>
      </c>
      <c r="D64" s="125" t="str">
        <f ca="1">IF($A64="","",IF(MOD(ROW()-1,53),OFFSET(Расчет!$K$147,COLUMN()-COLUMN($C$2),ROW()-ROW($C$2)-COUNTIF($A$2:A63,"id")+1),C$2))</f>
        <v/>
      </c>
      <c r="E64" s="125" t="str">
        <f ca="1">IF($A64="","",IF(MOD(ROW()-1,53),OFFSET(Расчет!$K$147,COLUMN()-COLUMN($C$2),ROW()-ROW($C$2)-COUNTIF($A$2:B63,"id")+1),D$2))</f>
        <v/>
      </c>
      <c r="F64" s="126" t="str">
        <f ca="1">IF($A64="","",IF(MOD(ROW()-1,53),OFFSET(Расчет!$K$147,COLUMN()-COLUMN($C$2),ROW()-ROW($C$2)-COUNTIF($A$2:C63,"id")+1),E$2))</f>
        <v/>
      </c>
    </row>
    <row r="65" spans="1:6" ht="14.25" x14ac:dyDescent="0.2">
      <c r="A65" s="41" t="str">
        <f ca="1">IF(A64="","",IF(MOD(ROW()-1,53)&lt;&gt;0,OFFSET(Расчет!$L$93,COLUMN()-COLUMN($A$3),ROW()-ROW($A$3)-COUNTIF($A$2:A64,"id")+1),$A$2))</f>
        <v/>
      </c>
      <c r="B65" s="48" t="str">
        <f ca="1">IF(A65="","",IF(MOD(ROW()-1,53),IFERROR(INDEX(Id:Структура,ROW(INDIRECT($A65)),COLUMN(INDIRECT($A65))),""),$B$2))</f>
        <v/>
      </c>
      <c r="C65" s="124" t="str">
        <f ca="1">IF($A65="","",IF(MOD(ROW()-1,53),OFFSET(Расчет!$K$94,COLUMN()-COLUMN($C$2),ROW()-ROW($C$2)-COUNTIF($A$2:A64,"id")+1),C$2))</f>
        <v/>
      </c>
      <c r="D65" s="125" t="str">
        <f ca="1">IF($A65="","",IF(MOD(ROW()-1,53),OFFSET(Расчет!$K$147,COLUMN()-COLUMN($C$2),ROW()-ROW($C$2)-COUNTIF($A$2:A64,"id")+1),C$2))</f>
        <v/>
      </c>
      <c r="E65" s="125" t="str">
        <f ca="1">IF($A65="","",IF(MOD(ROW()-1,53),OFFSET(Расчет!$K$147,COLUMN()-COLUMN($C$2),ROW()-ROW($C$2)-COUNTIF($A$2:B64,"id")+1),D$2))</f>
        <v/>
      </c>
      <c r="F65" s="126" t="str">
        <f ca="1">IF($A65="","",IF(MOD(ROW()-1,53),OFFSET(Расчет!$K$147,COLUMN()-COLUMN($C$2),ROW()-ROW($C$2)-COUNTIF($A$2:C64,"id")+1),E$2))</f>
        <v/>
      </c>
    </row>
    <row r="66" spans="1:6" ht="14.25" x14ac:dyDescent="0.2">
      <c r="A66" s="41" t="str">
        <f ca="1">IF(A65="","",IF(MOD(ROW()-1,53)&lt;&gt;0,OFFSET(Расчет!$L$93,COLUMN()-COLUMN($A$3),ROW()-ROW($A$3)-COUNTIF($A$2:A65,"id")+1),$A$2))</f>
        <v/>
      </c>
      <c r="B66" s="48" t="str">
        <f ca="1">IF(A66="","",IF(MOD(ROW()-1,53),IFERROR(INDEX(Id:Структура,ROW(INDIRECT($A66)),COLUMN(INDIRECT($A66))),""),$B$2))</f>
        <v/>
      </c>
      <c r="C66" s="124" t="str">
        <f ca="1">IF($A66="","",IF(MOD(ROW()-1,53),OFFSET(Расчет!$K$94,COLUMN()-COLUMN($C$2),ROW()-ROW($C$2)-COUNTIF($A$2:A65,"id")+1),C$2))</f>
        <v/>
      </c>
      <c r="D66" s="125" t="str">
        <f ca="1">IF($A66="","",IF(MOD(ROW()-1,53),OFFSET(Расчет!$K$147,COLUMN()-COLUMN($C$2),ROW()-ROW($C$2)-COUNTIF($A$2:A65,"id")+1),C$2))</f>
        <v/>
      </c>
      <c r="E66" s="125" t="str">
        <f ca="1">IF($A66="","",IF(MOD(ROW()-1,53),OFFSET(Расчет!$K$147,COLUMN()-COLUMN($C$2),ROW()-ROW($C$2)-COUNTIF($A$2:B65,"id")+1),D$2))</f>
        <v/>
      </c>
      <c r="F66" s="126" t="str">
        <f ca="1">IF($A66="","",IF(MOD(ROW()-1,53),OFFSET(Расчет!$K$147,COLUMN()-COLUMN($C$2),ROW()-ROW($C$2)-COUNTIF($A$2:C65,"id")+1),E$2))</f>
        <v/>
      </c>
    </row>
    <row r="67" spans="1:6" ht="14.25" x14ac:dyDescent="0.2">
      <c r="A67" s="41" t="str">
        <f ca="1">IF(A66="","",IF(MOD(ROW()-1,53)&lt;&gt;0,OFFSET(Расчет!$L$93,COLUMN()-COLUMN($A$3),ROW()-ROW($A$3)-COUNTIF($A$2:A66,"id")+1),$A$2))</f>
        <v/>
      </c>
      <c r="B67" s="48" t="str">
        <f ca="1">IF(A67="","",IF(MOD(ROW()-1,53),IFERROR(INDEX(Id:Структура,ROW(INDIRECT($A67)),COLUMN(INDIRECT($A67))),""),$B$2))</f>
        <v/>
      </c>
      <c r="C67" s="124" t="str">
        <f ca="1">IF($A67="","",IF(MOD(ROW()-1,53),OFFSET(Расчет!$K$94,COLUMN()-COLUMN($C$2),ROW()-ROW($C$2)-COUNTIF($A$2:A66,"id")+1),C$2))</f>
        <v/>
      </c>
      <c r="D67" s="125" t="str">
        <f ca="1">IF($A67="","",IF(MOD(ROW()-1,53),OFFSET(Расчет!$K$147,COLUMN()-COLUMN($C$2),ROW()-ROW($C$2)-COUNTIF($A$2:A66,"id")+1),C$2))</f>
        <v/>
      </c>
      <c r="E67" s="125" t="str">
        <f ca="1">IF($A67="","",IF(MOD(ROW()-1,53),OFFSET(Расчет!$K$147,COLUMN()-COLUMN($C$2),ROW()-ROW($C$2)-COUNTIF($A$2:B66,"id")+1),D$2))</f>
        <v/>
      </c>
      <c r="F67" s="126" t="str">
        <f ca="1">IF($A67="","",IF(MOD(ROW()-1,53),OFFSET(Расчет!$K$147,COLUMN()-COLUMN($C$2),ROW()-ROW($C$2)-COUNTIF($A$2:C66,"id")+1),E$2))</f>
        <v/>
      </c>
    </row>
    <row r="68" spans="1:6" ht="14.25" x14ac:dyDescent="0.2">
      <c r="A68" s="41" t="str">
        <f ca="1">IF(A67="","",IF(MOD(ROW()-1,53)&lt;&gt;0,OFFSET(Расчет!$L$93,COLUMN()-COLUMN($A$3),ROW()-ROW($A$3)-COUNTIF($A$2:A67,"id")+1),$A$2))</f>
        <v/>
      </c>
      <c r="B68" s="48" t="str">
        <f ca="1">IF(A68="","",IF(MOD(ROW()-1,53),IFERROR(INDEX(Id:Структура,ROW(INDIRECT($A68)),COLUMN(INDIRECT($A68))),""),$B$2))</f>
        <v/>
      </c>
      <c r="C68" s="124" t="str">
        <f ca="1">IF($A68="","",IF(MOD(ROW()-1,53),OFFSET(Расчет!$K$94,COLUMN()-COLUMN($C$2),ROW()-ROW($C$2)-COUNTIF($A$2:A67,"id")+1),C$2))</f>
        <v/>
      </c>
      <c r="D68" s="125" t="str">
        <f ca="1">IF($A68="","",IF(MOD(ROW()-1,53),OFFSET(Расчет!$K$147,COLUMN()-COLUMN($C$2),ROW()-ROW($C$2)-COUNTIF($A$2:A67,"id")+1),C$2))</f>
        <v/>
      </c>
      <c r="E68" s="125" t="str">
        <f ca="1">IF($A68="","",IF(MOD(ROW()-1,53),OFFSET(Расчет!$K$147,COLUMN()-COLUMN($C$2),ROW()-ROW($C$2)-COUNTIF($A$2:B67,"id")+1),D$2))</f>
        <v/>
      </c>
      <c r="F68" s="126" t="str">
        <f ca="1">IF($A68="","",IF(MOD(ROW()-1,53),OFFSET(Расчет!$K$147,COLUMN()-COLUMN($C$2),ROW()-ROW($C$2)-COUNTIF($A$2:C67,"id")+1),E$2))</f>
        <v/>
      </c>
    </row>
    <row r="69" spans="1:6" ht="14.25" x14ac:dyDescent="0.2">
      <c r="A69" s="41" t="str">
        <f ca="1">IF(A68="","",IF(MOD(ROW()-1,53)&lt;&gt;0,OFFSET(Расчет!$L$93,COLUMN()-COLUMN($A$3),ROW()-ROW($A$3)-COUNTIF($A$2:A68,"id")+1),$A$2))</f>
        <v/>
      </c>
      <c r="B69" s="48" t="str">
        <f ca="1">IF(A69="","",IF(MOD(ROW()-1,53),IFERROR(INDEX(Id:Структура,ROW(INDIRECT($A69)),COLUMN(INDIRECT($A69))),""),$B$2))</f>
        <v/>
      </c>
      <c r="C69" s="124" t="str">
        <f ca="1">IF($A69="","",IF(MOD(ROW()-1,53),OFFSET(Расчет!$K$94,COLUMN()-COLUMN($C$2),ROW()-ROW($C$2)-COUNTIF($A$2:A68,"id")+1),C$2))</f>
        <v/>
      </c>
      <c r="D69" s="125" t="str">
        <f ca="1">IF($A69="","",IF(MOD(ROW()-1,53),OFFSET(Расчет!$K$147,COLUMN()-COLUMN($C$2),ROW()-ROW($C$2)-COUNTIF($A$2:A68,"id")+1),C$2))</f>
        <v/>
      </c>
      <c r="E69" s="125" t="str">
        <f ca="1">IF($A69="","",IF(MOD(ROW()-1,53),OFFSET(Расчет!$K$147,COLUMN()-COLUMN($C$2),ROW()-ROW($C$2)-COUNTIF($A$2:B68,"id")+1),D$2))</f>
        <v/>
      </c>
      <c r="F69" s="126" t="str">
        <f ca="1">IF($A69="","",IF(MOD(ROW()-1,53),OFFSET(Расчет!$K$147,COLUMN()-COLUMN($C$2),ROW()-ROW($C$2)-COUNTIF($A$2:C68,"id")+1),E$2))</f>
        <v/>
      </c>
    </row>
    <row r="70" spans="1:6" ht="14.25" x14ac:dyDescent="0.2">
      <c r="A70" s="41" t="str">
        <f ca="1">IF(A69="","",IF(MOD(ROW()-1,53)&lt;&gt;0,OFFSET(Расчет!$L$93,COLUMN()-COLUMN($A$3),ROW()-ROW($A$3)-COUNTIF($A$2:A69,"id")+1),$A$2))</f>
        <v/>
      </c>
      <c r="B70" s="48" t="str">
        <f ca="1">IF(A70="","",IF(MOD(ROW()-1,53),IFERROR(INDEX(Id:Структура,ROW(INDIRECT($A70)),COLUMN(INDIRECT($A70))),""),$B$2))</f>
        <v/>
      </c>
      <c r="C70" s="124" t="str">
        <f ca="1">IF($A70="","",IF(MOD(ROW()-1,53),OFFSET(Расчет!$K$94,COLUMN()-COLUMN($C$2),ROW()-ROW($C$2)-COUNTIF($A$2:A69,"id")+1),C$2))</f>
        <v/>
      </c>
      <c r="D70" s="125" t="str">
        <f ca="1">IF($A70="","",IF(MOD(ROW()-1,53),OFFSET(Расчет!$K$147,COLUMN()-COLUMN($C$2),ROW()-ROW($C$2)-COUNTIF($A$2:A69,"id")+1),C$2))</f>
        <v/>
      </c>
      <c r="E70" s="125" t="str">
        <f ca="1">IF($A70="","",IF(MOD(ROW()-1,53),OFFSET(Расчет!$K$147,COLUMN()-COLUMN($C$2),ROW()-ROW($C$2)-COUNTIF($A$2:B69,"id")+1),D$2))</f>
        <v/>
      </c>
      <c r="F70" s="126" t="str">
        <f ca="1">IF($A70="","",IF(MOD(ROW()-1,53),OFFSET(Расчет!$K$147,COLUMN()-COLUMN($C$2),ROW()-ROW($C$2)-COUNTIF($A$2:C69,"id")+1),E$2))</f>
        <v/>
      </c>
    </row>
    <row r="71" spans="1:6" ht="14.25" x14ac:dyDescent="0.2">
      <c r="A71" s="41" t="str">
        <f ca="1">IF(A70="","",IF(MOD(ROW()-1,53)&lt;&gt;0,OFFSET(Расчет!$L$93,COLUMN()-COLUMN($A$3),ROW()-ROW($A$3)-COUNTIF($A$2:A70,"id")+1),$A$2))</f>
        <v/>
      </c>
      <c r="B71" s="48" t="str">
        <f ca="1">IF(A71="","",IF(MOD(ROW()-1,53),IFERROR(INDEX(Id:Структура,ROW(INDIRECT($A71)),COLUMN(INDIRECT($A71))),""),$B$2))</f>
        <v/>
      </c>
      <c r="C71" s="124" t="str">
        <f ca="1">IF($A71="","",IF(MOD(ROW()-1,53),OFFSET(Расчет!$K$94,COLUMN()-COLUMN($C$2),ROW()-ROW($C$2)-COUNTIF($A$2:A70,"id")+1),C$2))</f>
        <v/>
      </c>
      <c r="D71" s="125" t="str">
        <f ca="1">IF($A71="","",IF(MOD(ROW()-1,53),OFFSET(Расчет!$K$147,COLUMN()-COLUMN($C$2),ROW()-ROW($C$2)-COUNTIF($A$2:A70,"id")+1),C$2))</f>
        <v/>
      </c>
      <c r="E71" s="125" t="str">
        <f ca="1">IF($A71="","",IF(MOD(ROW()-1,53),OFFSET(Расчет!$K$147,COLUMN()-COLUMN($C$2),ROW()-ROW($C$2)-COUNTIF($A$2:B70,"id")+1),D$2))</f>
        <v/>
      </c>
      <c r="F71" s="126" t="str">
        <f ca="1">IF($A71="","",IF(MOD(ROW()-1,53),OFFSET(Расчет!$K$147,COLUMN()-COLUMN($C$2),ROW()-ROW($C$2)-COUNTIF($A$2:C70,"id")+1),E$2))</f>
        <v/>
      </c>
    </row>
    <row r="72" spans="1:6" ht="14.25" x14ac:dyDescent="0.2">
      <c r="A72" s="41" t="str">
        <f ca="1">IF(A71="","",IF(MOD(ROW()-1,53)&lt;&gt;0,OFFSET(Расчет!$L$93,COLUMN()-COLUMN($A$3),ROW()-ROW($A$3)-COUNTIF($A$2:A71,"id")+1),$A$2))</f>
        <v/>
      </c>
      <c r="B72" s="48" t="str">
        <f ca="1">IF(A72="","",IF(MOD(ROW()-1,53),IFERROR(INDEX(Id:Структура,ROW(INDIRECT($A72)),COLUMN(INDIRECT($A72))),""),$B$2))</f>
        <v/>
      </c>
      <c r="C72" s="124" t="str">
        <f ca="1">IF($A72="","",IF(MOD(ROW()-1,53),OFFSET(Расчет!$K$94,COLUMN()-COLUMN($C$2),ROW()-ROW($C$2)-COUNTIF($A$2:A71,"id")+1),C$2))</f>
        <v/>
      </c>
      <c r="D72" s="125" t="str">
        <f ca="1">IF($A72="","",IF(MOD(ROW()-1,53),OFFSET(Расчет!$K$147,COLUMN()-COLUMN($C$2),ROW()-ROW($C$2)-COUNTIF($A$2:A71,"id")+1),C$2))</f>
        <v/>
      </c>
      <c r="E72" s="125" t="str">
        <f ca="1">IF($A72="","",IF(MOD(ROW()-1,53),OFFSET(Расчет!$K$147,COLUMN()-COLUMN($C$2),ROW()-ROW($C$2)-COUNTIF($A$2:B71,"id")+1),D$2))</f>
        <v/>
      </c>
      <c r="F72" s="126" t="str">
        <f ca="1">IF($A72="","",IF(MOD(ROW()-1,53),OFFSET(Расчет!$K$147,COLUMN()-COLUMN($C$2),ROW()-ROW($C$2)-COUNTIF($A$2:C71,"id")+1),E$2))</f>
        <v/>
      </c>
    </row>
    <row r="73" spans="1:6" ht="14.25" x14ac:dyDescent="0.2">
      <c r="A73" s="41" t="str">
        <f ca="1">IF(A72="","",IF(MOD(ROW()-1,53)&lt;&gt;0,OFFSET(Расчет!$L$93,COLUMN()-COLUMN($A$3),ROW()-ROW($A$3)-COUNTIF($A$2:A72,"id")+1),$A$2))</f>
        <v/>
      </c>
      <c r="B73" s="48" t="str">
        <f ca="1">IF(A73="","",IF(MOD(ROW()-1,53),IFERROR(INDEX(Id:Структура,ROW(INDIRECT($A73)),COLUMN(INDIRECT($A73))),""),$B$2))</f>
        <v/>
      </c>
      <c r="C73" s="124" t="str">
        <f ca="1">IF($A73="","",IF(MOD(ROW()-1,53),OFFSET(Расчет!$K$94,COLUMN()-COLUMN($C$2),ROW()-ROW($C$2)-COUNTIF($A$2:A72,"id")+1),C$2))</f>
        <v/>
      </c>
      <c r="D73" s="125" t="str">
        <f ca="1">IF($A73="","",IF(MOD(ROW()-1,53),OFFSET(Расчет!$K$147,COLUMN()-COLUMN($C$2),ROW()-ROW($C$2)-COUNTIF($A$2:A72,"id")+1),C$2))</f>
        <v/>
      </c>
      <c r="E73" s="125" t="str">
        <f ca="1">IF($A73="","",IF(MOD(ROW()-1,53),OFFSET(Расчет!$K$147,COLUMN()-COLUMN($C$2),ROW()-ROW($C$2)-COUNTIF($A$2:B72,"id")+1),D$2))</f>
        <v/>
      </c>
      <c r="F73" s="126" t="str">
        <f ca="1">IF($A73="","",IF(MOD(ROW()-1,53),OFFSET(Расчет!$K$147,COLUMN()-COLUMN($C$2),ROW()-ROW($C$2)-COUNTIF($A$2:C72,"id")+1),E$2))</f>
        <v/>
      </c>
    </row>
    <row r="74" spans="1:6" ht="14.25" x14ac:dyDescent="0.2">
      <c r="A74" s="41" t="str">
        <f ca="1">IF(A73="","",IF(MOD(ROW()-1,53)&lt;&gt;0,OFFSET(Расчет!$L$93,COLUMN()-COLUMN($A$3),ROW()-ROW($A$3)-COUNTIF($A$2:A73,"id")+1),$A$2))</f>
        <v/>
      </c>
      <c r="B74" s="48" t="str">
        <f ca="1">IF(A74="","",IF(MOD(ROW()-1,53),IFERROR(INDEX(Id:Структура,ROW(INDIRECT($A74)),COLUMN(INDIRECT($A74))),""),$B$2))</f>
        <v/>
      </c>
      <c r="C74" s="124" t="str">
        <f ca="1">IF($A74="","",IF(MOD(ROW()-1,53),OFFSET(Расчет!$K$94,COLUMN()-COLUMN($C$2),ROW()-ROW($C$2)-COUNTIF($A$2:A73,"id")+1),C$2))</f>
        <v/>
      </c>
      <c r="D74" s="125" t="str">
        <f ca="1">IF($A74="","",IF(MOD(ROW()-1,53),OFFSET(Расчет!$K$147,COLUMN()-COLUMN($C$2),ROW()-ROW($C$2)-COUNTIF($A$2:A73,"id")+1),C$2))</f>
        <v/>
      </c>
      <c r="E74" s="125" t="str">
        <f ca="1">IF($A74="","",IF(MOD(ROW()-1,53),OFFSET(Расчет!$K$147,COLUMN()-COLUMN($C$2),ROW()-ROW($C$2)-COUNTIF($A$2:B73,"id")+1),D$2))</f>
        <v/>
      </c>
      <c r="F74" s="126" t="str">
        <f ca="1">IF($A74="","",IF(MOD(ROW()-1,53),OFFSET(Расчет!$K$147,COLUMN()-COLUMN($C$2),ROW()-ROW($C$2)-COUNTIF($A$2:C73,"id")+1),E$2))</f>
        <v/>
      </c>
    </row>
    <row r="75" spans="1:6" ht="14.25" x14ac:dyDescent="0.2">
      <c r="A75" s="41" t="str">
        <f ca="1">IF(A74="","",IF(MOD(ROW()-1,53)&lt;&gt;0,OFFSET(Расчет!$L$93,COLUMN()-COLUMN($A$3),ROW()-ROW($A$3)-COUNTIF($A$2:A74,"id")+1),$A$2))</f>
        <v/>
      </c>
      <c r="B75" s="48" t="str">
        <f ca="1">IF(A75="","",IF(MOD(ROW()-1,53),IFERROR(INDEX(Id:Структура,ROW(INDIRECT($A75)),COLUMN(INDIRECT($A75))),""),$B$2))</f>
        <v/>
      </c>
      <c r="C75" s="124" t="str">
        <f ca="1">IF($A75="","",IF(MOD(ROW()-1,53),OFFSET(Расчет!$K$94,COLUMN()-COLUMN($C$2),ROW()-ROW($C$2)-COUNTIF($A$2:A74,"id")+1),C$2))</f>
        <v/>
      </c>
      <c r="D75" s="125" t="str">
        <f ca="1">IF($A75="","",IF(MOD(ROW()-1,53),OFFSET(Расчет!$K$147,COLUMN()-COLUMN($C$2),ROW()-ROW($C$2)-COUNTIF($A$2:A74,"id")+1),C$2))</f>
        <v/>
      </c>
      <c r="E75" s="125" t="str">
        <f ca="1">IF($A75="","",IF(MOD(ROW()-1,53),OFFSET(Расчет!$K$147,COLUMN()-COLUMN($C$2),ROW()-ROW($C$2)-COUNTIF($A$2:B74,"id")+1),D$2))</f>
        <v/>
      </c>
      <c r="F75" s="126" t="str">
        <f ca="1">IF($A75="","",IF(MOD(ROW()-1,53),OFFSET(Расчет!$K$147,COLUMN()-COLUMN($C$2),ROW()-ROW($C$2)-COUNTIF($A$2:C74,"id")+1),E$2))</f>
        <v/>
      </c>
    </row>
    <row r="76" spans="1:6" ht="14.25" x14ac:dyDescent="0.2">
      <c r="A76" s="41" t="str">
        <f ca="1">IF(A75="","",IF(MOD(ROW()-1,53)&lt;&gt;0,OFFSET(Расчет!$L$93,COLUMN()-COLUMN($A$3),ROW()-ROW($A$3)-COUNTIF($A$2:A75,"id")+1),$A$2))</f>
        <v/>
      </c>
      <c r="B76" s="48" t="str">
        <f ca="1">IF(A76="","",IF(MOD(ROW()-1,53),IFERROR(INDEX(Id:Структура,ROW(INDIRECT($A76)),COLUMN(INDIRECT($A76))),""),$B$2))</f>
        <v/>
      </c>
      <c r="C76" s="124" t="str">
        <f ca="1">IF($A76="","",IF(MOD(ROW()-1,53),OFFSET(Расчет!$K$94,COLUMN()-COLUMN($C$2),ROW()-ROW($C$2)-COUNTIF($A$2:A75,"id")+1),C$2))</f>
        <v/>
      </c>
      <c r="D76" s="125" t="str">
        <f ca="1">IF($A76="","",IF(MOD(ROW()-1,53),OFFSET(Расчет!$K$147,COLUMN()-COLUMN($C$2),ROW()-ROW($C$2)-COUNTIF($A$2:A75,"id")+1),C$2))</f>
        <v/>
      </c>
      <c r="E76" s="125" t="str">
        <f ca="1">IF($A76="","",IF(MOD(ROW()-1,53),OFFSET(Расчет!$K$147,COLUMN()-COLUMN($C$2),ROW()-ROW($C$2)-COUNTIF($A$2:B75,"id")+1),D$2))</f>
        <v/>
      </c>
      <c r="F76" s="126" t="str">
        <f ca="1">IF($A76="","",IF(MOD(ROW()-1,53),OFFSET(Расчет!$K$147,COLUMN()-COLUMN($C$2),ROW()-ROW($C$2)-COUNTIF($A$2:C75,"id")+1),E$2))</f>
        <v/>
      </c>
    </row>
    <row r="77" spans="1:6" ht="14.25" x14ac:dyDescent="0.2">
      <c r="A77" s="41" t="str">
        <f ca="1">IF(A76="","",IF(MOD(ROW()-1,53)&lt;&gt;0,OFFSET(Расчет!$L$93,COLUMN()-COLUMN($A$3),ROW()-ROW($A$3)-COUNTIF($A$2:A76,"id")+1),$A$2))</f>
        <v/>
      </c>
      <c r="B77" s="48" t="str">
        <f ca="1">IF(A77="","",IF(MOD(ROW()-1,53),IFERROR(INDEX(Id:Структура,ROW(INDIRECT($A77)),COLUMN(INDIRECT($A77))),""),$B$2))</f>
        <v/>
      </c>
      <c r="C77" s="124" t="str">
        <f ca="1">IF($A77="","",IF(MOD(ROW()-1,53),OFFSET(Расчет!$K$94,COLUMN()-COLUMN($C$2),ROW()-ROW($C$2)-COUNTIF($A$2:A76,"id")+1),C$2))</f>
        <v/>
      </c>
      <c r="D77" s="125" t="str">
        <f ca="1">IF($A77="","",IF(MOD(ROW()-1,53),OFFSET(Расчет!$K$147,COLUMN()-COLUMN($C$2),ROW()-ROW($C$2)-COUNTIF($A$2:A76,"id")+1),C$2))</f>
        <v/>
      </c>
      <c r="E77" s="125" t="str">
        <f ca="1">IF($A77="","",IF(MOD(ROW()-1,53),OFFSET(Расчет!$K$147,COLUMN()-COLUMN($C$2),ROW()-ROW($C$2)-COUNTIF($A$2:B76,"id")+1),D$2))</f>
        <v/>
      </c>
      <c r="F77" s="126" t="str">
        <f ca="1">IF($A77="","",IF(MOD(ROW()-1,53),OFFSET(Расчет!$K$147,COLUMN()-COLUMN($C$2),ROW()-ROW($C$2)-COUNTIF($A$2:C76,"id")+1),E$2))</f>
        <v/>
      </c>
    </row>
    <row r="78" spans="1:6" ht="14.25" x14ac:dyDescent="0.2">
      <c r="A78" s="41" t="str">
        <f ca="1">IF(A77="","",IF(MOD(ROW()-1,53)&lt;&gt;0,OFFSET(Расчет!$L$93,COLUMN()-COLUMN($A$3),ROW()-ROW($A$3)-COUNTIF($A$2:A77,"id")+1),$A$2))</f>
        <v/>
      </c>
      <c r="B78" s="48" t="str">
        <f ca="1">IF(A78="","",IF(MOD(ROW()-1,53),IFERROR(INDEX(Id:Структура,ROW(INDIRECT($A78)),COLUMN(INDIRECT($A78))),""),$B$2))</f>
        <v/>
      </c>
      <c r="C78" s="124" t="str">
        <f ca="1">IF($A78="","",IF(MOD(ROW()-1,53),OFFSET(Расчет!$K$94,COLUMN()-COLUMN($C$2),ROW()-ROW($C$2)-COUNTIF($A$2:A77,"id")+1),C$2))</f>
        <v/>
      </c>
      <c r="D78" s="125" t="str">
        <f ca="1">IF($A78="","",IF(MOD(ROW()-1,53),OFFSET(Расчет!$K$147,COLUMN()-COLUMN($C$2),ROW()-ROW($C$2)-COUNTIF($A$2:A77,"id")+1),C$2))</f>
        <v/>
      </c>
      <c r="E78" s="125" t="str">
        <f ca="1">IF($A78="","",IF(MOD(ROW()-1,53),OFFSET(Расчет!$K$147,COLUMN()-COLUMN($C$2),ROW()-ROW($C$2)-COUNTIF($A$2:B77,"id")+1),D$2))</f>
        <v/>
      </c>
      <c r="F78" s="126" t="str">
        <f ca="1">IF($A78="","",IF(MOD(ROW()-1,53),OFFSET(Расчет!$K$147,COLUMN()-COLUMN($C$2),ROW()-ROW($C$2)-COUNTIF($A$2:C77,"id")+1),E$2))</f>
        <v/>
      </c>
    </row>
    <row r="79" spans="1:6" ht="14.25" x14ac:dyDescent="0.2">
      <c r="A79" s="41" t="str">
        <f ca="1">IF(A78="","",IF(MOD(ROW()-1,53)&lt;&gt;0,OFFSET(Расчет!$L$93,COLUMN()-COLUMN($A$3),ROW()-ROW($A$3)-COUNTIF($A$2:A78,"id")+1),$A$2))</f>
        <v/>
      </c>
      <c r="B79" s="48" t="str">
        <f ca="1">IF(A79="","",IF(MOD(ROW()-1,53),IFERROR(INDEX(Id:Структура,ROW(INDIRECT($A79)),COLUMN(INDIRECT($A79))),""),$B$2))</f>
        <v/>
      </c>
      <c r="C79" s="124" t="str">
        <f ca="1">IF($A79="","",IF(MOD(ROW()-1,53),OFFSET(Расчет!$K$94,COLUMN()-COLUMN($C$2),ROW()-ROW($C$2)-COUNTIF($A$2:A78,"id")+1),C$2))</f>
        <v/>
      </c>
      <c r="D79" s="125" t="str">
        <f ca="1">IF($A79="","",IF(MOD(ROW()-1,53),OFFSET(Расчет!$K$147,COLUMN()-COLUMN($C$2),ROW()-ROW($C$2)-COUNTIF($A$2:A78,"id")+1),C$2))</f>
        <v/>
      </c>
      <c r="E79" s="125" t="str">
        <f ca="1">IF($A79="","",IF(MOD(ROW()-1,53),OFFSET(Расчет!$K$147,COLUMN()-COLUMN($C$2),ROW()-ROW($C$2)-COUNTIF($A$2:B78,"id")+1),D$2))</f>
        <v/>
      </c>
      <c r="F79" s="126" t="str">
        <f ca="1">IF($A79="","",IF(MOD(ROW()-1,53),OFFSET(Расчет!$K$147,COLUMN()-COLUMN($C$2),ROW()-ROW($C$2)-COUNTIF($A$2:C78,"id")+1),E$2))</f>
        <v/>
      </c>
    </row>
    <row r="80" spans="1:6" ht="14.25" x14ac:dyDescent="0.2">
      <c r="A80" s="41" t="str">
        <f ca="1">IF(A79="","",IF(MOD(ROW()-1,53)&lt;&gt;0,OFFSET(Расчет!$L$93,COLUMN()-COLUMN($A$3),ROW()-ROW($A$3)-COUNTIF($A$2:A79,"id")+1),$A$2))</f>
        <v/>
      </c>
      <c r="B80" s="48" t="str">
        <f ca="1">IF(A80="","",IF(MOD(ROW()-1,53),IFERROR(INDEX(Id:Структура,ROW(INDIRECT($A80)),COLUMN(INDIRECT($A80))),""),$B$2))</f>
        <v/>
      </c>
      <c r="C80" s="124" t="str">
        <f ca="1">IF($A80="","",IF(MOD(ROW()-1,53),OFFSET(Расчет!$K$94,COLUMN()-COLUMN($C$2),ROW()-ROW($C$2)-COUNTIF($A$2:A79,"id")+1),C$2))</f>
        <v/>
      </c>
      <c r="D80" s="125" t="str">
        <f ca="1">IF($A80="","",IF(MOD(ROW()-1,53),OFFSET(Расчет!$K$147,COLUMN()-COLUMN($C$2),ROW()-ROW($C$2)-COUNTIF($A$2:A79,"id")+1),C$2))</f>
        <v/>
      </c>
      <c r="E80" s="125" t="str">
        <f ca="1">IF($A80="","",IF(MOD(ROW()-1,53),OFFSET(Расчет!$K$147,COLUMN()-COLUMN($C$2),ROW()-ROW($C$2)-COUNTIF($A$2:B79,"id")+1),D$2))</f>
        <v/>
      </c>
      <c r="F80" s="126" t="str">
        <f ca="1">IF($A80="","",IF(MOD(ROW()-1,53),OFFSET(Расчет!$K$147,COLUMN()-COLUMN($C$2),ROW()-ROW($C$2)-COUNTIF($A$2:C79,"id")+1),E$2))</f>
        <v/>
      </c>
    </row>
    <row r="81" spans="1:6" ht="14.25" x14ac:dyDescent="0.2">
      <c r="A81" s="41" t="str">
        <f ca="1">IF(A80="","",IF(MOD(ROW()-1,53)&lt;&gt;0,OFFSET(Расчет!$L$93,COLUMN()-COLUMN($A$3),ROW()-ROW($A$3)-COUNTIF($A$2:A80,"id")+1),$A$2))</f>
        <v/>
      </c>
      <c r="B81" s="48" t="str">
        <f ca="1">IF(A81="","",IF(MOD(ROW()-1,53),IFERROR(INDEX(Id:Структура,ROW(INDIRECT($A81)),COLUMN(INDIRECT($A81))),""),$B$2))</f>
        <v/>
      </c>
      <c r="C81" s="124" t="str">
        <f ca="1">IF($A81="","",IF(MOD(ROW()-1,53),OFFSET(Расчет!$K$94,COLUMN()-COLUMN($C$2),ROW()-ROW($C$2)-COUNTIF($A$2:A80,"id")+1),C$2))</f>
        <v/>
      </c>
      <c r="D81" s="125" t="str">
        <f ca="1">IF($A81="","",IF(MOD(ROW()-1,53),OFFSET(Расчет!$K$147,COLUMN()-COLUMN($C$2),ROW()-ROW($C$2)-COUNTIF($A$2:A80,"id")+1),C$2))</f>
        <v/>
      </c>
      <c r="E81" s="125" t="str">
        <f ca="1">IF($A81="","",IF(MOD(ROW()-1,53),OFFSET(Расчет!$K$147,COLUMN()-COLUMN($C$2),ROW()-ROW($C$2)-COUNTIF($A$2:B80,"id")+1),D$2))</f>
        <v/>
      </c>
      <c r="F81" s="126" t="str">
        <f ca="1">IF($A81="","",IF(MOD(ROW()-1,53),OFFSET(Расчет!$K$147,COLUMN()-COLUMN($C$2),ROW()-ROW($C$2)-COUNTIF($A$2:C80,"id")+1),E$2))</f>
        <v/>
      </c>
    </row>
    <row r="82" spans="1:6" ht="14.25" x14ac:dyDescent="0.2">
      <c r="A82" s="41" t="str">
        <f ca="1">IF(A81="","",IF(MOD(ROW()-1,53)&lt;&gt;0,OFFSET(Расчет!$L$93,COLUMN()-COLUMN($A$3),ROW()-ROW($A$3)-COUNTIF($A$2:A81,"id")+1),$A$2))</f>
        <v/>
      </c>
      <c r="B82" s="48" t="str">
        <f ca="1">IF(A82="","",IF(MOD(ROW()-1,53),IFERROR(INDEX(Id:Структура,ROW(INDIRECT($A82)),COLUMN(INDIRECT($A82))),""),$B$2))</f>
        <v/>
      </c>
      <c r="C82" s="124" t="str">
        <f ca="1">IF($A82="","",IF(MOD(ROW()-1,53),OFFSET(Расчет!$K$94,COLUMN()-COLUMN($C$2),ROW()-ROW($C$2)-COUNTIF($A$2:A81,"id")+1),C$2))</f>
        <v/>
      </c>
      <c r="D82" s="125" t="str">
        <f ca="1">IF($A82="","",IF(MOD(ROW()-1,53),OFFSET(Расчет!$K$147,COLUMN()-COLUMN($C$2),ROW()-ROW($C$2)-COUNTIF($A$2:A81,"id")+1),C$2))</f>
        <v/>
      </c>
      <c r="E82" s="125" t="str">
        <f ca="1">IF($A82="","",IF(MOD(ROW()-1,53),OFFSET(Расчет!$K$147,COLUMN()-COLUMN($C$2),ROW()-ROW($C$2)-COUNTIF($A$2:B81,"id")+1),D$2))</f>
        <v/>
      </c>
      <c r="F82" s="126" t="str">
        <f ca="1">IF($A82="","",IF(MOD(ROW()-1,53),OFFSET(Расчет!$K$147,COLUMN()-COLUMN($C$2),ROW()-ROW($C$2)-COUNTIF($A$2:C81,"id")+1),E$2))</f>
        <v/>
      </c>
    </row>
    <row r="83" spans="1:6" ht="14.25" x14ac:dyDescent="0.2">
      <c r="A83" s="41" t="str">
        <f ca="1">IF(A82="","",IF(MOD(ROW()-1,53)&lt;&gt;0,OFFSET(Расчет!$L$93,COLUMN()-COLUMN($A$3),ROW()-ROW($A$3)-COUNTIF($A$2:A82,"id")+1),$A$2))</f>
        <v/>
      </c>
      <c r="B83" s="48" t="str">
        <f ca="1">IF(A83="","",IF(MOD(ROW()-1,53),IFERROR(INDEX(Id:Структура,ROW(INDIRECT($A83)),COLUMN(INDIRECT($A83))),""),$B$2))</f>
        <v/>
      </c>
      <c r="C83" s="124" t="str">
        <f ca="1">IF($A83="","",IF(MOD(ROW()-1,53),OFFSET(Расчет!$K$94,COLUMN()-COLUMN($C$2),ROW()-ROW($C$2)-COUNTIF($A$2:A82,"id")+1),C$2))</f>
        <v/>
      </c>
      <c r="D83" s="125" t="str">
        <f ca="1">IF($A83="","",IF(MOD(ROW()-1,53),OFFSET(Расчет!$K$147,COLUMN()-COLUMN($C$2),ROW()-ROW($C$2)-COUNTIF($A$2:A82,"id")+1),C$2))</f>
        <v/>
      </c>
      <c r="E83" s="125" t="str">
        <f ca="1">IF($A83="","",IF(MOD(ROW()-1,53),OFFSET(Расчет!$K$147,COLUMN()-COLUMN($C$2),ROW()-ROW($C$2)-COUNTIF($A$2:B82,"id")+1),D$2))</f>
        <v/>
      </c>
      <c r="F83" s="126" t="str">
        <f ca="1">IF($A83="","",IF(MOD(ROW()-1,53),OFFSET(Расчет!$K$147,COLUMN()-COLUMN($C$2),ROW()-ROW($C$2)-COUNTIF($A$2:C82,"id")+1),E$2))</f>
        <v/>
      </c>
    </row>
    <row r="84" spans="1:6" ht="14.25" x14ac:dyDescent="0.2">
      <c r="A84" s="41" t="str">
        <f ca="1">IF(A83="","",IF(MOD(ROW()-1,53)&lt;&gt;0,OFFSET(Расчет!$L$93,COLUMN()-COLUMN($A$3),ROW()-ROW($A$3)-COUNTIF($A$2:A83,"id")+1),$A$2))</f>
        <v/>
      </c>
      <c r="B84" s="48" t="str">
        <f ca="1">IF(A84="","",IF(MOD(ROW()-1,53),IFERROR(INDEX(Id:Структура,ROW(INDIRECT($A84)),COLUMN(INDIRECT($A84))),""),$B$2))</f>
        <v/>
      </c>
      <c r="C84" s="124" t="str">
        <f ca="1">IF($A84="","",IF(MOD(ROW()-1,53),OFFSET(Расчет!$K$94,COLUMN()-COLUMN($C$2),ROW()-ROW($C$2)-COUNTIF($A$2:A83,"id")+1),C$2))</f>
        <v/>
      </c>
      <c r="D84" s="125" t="str">
        <f ca="1">IF($A84="","",IF(MOD(ROW()-1,53),OFFSET(Расчет!$K$147,COLUMN()-COLUMN($C$2),ROW()-ROW($C$2)-COUNTIF($A$2:A83,"id")+1),C$2))</f>
        <v/>
      </c>
      <c r="E84" s="125" t="str">
        <f ca="1">IF($A84="","",IF(MOD(ROW()-1,53),OFFSET(Расчет!$K$147,COLUMN()-COLUMN($C$2),ROW()-ROW($C$2)-COUNTIF($A$2:B83,"id")+1),D$2))</f>
        <v/>
      </c>
      <c r="F84" s="126" t="str">
        <f ca="1">IF($A84="","",IF(MOD(ROW()-1,53),OFFSET(Расчет!$K$147,COLUMN()-COLUMN($C$2),ROW()-ROW($C$2)-COUNTIF($A$2:C83,"id")+1),E$2))</f>
        <v/>
      </c>
    </row>
    <row r="85" spans="1:6" ht="14.25" x14ac:dyDescent="0.2">
      <c r="A85" s="41" t="str">
        <f ca="1">IF(A84="","",IF(MOD(ROW()-1,53)&lt;&gt;0,OFFSET(Расчет!$L$93,COLUMN()-COLUMN($A$3),ROW()-ROW($A$3)-COUNTIF($A$2:A84,"id")+1),$A$2))</f>
        <v/>
      </c>
      <c r="B85" s="48" t="str">
        <f ca="1">IF(A85="","",IF(MOD(ROW()-1,53),IFERROR(INDEX(Id:Структура,ROW(INDIRECT($A85)),COLUMN(INDIRECT($A85))),""),$B$2))</f>
        <v/>
      </c>
      <c r="C85" s="124" t="str">
        <f ca="1">IF($A85="","",IF(MOD(ROW()-1,53),OFFSET(Расчет!$K$94,COLUMN()-COLUMN($C$2),ROW()-ROW($C$2)-COUNTIF($A$2:A84,"id")+1),C$2))</f>
        <v/>
      </c>
      <c r="D85" s="125" t="str">
        <f ca="1">IF($A85="","",IF(MOD(ROW()-1,53),OFFSET(Расчет!$K$147,COLUMN()-COLUMN($C$2),ROW()-ROW($C$2)-COUNTIF($A$2:A84,"id")+1),C$2))</f>
        <v/>
      </c>
      <c r="E85" s="125" t="str">
        <f ca="1">IF($A85="","",IF(MOD(ROW()-1,53),OFFSET(Расчет!$K$147,COLUMN()-COLUMN($C$2),ROW()-ROW($C$2)-COUNTIF($A$2:B84,"id")+1),D$2))</f>
        <v/>
      </c>
      <c r="F85" s="126" t="str">
        <f ca="1">IF($A85="","",IF(MOD(ROW()-1,53),OFFSET(Расчет!$K$147,COLUMN()-COLUMN($C$2),ROW()-ROW($C$2)-COUNTIF($A$2:C84,"id")+1),E$2))</f>
        <v/>
      </c>
    </row>
    <row r="86" spans="1:6" ht="14.25" x14ac:dyDescent="0.2">
      <c r="A86" s="41" t="str">
        <f ca="1">IF(A85="","",IF(MOD(ROW()-1,53)&lt;&gt;0,OFFSET(Расчет!$L$93,COLUMN()-COLUMN($A$3),ROW()-ROW($A$3)-COUNTIF($A$2:A85,"id")+1),$A$2))</f>
        <v/>
      </c>
      <c r="B86" s="48" t="str">
        <f ca="1">IF(A86="","",IF(MOD(ROW()-1,53),IFERROR(INDEX(Id:Структура,ROW(INDIRECT($A86)),COLUMN(INDIRECT($A86))),""),$B$2))</f>
        <v/>
      </c>
      <c r="C86" s="124" t="str">
        <f ca="1">IF($A86="","",IF(MOD(ROW()-1,53),OFFSET(Расчет!$K$94,COLUMN()-COLUMN($C$2),ROW()-ROW($C$2)-COUNTIF($A$2:A85,"id")+1),C$2))</f>
        <v/>
      </c>
      <c r="D86" s="125" t="str">
        <f ca="1">IF($A86="","",IF(MOD(ROW()-1,53),OFFSET(Расчет!$K$147,COLUMN()-COLUMN($C$2),ROW()-ROW($C$2)-COUNTIF($A$2:A85,"id")+1),C$2))</f>
        <v/>
      </c>
      <c r="E86" s="125" t="str">
        <f ca="1">IF($A86="","",IF(MOD(ROW()-1,53),OFFSET(Расчет!$K$147,COLUMN()-COLUMN($C$2),ROW()-ROW($C$2)-COUNTIF($A$2:B85,"id")+1),D$2))</f>
        <v/>
      </c>
      <c r="F86" s="126" t="str">
        <f ca="1">IF($A86="","",IF(MOD(ROW()-1,53),OFFSET(Расчет!$K$147,COLUMN()-COLUMN($C$2),ROW()-ROW($C$2)-COUNTIF($A$2:C85,"id")+1),E$2))</f>
        <v/>
      </c>
    </row>
    <row r="87" spans="1:6" ht="14.25" x14ac:dyDescent="0.2">
      <c r="A87" s="41" t="str">
        <f ca="1">IF(A86="","",IF(MOD(ROW()-1,53)&lt;&gt;0,OFFSET(Расчет!$L$93,COLUMN()-COLUMN($A$3),ROW()-ROW($A$3)-COUNTIF($A$2:A86,"id")+1),$A$2))</f>
        <v/>
      </c>
      <c r="B87" s="48" t="str">
        <f ca="1">IF(A87="","",IF(MOD(ROW()-1,53),IFERROR(INDEX(Id:Структура,ROW(INDIRECT($A87)),COLUMN(INDIRECT($A87))),""),$B$2))</f>
        <v/>
      </c>
      <c r="C87" s="124" t="str">
        <f ca="1">IF($A87="","",IF(MOD(ROW()-1,53),OFFSET(Расчет!$K$94,COLUMN()-COLUMN($C$2),ROW()-ROW($C$2)-COUNTIF($A$2:A86,"id")+1),C$2))</f>
        <v/>
      </c>
      <c r="D87" s="125" t="str">
        <f ca="1">IF($A87="","",IF(MOD(ROW()-1,53),OFFSET(Расчет!$K$147,COLUMN()-COLUMN($C$2),ROW()-ROW($C$2)-COUNTIF($A$2:A86,"id")+1),C$2))</f>
        <v/>
      </c>
      <c r="E87" s="125" t="str">
        <f ca="1">IF($A87="","",IF(MOD(ROW()-1,53),OFFSET(Расчет!$K$147,COLUMN()-COLUMN($C$2),ROW()-ROW($C$2)-COUNTIF($A$2:B86,"id")+1),D$2))</f>
        <v/>
      </c>
      <c r="F87" s="126" t="str">
        <f ca="1">IF($A87="","",IF(MOD(ROW()-1,53),OFFSET(Расчет!$K$147,COLUMN()-COLUMN($C$2),ROW()-ROW($C$2)-COUNTIF($A$2:C86,"id")+1),E$2))</f>
        <v/>
      </c>
    </row>
    <row r="88" spans="1:6" ht="14.25" x14ac:dyDescent="0.2">
      <c r="A88" s="41" t="str">
        <f ca="1">IF(A87="","",IF(MOD(ROW()-1,53)&lt;&gt;0,OFFSET(Расчет!$L$93,COLUMN()-COLUMN($A$3),ROW()-ROW($A$3)-COUNTIF($A$2:A87,"id")+1),$A$2))</f>
        <v/>
      </c>
      <c r="B88" s="48" t="str">
        <f ca="1">IF(A88="","",IF(MOD(ROW()-1,53),IFERROR(INDEX(Id:Структура,ROW(INDIRECT($A88)),COLUMN(INDIRECT($A88))),""),$B$2))</f>
        <v/>
      </c>
      <c r="C88" s="124" t="str">
        <f ca="1">IF($A88="","",IF(MOD(ROW()-1,53),OFFSET(Расчет!$K$94,COLUMN()-COLUMN($C$2),ROW()-ROW($C$2)-COUNTIF($A$2:A87,"id")+1),C$2))</f>
        <v/>
      </c>
      <c r="D88" s="125" t="str">
        <f ca="1">IF($A88="","",IF(MOD(ROW()-1,53),OFFSET(Расчет!$K$147,COLUMN()-COLUMN($C$2),ROW()-ROW($C$2)-COUNTIF($A$2:A87,"id")+1),C$2))</f>
        <v/>
      </c>
      <c r="E88" s="125" t="str">
        <f ca="1">IF($A88="","",IF(MOD(ROW()-1,53),OFFSET(Расчет!$K$147,COLUMN()-COLUMN($C$2),ROW()-ROW($C$2)-COUNTIF($A$2:B87,"id")+1),D$2))</f>
        <v/>
      </c>
      <c r="F88" s="126" t="str">
        <f ca="1">IF($A88="","",IF(MOD(ROW()-1,53),OFFSET(Расчет!$K$147,COLUMN()-COLUMN($C$2),ROW()-ROW($C$2)-COUNTIF($A$2:C87,"id")+1),E$2))</f>
        <v/>
      </c>
    </row>
    <row r="89" spans="1:6" ht="14.25" x14ac:dyDescent="0.2">
      <c r="A89" s="41" t="str">
        <f ca="1">IF(A88="","",IF(MOD(ROW()-1,53)&lt;&gt;0,OFFSET(Расчет!$L$93,COLUMN()-COLUMN($A$3),ROW()-ROW($A$3)-COUNTIF($A$2:A88,"id")+1),$A$2))</f>
        <v/>
      </c>
      <c r="B89" s="48" t="str">
        <f ca="1">IF(A89="","",IF(MOD(ROW()-1,53),IFERROR(INDEX(Id:Структура,ROW(INDIRECT($A89)),COLUMN(INDIRECT($A89))),""),$B$2))</f>
        <v/>
      </c>
      <c r="C89" s="124" t="str">
        <f ca="1">IF($A89="","",IF(MOD(ROW()-1,53),OFFSET(Расчет!$K$94,COLUMN()-COLUMN($C$2),ROW()-ROW($C$2)-COUNTIF($A$2:A88,"id")+1),C$2))</f>
        <v/>
      </c>
      <c r="D89" s="125" t="str">
        <f ca="1">IF($A89="","",IF(MOD(ROW()-1,53),OFFSET(Расчет!$K$147,COLUMN()-COLUMN($C$2),ROW()-ROW($C$2)-COUNTIF($A$2:A88,"id")+1),C$2))</f>
        <v/>
      </c>
      <c r="E89" s="125" t="str">
        <f ca="1">IF($A89="","",IF(MOD(ROW()-1,53),OFFSET(Расчет!$K$147,COLUMN()-COLUMN($C$2),ROW()-ROW($C$2)-COUNTIF($A$2:B88,"id")+1),D$2))</f>
        <v/>
      </c>
      <c r="F89" s="126" t="str">
        <f ca="1">IF($A89="","",IF(MOD(ROW()-1,53),OFFSET(Расчет!$K$147,COLUMN()-COLUMN($C$2),ROW()-ROW($C$2)-COUNTIF($A$2:C88,"id")+1),E$2))</f>
        <v/>
      </c>
    </row>
    <row r="90" spans="1:6" ht="14.25" x14ac:dyDescent="0.2">
      <c r="A90" s="41" t="str">
        <f ca="1">IF(A89="","",IF(MOD(ROW()-1,53)&lt;&gt;0,OFFSET(Расчет!$L$93,COLUMN()-COLUMN($A$3),ROW()-ROW($A$3)-COUNTIF($A$2:A89,"id")+1),$A$2))</f>
        <v/>
      </c>
      <c r="B90" s="48" t="str">
        <f ca="1">IF(A90="","",IF(MOD(ROW()-1,53),IFERROR(INDEX(Id:Структура,ROW(INDIRECT($A90)),COLUMN(INDIRECT($A90))),""),$B$2))</f>
        <v/>
      </c>
      <c r="C90" s="124" t="str">
        <f ca="1">IF($A90="","",IF(MOD(ROW()-1,53),OFFSET(Расчет!$K$94,COLUMN()-COLUMN($C$2),ROW()-ROW($C$2)-COUNTIF($A$2:A89,"id")+1),C$2))</f>
        <v/>
      </c>
      <c r="D90" s="125" t="str">
        <f ca="1">IF($A90="","",IF(MOD(ROW()-1,53),OFFSET(Расчет!$K$147,COLUMN()-COLUMN($C$2),ROW()-ROW($C$2)-COUNTIF($A$2:A89,"id")+1),C$2))</f>
        <v/>
      </c>
      <c r="E90" s="125" t="str">
        <f ca="1">IF($A90="","",IF(MOD(ROW()-1,53),OFFSET(Расчет!$K$147,COLUMN()-COLUMN($C$2),ROW()-ROW($C$2)-COUNTIF($A$2:B89,"id")+1),D$2))</f>
        <v/>
      </c>
      <c r="F90" s="126" t="str">
        <f ca="1">IF($A90="","",IF(MOD(ROW()-1,53),OFFSET(Расчет!$K$147,COLUMN()-COLUMN($C$2),ROW()-ROW($C$2)-COUNTIF($A$2:C89,"id")+1),E$2))</f>
        <v/>
      </c>
    </row>
    <row r="91" spans="1:6" ht="14.25" x14ac:dyDescent="0.2">
      <c r="A91" s="41" t="str">
        <f ca="1">IF(A90="","",IF(MOD(ROW()-1,53)&lt;&gt;0,OFFSET(Расчет!$L$93,COLUMN()-COLUMN($A$3),ROW()-ROW($A$3)-COUNTIF($A$2:A90,"id")+1),$A$2))</f>
        <v/>
      </c>
      <c r="B91" s="48" t="str">
        <f ca="1">IF(A91="","",IF(MOD(ROW()-1,53),IFERROR(INDEX(Id:Структура,ROW(INDIRECT($A91)),COLUMN(INDIRECT($A91))),""),$B$2))</f>
        <v/>
      </c>
      <c r="C91" s="124" t="str">
        <f ca="1">IF($A91="","",IF(MOD(ROW()-1,53),OFFSET(Расчет!$K$94,COLUMN()-COLUMN($C$2),ROW()-ROW($C$2)-COUNTIF($A$2:A90,"id")+1),C$2))</f>
        <v/>
      </c>
      <c r="D91" s="125" t="str">
        <f ca="1">IF($A91="","",IF(MOD(ROW()-1,53),OFFSET(Расчет!$K$147,COLUMN()-COLUMN($C$2),ROW()-ROW($C$2)-COUNTIF($A$2:A90,"id")+1),C$2))</f>
        <v/>
      </c>
      <c r="E91" s="125" t="str">
        <f ca="1">IF($A91="","",IF(MOD(ROW()-1,53),OFFSET(Расчет!$K$147,COLUMN()-COLUMN($C$2),ROW()-ROW($C$2)-COUNTIF($A$2:B90,"id")+1),D$2))</f>
        <v/>
      </c>
      <c r="F91" s="126" t="str">
        <f ca="1">IF($A91="","",IF(MOD(ROW()-1,53),OFFSET(Расчет!$K$147,COLUMN()-COLUMN($C$2),ROW()-ROW($C$2)-COUNTIF($A$2:C90,"id")+1),E$2))</f>
        <v/>
      </c>
    </row>
    <row r="92" spans="1:6" ht="14.25" x14ac:dyDescent="0.2">
      <c r="A92" s="41" t="str">
        <f ca="1">IF(A91="","",IF(MOD(ROW()-1,53)&lt;&gt;0,OFFSET(Расчет!$L$93,COLUMN()-COLUMN($A$3),ROW()-ROW($A$3)-COUNTIF($A$2:A91,"id")+1),$A$2))</f>
        <v/>
      </c>
      <c r="B92" s="48" t="str">
        <f ca="1">IF(A92="","",IF(MOD(ROW()-1,53),IFERROR(INDEX(Id:Структура,ROW(INDIRECT($A92)),COLUMN(INDIRECT($A92))),""),$B$2))</f>
        <v/>
      </c>
      <c r="C92" s="124" t="str">
        <f ca="1">IF($A92="","",IF(MOD(ROW()-1,53),OFFSET(Расчет!$K$94,COLUMN()-COLUMN($C$2),ROW()-ROW($C$2)-COUNTIF($A$2:A91,"id")+1),C$2))</f>
        <v/>
      </c>
      <c r="D92" s="125" t="str">
        <f ca="1">IF($A92="","",IF(MOD(ROW()-1,53),OFFSET(Расчет!$K$147,COLUMN()-COLUMN($C$2),ROW()-ROW($C$2)-COUNTIF($A$2:A91,"id")+1),C$2))</f>
        <v/>
      </c>
      <c r="E92" s="125" t="str">
        <f ca="1">IF($A92="","",IF(MOD(ROW()-1,53),OFFSET(Расчет!$K$147,COLUMN()-COLUMN($C$2),ROW()-ROW($C$2)-COUNTIF($A$2:B91,"id")+1),D$2))</f>
        <v/>
      </c>
      <c r="F92" s="126" t="str">
        <f ca="1">IF($A92="","",IF(MOD(ROW()-1,53),OFFSET(Расчет!$K$147,COLUMN()-COLUMN($C$2),ROW()-ROW($C$2)-COUNTIF($A$2:C91,"id")+1),E$2))</f>
        <v/>
      </c>
    </row>
    <row r="93" spans="1:6" ht="14.25" x14ac:dyDescent="0.2">
      <c r="A93" s="41" t="str">
        <f ca="1">IF(A92="","",IF(MOD(ROW()-1,53)&lt;&gt;0,OFFSET(Расчет!$L$93,COLUMN()-COLUMN($A$3),ROW()-ROW($A$3)-COUNTIF($A$2:A92,"id")+1),$A$2))</f>
        <v/>
      </c>
      <c r="B93" s="48" t="str">
        <f ca="1">IF(A93="","",IF(MOD(ROW()-1,53),IFERROR(INDEX(Id:Структура,ROW(INDIRECT($A93)),COLUMN(INDIRECT($A93))),""),$B$2))</f>
        <v/>
      </c>
      <c r="C93" s="124" t="str">
        <f ca="1">IF($A93="","",IF(MOD(ROW()-1,53),OFFSET(Расчет!$K$94,COLUMN()-COLUMN($C$2),ROW()-ROW($C$2)-COUNTIF($A$2:A92,"id")+1),C$2))</f>
        <v/>
      </c>
      <c r="D93" s="125" t="str">
        <f ca="1">IF($A93="","",IF(MOD(ROW()-1,53),OFFSET(Расчет!$K$147,COLUMN()-COLUMN($C$2),ROW()-ROW($C$2)-COUNTIF($A$2:A92,"id")+1),C$2))</f>
        <v/>
      </c>
      <c r="E93" s="125" t="str">
        <f ca="1">IF($A93="","",IF(MOD(ROW()-1,53),OFFSET(Расчет!$K$147,COLUMN()-COLUMN($C$2),ROW()-ROW($C$2)-COUNTIF($A$2:B92,"id")+1),D$2))</f>
        <v/>
      </c>
      <c r="F93" s="126" t="str">
        <f ca="1">IF($A93="","",IF(MOD(ROW()-1,53),OFFSET(Расчет!$K$147,COLUMN()-COLUMN($C$2),ROW()-ROW($C$2)-COUNTIF($A$2:C92,"id")+1),E$2))</f>
        <v/>
      </c>
    </row>
    <row r="94" spans="1:6" ht="14.25" x14ac:dyDescent="0.2">
      <c r="A94" s="41" t="str">
        <f ca="1">IF(A93="","",IF(MOD(ROW()-1,53)&lt;&gt;0,OFFSET(Расчет!$L$93,COLUMN()-COLUMN($A$3),ROW()-ROW($A$3)-COUNTIF($A$2:A93,"id")+1),$A$2))</f>
        <v/>
      </c>
      <c r="B94" s="48" t="str">
        <f ca="1">IF(A94="","",IF(MOD(ROW()-1,53),IFERROR(INDEX(Id:Структура,ROW(INDIRECT($A94)),COLUMN(INDIRECT($A94))),""),$B$2))</f>
        <v/>
      </c>
      <c r="C94" s="124" t="str">
        <f ca="1">IF($A94="","",IF(MOD(ROW()-1,53),OFFSET(Расчет!$K$94,COLUMN()-COLUMN($C$2),ROW()-ROW($C$2)-COUNTIF($A$2:A93,"id")+1),C$2))</f>
        <v/>
      </c>
      <c r="D94" s="125" t="str">
        <f ca="1">IF($A94="","",IF(MOD(ROW()-1,53),OFFSET(Расчет!$K$147,COLUMN()-COLUMN($C$2),ROW()-ROW($C$2)-COUNTIF($A$2:A93,"id")+1),C$2))</f>
        <v/>
      </c>
      <c r="E94" s="125" t="str">
        <f ca="1">IF($A94="","",IF(MOD(ROW()-1,53),OFFSET(Расчет!$K$147,COLUMN()-COLUMN($C$2),ROW()-ROW($C$2)-COUNTIF($A$2:B93,"id")+1),D$2))</f>
        <v/>
      </c>
      <c r="F94" s="126" t="str">
        <f ca="1">IF($A94="","",IF(MOD(ROW()-1,53),OFFSET(Расчет!$K$147,COLUMN()-COLUMN($C$2),ROW()-ROW($C$2)-COUNTIF($A$2:C93,"id")+1),E$2))</f>
        <v/>
      </c>
    </row>
    <row r="95" spans="1:6" ht="14.25" x14ac:dyDescent="0.2">
      <c r="A95" s="41" t="str">
        <f ca="1">IF(A94="","",IF(MOD(ROW()-1,53)&lt;&gt;0,OFFSET(Расчет!$L$93,COLUMN()-COLUMN($A$3),ROW()-ROW($A$3)-COUNTIF($A$2:A94,"id")+1),$A$2))</f>
        <v/>
      </c>
      <c r="B95" s="48" t="str">
        <f ca="1">IF(A95="","",IF(MOD(ROW()-1,53),IFERROR(INDEX(Id:Структура,ROW(INDIRECT($A95)),COLUMN(INDIRECT($A95))),""),$B$2))</f>
        <v/>
      </c>
      <c r="C95" s="124" t="str">
        <f ca="1">IF($A95="","",IF(MOD(ROW()-1,53),OFFSET(Расчет!$K$94,COLUMN()-COLUMN($C$2),ROW()-ROW($C$2)-COUNTIF($A$2:A94,"id")+1),C$2))</f>
        <v/>
      </c>
      <c r="D95" s="125" t="str">
        <f ca="1">IF($A95="","",IF(MOD(ROW()-1,53),OFFSET(Расчет!$K$147,COLUMN()-COLUMN($C$2),ROW()-ROW($C$2)-COUNTIF($A$2:A94,"id")+1),C$2))</f>
        <v/>
      </c>
      <c r="E95" s="125" t="str">
        <f ca="1">IF($A95="","",IF(MOD(ROW()-1,53),OFFSET(Расчет!$K$147,COLUMN()-COLUMN($C$2),ROW()-ROW($C$2)-COUNTIF($A$2:B94,"id")+1),D$2))</f>
        <v/>
      </c>
      <c r="F95" s="126" t="str">
        <f ca="1">IF($A95="","",IF(MOD(ROW()-1,53),OFFSET(Расчет!$K$147,COLUMN()-COLUMN($C$2),ROW()-ROW($C$2)-COUNTIF($A$2:C94,"id")+1),E$2))</f>
        <v/>
      </c>
    </row>
    <row r="96" spans="1:6" ht="14.25" x14ac:dyDescent="0.2">
      <c r="A96" s="41" t="str">
        <f ca="1">IF(A95="","",IF(MOD(ROW()-1,53)&lt;&gt;0,OFFSET(Расчет!$L$93,COLUMN()-COLUMN($A$3),ROW()-ROW($A$3)-COUNTIF($A$2:A95,"id")+1),$A$2))</f>
        <v/>
      </c>
      <c r="B96" s="48" t="str">
        <f ca="1">IF(A96="","",IF(MOD(ROW()-1,53),IFERROR(INDEX(Id:Структура,ROW(INDIRECT($A96)),COLUMN(INDIRECT($A96))),""),$B$2))</f>
        <v/>
      </c>
      <c r="C96" s="124" t="str">
        <f ca="1">IF($A96="","",IF(MOD(ROW()-1,53),OFFSET(Расчет!$K$94,COLUMN()-COLUMN($C$2),ROW()-ROW($C$2)-COUNTIF($A$2:A95,"id")+1),C$2))</f>
        <v/>
      </c>
      <c r="D96" s="125" t="str">
        <f ca="1">IF($A96="","",IF(MOD(ROW()-1,53),OFFSET(Расчет!$K$147,COLUMN()-COLUMN($C$2),ROW()-ROW($C$2)-COUNTIF($A$2:A95,"id")+1),C$2))</f>
        <v/>
      </c>
      <c r="E96" s="125" t="str">
        <f ca="1">IF($A96="","",IF(MOD(ROW()-1,53),OFFSET(Расчет!$K$147,COLUMN()-COLUMN($C$2),ROW()-ROW($C$2)-COUNTIF($A$2:B95,"id")+1),D$2))</f>
        <v/>
      </c>
      <c r="F96" s="126" t="str">
        <f ca="1">IF($A96="","",IF(MOD(ROW()-1,53),OFFSET(Расчет!$K$147,COLUMN()-COLUMN($C$2),ROW()-ROW($C$2)-COUNTIF($A$2:C95,"id")+1),E$2))</f>
        <v/>
      </c>
    </row>
    <row r="97" spans="1:6" ht="14.25" x14ac:dyDescent="0.2">
      <c r="A97" s="41" t="str">
        <f ca="1">IF(A96="","",IF(MOD(ROW()-1,53)&lt;&gt;0,OFFSET(Расчет!$L$93,COLUMN()-COLUMN($A$3),ROW()-ROW($A$3)-COUNTIF($A$2:A96,"id")+1),$A$2))</f>
        <v/>
      </c>
      <c r="B97" s="48" t="str">
        <f ca="1">IF(A97="","",IF(MOD(ROW()-1,53),IFERROR(INDEX(Id:Структура,ROW(INDIRECT($A97)),COLUMN(INDIRECT($A97))),""),$B$2))</f>
        <v/>
      </c>
      <c r="C97" s="124" t="str">
        <f ca="1">IF($A97="","",IF(MOD(ROW()-1,53),OFFSET(Расчет!$K$94,COLUMN()-COLUMN($C$2),ROW()-ROW($C$2)-COUNTIF($A$2:A96,"id")+1),C$2))</f>
        <v/>
      </c>
      <c r="D97" s="125" t="str">
        <f ca="1">IF($A97="","",IF(MOD(ROW()-1,53),OFFSET(Расчет!$K$147,COLUMN()-COLUMN($C$2),ROW()-ROW($C$2)-COUNTIF($A$2:A96,"id")+1),C$2))</f>
        <v/>
      </c>
      <c r="E97" s="125" t="str">
        <f ca="1">IF($A97="","",IF(MOD(ROW()-1,53),OFFSET(Расчет!$K$147,COLUMN()-COLUMN($C$2),ROW()-ROW($C$2)-COUNTIF($A$2:B96,"id")+1),D$2))</f>
        <v/>
      </c>
      <c r="F97" s="126" t="str">
        <f ca="1">IF($A97="","",IF(MOD(ROW()-1,53),OFFSET(Расчет!$K$147,COLUMN()-COLUMN($C$2),ROW()-ROW($C$2)-COUNTIF($A$2:C96,"id")+1),E$2))</f>
        <v/>
      </c>
    </row>
    <row r="98" spans="1:6" ht="14.25" x14ac:dyDescent="0.2">
      <c r="A98" s="41" t="str">
        <f ca="1">IF(A97="","",IF(MOD(ROW()-1,53)&lt;&gt;0,OFFSET(Расчет!$L$93,COLUMN()-COLUMN($A$3),ROW()-ROW($A$3)-COUNTIF($A$2:A97,"id")+1),$A$2))</f>
        <v/>
      </c>
      <c r="B98" s="48" t="str">
        <f ca="1">IF(A98="","",IF(MOD(ROW()-1,53),IFERROR(INDEX(Id:Структура,ROW(INDIRECT($A98)),COLUMN(INDIRECT($A98))),""),$B$2))</f>
        <v/>
      </c>
      <c r="C98" s="124" t="str">
        <f ca="1">IF($A98="","",IF(MOD(ROW()-1,53),OFFSET(Расчет!$K$94,COLUMN()-COLUMN($C$2),ROW()-ROW($C$2)-COUNTIF($A$2:A97,"id")+1),C$2))</f>
        <v/>
      </c>
      <c r="D98" s="125" t="str">
        <f ca="1">IF($A98="","",IF(MOD(ROW()-1,53),OFFSET(Расчет!$K$147,COLUMN()-COLUMN($C$2),ROW()-ROW($C$2)-COUNTIF($A$2:A97,"id")+1),C$2))</f>
        <v/>
      </c>
      <c r="E98" s="125" t="str">
        <f ca="1">IF($A98="","",IF(MOD(ROW()-1,53),OFFSET(Расчет!$K$147,COLUMN()-COLUMN($C$2),ROW()-ROW($C$2)-COUNTIF($A$2:B97,"id")+1),D$2))</f>
        <v/>
      </c>
      <c r="F98" s="126" t="str">
        <f ca="1">IF($A98="","",IF(MOD(ROW()-1,53),OFFSET(Расчет!$K$147,COLUMN()-COLUMN($C$2),ROW()-ROW($C$2)-COUNTIF($A$2:C97,"id")+1),E$2))</f>
        <v/>
      </c>
    </row>
    <row r="99" spans="1:6" ht="14.25" x14ac:dyDescent="0.2">
      <c r="A99" s="41" t="str">
        <f ca="1">IF(A98="","",IF(MOD(ROW()-1,53)&lt;&gt;0,OFFSET(Расчет!$L$93,COLUMN()-COLUMN($A$3),ROW()-ROW($A$3)-COUNTIF($A$2:A98,"id")+1),$A$2))</f>
        <v/>
      </c>
      <c r="B99" s="48" t="str">
        <f ca="1">IF(A99="","",IF(MOD(ROW()-1,53),IFERROR(INDEX(Id:Структура,ROW(INDIRECT($A99)),COLUMN(INDIRECT($A99))),""),$B$2))</f>
        <v/>
      </c>
      <c r="C99" s="124" t="str">
        <f ca="1">IF($A99="","",IF(MOD(ROW()-1,53),OFFSET(Расчет!$K$94,COLUMN()-COLUMN($C$2),ROW()-ROW($C$2)-COUNTIF($A$2:A98,"id")+1),C$2))</f>
        <v/>
      </c>
      <c r="D99" s="125" t="str">
        <f ca="1">IF($A99="","",IF(MOD(ROW()-1,53),OFFSET(Расчет!$K$147,COLUMN()-COLUMN($C$2),ROW()-ROW($C$2)-COUNTIF($A$2:A98,"id")+1),C$2))</f>
        <v/>
      </c>
      <c r="E99" s="125" t="str">
        <f ca="1">IF($A99="","",IF(MOD(ROW()-1,53),OFFSET(Расчет!$K$147,COLUMN()-COLUMN($C$2),ROW()-ROW($C$2)-COUNTIF($A$2:B98,"id")+1),D$2))</f>
        <v/>
      </c>
      <c r="F99" s="126" t="str">
        <f ca="1">IF($A99="","",IF(MOD(ROW()-1,53),OFFSET(Расчет!$K$147,COLUMN()-COLUMN($C$2),ROW()-ROW($C$2)-COUNTIF($A$2:C98,"id")+1),E$2))</f>
        <v/>
      </c>
    </row>
    <row r="100" spans="1:6" ht="14.25" x14ac:dyDescent="0.2">
      <c r="A100" s="41" t="str">
        <f ca="1">IF(A99="","",IF(MOD(ROW()-1,53)&lt;&gt;0,OFFSET(Расчет!$L$93,COLUMN()-COLUMN($A$3),ROW()-ROW($A$3)-COUNTIF($A$2:A99,"id")+1),$A$2))</f>
        <v/>
      </c>
      <c r="B100" s="48" t="str">
        <f ca="1">IF(A100="","",IF(MOD(ROW()-1,53),IFERROR(INDEX(Id:Структура,ROW(INDIRECT($A100)),COLUMN(INDIRECT($A100))),""),$B$2))</f>
        <v/>
      </c>
      <c r="C100" s="124" t="str">
        <f ca="1">IF($A100="","",IF(MOD(ROW()-1,53),OFFSET(Расчет!$K$94,COLUMN()-COLUMN($C$2),ROW()-ROW($C$2)-COUNTIF($A$2:A99,"id")+1),C$2))</f>
        <v/>
      </c>
      <c r="D100" s="125" t="str">
        <f ca="1">IF($A100="","",IF(MOD(ROW()-1,53),OFFSET(Расчет!$K$147,COLUMN()-COLUMN($C$2),ROW()-ROW($C$2)-COUNTIF($A$2:A99,"id")+1),C$2))</f>
        <v/>
      </c>
      <c r="E100" s="125" t="str">
        <f ca="1">IF($A100="","",IF(MOD(ROW()-1,53),OFFSET(Расчет!$K$147,COLUMN()-COLUMN($C$2),ROW()-ROW($C$2)-COUNTIF($A$2:B99,"id")+1),D$2))</f>
        <v/>
      </c>
      <c r="F100" s="126" t="str">
        <f ca="1">IF($A100="","",IF(MOD(ROW()-1,53),OFFSET(Расчет!$K$147,COLUMN()-COLUMN($C$2),ROW()-ROW($C$2)-COUNTIF($A$2:C99,"id")+1),E$2))</f>
        <v/>
      </c>
    </row>
    <row r="101" spans="1:6" ht="14.25" x14ac:dyDescent="0.2">
      <c r="A101" s="41" t="str">
        <f ca="1">IF(A100="","",IF(MOD(ROW()-1,53)&lt;&gt;0,OFFSET(Расчет!$L$93,COLUMN()-COLUMN($A$3),ROW()-ROW($A$3)-COUNTIF($A$2:A100,"id")+1),$A$2))</f>
        <v/>
      </c>
      <c r="B101" s="48" t="str">
        <f ca="1">IF(A101="","",IF(MOD(ROW()-1,53),IFERROR(INDEX(Id:Структура,ROW(INDIRECT($A101)),COLUMN(INDIRECT($A101))),""),$B$2))</f>
        <v/>
      </c>
      <c r="C101" s="124" t="str">
        <f ca="1">IF($A101="","",IF(MOD(ROW()-1,53),OFFSET(Расчет!$K$94,COLUMN()-COLUMN($C$2),ROW()-ROW($C$2)-COUNTIF($A$2:A100,"id")+1),C$2))</f>
        <v/>
      </c>
      <c r="D101" s="125" t="str">
        <f ca="1">IF($A101="","",IF(MOD(ROW()-1,53),OFFSET(Расчет!$K$147,COLUMN()-COLUMN($C$2),ROW()-ROW($C$2)-COUNTIF($A$2:A100,"id")+1),C$2))</f>
        <v/>
      </c>
      <c r="E101" s="125" t="str">
        <f ca="1">IF($A101="","",IF(MOD(ROW()-1,53),OFFSET(Расчет!$K$147,COLUMN()-COLUMN($C$2),ROW()-ROW($C$2)-COUNTIF($A$2:B100,"id")+1),D$2))</f>
        <v/>
      </c>
      <c r="F101" s="126" t="str">
        <f ca="1">IF($A101="","",IF(MOD(ROW()-1,53),OFFSET(Расчет!$K$147,COLUMN()-COLUMN($C$2),ROW()-ROW($C$2)-COUNTIF($A$2:C100,"id")+1),E$2))</f>
        <v/>
      </c>
    </row>
    <row r="102" spans="1:6" ht="14.25" x14ac:dyDescent="0.2">
      <c r="A102" s="41" t="str">
        <f ca="1">IF(A101="","",IF(MOD(ROW()-1,53)&lt;&gt;0,OFFSET(Расчет!$L$93,COLUMN()-COLUMN($A$3),ROW()-ROW($A$3)-COUNTIF($A$2:A101,"id")+1),$A$2))</f>
        <v/>
      </c>
      <c r="B102" s="48" t="str">
        <f ca="1">IF(A102="","",IF(MOD(ROW()-1,53),IFERROR(INDEX(Id:Структура,ROW(INDIRECT($A102)),COLUMN(INDIRECT($A102))),""),$B$2))</f>
        <v/>
      </c>
      <c r="C102" s="124" t="str">
        <f ca="1">IF($A102="","",IF(MOD(ROW()-1,53),OFFSET(Расчет!$K$94,COLUMN()-COLUMN($C$2),ROW()-ROW($C$2)-COUNTIF($A$2:A101,"id")+1),C$2))</f>
        <v/>
      </c>
      <c r="D102" s="125" t="str">
        <f ca="1">IF($A102="","",IF(MOD(ROW()-1,53),OFFSET(Расчет!$K$147,COLUMN()-COLUMN($C$2),ROW()-ROW($C$2)-COUNTIF($A$2:A101,"id")+1),C$2))</f>
        <v/>
      </c>
      <c r="E102" s="125" t="str">
        <f ca="1">IF($A102="","",IF(MOD(ROW()-1,53),OFFSET(Расчет!$K$147,COLUMN()-COLUMN($C$2),ROW()-ROW($C$2)-COUNTIF($A$2:B101,"id")+1),D$2))</f>
        <v/>
      </c>
      <c r="F102" s="126" t="str">
        <f ca="1">IF($A102="","",IF(MOD(ROW()-1,53),OFFSET(Расчет!$K$147,COLUMN()-COLUMN($C$2),ROW()-ROW($C$2)-COUNTIF($A$2:C101,"id")+1),E$2))</f>
        <v/>
      </c>
    </row>
    <row r="103" spans="1:6" ht="14.25" x14ac:dyDescent="0.2">
      <c r="A103" s="41" t="str">
        <f ca="1">IF(A102="","",IF(MOD(ROW()-1,53)&lt;&gt;0,OFFSET(Расчет!$L$93,COLUMN()-COLUMN($A$3),ROW()-ROW($A$3)-COUNTIF($A$2:A102,"id")+1),$A$2))</f>
        <v/>
      </c>
      <c r="B103" s="48" t="str">
        <f ca="1">IF(A103="","",IF(MOD(ROW()-1,53),IFERROR(INDEX(Id:Структура,ROW(INDIRECT($A103)),COLUMN(INDIRECT($A103))),""),$B$2))</f>
        <v/>
      </c>
      <c r="C103" s="124" t="str">
        <f ca="1">IF($A103="","",IF(MOD(ROW()-1,53),OFFSET(Расчет!$K$94,COLUMN()-COLUMN($C$2),ROW()-ROW($C$2)-COUNTIF($A$2:A102,"id")+1),C$2))</f>
        <v/>
      </c>
      <c r="D103" s="125" t="str">
        <f ca="1">IF($A103="","",IF(MOD(ROW()-1,53),OFFSET(Расчет!$K$147,COLUMN()-COLUMN($C$2),ROW()-ROW($C$2)-COUNTIF($A$2:A102,"id")+1),C$2))</f>
        <v/>
      </c>
      <c r="E103" s="125" t="str">
        <f ca="1">IF($A103="","",IF(MOD(ROW()-1,53),OFFSET(Расчет!$K$147,COLUMN()-COLUMN($C$2),ROW()-ROW($C$2)-COUNTIF($A$2:B102,"id")+1),D$2))</f>
        <v/>
      </c>
      <c r="F103" s="126" t="str">
        <f ca="1">IF($A103="","",IF(MOD(ROW()-1,53),OFFSET(Расчет!$K$147,COLUMN()-COLUMN($C$2),ROW()-ROW($C$2)-COUNTIF($A$2:C102,"id")+1),E$2))</f>
        <v/>
      </c>
    </row>
    <row r="104" spans="1:6" ht="14.25" x14ac:dyDescent="0.2">
      <c r="A104" s="41" t="str">
        <f ca="1">IF(A103="","",IF(MOD(ROW()-1,53)&lt;&gt;0,OFFSET(Расчет!$L$93,COLUMN()-COLUMN($A$3),ROW()-ROW($A$3)-COUNTIF($A$2:A103,"id")+1),$A$2))</f>
        <v/>
      </c>
      <c r="B104" s="48" t="str">
        <f ca="1">IF(A104="","",IF(MOD(ROW()-1,53),IFERROR(INDEX(Id:Структура,ROW(INDIRECT($A104)),COLUMN(INDIRECT($A104))),""),$B$2))</f>
        <v/>
      </c>
      <c r="C104" s="124" t="str">
        <f ca="1">IF($A104="","",IF(MOD(ROW()-1,53),OFFSET(Расчет!$K$94,COLUMN()-COLUMN($C$2),ROW()-ROW($C$2)-COUNTIF($A$2:A103,"id")+1),C$2))</f>
        <v/>
      </c>
      <c r="D104" s="125" t="str">
        <f ca="1">IF($A104="","",IF(MOD(ROW()-1,53),OFFSET(Расчет!$K$147,COLUMN()-COLUMN($C$2),ROW()-ROW($C$2)-COUNTIF($A$2:A103,"id")+1),C$2))</f>
        <v/>
      </c>
      <c r="E104" s="125" t="str">
        <f ca="1">IF($A104="","",IF(MOD(ROW()-1,53),OFFSET(Расчет!$K$147,COLUMN()-COLUMN($C$2),ROW()-ROW($C$2)-COUNTIF($A$2:B103,"id")+1),D$2))</f>
        <v/>
      </c>
      <c r="F104" s="126" t="str">
        <f ca="1">IF($A104="","",IF(MOD(ROW()-1,53),OFFSET(Расчет!$K$147,COLUMN()-COLUMN($C$2),ROW()-ROW($C$2)-COUNTIF($A$2:C103,"id")+1),E$2))</f>
        <v/>
      </c>
    </row>
    <row r="105" spans="1:6" ht="14.25" x14ac:dyDescent="0.2">
      <c r="A105" s="41" t="str">
        <f ca="1">IF(A104="","",IF(MOD(ROW()-1,53)&lt;&gt;0,OFFSET(Расчет!$L$93,COLUMN()-COLUMN($A$3),ROW()-ROW($A$3)-COUNTIF($A$2:A104,"id")+1),$A$2))</f>
        <v/>
      </c>
      <c r="B105" s="48" t="str">
        <f ca="1">IF(A105="","",IF(MOD(ROW()-1,53),IFERROR(INDEX(Id:Структура,ROW(INDIRECT($A105)),COLUMN(INDIRECT($A105))),""),$B$2))</f>
        <v/>
      </c>
      <c r="C105" s="124" t="str">
        <f ca="1">IF($A105="","",IF(MOD(ROW()-1,53),OFFSET(Расчет!$K$94,COLUMN()-COLUMN($C$2),ROW()-ROW($C$2)-COUNTIF($A$2:A104,"id")+1),C$2))</f>
        <v/>
      </c>
      <c r="D105" s="125" t="str">
        <f ca="1">IF($A105="","",IF(MOD(ROW()-1,53),OFFSET(Расчет!$K$147,COLUMN()-COLUMN($C$2),ROW()-ROW($C$2)-COUNTIF($A$2:A104,"id")+1),C$2))</f>
        <v/>
      </c>
      <c r="E105" s="125" t="str">
        <f ca="1">IF($A105="","",IF(MOD(ROW()-1,53),OFFSET(Расчет!$K$147,COLUMN()-COLUMN($C$2),ROW()-ROW($C$2)-COUNTIF($A$2:B104,"id")+1),D$2))</f>
        <v/>
      </c>
      <c r="F105" s="126" t="str">
        <f ca="1">IF($A105="","",IF(MOD(ROW()-1,53),OFFSET(Расчет!$K$147,COLUMN()-COLUMN($C$2),ROW()-ROW($C$2)-COUNTIF($A$2:C104,"id")+1),E$2))</f>
        <v/>
      </c>
    </row>
    <row r="106" spans="1:6" ht="14.25" x14ac:dyDescent="0.2">
      <c r="A106" s="41" t="str">
        <f ca="1">IF(A105="","",IF(MOD(ROW()-1,53)&lt;&gt;0,OFFSET(Расчет!$L$93,COLUMN()-COLUMN($A$3),ROW()-ROW($A$3)-COUNTIF($A$2:A105,"id")+1),$A$2))</f>
        <v/>
      </c>
      <c r="B106" s="48" t="str">
        <f ca="1">IF(A106="","",IF(MOD(ROW()-1,53),IFERROR(INDEX(Id:Структура,ROW(INDIRECT($A106)),COLUMN(INDIRECT($A106))),""),$B$2))</f>
        <v/>
      </c>
      <c r="C106" s="124" t="str">
        <f ca="1">IF($A106="","",IF(MOD(ROW()-1,53),OFFSET(Расчет!$K$94,COLUMN()-COLUMN($C$2),ROW()-ROW($C$2)-COUNTIF($A$2:A105,"id")+1),C$2))</f>
        <v/>
      </c>
      <c r="D106" s="125" t="str">
        <f ca="1">IF($A106="","",IF(MOD(ROW()-1,53),OFFSET(Расчет!$K$147,COLUMN()-COLUMN($C$2),ROW()-ROW($C$2)-COUNTIF($A$2:A105,"id")+1),C$2))</f>
        <v/>
      </c>
      <c r="E106" s="125" t="str">
        <f ca="1">IF($A106="","",IF(MOD(ROW()-1,53),OFFSET(Расчет!$K$147,COLUMN()-COLUMN($C$2),ROW()-ROW($C$2)-COUNTIF($A$2:B105,"id")+1),D$2))</f>
        <v/>
      </c>
      <c r="F106" s="126" t="str">
        <f ca="1">IF($A106="","",IF(MOD(ROW()-1,53),OFFSET(Расчет!$K$147,COLUMN()-COLUMN($C$2),ROW()-ROW($C$2)-COUNTIF($A$2:C105,"id")+1),E$2))</f>
        <v/>
      </c>
    </row>
    <row r="107" spans="1:6" ht="14.25" x14ac:dyDescent="0.2">
      <c r="A107" s="41" t="str">
        <f ca="1">IF(A106="","",IF(MOD(ROW()-1,53)&lt;&gt;0,OFFSET(Расчет!$L$93,COLUMN()-COLUMN($A$3),ROW()-ROW($A$3)-COUNTIF($A$2:A106,"id")+1),$A$2))</f>
        <v/>
      </c>
      <c r="B107" s="48" t="str">
        <f ca="1">IF(A107="","",IF(MOD(ROW()-1,53),IFERROR(INDEX(Id:Структура,ROW(INDIRECT($A107)),COLUMN(INDIRECT($A107))),""),$B$2))</f>
        <v/>
      </c>
      <c r="C107" s="124" t="str">
        <f ca="1">IF($A107="","",IF(MOD(ROW()-1,53),OFFSET(Расчет!$K$94,COLUMN()-COLUMN($C$2),ROW()-ROW($C$2)-COUNTIF($A$2:A106,"id")+1),C$2))</f>
        <v/>
      </c>
      <c r="D107" s="125" t="str">
        <f ca="1">IF($A107="","",IF(MOD(ROW()-1,53),OFFSET(Расчет!$K$147,COLUMN()-COLUMN($C$2),ROW()-ROW($C$2)-COUNTIF($A$2:A106,"id")+1),C$2))</f>
        <v/>
      </c>
      <c r="E107" s="125" t="str">
        <f ca="1">IF($A107="","",IF(MOD(ROW()-1,53),OFFSET(Расчет!$K$147,COLUMN()-COLUMN($C$2),ROW()-ROW($C$2)-COUNTIF($A$2:B106,"id")+1),D$2))</f>
        <v/>
      </c>
      <c r="F107" s="126" t="str">
        <f ca="1">IF($A107="","",IF(MOD(ROW()-1,53),OFFSET(Расчет!$K$147,COLUMN()-COLUMN($C$2),ROW()-ROW($C$2)-COUNTIF($A$2:C106,"id")+1),E$2))</f>
        <v/>
      </c>
    </row>
    <row r="108" spans="1:6" ht="14.25" x14ac:dyDescent="0.2">
      <c r="A108" s="41" t="str">
        <f ca="1">IF(A107="","",IF(MOD(ROW()-1,53)&lt;&gt;0,OFFSET(Расчет!$L$93,COLUMN()-COLUMN($A$3),ROW()-ROW($A$3)-COUNTIF($A$2:A107,"id")+1),$A$2))</f>
        <v/>
      </c>
      <c r="B108" s="48" t="str">
        <f ca="1">IF(A108="","",IF(MOD(ROW()-1,53),IFERROR(INDEX(Id:Структура,ROW(INDIRECT($A108)),COLUMN(INDIRECT($A108))),""),$B$2))</f>
        <v/>
      </c>
      <c r="C108" s="124" t="str">
        <f ca="1">IF($A108="","",IF(MOD(ROW()-1,53),OFFSET(Расчет!$K$94,COLUMN()-COLUMN($C$2),ROW()-ROW($C$2)-COUNTIF($A$2:A107,"id")+1),C$2))</f>
        <v/>
      </c>
      <c r="D108" s="125" t="str">
        <f ca="1">IF($A108="","",IF(MOD(ROW()-1,53),OFFSET(Расчет!$K$147,COLUMN()-COLUMN($C$2),ROW()-ROW($C$2)-COUNTIF($A$2:A107,"id")+1),C$2))</f>
        <v/>
      </c>
      <c r="E108" s="125" t="str">
        <f ca="1">IF($A108="","",IF(MOD(ROW()-1,53),OFFSET(Расчет!$K$147,COLUMN()-COLUMN($C$2),ROW()-ROW($C$2)-COUNTIF($A$2:B107,"id")+1),D$2))</f>
        <v/>
      </c>
      <c r="F108" s="126" t="str">
        <f ca="1">IF($A108="","",IF(MOD(ROW()-1,53),OFFSET(Расчет!$K$147,COLUMN()-COLUMN($C$2),ROW()-ROW($C$2)-COUNTIF($A$2:C107,"id")+1),E$2))</f>
        <v/>
      </c>
    </row>
    <row r="109" spans="1:6" ht="14.25" x14ac:dyDescent="0.2">
      <c r="A109" s="41" t="str">
        <f ca="1">IF(A108="","",IF(MOD(ROW()-1,53)&lt;&gt;0,OFFSET(Расчет!$L$93,COLUMN()-COLUMN($A$3),ROW()-ROW($A$3)-COUNTIF($A$2:A108,"id")+1),$A$2))</f>
        <v/>
      </c>
      <c r="B109" s="48" t="str">
        <f ca="1">IF(A109="","",IF(MOD(ROW()-1,53),IFERROR(INDEX(Id:Структура,ROW(INDIRECT($A109)),COLUMN(INDIRECT($A109))),""),$B$2))</f>
        <v/>
      </c>
      <c r="C109" s="124" t="str">
        <f ca="1">IF($A109="","",IF(MOD(ROW()-1,53),OFFSET(Расчет!$K$94,COLUMN()-COLUMN($C$2),ROW()-ROW($C$2)-COUNTIF($A$2:A108,"id")+1),C$2))</f>
        <v/>
      </c>
      <c r="D109" s="125" t="str">
        <f ca="1">IF($A109="","",IF(MOD(ROW()-1,53),OFFSET(Расчет!$K$147,COLUMN()-COLUMN($C$2),ROW()-ROW($C$2)-COUNTIF($A$2:A108,"id")+1),C$2))</f>
        <v/>
      </c>
      <c r="E109" s="125" t="str">
        <f ca="1">IF($A109="","",IF(MOD(ROW()-1,53),OFFSET(Расчет!$K$147,COLUMN()-COLUMN($C$2),ROW()-ROW($C$2)-COUNTIF($A$2:B108,"id")+1),D$2))</f>
        <v/>
      </c>
      <c r="F109" s="126" t="str">
        <f ca="1">IF($A109="","",IF(MOD(ROW()-1,53),OFFSET(Расчет!$K$147,COLUMN()-COLUMN($C$2),ROW()-ROW($C$2)-COUNTIF($A$2:C108,"id")+1),E$2))</f>
        <v/>
      </c>
    </row>
    <row r="110" spans="1:6" ht="14.25" x14ac:dyDescent="0.2">
      <c r="A110" s="41" t="str">
        <f ca="1">IF(A109="","",IF(MOD(ROW()-1,53)&lt;&gt;0,OFFSET(Расчет!$L$93,COLUMN()-COLUMN($A$3),ROW()-ROW($A$3)-COUNTIF($A$2:A109,"id")+1),$A$2))</f>
        <v/>
      </c>
      <c r="B110" s="48" t="str">
        <f ca="1">IF(A110="","",IF(MOD(ROW()-1,53),IFERROR(INDEX(Id:Структура,ROW(INDIRECT($A110)),COLUMN(INDIRECT($A110))),""),$B$2))</f>
        <v/>
      </c>
      <c r="C110" s="124" t="str">
        <f ca="1">IF($A110="","",IF(MOD(ROW()-1,53),OFFSET(Расчет!$K$94,COLUMN()-COLUMN($C$2),ROW()-ROW($C$2)-COUNTIF($A$2:A109,"id")+1),C$2))</f>
        <v/>
      </c>
      <c r="D110" s="125" t="str">
        <f ca="1">IF($A110="","",IF(MOD(ROW()-1,53),OFFSET(Расчет!$K$147,COLUMN()-COLUMN($C$2),ROW()-ROW($C$2)-COUNTIF($A$2:A109,"id")+1),C$2))</f>
        <v/>
      </c>
      <c r="E110" s="125" t="str">
        <f ca="1">IF($A110="","",IF(MOD(ROW()-1,53),OFFSET(Расчет!$K$147,COLUMN()-COLUMN($C$2),ROW()-ROW($C$2)-COUNTIF($A$2:B109,"id")+1),D$2))</f>
        <v/>
      </c>
      <c r="F110" s="126" t="str">
        <f ca="1">IF($A110="","",IF(MOD(ROW()-1,53),OFFSET(Расчет!$K$147,COLUMN()-COLUMN($C$2),ROW()-ROW($C$2)-COUNTIF($A$2:C109,"id")+1),E$2))</f>
        <v/>
      </c>
    </row>
    <row r="111" spans="1:6" ht="14.25" x14ac:dyDescent="0.2">
      <c r="A111" s="41" t="str">
        <f ca="1">IF(A110="","",IF(MOD(ROW()-1,53)&lt;&gt;0,OFFSET(Расчет!$L$93,COLUMN()-COLUMN($A$3),ROW()-ROW($A$3)-COUNTIF($A$2:A110,"id")+1),$A$2))</f>
        <v/>
      </c>
      <c r="B111" s="48" t="str">
        <f ca="1">IF(A111="","",IF(MOD(ROW()-1,53),IFERROR(INDEX(Id:Структура,ROW(INDIRECT($A111)),COLUMN(INDIRECT($A111))),""),$B$2))</f>
        <v/>
      </c>
      <c r="C111" s="124" t="str">
        <f ca="1">IF($A111="","",IF(MOD(ROW()-1,53),OFFSET(Расчет!$K$94,COLUMN()-COLUMN($C$2),ROW()-ROW($C$2)-COUNTIF($A$2:A110,"id")+1),C$2))</f>
        <v/>
      </c>
      <c r="D111" s="125" t="str">
        <f ca="1">IF($A111="","",IF(MOD(ROW()-1,53),OFFSET(Расчет!$K$147,COLUMN()-COLUMN($C$2),ROW()-ROW($C$2)-COUNTIF($A$2:A110,"id")+1),C$2))</f>
        <v/>
      </c>
      <c r="E111" s="125" t="str">
        <f ca="1">IF($A111="","",IF(MOD(ROW()-1,53),OFFSET(Расчет!$K$147,COLUMN()-COLUMN($C$2),ROW()-ROW($C$2)-COUNTIF($A$2:B110,"id")+1),D$2))</f>
        <v/>
      </c>
      <c r="F111" s="126" t="str">
        <f ca="1">IF($A111="","",IF(MOD(ROW()-1,53),OFFSET(Расчет!$K$147,COLUMN()-COLUMN($C$2),ROW()-ROW($C$2)-COUNTIF($A$2:C110,"id")+1),E$2))</f>
        <v/>
      </c>
    </row>
    <row r="112" spans="1:6" ht="14.25" x14ac:dyDescent="0.2">
      <c r="A112" s="41" t="str">
        <f ca="1">IF(A111="","",IF(MOD(ROW()-1,53)&lt;&gt;0,OFFSET(Расчет!$L$93,COLUMN()-COLUMN($A$3),ROW()-ROW($A$3)-COUNTIF($A$2:A111,"id")+1),$A$2))</f>
        <v/>
      </c>
      <c r="B112" s="48" t="str">
        <f ca="1">IF(A112="","",IF(MOD(ROW()-1,53),IFERROR(INDEX(Id:Структура,ROW(INDIRECT($A112)),COLUMN(INDIRECT($A112))),""),$B$2))</f>
        <v/>
      </c>
      <c r="C112" s="124" t="str">
        <f ca="1">IF($A112="","",IF(MOD(ROW()-1,53),OFFSET(Расчет!$K$94,COLUMN()-COLUMN($C$2),ROW()-ROW($C$2)-COUNTIF($A$2:A111,"id")+1),C$2))</f>
        <v/>
      </c>
      <c r="D112" s="125" t="str">
        <f ca="1">IF($A112="","",IF(MOD(ROW()-1,53),OFFSET(Расчет!$K$147,COLUMN()-COLUMN($C$2),ROW()-ROW($C$2)-COUNTIF($A$2:A111,"id")+1),C$2))</f>
        <v/>
      </c>
      <c r="E112" s="125" t="str">
        <f ca="1">IF($A112="","",IF(MOD(ROW()-1,53),OFFSET(Расчет!$K$147,COLUMN()-COLUMN($C$2),ROW()-ROW($C$2)-COUNTIF($A$2:B111,"id")+1),D$2))</f>
        <v/>
      </c>
      <c r="F112" s="126" t="str">
        <f ca="1">IF($A112="","",IF(MOD(ROW()-1,53),OFFSET(Расчет!$K$147,COLUMN()-COLUMN($C$2),ROW()-ROW($C$2)-COUNTIF($A$2:C111,"id")+1),E$2))</f>
        <v/>
      </c>
    </row>
    <row r="113" spans="1:6" ht="14.25" x14ac:dyDescent="0.2">
      <c r="A113" s="41" t="str">
        <f ca="1">IF(A112="","",IF(MOD(ROW()-1,53)&lt;&gt;0,OFFSET(Расчет!$L$93,COLUMN()-COLUMN($A$3),ROW()-ROW($A$3)-COUNTIF($A$2:A112,"id")+1),$A$2))</f>
        <v/>
      </c>
      <c r="B113" s="48" t="str">
        <f ca="1">IF(A113="","",IF(MOD(ROW()-1,53),IFERROR(INDEX(Id:Структура,ROW(INDIRECT($A113)),COLUMN(INDIRECT($A113))),""),$B$2))</f>
        <v/>
      </c>
      <c r="C113" s="124" t="str">
        <f ca="1">IF($A113="","",IF(MOD(ROW()-1,53),OFFSET(Расчет!$K$94,COLUMN()-COLUMN($C$2),ROW()-ROW($C$2)-COUNTIF($A$2:A112,"id")+1),C$2))</f>
        <v/>
      </c>
      <c r="D113" s="125" t="str">
        <f ca="1">IF($A113="","",IF(MOD(ROW()-1,53),OFFSET(Расчет!$K$147,COLUMN()-COLUMN($C$2),ROW()-ROW($C$2)-COUNTIF($A$2:A112,"id")+1),C$2))</f>
        <v/>
      </c>
      <c r="E113" s="125" t="str">
        <f ca="1">IF($A113="","",IF(MOD(ROW()-1,53),OFFSET(Расчет!$K$147,COLUMN()-COLUMN($C$2),ROW()-ROW($C$2)-COUNTIF($A$2:B112,"id")+1),D$2))</f>
        <v/>
      </c>
      <c r="F113" s="126" t="str">
        <f ca="1">IF($A113="","",IF(MOD(ROW()-1,53),OFFSET(Расчет!$K$147,COLUMN()-COLUMN($C$2),ROW()-ROW($C$2)-COUNTIF($A$2:C112,"id")+1),E$2))</f>
        <v/>
      </c>
    </row>
    <row r="114" spans="1:6" ht="14.25" x14ac:dyDescent="0.2">
      <c r="A114" s="41" t="str">
        <f ca="1">IF(A113="","",IF(MOD(ROW()-1,53)&lt;&gt;0,OFFSET(Расчет!$L$93,COLUMN()-COLUMN($A$3),ROW()-ROW($A$3)-COUNTIF($A$2:A113,"id")+1),$A$2))</f>
        <v/>
      </c>
      <c r="B114" s="48" t="str">
        <f ca="1">IF(A114="","",IF(MOD(ROW()-1,53),IFERROR(INDEX(Id:Структура,ROW(INDIRECT($A114)),COLUMN(INDIRECT($A114))),""),$B$2))</f>
        <v/>
      </c>
      <c r="C114" s="124" t="str">
        <f ca="1">IF($A114="","",IF(MOD(ROW()-1,53),OFFSET(Расчет!$K$94,COLUMN()-COLUMN($C$2),ROW()-ROW($C$2)-COUNTIF($A$2:A113,"id")+1),C$2))</f>
        <v/>
      </c>
      <c r="D114" s="125" t="str">
        <f ca="1">IF($A114="","",IF(MOD(ROW()-1,53),OFFSET(Расчет!$K$147,COLUMN()-COLUMN($C$2),ROW()-ROW($C$2)-COUNTIF($A$2:A113,"id")+1),C$2))</f>
        <v/>
      </c>
      <c r="E114" s="125" t="str">
        <f ca="1">IF($A114="","",IF(MOD(ROW()-1,53),OFFSET(Расчет!$K$147,COLUMN()-COLUMN($C$2),ROW()-ROW($C$2)-COUNTIF($A$2:B113,"id")+1),D$2))</f>
        <v/>
      </c>
      <c r="F114" s="126" t="str">
        <f ca="1">IF($A114="","",IF(MOD(ROW()-1,53),OFFSET(Расчет!$K$147,COLUMN()-COLUMN($C$2),ROW()-ROW($C$2)-COUNTIF($A$2:C113,"id")+1),E$2))</f>
        <v/>
      </c>
    </row>
    <row r="115" spans="1:6" ht="14.25" x14ac:dyDescent="0.2">
      <c r="A115" s="41" t="str">
        <f ca="1">IF(A114="","",IF(MOD(ROW()-1,53)&lt;&gt;0,OFFSET(Расчет!$L$93,COLUMN()-COLUMN($A$3),ROW()-ROW($A$3)-COUNTIF($A$2:A114,"id")+1),$A$2))</f>
        <v/>
      </c>
      <c r="B115" s="48" t="str">
        <f ca="1">IF(A115="","",IF(MOD(ROW()-1,53),IFERROR(INDEX(Id:Структура,ROW(INDIRECT($A115)),COLUMN(INDIRECT($A115))),""),$B$2))</f>
        <v/>
      </c>
      <c r="C115" s="124" t="str">
        <f ca="1">IF($A115="","",IF(MOD(ROW()-1,53),OFFSET(Расчет!$K$94,COLUMN()-COLUMN($C$2),ROW()-ROW($C$2)-COUNTIF($A$2:A114,"id")+1),C$2))</f>
        <v/>
      </c>
      <c r="D115" s="125" t="str">
        <f ca="1">IF($A115="","",IF(MOD(ROW()-1,53),OFFSET(Расчет!$K$147,COLUMN()-COLUMN($C$2),ROW()-ROW($C$2)-COUNTIF($A$2:A114,"id")+1),C$2))</f>
        <v/>
      </c>
      <c r="E115" s="125" t="str">
        <f ca="1">IF($A115="","",IF(MOD(ROW()-1,53),OFFSET(Расчет!$K$147,COLUMN()-COLUMN($C$2),ROW()-ROW($C$2)-COUNTIF($A$2:B114,"id")+1),D$2))</f>
        <v/>
      </c>
      <c r="F115" s="126" t="str">
        <f ca="1">IF($A115="","",IF(MOD(ROW()-1,53),OFFSET(Расчет!$K$147,COLUMN()-COLUMN($C$2),ROW()-ROW($C$2)-COUNTIF($A$2:C114,"id")+1),E$2))</f>
        <v/>
      </c>
    </row>
    <row r="116" spans="1:6" ht="14.25" x14ac:dyDescent="0.2">
      <c r="A116" s="41" t="str">
        <f ca="1">IF(A115="","",IF(MOD(ROW()-1,53)&lt;&gt;0,OFFSET(Расчет!$L$93,COLUMN()-COLUMN($A$3),ROW()-ROW($A$3)-COUNTIF($A$2:A115,"id")+1),$A$2))</f>
        <v/>
      </c>
      <c r="B116" s="48" t="str">
        <f ca="1">IF(A116="","",IF(MOD(ROW()-1,53),IFERROR(INDEX(Id:Структура,ROW(INDIRECT($A116)),COLUMN(INDIRECT($A116))),""),$B$2))</f>
        <v/>
      </c>
      <c r="C116" s="124" t="str">
        <f ca="1">IF($A116="","",IF(MOD(ROW()-1,53),OFFSET(Расчет!$K$94,COLUMN()-COLUMN($C$2),ROW()-ROW($C$2)-COUNTIF($A$2:A115,"id")+1),C$2))</f>
        <v/>
      </c>
      <c r="D116" s="125" t="str">
        <f ca="1">IF($A116="","",IF(MOD(ROW()-1,53),OFFSET(Расчет!$K$147,COLUMN()-COLUMN($C$2),ROW()-ROW($C$2)-COUNTIF($A$2:A115,"id")+1),C$2))</f>
        <v/>
      </c>
      <c r="E116" s="125" t="str">
        <f ca="1">IF($A116="","",IF(MOD(ROW()-1,53),OFFSET(Расчет!$K$147,COLUMN()-COLUMN($C$2),ROW()-ROW($C$2)-COUNTIF($A$2:B115,"id")+1),D$2))</f>
        <v/>
      </c>
      <c r="F116" s="126" t="str">
        <f ca="1">IF($A116="","",IF(MOD(ROW()-1,53),OFFSET(Расчет!$K$147,COLUMN()-COLUMN($C$2),ROW()-ROW($C$2)-COUNTIF($A$2:C115,"id")+1),E$2))</f>
        <v/>
      </c>
    </row>
    <row r="117" spans="1:6" ht="14.25" x14ac:dyDescent="0.2">
      <c r="A117" s="41" t="str">
        <f ca="1">IF(A116="","",IF(MOD(ROW()-1,53)&lt;&gt;0,OFFSET(Расчет!$L$93,COLUMN()-COLUMN($A$3),ROW()-ROW($A$3)-COUNTIF($A$2:A116,"id")+1),$A$2))</f>
        <v/>
      </c>
      <c r="B117" s="48" t="str">
        <f ca="1">IF(A117="","",IF(MOD(ROW()-1,53),IFERROR(INDEX(Id:Структура,ROW(INDIRECT($A117)),COLUMN(INDIRECT($A117))),""),$B$2))</f>
        <v/>
      </c>
      <c r="C117" s="124" t="str">
        <f ca="1">IF($A117="","",IF(MOD(ROW()-1,53),OFFSET(Расчет!$K$94,COLUMN()-COLUMN($C$2),ROW()-ROW($C$2)-COUNTIF($A$2:A116,"id")+1),C$2))</f>
        <v/>
      </c>
      <c r="D117" s="125" t="str">
        <f ca="1">IF($A117="","",IF(MOD(ROW()-1,53),OFFSET(Расчет!$K$147,COLUMN()-COLUMN($C$2),ROW()-ROW($C$2)-COUNTIF($A$2:A116,"id")+1),C$2))</f>
        <v/>
      </c>
      <c r="E117" s="125" t="str">
        <f ca="1">IF($A117="","",IF(MOD(ROW()-1,53),OFFSET(Расчет!$K$147,COLUMN()-COLUMN($C$2),ROW()-ROW($C$2)-COUNTIF($A$2:B116,"id")+1),D$2))</f>
        <v/>
      </c>
      <c r="F117" s="126" t="str">
        <f ca="1">IF($A117="","",IF(MOD(ROW()-1,53),OFFSET(Расчет!$K$147,COLUMN()-COLUMN($C$2),ROW()-ROW($C$2)-COUNTIF($A$2:C116,"id")+1),E$2))</f>
        <v/>
      </c>
    </row>
    <row r="118" spans="1:6" ht="14.25" x14ac:dyDescent="0.2">
      <c r="A118" s="41" t="str">
        <f ca="1">IF(A117="","",IF(MOD(ROW()-1,53)&lt;&gt;0,OFFSET(Расчет!$L$93,COLUMN()-COLUMN($A$3),ROW()-ROW($A$3)-COUNTIF($A$2:A117,"id")+1),$A$2))</f>
        <v/>
      </c>
      <c r="B118" s="48" t="str">
        <f ca="1">IF(A118="","",IF(MOD(ROW()-1,53),IFERROR(INDEX(Id:Структура,ROW(INDIRECT($A118)),COLUMN(INDIRECT($A118))),""),$B$2))</f>
        <v/>
      </c>
      <c r="C118" s="124" t="str">
        <f ca="1">IF($A118="","",IF(MOD(ROW()-1,53),OFFSET(Расчет!$K$94,COLUMN()-COLUMN($C$2),ROW()-ROW($C$2)-COUNTIF($A$2:A117,"id")+1),C$2))</f>
        <v/>
      </c>
      <c r="D118" s="125" t="str">
        <f ca="1">IF($A118="","",IF(MOD(ROW()-1,53),OFFSET(Расчет!$K$147,COLUMN()-COLUMN($C$2),ROW()-ROW($C$2)-COUNTIF($A$2:A117,"id")+1),C$2))</f>
        <v/>
      </c>
      <c r="E118" s="125" t="str">
        <f ca="1">IF($A118="","",IF(MOD(ROW()-1,53),OFFSET(Расчет!$K$147,COLUMN()-COLUMN($C$2),ROW()-ROW($C$2)-COUNTIF($A$2:B117,"id")+1),D$2))</f>
        <v/>
      </c>
      <c r="F118" s="126" t="str">
        <f ca="1">IF($A118="","",IF(MOD(ROW()-1,53),OFFSET(Расчет!$K$147,COLUMN()-COLUMN($C$2),ROW()-ROW($C$2)-COUNTIF($A$2:C117,"id")+1),E$2))</f>
        <v/>
      </c>
    </row>
    <row r="119" spans="1:6" ht="14.25" x14ac:dyDescent="0.2">
      <c r="A119" s="41" t="str">
        <f ca="1">IF(A118="","",IF(MOD(ROW()-1,53)&lt;&gt;0,OFFSET(Расчет!$L$93,COLUMN()-COLUMN($A$3),ROW()-ROW($A$3)-COUNTIF($A$2:A118,"id")+1),$A$2))</f>
        <v/>
      </c>
      <c r="B119" s="48" t="str">
        <f ca="1">IF(A119="","",IF(MOD(ROW()-1,53),IFERROR(INDEX(Id:Структура,ROW(INDIRECT($A119)),COLUMN(INDIRECT($A119))),""),$B$2))</f>
        <v/>
      </c>
      <c r="C119" s="124" t="str">
        <f ca="1">IF($A119="","",IF(MOD(ROW()-1,53),OFFSET(Расчет!$K$94,COLUMN()-COLUMN($C$2),ROW()-ROW($C$2)-COUNTIF($A$2:A118,"id")+1),C$2))</f>
        <v/>
      </c>
      <c r="D119" s="125" t="str">
        <f ca="1">IF($A119="","",IF(MOD(ROW()-1,53),OFFSET(Расчет!$K$147,COLUMN()-COLUMN($C$2),ROW()-ROW($C$2)-COUNTIF($A$2:A118,"id")+1),C$2))</f>
        <v/>
      </c>
      <c r="E119" s="125" t="str">
        <f ca="1">IF($A119="","",IF(MOD(ROW()-1,53),OFFSET(Расчет!$K$147,COLUMN()-COLUMN($C$2),ROW()-ROW($C$2)-COUNTIF($A$2:B118,"id")+1),D$2))</f>
        <v/>
      </c>
      <c r="F119" s="126" t="str">
        <f ca="1">IF($A119="","",IF(MOD(ROW()-1,53),OFFSET(Расчет!$K$147,COLUMN()-COLUMN($C$2),ROW()-ROW($C$2)-COUNTIF($A$2:C118,"id")+1),E$2))</f>
        <v/>
      </c>
    </row>
    <row r="120" spans="1:6" ht="14.25" x14ac:dyDescent="0.2">
      <c r="A120" s="41" t="str">
        <f ca="1">IF(A119="","",IF(MOD(ROW()-1,53)&lt;&gt;0,OFFSET(Расчет!$L$93,COLUMN()-COLUMN($A$3),ROW()-ROW($A$3)-COUNTIF($A$2:A119,"id")+1),$A$2))</f>
        <v/>
      </c>
      <c r="B120" s="48" t="str">
        <f ca="1">IF(A120="","",IF(MOD(ROW()-1,53),IFERROR(INDEX(Id:Структура,ROW(INDIRECT($A120)),COLUMN(INDIRECT($A120))),""),$B$2))</f>
        <v/>
      </c>
      <c r="C120" s="124" t="str">
        <f ca="1">IF($A120="","",IF(MOD(ROW()-1,53),OFFSET(Расчет!$K$94,COLUMN()-COLUMN($C$2),ROW()-ROW($C$2)-COUNTIF($A$2:A119,"id")+1),C$2))</f>
        <v/>
      </c>
      <c r="D120" s="125" t="str">
        <f ca="1">IF($A120="","",IF(MOD(ROW()-1,53),OFFSET(Расчет!$K$147,COLUMN()-COLUMN($C$2),ROW()-ROW($C$2)-COUNTIF($A$2:A119,"id")+1),C$2))</f>
        <v/>
      </c>
      <c r="E120" s="125" t="str">
        <f ca="1">IF($A120="","",IF(MOD(ROW()-1,53),OFFSET(Расчет!$K$147,COLUMN()-COLUMN($C$2),ROW()-ROW($C$2)-COUNTIF($A$2:B119,"id")+1),D$2))</f>
        <v/>
      </c>
      <c r="F120" s="126" t="str">
        <f ca="1">IF($A120="","",IF(MOD(ROW()-1,53),OFFSET(Расчет!$K$147,COLUMN()-COLUMN($C$2),ROW()-ROW($C$2)-COUNTIF($A$2:C119,"id")+1),E$2))</f>
        <v/>
      </c>
    </row>
    <row r="121" spans="1:6" ht="14.25" x14ac:dyDescent="0.2">
      <c r="A121" s="41" t="str">
        <f ca="1">IF(A120="","",IF(MOD(ROW()-1,53)&lt;&gt;0,OFFSET(Расчет!$L$93,COLUMN()-COLUMN($A$3),ROW()-ROW($A$3)-COUNTIF($A$2:A120,"id")+1),$A$2))</f>
        <v/>
      </c>
      <c r="B121" s="48" t="str">
        <f ca="1">IF(A121="","",IF(MOD(ROW()-1,53),IFERROR(INDEX(Id:Структура,ROW(INDIRECT($A121)),COLUMN(INDIRECT($A121))),""),$B$2))</f>
        <v/>
      </c>
      <c r="C121" s="124" t="str">
        <f ca="1">IF($A121="","",IF(MOD(ROW()-1,53),OFFSET(Расчет!$K$94,COLUMN()-COLUMN($C$2),ROW()-ROW($C$2)-COUNTIF($A$2:A120,"id")+1),C$2))</f>
        <v/>
      </c>
      <c r="D121" s="125" t="str">
        <f ca="1">IF($A121="","",IF(MOD(ROW()-1,53),OFFSET(Расчет!$K$147,COLUMN()-COLUMN($C$2),ROW()-ROW($C$2)-COUNTIF($A$2:A120,"id")+1),C$2))</f>
        <v/>
      </c>
      <c r="E121" s="125" t="str">
        <f ca="1">IF($A121="","",IF(MOD(ROW()-1,53),OFFSET(Расчет!$K$147,COLUMN()-COLUMN($C$2),ROW()-ROW($C$2)-COUNTIF($A$2:B120,"id")+1),D$2))</f>
        <v/>
      </c>
      <c r="F121" s="126" t="str">
        <f ca="1">IF($A121="","",IF(MOD(ROW()-1,53),OFFSET(Расчет!$K$147,COLUMN()-COLUMN($C$2),ROW()-ROW($C$2)-COUNTIF($A$2:C120,"id")+1),E$2))</f>
        <v/>
      </c>
    </row>
    <row r="122" spans="1:6" ht="14.25" x14ac:dyDescent="0.2">
      <c r="A122" s="41" t="str">
        <f ca="1">IF(A121="","",IF(MOD(ROW()-1,53)&lt;&gt;0,OFFSET(Расчет!$L$93,COLUMN()-COLUMN($A$3),ROW()-ROW($A$3)-COUNTIF($A$2:A121,"id")+1),$A$2))</f>
        <v/>
      </c>
      <c r="B122" s="48" t="str">
        <f ca="1">IF(A122="","",IF(MOD(ROW()-1,53),IFERROR(INDEX(Id:Структура,ROW(INDIRECT($A122)),COLUMN(INDIRECT($A122))),""),$B$2))</f>
        <v/>
      </c>
      <c r="C122" s="124" t="str">
        <f ca="1">IF($A122="","",IF(MOD(ROW()-1,53),OFFSET(Расчет!$K$94,COLUMN()-COLUMN($C$2),ROW()-ROW($C$2)-COUNTIF($A$2:A121,"id")+1),C$2))</f>
        <v/>
      </c>
      <c r="D122" s="125" t="str">
        <f ca="1">IF($A122="","",IF(MOD(ROW()-1,53),OFFSET(Расчет!$K$147,COLUMN()-COLUMN($C$2),ROW()-ROW($C$2)-COUNTIF($A$2:A121,"id")+1),C$2))</f>
        <v/>
      </c>
      <c r="E122" s="125" t="str">
        <f ca="1">IF($A122="","",IF(MOD(ROW()-1,53),OFFSET(Расчет!$K$147,COLUMN()-COLUMN($C$2),ROW()-ROW($C$2)-COUNTIF($A$2:B121,"id")+1),D$2))</f>
        <v/>
      </c>
      <c r="F122" s="126" t="str">
        <f ca="1">IF($A122="","",IF(MOD(ROW()-1,53),OFFSET(Расчет!$K$147,COLUMN()-COLUMN($C$2),ROW()-ROW($C$2)-COUNTIF($A$2:C121,"id")+1),E$2))</f>
        <v/>
      </c>
    </row>
    <row r="123" spans="1:6" ht="14.25" x14ac:dyDescent="0.2">
      <c r="A123" s="41" t="str">
        <f ca="1">IF(A122="","",IF(MOD(ROW()-1,53)&lt;&gt;0,OFFSET(Расчет!$L$93,COLUMN()-COLUMN($A$3),ROW()-ROW($A$3)-COUNTIF($A$2:A122,"id")+1),$A$2))</f>
        <v/>
      </c>
      <c r="B123" s="48" t="str">
        <f ca="1">IF(A123="","",IF(MOD(ROW()-1,53),IFERROR(INDEX(Id:Структура,ROW(INDIRECT($A123)),COLUMN(INDIRECT($A123))),""),$B$2))</f>
        <v/>
      </c>
      <c r="C123" s="124" t="str">
        <f ca="1">IF($A123="","",IF(MOD(ROW()-1,53),OFFSET(Расчет!$K$94,COLUMN()-COLUMN($C$2),ROW()-ROW($C$2)-COUNTIF($A$2:A122,"id")+1),C$2))</f>
        <v/>
      </c>
      <c r="D123" s="125" t="str">
        <f ca="1">IF($A123="","",IF(MOD(ROW()-1,53),OFFSET(Расчет!$K$147,COLUMN()-COLUMN($C$2),ROW()-ROW($C$2)-COUNTIF($A$2:A122,"id")+1),C$2))</f>
        <v/>
      </c>
      <c r="E123" s="125" t="str">
        <f ca="1">IF($A123="","",IF(MOD(ROW()-1,53),OFFSET(Расчет!$K$147,COLUMN()-COLUMN($C$2),ROW()-ROW($C$2)-COUNTIF($A$2:B122,"id")+1),D$2))</f>
        <v/>
      </c>
      <c r="F123" s="126" t="str">
        <f ca="1">IF($A123="","",IF(MOD(ROW()-1,53),OFFSET(Расчет!$K$147,COLUMN()-COLUMN($C$2),ROW()-ROW($C$2)-COUNTIF($A$2:C122,"id")+1),E$2))</f>
        <v/>
      </c>
    </row>
    <row r="124" spans="1:6" ht="14.25" x14ac:dyDescent="0.2">
      <c r="A124" s="41" t="str">
        <f ca="1">IF(A123="","",IF(MOD(ROW()-1,53)&lt;&gt;0,OFFSET(Расчет!$L$93,COLUMN()-COLUMN($A$3),ROW()-ROW($A$3)-COUNTIF($A$2:A123,"id")+1),$A$2))</f>
        <v/>
      </c>
      <c r="B124" s="48" t="str">
        <f ca="1">IF(A124="","",IF(MOD(ROW()-1,53),IFERROR(INDEX(Id:Структура,ROW(INDIRECT($A124)),COLUMN(INDIRECT($A124))),""),$B$2))</f>
        <v/>
      </c>
      <c r="C124" s="124" t="str">
        <f ca="1">IF($A124="","",IF(MOD(ROW()-1,53),OFFSET(Расчет!$K$94,COLUMN()-COLUMN($C$2),ROW()-ROW($C$2)-COUNTIF($A$2:A123,"id")+1),C$2))</f>
        <v/>
      </c>
      <c r="D124" s="125" t="str">
        <f ca="1">IF($A124="","",IF(MOD(ROW()-1,53),OFFSET(Расчет!$K$147,COLUMN()-COLUMN($C$2),ROW()-ROW($C$2)-COUNTIF($A$2:A123,"id")+1),C$2))</f>
        <v/>
      </c>
      <c r="E124" s="125" t="str">
        <f ca="1">IF($A124="","",IF(MOD(ROW()-1,53),OFFSET(Расчет!$K$147,COLUMN()-COLUMN($C$2),ROW()-ROW($C$2)-COUNTIF($A$2:B123,"id")+1),D$2))</f>
        <v/>
      </c>
      <c r="F124" s="126" t="str">
        <f ca="1">IF($A124="","",IF(MOD(ROW()-1,53),OFFSET(Расчет!$K$147,COLUMN()-COLUMN($C$2),ROW()-ROW($C$2)-COUNTIF($A$2:C123,"id")+1),E$2))</f>
        <v/>
      </c>
    </row>
    <row r="125" spans="1:6" ht="14.25" x14ac:dyDescent="0.2">
      <c r="A125" s="41" t="str">
        <f ca="1">IF(A124="","",IF(MOD(ROW()-1,53)&lt;&gt;0,OFFSET(Расчет!$L$93,COLUMN()-COLUMN($A$3),ROW()-ROW($A$3)-COUNTIF($A$2:A124,"id")+1),$A$2))</f>
        <v/>
      </c>
      <c r="B125" s="48" t="str">
        <f ca="1">IF(A125="","",IF(MOD(ROW()-1,53),IFERROR(INDEX(Id:Структура,ROW(INDIRECT($A125)),COLUMN(INDIRECT($A125))),""),$B$2))</f>
        <v/>
      </c>
      <c r="C125" s="124" t="str">
        <f ca="1">IF($A125="","",IF(MOD(ROW()-1,53),OFFSET(Расчет!$K$94,COLUMN()-COLUMN($C$2),ROW()-ROW($C$2)-COUNTIF($A$2:A124,"id")+1),C$2))</f>
        <v/>
      </c>
      <c r="D125" s="125" t="str">
        <f ca="1">IF($A125="","",IF(MOD(ROW()-1,53),OFFSET(Расчет!$K$147,COLUMN()-COLUMN($C$2),ROW()-ROW($C$2)-COUNTIF($A$2:A124,"id")+1),C$2))</f>
        <v/>
      </c>
      <c r="E125" s="125" t="str">
        <f ca="1">IF($A125="","",IF(MOD(ROW()-1,53),OFFSET(Расчет!$K$147,COLUMN()-COLUMN($C$2),ROW()-ROW($C$2)-COUNTIF($A$2:B124,"id")+1),D$2))</f>
        <v/>
      </c>
      <c r="F125" s="126" t="str">
        <f ca="1">IF($A125="","",IF(MOD(ROW()-1,53),OFFSET(Расчет!$K$147,COLUMN()-COLUMN($C$2),ROW()-ROW($C$2)-COUNTIF($A$2:C124,"id")+1),E$2))</f>
        <v/>
      </c>
    </row>
    <row r="126" spans="1:6" ht="14.25" x14ac:dyDescent="0.2">
      <c r="A126" s="41" t="str">
        <f ca="1">IF(A125="","",IF(MOD(ROW()-1,53)&lt;&gt;0,OFFSET(Расчет!$L$93,COLUMN()-COLUMN($A$3),ROW()-ROW($A$3)-COUNTIF($A$2:A125,"id")+1),$A$2))</f>
        <v/>
      </c>
      <c r="B126" s="48" t="str">
        <f ca="1">IF(A126="","",IF(MOD(ROW()-1,53),IFERROR(INDEX(Id:Структура,ROW(INDIRECT($A126)),COLUMN(INDIRECT($A126))),""),$B$2))</f>
        <v/>
      </c>
      <c r="C126" s="124" t="str">
        <f ca="1">IF($A126="","",IF(MOD(ROW()-1,53),OFFSET(Расчет!$K$94,COLUMN()-COLUMN($C$2),ROW()-ROW($C$2)-COUNTIF($A$2:A125,"id")+1),C$2))</f>
        <v/>
      </c>
      <c r="D126" s="125" t="str">
        <f ca="1">IF($A126="","",IF(MOD(ROW()-1,53),OFFSET(Расчет!$K$147,COLUMN()-COLUMN($C$2),ROW()-ROW($C$2)-COUNTIF($A$2:A125,"id")+1),C$2))</f>
        <v/>
      </c>
      <c r="E126" s="125" t="str">
        <f ca="1">IF($A126="","",IF(MOD(ROW()-1,53),OFFSET(Расчет!$K$147,COLUMN()-COLUMN($C$2),ROW()-ROW($C$2)-COUNTIF($A$2:B125,"id")+1),D$2))</f>
        <v/>
      </c>
      <c r="F126" s="126" t="str">
        <f ca="1">IF($A126="","",IF(MOD(ROW()-1,53),OFFSET(Расчет!$K$147,COLUMN()-COLUMN($C$2),ROW()-ROW($C$2)-COUNTIF($A$2:C125,"id")+1),E$2))</f>
        <v/>
      </c>
    </row>
    <row r="127" spans="1:6" ht="14.25" x14ac:dyDescent="0.2">
      <c r="A127" s="41" t="str">
        <f ca="1">IF(A126="","",IF(MOD(ROW()-1,53)&lt;&gt;0,OFFSET(Расчет!$L$93,COLUMN()-COLUMN($A$3),ROW()-ROW($A$3)-COUNTIF($A$2:A126,"id")+1),$A$2))</f>
        <v/>
      </c>
      <c r="B127" s="48" t="str">
        <f ca="1">IF(A127="","",IF(MOD(ROW()-1,53),IFERROR(INDEX(Id:Структура,ROW(INDIRECT($A127)),COLUMN(INDIRECT($A127))),""),$B$2))</f>
        <v/>
      </c>
      <c r="C127" s="124" t="str">
        <f ca="1">IF($A127="","",IF(MOD(ROW()-1,53),OFFSET(Расчет!$K$94,COLUMN()-COLUMN($C$2),ROW()-ROW($C$2)-COUNTIF($A$2:A126,"id")+1),C$2))</f>
        <v/>
      </c>
      <c r="D127" s="125" t="str">
        <f ca="1">IF($A127="","",IF(MOD(ROW()-1,53),OFFSET(Расчет!$K$147,COLUMN()-COLUMN($C$2),ROW()-ROW($C$2)-COUNTIF($A$2:A126,"id")+1),C$2))</f>
        <v/>
      </c>
      <c r="E127" s="125" t="str">
        <f ca="1">IF($A127="","",IF(MOD(ROW()-1,53),OFFSET(Расчет!$K$147,COLUMN()-COLUMN($C$2),ROW()-ROW($C$2)-COUNTIF($A$2:B126,"id")+1),D$2))</f>
        <v/>
      </c>
      <c r="F127" s="126" t="str">
        <f ca="1">IF($A127="","",IF(MOD(ROW()-1,53),OFFSET(Расчет!$K$147,COLUMN()-COLUMN($C$2),ROW()-ROW($C$2)-COUNTIF($A$2:C126,"id")+1),E$2))</f>
        <v/>
      </c>
    </row>
    <row r="128" spans="1:6" ht="14.25" x14ac:dyDescent="0.2">
      <c r="A128" s="41" t="str">
        <f ca="1">IF(A127="","",IF(MOD(ROW()-1,53)&lt;&gt;0,OFFSET(Расчет!$L$93,COLUMN()-COLUMN($A$3),ROW()-ROW($A$3)-COUNTIF($A$2:A127,"id")+1),$A$2))</f>
        <v/>
      </c>
      <c r="B128" s="48" t="str">
        <f ca="1">IF(A128="","",IF(MOD(ROW()-1,53),IFERROR(INDEX(Id:Структура,ROW(INDIRECT($A128)),COLUMN(INDIRECT($A128))),""),$B$2))</f>
        <v/>
      </c>
      <c r="C128" s="124" t="str">
        <f ca="1">IF($A128="","",IF(MOD(ROW()-1,53),OFFSET(Расчет!$K$94,COLUMN()-COLUMN($C$2),ROW()-ROW($C$2)-COUNTIF($A$2:A127,"id")+1),C$2))</f>
        <v/>
      </c>
      <c r="D128" s="125" t="str">
        <f ca="1">IF($A128="","",IF(MOD(ROW()-1,53),OFFSET(Расчет!$K$147,COLUMN()-COLUMN($C$2),ROW()-ROW($C$2)-COUNTIF($A$2:A127,"id")+1),C$2))</f>
        <v/>
      </c>
      <c r="E128" s="125" t="str">
        <f ca="1">IF($A128="","",IF(MOD(ROW()-1,53),OFFSET(Расчет!$K$147,COLUMN()-COLUMN($C$2),ROW()-ROW($C$2)-COUNTIF($A$2:B127,"id")+1),D$2))</f>
        <v/>
      </c>
      <c r="F128" s="126" t="str">
        <f ca="1">IF($A128="","",IF(MOD(ROW()-1,53),OFFSET(Расчет!$K$147,COLUMN()-COLUMN($C$2),ROW()-ROW($C$2)-COUNTIF($A$2:C127,"id")+1),E$2))</f>
        <v/>
      </c>
    </row>
    <row r="129" spans="1:6" ht="14.25" x14ac:dyDescent="0.2">
      <c r="A129" s="41" t="str">
        <f ca="1">IF(A128="","",IF(MOD(ROW()-1,53)&lt;&gt;0,OFFSET(Расчет!$L$93,COLUMN()-COLUMN($A$3),ROW()-ROW($A$3)-COUNTIF($A$2:A128,"id")+1),$A$2))</f>
        <v/>
      </c>
      <c r="B129" s="48" t="str">
        <f ca="1">IF(A129="","",IF(MOD(ROW()-1,53),IFERROR(INDEX(Id:Структура,ROW(INDIRECT($A129)),COLUMN(INDIRECT($A129))),""),$B$2))</f>
        <v/>
      </c>
      <c r="C129" s="124" t="str">
        <f ca="1">IF($A129="","",IF(MOD(ROW()-1,53),OFFSET(Расчет!$K$94,COLUMN()-COLUMN($C$2),ROW()-ROW($C$2)-COUNTIF($A$2:A128,"id")+1),C$2))</f>
        <v/>
      </c>
      <c r="D129" s="125" t="str">
        <f ca="1">IF($A129="","",IF(MOD(ROW()-1,53),OFFSET(Расчет!$K$147,COLUMN()-COLUMN($C$2),ROW()-ROW($C$2)-COUNTIF($A$2:A128,"id")+1),C$2))</f>
        <v/>
      </c>
      <c r="E129" s="125" t="str">
        <f ca="1">IF($A129="","",IF(MOD(ROW()-1,53),OFFSET(Расчет!$K$147,COLUMN()-COLUMN($C$2),ROW()-ROW($C$2)-COUNTIF($A$2:B128,"id")+1),D$2))</f>
        <v/>
      </c>
      <c r="F129" s="126" t="str">
        <f ca="1">IF($A129="","",IF(MOD(ROW()-1,53),OFFSET(Расчет!$K$147,COLUMN()-COLUMN($C$2),ROW()-ROW($C$2)-COUNTIF($A$2:C128,"id")+1),E$2))</f>
        <v/>
      </c>
    </row>
    <row r="130" spans="1:6" ht="14.25" x14ac:dyDescent="0.2">
      <c r="A130" s="41" t="str">
        <f ca="1">IF(A129="","",IF(MOD(ROW()-1,53)&lt;&gt;0,OFFSET(Расчет!$L$93,COLUMN()-COLUMN($A$3),ROW()-ROW($A$3)-COUNTIF($A$2:A129,"id")+1),$A$2))</f>
        <v/>
      </c>
      <c r="B130" s="48" t="str">
        <f ca="1">IF(A130="","",IF(MOD(ROW()-1,53),IFERROR(INDEX(Id:Структура,ROW(INDIRECT($A130)),COLUMN(INDIRECT($A130))),""),$B$2))</f>
        <v/>
      </c>
      <c r="C130" s="124" t="str">
        <f ca="1">IF($A130="","",IF(MOD(ROW()-1,53),OFFSET(Расчет!$K$94,COLUMN()-COLUMN($C$2),ROW()-ROW($C$2)-COUNTIF($A$2:A129,"id")+1),C$2))</f>
        <v/>
      </c>
      <c r="D130" s="125" t="str">
        <f ca="1">IF($A130="","",IF(MOD(ROW()-1,53),OFFSET(Расчет!$K$147,COLUMN()-COLUMN($C$2),ROW()-ROW($C$2)-COUNTIF($A$2:A129,"id")+1),C$2))</f>
        <v/>
      </c>
      <c r="E130" s="125" t="str">
        <f ca="1">IF($A130="","",IF(MOD(ROW()-1,53),OFFSET(Расчет!$K$147,COLUMN()-COLUMN($C$2),ROW()-ROW($C$2)-COUNTIF($A$2:B129,"id")+1),D$2))</f>
        <v/>
      </c>
      <c r="F130" s="126" t="str">
        <f ca="1">IF($A130="","",IF(MOD(ROW()-1,53),OFFSET(Расчет!$K$147,COLUMN()-COLUMN($C$2),ROW()-ROW($C$2)-COUNTIF($A$2:C129,"id")+1),E$2))</f>
        <v/>
      </c>
    </row>
    <row r="131" spans="1:6" ht="14.25" x14ac:dyDescent="0.2">
      <c r="A131" s="41" t="str">
        <f ca="1">IF(A130="","",IF(MOD(ROW()-1,53)&lt;&gt;0,OFFSET(Расчет!$L$93,COLUMN()-COLUMN($A$3),ROW()-ROW($A$3)-COUNTIF($A$2:A130,"id")+1),$A$2))</f>
        <v/>
      </c>
      <c r="B131" s="48" t="str">
        <f ca="1">IF(A131="","",IF(MOD(ROW()-1,53),IFERROR(INDEX(Id:Структура,ROW(INDIRECT($A131)),COLUMN(INDIRECT($A131))),""),$B$2))</f>
        <v/>
      </c>
      <c r="C131" s="124" t="str">
        <f ca="1">IF($A131="","",IF(MOD(ROW()-1,53),OFFSET(Расчет!$K$94,COLUMN()-COLUMN($C$2),ROW()-ROW($C$2)-COUNTIF($A$2:A130,"id")+1),C$2))</f>
        <v/>
      </c>
      <c r="D131" s="125" t="str">
        <f ca="1">IF($A131="","",IF(MOD(ROW()-1,53),OFFSET(Расчет!$K$147,COLUMN()-COLUMN($C$2),ROW()-ROW($C$2)-COUNTIF($A$2:A130,"id")+1),C$2))</f>
        <v/>
      </c>
      <c r="E131" s="125" t="str">
        <f ca="1">IF($A131="","",IF(MOD(ROW()-1,53),OFFSET(Расчет!$K$147,COLUMN()-COLUMN($C$2),ROW()-ROW($C$2)-COUNTIF($A$2:B130,"id")+1),D$2))</f>
        <v/>
      </c>
      <c r="F131" s="126" t="str">
        <f ca="1">IF($A131="","",IF(MOD(ROW()-1,53),OFFSET(Расчет!$K$147,COLUMN()-COLUMN($C$2),ROW()-ROW($C$2)-COUNTIF($A$2:C130,"id")+1),E$2))</f>
        <v/>
      </c>
    </row>
    <row r="132" spans="1:6" ht="14.25" x14ac:dyDescent="0.2">
      <c r="A132" s="41" t="str">
        <f ca="1">IF(A131="","",IF(MOD(ROW()-1,53)&lt;&gt;0,OFFSET(Расчет!$L$93,COLUMN()-COLUMN($A$3),ROW()-ROW($A$3)-COUNTIF($A$2:A131,"id")+1),$A$2))</f>
        <v/>
      </c>
      <c r="B132" s="48" t="str">
        <f ca="1">IF(A132="","",IF(MOD(ROW()-1,53),IFERROR(INDEX(Id:Структура,ROW(INDIRECT($A132)),COLUMN(INDIRECT($A132))),""),$B$2))</f>
        <v/>
      </c>
      <c r="C132" s="124" t="str">
        <f ca="1">IF($A132="","",IF(MOD(ROW()-1,53),OFFSET(Расчет!$K$94,COLUMN()-COLUMN($C$2),ROW()-ROW($C$2)-COUNTIF($A$2:A131,"id")+1),C$2))</f>
        <v/>
      </c>
      <c r="D132" s="125" t="str">
        <f ca="1">IF($A132="","",IF(MOD(ROW()-1,53),OFFSET(Расчет!$K$147,COLUMN()-COLUMN($C$2),ROW()-ROW($C$2)-COUNTIF($A$2:A131,"id")+1),C$2))</f>
        <v/>
      </c>
      <c r="E132" s="125" t="str">
        <f ca="1">IF($A132="","",IF(MOD(ROW()-1,53),OFFSET(Расчет!$K$147,COLUMN()-COLUMN($C$2),ROW()-ROW($C$2)-COUNTIF($A$2:B131,"id")+1),D$2))</f>
        <v/>
      </c>
      <c r="F132" s="126" t="str">
        <f ca="1">IF($A132="","",IF(MOD(ROW()-1,53),OFFSET(Расчет!$K$147,COLUMN()-COLUMN($C$2),ROW()-ROW($C$2)-COUNTIF($A$2:C131,"id")+1),E$2))</f>
        <v/>
      </c>
    </row>
    <row r="133" spans="1:6" ht="14.25" x14ac:dyDescent="0.2">
      <c r="A133" s="41" t="str">
        <f ca="1">IF(A132="","",IF(MOD(ROW()-1,53)&lt;&gt;0,OFFSET(Расчет!$L$93,COLUMN()-COLUMN($A$3),ROW()-ROW($A$3)-COUNTIF($A$2:A132,"id")+1),$A$2))</f>
        <v/>
      </c>
      <c r="B133" s="48" t="str">
        <f ca="1">IF(A133="","",IF(MOD(ROW()-1,53),IFERROR(INDEX(Id:Структура,ROW(INDIRECT($A133)),COLUMN(INDIRECT($A133))),""),$B$2))</f>
        <v/>
      </c>
      <c r="C133" s="124" t="str">
        <f ca="1">IF($A133="","",IF(MOD(ROW()-1,53),OFFSET(Расчет!$K$94,COLUMN()-COLUMN($C$2),ROW()-ROW($C$2)-COUNTIF($A$2:A132,"id")+1),C$2))</f>
        <v/>
      </c>
      <c r="D133" s="125" t="str">
        <f ca="1">IF($A133="","",IF(MOD(ROW()-1,53),OFFSET(Расчет!$K$147,COLUMN()-COLUMN($C$2),ROW()-ROW($C$2)-COUNTIF($A$2:A132,"id")+1),C$2))</f>
        <v/>
      </c>
      <c r="E133" s="125" t="str">
        <f ca="1">IF($A133="","",IF(MOD(ROW()-1,53),OFFSET(Расчет!$K$147,COLUMN()-COLUMN($C$2),ROW()-ROW($C$2)-COUNTIF($A$2:B132,"id")+1),D$2))</f>
        <v/>
      </c>
      <c r="F133" s="126" t="str">
        <f ca="1">IF($A133="","",IF(MOD(ROW()-1,53),OFFSET(Расчет!$K$147,COLUMN()-COLUMN($C$2),ROW()-ROW($C$2)-COUNTIF($A$2:C132,"id")+1),E$2))</f>
        <v/>
      </c>
    </row>
    <row r="134" spans="1:6" ht="14.25" x14ac:dyDescent="0.2">
      <c r="A134" s="41" t="str">
        <f ca="1">IF(A133="","",IF(MOD(ROW()-1,53)&lt;&gt;0,OFFSET(Расчет!$L$93,COLUMN()-COLUMN($A$3),ROW()-ROW($A$3)-COUNTIF($A$2:A133,"id")+1),$A$2))</f>
        <v/>
      </c>
      <c r="B134" s="48" t="str">
        <f ca="1">IF(A134="","",IF(MOD(ROW()-1,53),IFERROR(INDEX(Id:Структура,ROW(INDIRECT($A134)),COLUMN(INDIRECT($A134))),""),$B$2))</f>
        <v/>
      </c>
      <c r="C134" s="124" t="str">
        <f ca="1">IF($A134="","",IF(MOD(ROW()-1,53),OFFSET(Расчет!$K$94,COLUMN()-COLUMN($C$2),ROW()-ROW($C$2)-COUNTIF($A$2:A133,"id")+1),C$2))</f>
        <v/>
      </c>
      <c r="D134" s="125" t="str">
        <f ca="1">IF($A134="","",IF(MOD(ROW()-1,53),OFFSET(Расчет!$K$147,COLUMN()-COLUMN($C$2),ROW()-ROW($C$2)-COUNTIF($A$2:A133,"id")+1),C$2))</f>
        <v/>
      </c>
      <c r="E134" s="125" t="str">
        <f ca="1">IF($A134="","",IF(MOD(ROW()-1,53),OFFSET(Расчет!$K$147,COLUMN()-COLUMN($C$2),ROW()-ROW($C$2)-COUNTIF($A$2:B133,"id")+1),D$2))</f>
        <v/>
      </c>
      <c r="F134" s="126" t="str">
        <f ca="1">IF($A134="","",IF(MOD(ROW()-1,53),OFFSET(Расчет!$K$147,COLUMN()-COLUMN($C$2),ROW()-ROW($C$2)-COUNTIF($A$2:C133,"id")+1),E$2))</f>
        <v/>
      </c>
    </row>
    <row r="135" spans="1:6" ht="14.25" x14ac:dyDescent="0.2">
      <c r="A135" s="41" t="str">
        <f ca="1">IF(A134="","",IF(MOD(ROW()-1,53)&lt;&gt;0,OFFSET(Расчет!$L$93,COLUMN()-COLUMN($A$3),ROW()-ROW($A$3)-COUNTIF($A$2:A134,"id")+1),$A$2))</f>
        <v/>
      </c>
      <c r="B135" s="48" t="str">
        <f ca="1">IF(A135="","",IF(MOD(ROW()-1,53),IFERROR(INDEX(Id:Структура,ROW(INDIRECT($A135)),COLUMN(INDIRECT($A135))),""),$B$2))</f>
        <v/>
      </c>
      <c r="C135" s="124" t="str">
        <f ca="1">IF($A135="","",IF(MOD(ROW()-1,53),OFFSET(Расчет!$K$94,COLUMN()-COLUMN($C$2),ROW()-ROW($C$2)-COUNTIF($A$2:A134,"id")+1),C$2))</f>
        <v/>
      </c>
      <c r="D135" s="125" t="str">
        <f ca="1">IF($A135="","",IF(MOD(ROW()-1,53),OFFSET(Расчет!$K$147,COLUMN()-COLUMN($C$2),ROW()-ROW($C$2)-COUNTIF($A$2:A134,"id")+1),C$2))</f>
        <v/>
      </c>
      <c r="E135" s="125" t="str">
        <f ca="1">IF($A135="","",IF(MOD(ROW()-1,53),OFFSET(Расчет!$K$147,COLUMN()-COLUMN($C$2),ROW()-ROW($C$2)-COUNTIF($A$2:B134,"id")+1),D$2))</f>
        <v/>
      </c>
      <c r="F135" s="126" t="str">
        <f ca="1">IF($A135="","",IF(MOD(ROW()-1,53),OFFSET(Расчет!$K$147,COLUMN()-COLUMN($C$2),ROW()-ROW($C$2)-COUNTIF($A$2:C134,"id")+1),E$2))</f>
        <v/>
      </c>
    </row>
    <row r="136" spans="1:6" ht="14.25" x14ac:dyDescent="0.2">
      <c r="A136" s="41" t="str">
        <f ca="1">IF(A135="","",IF(MOD(ROW()-1,53)&lt;&gt;0,OFFSET(Расчет!$L$93,COLUMN()-COLUMN($A$3),ROW()-ROW($A$3)-COUNTIF($A$2:A135,"id")+1),$A$2))</f>
        <v/>
      </c>
      <c r="B136" s="48" t="str">
        <f ca="1">IF(A136="","",IF(MOD(ROW()-1,53),IFERROR(INDEX(Id:Структура,ROW(INDIRECT($A136)),COLUMN(INDIRECT($A136))),""),$B$2))</f>
        <v/>
      </c>
      <c r="C136" s="124" t="str">
        <f ca="1">IF($A136="","",IF(MOD(ROW()-1,53),OFFSET(Расчет!$K$94,COLUMN()-COLUMN($C$2),ROW()-ROW($C$2)-COUNTIF($A$2:A135,"id")+1),C$2))</f>
        <v/>
      </c>
      <c r="D136" s="125" t="str">
        <f ca="1">IF($A136="","",IF(MOD(ROW()-1,53),OFFSET(Расчет!$K$147,COLUMN()-COLUMN($C$2),ROW()-ROW($C$2)-COUNTIF($A$2:A135,"id")+1),C$2))</f>
        <v/>
      </c>
      <c r="E136" s="125" t="str">
        <f ca="1">IF($A136="","",IF(MOD(ROW()-1,53),OFFSET(Расчет!$K$147,COLUMN()-COLUMN($C$2),ROW()-ROW($C$2)-COUNTIF($A$2:B135,"id")+1),D$2))</f>
        <v/>
      </c>
      <c r="F136" s="126" t="str">
        <f ca="1">IF($A136="","",IF(MOD(ROW()-1,53),OFFSET(Расчет!$K$147,COLUMN()-COLUMN($C$2),ROW()-ROW($C$2)-COUNTIF($A$2:C135,"id")+1),E$2))</f>
        <v/>
      </c>
    </row>
    <row r="137" spans="1:6" ht="14.25" x14ac:dyDescent="0.2">
      <c r="A137" s="41" t="str">
        <f ca="1">IF(A136="","",IF(MOD(ROW()-1,53)&lt;&gt;0,OFFSET(Расчет!$L$93,COLUMN()-COLUMN($A$3),ROW()-ROW($A$3)-COUNTIF($A$2:A136,"id")+1),$A$2))</f>
        <v/>
      </c>
      <c r="B137" s="48" t="str">
        <f ca="1">IF(A137="","",IF(MOD(ROW()-1,53),IFERROR(INDEX(Id:Структура,ROW(INDIRECT($A137)),COLUMN(INDIRECT($A137))),""),$B$2))</f>
        <v/>
      </c>
      <c r="C137" s="124" t="str">
        <f ca="1">IF($A137="","",IF(MOD(ROW()-1,53),OFFSET(Расчет!$K$94,COLUMN()-COLUMN($C$2),ROW()-ROW($C$2)-COUNTIF($A$2:A136,"id")+1),C$2))</f>
        <v/>
      </c>
      <c r="D137" s="125" t="str">
        <f ca="1">IF($A137="","",IF(MOD(ROW()-1,53),OFFSET(Расчет!$K$147,COLUMN()-COLUMN($C$2),ROW()-ROW($C$2)-COUNTIF($A$2:A136,"id")+1),C$2))</f>
        <v/>
      </c>
      <c r="E137" s="125" t="str">
        <f ca="1">IF($A137="","",IF(MOD(ROW()-1,53),OFFSET(Расчет!$K$147,COLUMN()-COLUMN($C$2),ROW()-ROW($C$2)-COUNTIF($A$2:B136,"id")+1),D$2))</f>
        <v/>
      </c>
      <c r="F137" s="126" t="str">
        <f ca="1">IF($A137="","",IF(MOD(ROW()-1,53),OFFSET(Расчет!$K$147,COLUMN()-COLUMN($C$2),ROW()-ROW($C$2)-COUNTIF($A$2:C136,"id")+1),E$2))</f>
        <v/>
      </c>
    </row>
    <row r="138" spans="1:6" ht="14.25" x14ac:dyDescent="0.2">
      <c r="A138" s="41" t="str">
        <f ca="1">IF(A137="","",IF(MOD(ROW()-1,53)&lt;&gt;0,OFFSET(Расчет!$L$93,COLUMN()-COLUMN($A$3),ROW()-ROW($A$3)-COUNTIF($A$2:A137,"id")+1),$A$2))</f>
        <v/>
      </c>
      <c r="B138" s="48" t="str">
        <f ca="1">IF(A138="","",IF(MOD(ROW()-1,53),IFERROR(INDEX(Id:Структура,ROW(INDIRECT($A138)),COLUMN(INDIRECT($A138))),""),$B$2))</f>
        <v/>
      </c>
      <c r="C138" s="124" t="str">
        <f ca="1">IF($A138="","",IF(MOD(ROW()-1,53),OFFSET(Расчет!$K$94,COLUMN()-COLUMN($C$2),ROW()-ROW($C$2)-COUNTIF($A$2:A137,"id")+1),C$2))</f>
        <v/>
      </c>
      <c r="D138" s="125" t="str">
        <f ca="1">IF($A138="","",IF(MOD(ROW()-1,53),OFFSET(Расчет!$K$147,COLUMN()-COLUMN($C$2),ROW()-ROW($C$2)-COUNTIF($A$2:A137,"id")+1),C$2))</f>
        <v/>
      </c>
      <c r="E138" s="125" t="str">
        <f ca="1">IF($A138="","",IF(MOD(ROW()-1,53),OFFSET(Расчет!$K$147,COLUMN()-COLUMN($C$2),ROW()-ROW($C$2)-COUNTIF($A$2:B137,"id")+1),D$2))</f>
        <v/>
      </c>
      <c r="F138" s="126" t="str">
        <f ca="1">IF($A138="","",IF(MOD(ROW()-1,53),OFFSET(Расчет!$K$147,COLUMN()-COLUMN($C$2),ROW()-ROW($C$2)-COUNTIF($A$2:C137,"id")+1),E$2))</f>
        <v/>
      </c>
    </row>
    <row r="139" spans="1:6" ht="14.25" x14ac:dyDescent="0.2">
      <c r="A139" s="41" t="str">
        <f ca="1">IF(A138="","",IF(MOD(ROW()-1,53)&lt;&gt;0,OFFSET(Расчет!$L$93,COLUMN()-COLUMN($A$3),ROW()-ROW($A$3)-COUNTIF($A$2:A138,"id")+1),$A$2))</f>
        <v/>
      </c>
      <c r="B139" s="48" t="str">
        <f ca="1">IF(A139="","",IF(MOD(ROW()-1,53),IFERROR(INDEX(Id:Структура,ROW(INDIRECT($A139)),COLUMN(INDIRECT($A139))),""),$B$2))</f>
        <v/>
      </c>
      <c r="C139" s="124" t="str">
        <f ca="1">IF($A139="","",IF(MOD(ROW()-1,53),OFFSET(Расчет!$K$94,COLUMN()-COLUMN($C$2),ROW()-ROW($C$2)-COUNTIF($A$2:A138,"id")+1),C$2))</f>
        <v/>
      </c>
      <c r="D139" s="125" t="str">
        <f ca="1">IF($A139="","",IF(MOD(ROW()-1,53),OFFSET(Расчет!$K$147,COLUMN()-COLUMN($C$2),ROW()-ROW($C$2)-COUNTIF($A$2:A138,"id")+1),C$2))</f>
        <v/>
      </c>
      <c r="E139" s="125" t="str">
        <f ca="1">IF($A139="","",IF(MOD(ROW()-1,53),OFFSET(Расчет!$K$147,COLUMN()-COLUMN($C$2),ROW()-ROW($C$2)-COUNTIF($A$2:B138,"id")+1),D$2))</f>
        <v/>
      </c>
      <c r="F139" s="126" t="str">
        <f ca="1">IF($A139="","",IF(MOD(ROW()-1,53),OFFSET(Расчет!$K$147,COLUMN()-COLUMN($C$2),ROW()-ROW($C$2)-COUNTIF($A$2:C138,"id")+1),E$2))</f>
        <v/>
      </c>
    </row>
    <row r="140" spans="1:6" ht="14.25" x14ac:dyDescent="0.2">
      <c r="A140" s="41" t="str">
        <f ca="1">IF(A139="","",IF(MOD(ROW()-1,53)&lt;&gt;0,OFFSET(Расчет!$L$93,COLUMN()-COLUMN($A$3),ROW()-ROW($A$3)-COUNTIF($A$2:A139,"id")+1),$A$2))</f>
        <v/>
      </c>
      <c r="B140" s="48" t="str">
        <f ca="1">IF(A140="","",IF(MOD(ROW()-1,53),IFERROR(INDEX(Id:Структура,ROW(INDIRECT($A140)),COLUMN(INDIRECT($A140))),""),$B$2))</f>
        <v/>
      </c>
      <c r="C140" s="124" t="str">
        <f ca="1">IF($A140="","",IF(MOD(ROW()-1,53),OFFSET(Расчет!$K$94,COLUMN()-COLUMN($C$2),ROW()-ROW($C$2)-COUNTIF($A$2:A139,"id")+1),C$2))</f>
        <v/>
      </c>
      <c r="D140" s="125" t="str">
        <f ca="1">IF($A140="","",IF(MOD(ROW()-1,53),OFFSET(Расчет!$K$147,COLUMN()-COLUMN($C$2),ROW()-ROW($C$2)-COUNTIF($A$2:A139,"id")+1),C$2))</f>
        <v/>
      </c>
      <c r="E140" s="125" t="str">
        <f ca="1">IF($A140="","",IF(MOD(ROW()-1,53),OFFSET(Расчет!$K$147,COLUMN()-COLUMN($C$2),ROW()-ROW($C$2)-COUNTIF($A$2:B139,"id")+1),D$2))</f>
        <v/>
      </c>
      <c r="F140" s="126" t="str">
        <f ca="1">IF($A140="","",IF(MOD(ROW()-1,53),OFFSET(Расчет!$K$147,COLUMN()-COLUMN($C$2),ROW()-ROW($C$2)-COUNTIF($A$2:C139,"id")+1),E$2))</f>
        <v/>
      </c>
    </row>
    <row r="141" spans="1:6" ht="14.25" x14ac:dyDescent="0.2">
      <c r="A141" s="41" t="str">
        <f ca="1">IF(A140="","",IF(MOD(ROW()-1,53)&lt;&gt;0,OFFSET(Расчет!$L$93,COLUMN()-COLUMN($A$3),ROW()-ROW($A$3)-COUNTIF($A$2:A140,"id")+1),$A$2))</f>
        <v/>
      </c>
      <c r="B141" s="48" t="str">
        <f ca="1">IF(A141="","",IF(MOD(ROW()-1,53),IFERROR(INDEX(Id:Структура,ROW(INDIRECT($A141)),COLUMN(INDIRECT($A141))),""),$B$2))</f>
        <v/>
      </c>
      <c r="C141" s="124" t="str">
        <f ca="1">IF($A141="","",IF(MOD(ROW()-1,53),OFFSET(Расчет!$K$94,COLUMN()-COLUMN($C$2),ROW()-ROW($C$2)-COUNTIF($A$2:A140,"id")+1),C$2))</f>
        <v/>
      </c>
      <c r="D141" s="125" t="str">
        <f ca="1">IF($A141="","",IF(MOD(ROW()-1,53),OFFSET(Расчет!$K$147,COLUMN()-COLUMN($C$2),ROW()-ROW($C$2)-COUNTIF($A$2:A140,"id")+1),C$2))</f>
        <v/>
      </c>
      <c r="E141" s="125" t="str">
        <f ca="1">IF($A141="","",IF(MOD(ROW()-1,53),OFFSET(Расчет!$K$147,COLUMN()-COLUMN($C$2),ROW()-ROW($C$2)-COUNTIF($A$2:B140,"id")+1),D$2))</f>
        <v/>
      </c>
      <c r="F141" s="126" t="str">
        <f ca="1">IF($A141="","",IF(MOD(ROW()-1,53),OFFSET(Расчет!$K$147,COLUMN()-COLUMN($C$2),ROW()-ROW($C$2)-COUNTIF($A$2:C140,"id")+1),E$2))</f>
        <v/>
      </c>
    </row>
    <row r="142" spans="1:6" ht="14.25" x14ac:dyDescent="0.2">
      <c r="A142" s="41" t="str">
        <f ca="1">IF(A141="","",IF(MOD(ROW()-1,53)&lt;&gt;0,OFFSET(Расчет!$L$93,COLUMN()-COLUMN($A$3),ROW()-ROW($A$3)-COUNTIF($A$2:A141,"id")+1),$A$2))</f>
        <v/>
      </c>
      <c r="B142" s="48" t="str">
        <f ca="1">IF(A142="","",IF(MOD(ROW()-1,53),IFERROR(INDEX(Id:Структура,ROW(INDIRECT($A142)),COLUMN(INDIRECT($A142))),""),$B$2))</f>
        <v/>
      </c>
      <c r="C142" s="124" t="str">
        <f ca="1">IF($A142="","",IF(MOD(ROW()-1,53),OFFSET(Расчет!$K$94,COLUMN()-COLUMN($C$2),ROW()-ROW($C$2)-COUNTIF($A$2:A141,"id")+1),C$2))</f>
        <v/>
      </c>
      <c r="D142" s="125" t="str">
        <f ca="1">IF($A142="","",IF(MOD(ROW()-1,53),OFFSET(Расчет!$K$147,COLUMN()-COLUMN($C$2),ROW()-ROW($C$2)-COUNTIF($A$2:A141,"id")+1),C$2))</f>
        <v/>
      </c>
      <c r="E142" s="125" t="str">
        <f ca="1">IF($A142="","",IF(MOD(ROW()-1,53),OFFSET(Расчет!$K$147,COLUMN()-COLUMN($C$2),ROW()-ROW($C$2)-COUNTIF($A$2:B141,"id")+1),D$2))</f>
        <v/>
      </c>
      <c r="F142" s="126" t="str">
        <f ca="1">IF($A142="","",IF(MOD(ROW()-1,53),OFFSET(Расчет!$K$147,COLUMN()-COLUMN($C$2),ROW()-ROW($C$2)-COUNTIF($A$2:C141,"id")+1),E$2))</f>
        <v/>
      </c>
    </row>
    <row r="143" spans="1:6" ht="14.25" x14ac:dyDescent="0.2">
      <c r="A143" s="41" t="str">
        <f ca="1">IF(A142="","",IF(MOD(ROW()-1,53)&lt;&gt;0,OFFSET(Расчет!$L$93,COLUMN()-COLUMN($A$3),ROW()-ROW($A$3)-COUNTIF($A$2:A142,"id")+1),$A$2))</f>
        <v/>
      </c>
      <c r="B143" s="48" t="str">
        <f ca="1">IF(A143="","",IF(MOD(ROW()-1,53),IFERROR(INDEX(Id:Структура,ROW(INDIRECT($A143)),COLUMN(INDIRECT($A143))),""),$B$2))</f>
        <v/>
      </c>
      <c r="C143" s="124" t="str">
        <f ca="1">IF($A143="","",IF(MOD(ROW()-1,53),OFFSET(Расчет!$K$94,COLUMN()-COLUMN($C$2),ROW()-ROW($C$2)-COUNTIF($A$2:A142,"id")+1),C$2))</f>
        <v/>
      </c>
      <c r="D143" s="125" t="str">
        <f ca="1">IF($A143="","",IF(MOD(ROW()-1,53),OFFSET(Расчет!$K$147,COLUMN()-COLUMN($C$2),ROW()-ROW($C$2)-COUNTIF($A$2:A142,"id")+1),C$2))</f>
        <v/>
      </c>
      <c r="E143" s="125" t="str">
        <f ca="1">IF($A143="","",IF(MOD(ROW()-1,53),OFFSET(Расчет!$K$147,COLUMN()-COLUMN($C$2),ROW()-ROW($C$2)-COUNTIF($A$2:B142,"id")+1),D$2))</f>
        <v/>
      </c>
      <c r="F143" s="126" t="str">
        <f ca="1">IF($A143="","",IF(MOD(ROW()-1,53),OFFSET(Расчет!$K$147,COLUMN()-COLUMN($C$2),ROW()-ROW($C$2)-COUNTIF($A$2:C142,"id")+1),E$2))</f>
        <v/>
      </c>
    </row>
    <row r="144" spans="1:6" ht="14.25" x14ac:dyDescent="0.2">
      <c r="A144" s="41" t="str">
        <f ca="1">IF(A143="","",IF(MOD(ROW()-1,53)&lt;&gt;0,OFFSET(Расчет!$L$93,COLUMN()-COLUMN($A$3),ROW()-ROW($A$3)-COUNTIF($A$2:A143,"id")+1),$A$2))</f>
        <v/>
      </c>
      <c r="B144" s="48" t="str">
        <f ca="1">IF(A144="","",IF(MOD(ROW()-1,53),IFERROR(INDEX(Id:Структура,ROW(INDIRECT($A144)),COLUMN(INDIRECT($A144))),""),$B$2))</f>
        <v/>
      </c>
      <c r="C144" s="124" t="str">
        <f ca="1">IF($A144="","",IF(MOD(ROW()-1,53),OFFSET(Расчет!$K$94,COLUMN()-COLUMN($C$2),ROW()-ROW($C$2)-COUNTIF($A$2:A143,"id")+1),C$2))</f>
        <v/>
      </c>
      <c r="D144" s="125" t="str">
        <f ca="1">IF($A144="","",IF(MOD(ROW()-1,53),OFFSET(Расчет!$K$147,COLUMN()-COLUMN($C$2),ROW()-ROW($C$2)-COUNTIF($A$2:A143,"id")+1),C$2))</f>
        <v/>
      </c>
      <c r="E144" s="125" t="str">
        <f ca="1">IF($A144="","",IF(MOD(ROW()-1,53),OFFSET(Расчет!$K$147,COLUMN()-COLUMN($C$2),ROW()-ROW($C$2)-COUNTIF($A$2:B143,"id")+1),D$2))</f>
        <v/>
      </c>
      <c r="F144" s="126" t="str">
        <f ca="1">IF($A144="","",IF(MOD(ROW()-1,53),OFFSET(Расчет!$K$147,COLUMN()-COLUMN($C$2),ROW()-ROW($C$2)-COUNTIF($A$2:C143,"id")+1),E$2))</f>
        <v/>
      </c>
    </row>
    <row r="145" spans="1:6" ht="14.25" x14ac:dyDescent="0.2">
      <c r="A145" s="41" t="str">
        <f ca="1">IF(A144="","",IF(MOD(ROW()-1,53)&lt;&gt;0,OFFSET(Расчет!$L$93,COLUMN()-COLUMN($A$3),ROW()-ROW($A$3)-COUNTIF($A$2:A144,"id")+1),$A$2))</f>
        <v/>
      </c>
      <c r="B145" s="48" t="str">
        <f ca="1">IF(A145="","",IF(MOD(ROW()-1,53),IFERROR(INDEX(Id:Структура,ROW(INDIRECT($A145)),COLUMN(INDIRECT($A145))),""),$B$2))</f>
        <v/>
      </c>
      <c r="C145" s="124" t="str">
        <f ca="1">IF($A145="","",IF(MOD(ROW()-1,53),OFFSET(Расчет!$K$94,COLUMN()-COLUMN($C$2),ROW()-ROW($C$2)-COUNTIF($A$2:A144,"id")+1),C$2))</f>
        <v/>
      </c>
      <c r="D145" s="125" t="str">
        <f ca="1">IF($A145="","",IF(MOD(ROW()-1,53),OFFSET(Расчет!$K$147,COLUMN()-COLUMN($C$2),ROW()-ROW($C$2)-COUNTIF($A$2:A144,"id")+1),C$2))</f>
        <v/>
      </c>
      <c r="E145" s="125" t="str">
        <f ca="1">IF($A145="","",IF(MOD(ROW()-1,53),OFFSET(Расчет!$K$147,COLUMN()-COLUMN($C$2),ROW()-ROW($C$2)-COUNTIF($A$2:B144,"id")+1),D$2))</f>
        <v/>
      </c>
      <c r="F145" s="126" t="str">
        <f ca="1">IF($A145="","",IF(MOD(ROW()-1,53),OFFSET(Расчет!$K$147,COLUMN()-COLUMN($C$2),ROW()-ROW($C$2)-COUNTIF($A$2:C144,"id")+1),E$2))</f>
        <v/>
      </c>
    </row>
    <row r="146" spans="1:6" ht="14.25" x14ac:dyDescent="0.2">
      <c r="A146" s="41" t="str">
        <f ca="1">IF(A145="","",IF(MOD(ROW()-1,53)&lt;&gt;0,OFFSET(Расчет!$L$93,COLUMN()-COLUMN($A$3),ROW()-ROW($A$3)-COUNTIF($A$2:A145,"id")+1),$A$2))</f>
        <v/>
      </c>
      <c r="B146" s="48" t="str">
        <f ca="1">IF(A146="","",IF(MOD(ROW()-1,53),IFERROR(INDEX(Id:Структура,ROW(INDIRECT($A146)),COLUMN(INDIRECT($A146))),""),$B$2))</f>
        <v/>
      </c>
      <c r="C146" s="124" t="str">
        <f ca="1">IF($A146="","",IF(MOD(ROW()-1,53),OFFSET(Расчет!$K$94,COLUMN()-COLUMN($C$2),ROW()-ROW($C$2)-COUNTIF($A$2:A145,"id")+1),C$2))</f>
        <v/>
      </c>
      <c r="D146" s="125" t="str">
        <f ca="1">IF($A146="","",IF(MOD(ROW()-1,53),OFFSET(Расчет!$K$147,COLUMN()-COLUMN($C$2),ROW()-ROW($C$2)-COUNTIF($A$2:A145,"id")+1),C$2))</f>
        <v/>
      </c>
      <c r="E146" s="125" t="str">
        <f ca="1">IF($A146="","",IF(MOD(ROW()-1,53),OFFSET(Расчет!$K$147,COLUMN()-COLUMN($C$2),ROW()-ROW($C$2)-COUNTIF($A$2:B145,"id")+1),D$2))</f>
        <v/>
      </c>
      <c r="F146" s="126" t="str">
        <f ca="1">IF($A146="","",IF(MOD(ROW()-1,53),OFFSET(Расчет!$K$147,COLUMN()-COLUMN($C$2),ROW()-ROW($C$2)-COUNTIF($A$2:C145,"id")+1),E$2))</f>
        <v/>
      </c>
    </row>
    <row r="147" spans="1:6" ht="14.25" x14ac:dyDescent="0.2">
      <c r="A147" s="41" t="str">
        <f ca="1">IF(A146="","",IF(MOD(ROW()-1,53)&lt;&gt;0,OFFSET(Расчет!$L$93,COLUMN()-COLUMN($A$3),ROW()-ROW($A$3)-COUNTIF($A$2:A146,"id")+1),$A$2))</f>
        <v/>
      </c>
      <c r="B147" s="48" t="str">
        <f ca="1">IF(A147="","",IF(MOD(ROW()-1,53),IFERROR(INDEX(Id:Структура,ROW(INDIRECT($A147)),COLUMN(INDIRECT($A147))),""),$B$2))</f>
        <v/>
      </c>
      <c r="C147" s="124" t="str">
        <f ca="1">IF($A147="","",IF(MOD(ROW()-1,53),OFFSET(Расчет!$K$94,COLUMN()-COLUMN($C$2),ROW()-ROW($C$2)-COUNTIF($A$2:A146,"id")+1),C$2))</f>
        <v/>
      </c>
      <c r="D147" s="125" t="str">
        <f ca="1">IF($A147="","",IF(MOD(ROW()-1,53),OFFSET(Расчет!$K$147,COLUMN()-COLUMN($C$2),ROW()-ROW($C$2)-COUNTIF($A$2:A146,"id")+1),C$2))</f>
        <v/>
      </c>
      <c r="E147" s="125" t="str">
        <f ca="1">IF($A147="","",IF(MOD(ROW()-1,53),OFFSET(Расчет!$K$147,COLUMN()-COLUMN($C$2),ROW()-ROW($C$2)-COUNTIF($A$2:B146,"id")+1),D$2))</f>
        <v/>
      </c>
      <c r="F147" s="126" t="str">
        <f ca="1">IF($A147="","",IF(MOD(ROW()-1,53),OFFSET(Расчет!$K$147,COLUMN()-COLUMN($C$2),ROW()-ROW($C$2)-COUNTIF($A$2:C146,"id")+1),E$2))</f>
        <v/>
      </c>
    </row>
    <row r="148" spans="1:6" ht="14.25" x14ac:dyDescent="0.2">
      <c r="A148" s="41" t="str">
        <f ca="1">IF(A147="","",IF(MOD(ROW()-1,53)&lt;&gt;0,OFFSET(Расчет!$L$93,COLUMN()-COLUMN($A$3),ROW()-ROW($A$3)-COUNTIF($A$2:A147,"id")+1),$A$2))</f>
        <v/>
      </c>
      <c r="B148" s="48" t="str">
        <f ca="1">IF(A148="","",IF(MOD(ROW()-1,53),IFERROR(INDEX(Id:Структура,ROW(INDIRECT($A148)),COLUMN(INDIRECT($A148))),""),$B$2))</f>
        <v/>
      </c>
      <c r="C148" s="124" t="str">
        <f ca="1">IF($A148="","",IF(MOD(ROW()-1,53),OFFSET(Расчет!$K$94,COLUMN()-COLUMN($C$2),ROW()-ROW($C$2)-COUNTIF($A$2:A147,"id")+1),C$2))</f>
        <v/>
      </c>
      <c r="D148" s="125" t="str">
        <f ca="1">IF($A148="","",IF(MOD(ROW()-1,53),OFFSET(Расчет!$K$147,COLUMN()-COLUMN($C$2),ROW()-ROW($C$2)-COUNTIF($A$2:A147,"id")+1),C$2))</f>
        <v/>
      </c>
      <c r="E148" s="125" t="str">
        <f ca="1">IF($A148="","",IF(MOD(ROW()-1,53),OFFSET(Расчет!$K$147,COLUMN()-COLUMN($C$2),ROW()-ROW($C$2)-COUNTIF($A$2:B147,"id")+1),D$2))</f>
        <v/>
      </c>
      <c r="F148" s="126" t="str">
        <f ca="1">IF($A148="","",IF(MOD(ROW()-1,53),OFFSET(Расчет!$K$147,COLUMN()-COLUMN($C$2),ROW()-ROW($C$2)-COUNTIF($A$2:C147,"id")+1),E$2))</f>
        <v/>
      </c>
    </row>
    <row r="149" spans="1:6" ht="14.25" x14ac:dyDescent="0.2">
      <c r="A149" s="41" t="str">
        <f ca="1">IF(A148="","",IF(MOD(ROW()-1,53)&lt;&gt;0,OFFSET(Расчет!$L$93,COLUMN()-COLUMN($A$3),ROW()-ROW($A$3)-COUNTIF($A$2:A148,"id")+1),$A$2))</f>
        <v/>
      </c>
      <c r="B149" s="48" t="str">
        <f ca="1">IF(A149="","",IF(MOD(ROW()-1,53),IFERROR(INDEX(Id:Структура,ROW(INDIRECT($A149)),COLUMN(INDIRECT($A149))),""),$B$2))</f>
        <v/>
      </c>
      <c r="C149" s="124" t="str">
        <f ca="1">IF($A149="","",IF(MOD(ROW()-1,53),OFFSET(Расчет!$K$94,COLUMN()-COLUMN($C$2),ROW()-ROW($C$2)-COUNTIF($A$2:A148,"id")+1),C$2))</f>
        <v/>
      </c>
      <c r="D149" s="125" t="str">
        <f ca="1">IF($A149="","",IF(MOD(ROW()-1,53),OFFSET(Расчет!$K$147,COLUMN()-COLUMN($C$2),ROW()-ROW($C$2)-COUNTIF($A$2:A148,"id")+1),C$2))</f>
        <v/>
      </c>
      <c r="E149" s="125" t="str">
        <f ca="1">IF($A149="","",IF(MOD(ROW()-1,53),OFFSET(Расчет!$K$147,COLUMN()-COLUMN($C$2),ROW()-ROW($C$2)-COUNTIF($A$2:B148,"id")+1),D$2))</f>
        <v/>
      </c>
      <c r="F149" s="126" t="str">
        <f ca="1">IF($A149="","",IF(MOD(ROW()-1,53),OFFSET(Расчет!$K$147,COLUMN()-COLUMN($C$2),ROW()-ROW($C$2)-COUNTIF($A$2:C148,"id")+1),E$2))</f>
        <v/>
      </c>
    </row>
    <row r="150" spans="1:6" ht="14.25" x14ac:dyDescent="0.2">
      <c r="A150" s="41" t="str">
        <f ca="1">IF(A149="","",IF(MOD(ROW()-1,53)&lt;&gt;0,OFFSET(Расчет!$L$93,COLUMN()-COLUMN($A$3),ROW()-ROW($A$3)-COUNTIF($A$2:A149,"id")+1),$A$2))</f>
        <v/>
      </c>
      <c r="B150" s="48" t="str">
        <f ca="1">IF(A150="","",IF(MOD(ROW()-1,53),IFERROR(INDEX(Id:Структура,ROW(INDIRECT($A150)),COLUMN(INDIRECT($A150))),""),$B$2))</f>
        <v/>
      </c>
      <c r="C150" s="124" t="str">
        <f ca="1">IF($A150="","",IF(MOD(ROW()-1,53),OFFSET(Расчет!$K$94,COLUMN()-COLUMN($C$2),ROW()-ROW($C$2)-COUNTIF($A$2:A149,"id")+1),C$2))</f>
        <v/>
      </c>
      <c r="D150" s="125" t="str">
        <f ca="1">IF($A150="","",IF(MOD(ROW()-1,53),OFFSET(Расчет!$K$147,COLUMN()-COLUMN($C$2),ROW()-ROW($C$2)-COUNTIF($A$2:A149,"id")+1),C$2))</f>
        <v/>
      </c>
      <c r="E150" s="125" t="str">
        <f ca="1">IF($A150="","",IF(MOD(ROW()-1,53),OFFSET(Расчет!$K$147,COLUMN()-COLUMN($C$2),ROW()-ROW($C$2)-COUNTIF($A$2:B149,"id")+1),D$2))</f>
        <v/>
      </c>
      <c r="F150" s="126" t="str">
        <f ca="1">IF($A150="","",IF(MOD(ROW()-1,53),OFFSET(Расчет!$K$147,COLUMN()-COLUMN($C$2),ROW()-ROW($C$2)-COUNTIF($A$2:C149,"id")+1),E$2))</f>
        <v/>
      </c>
    </row>
    <row r="151" spans="1:6" ht="14.25" x14ac:dyDescent="0.2">
      <c r="A151" s="41" t="str">
        <f ca="1">IF(A150="","",IF(MOD(ROW()-1,53)&lt;&gt;0,OFFSET(Расчет!$L$93,COLUMN()-COLUMN($A$3),ROW()-ROW($A$3)-COUNTIF($A$2:A150,"id")+1),$A$2))</f>
        <v/>
      </c>
      <c r="B151" s="48" t="str">
        <f ca="1">IF(A151="","",IF(MOD(ROW()-1,53),IFERROR(INDEX(Id:Структура,ROW(INDIRECT($A151)),COLUMN(INDIRECT($A151))),""),$B$2))</f>
        <v/>
      </c>
      <c r="C151" s="124" t="str">
        <f ca="1">IF($A151="","",IF(MOD(ROW()-1,53),OFFSET(Расчет!$K$94,COLUMN()-COLUMN($C$2),ROW()-ROW($C$2)-COUNTIF($A$2:A150,"id")+1),C$2))</f>
        <v/>
      </c>
      <c r="D151" s="125" t="str">
        <f ca="1">IF($A151="","",IF(MOD(ROW()-1,53),OFFSET(Расчет!$K$147,COLUMN()-COLUMN($C$2),ROW()-ROW($C$2)-COUNTIF($A$2:A150,"id")+1),C$2))</f>
        <v/>
      </c>
      <c r="E151" s="125" t="str">
        <f ca="1">IF($A151="","",IF(MOD(ROW()-1,53),OFFSET(Расчет!$K$147,COLUMN()-COLUMN($C$2),ROW()-ROW($C$2)-COUNTIF($A$2:B150,"id")+1),D$2))</f>
        <v/>
      </c>
      <c r="F151" s="126" t="str">
        <f ca="1">IF($A151="","",IF(MOD(ROW()-1,53),OFFSET(Расчет!$K$147,COLUMN()-COLUMN($C$2),ROW()-ROW($C$2)-COUNTIF($A$2:C150,"id")+1),E$2))</f>
        <v/>
      </c>
    </row>
    <row r="152" spans="1:6" ht="14.25" x14ac:dyDescent="0.2">
      <c r="A152" s="41" t="str">
        <f ca="1">IF(A151="","",IF(MOD(ROW()-1,53)&lt;&gt;0,OFFSET(Расчет!$L$93,COLUMN()-COLUMN($A$3),ROW()-ROW($A$3)-COUNTIF($A$2:A151,"id")+1),$A$2))</f>
        <v/>
      </c>
      <c r="B152" s="48" t="str">
        <f ca="1">IF(A152="","",IF(MOD(ROW()-1,53),IFERROR(INDEX(Id:Структура,ROW(INDIRECT($A152)),COLUMN(INDIRECT($A152))),""),$B$2))</f>
        <v/>
      </c>
      <c r="C152" s="124" t="str">
        <f ca="1">IF($A152="","",IF(MOD(ROW()-1,53),OFFSET(Расчет!$K$94,COLUMN()-COLUMN($C$2),ROW()-ROW($C$2)-COUNTIF($A$2:A151,"id")+1),C$2))</f>
        <v/>
      </c>
      <c r="D152" s="125" t="str">
        <f ca="1">IF($A152="","",IF(MOD(ROW()-1,53),OFFSET(Расчет!$K$147,COLUMN()-COLUMN($C$2),ROW()-ROW($C$2)-COUNTIF($A$2:A151,"id")+1),C$2))</f>
        <v/>
      </c>
      <c r="E152" s="125" t="str">
        <f ca="1">IF($A152="","",IF(MOD(ROW()-1,53),OFFSET(Расчет!$K$147,COLUMN()-COLUMN($C$2),ROW()-ROW($C$2)-COUNTIF($A$2:B151,"id")+1),D$2))</f>
        <v/>
      </c>
      <c r="F152" s="126" t="str">
        <f ca="1">IF($A152="","",IF(MOD(ROW()-1,53),OFFSET(Расчет!$K$147,COLUMN()-COLUMN($C$2),ROW()-ROW($C$2)-COUNTIF($A$2:C151,"id")+1),E$2))</f>
        <v/>
      </c>
    </row>
    <row r="153" spans="1:6" ht="14.25" x14ac:dyDescent="0.2">
      <c r="A153" s="41" t="str">
        <f ca="1">IF(A152="","",IF(MOD(ROW()-1,53)&lt;&gt;0,OFFSET(Расчет!$L$93,COLUMN()-COLUMN($A$3),ROW()-ROW($A$3)-COUNTIF($A$2:A152,"id")+1),$A$2))</f>
        <v/>
      </c>
      <c r="B153" s="48" t="str">
        <f ca="1">IF(A153="","",IF(MOD(ROW()-1,53),IFERROR(INDEX(Id:Структура,ROW(INDIRECT($A153)),COLUMN(INDIRECT($A153))),""),$B$2))</f>
        <v/>
      </c>
      <c r="C153" s="124" t="str">
        <f ca="1">IF($A153="","",IF(MOD(ROW()-1,53),OFFSET(Расчет!$K$94,COLUMN()-COLUMN($C$2),ROW()-ROW($C$2)-COUNTIF($A$2:A152,"id")+1),C$2))</f>
        <v/>
      </c>
      <c r="D153" s="125" t="str">
        <f ca="1">IF($A153="","",IF(MOD(ROW()-1,53),OFFSET(Расчет!$K$147,COLUMN()-COLUMN($C$2),ROW()-ROW($C$2)-COUNTIF($A$2:A152,"id")+1),C$2))</f>
        <v/>
      </c>
      <c r="E153" s="125" t="str">
        <f ca="1">IF($A153="","",IF(MOD(ROW()-1,53),OFFSET(Расчет!$K$147,COLUMN()-COLUMN($C$2),ROW()-ROW($C$2)-COUNTIF($A$2:B152,"id")+1),D$2))</f>
        <v/>
      </c>
      <c r="F153" s="126" t="str">
        <f ca="1">IF($A153="","",IF(MOD(ROW()-1,53),OFFSET(Расчет!$K$147,COLUMN()-COLUMN($C$2),ROW()-ROW($C$2)-COUNTIF($A$2:C152,"id")+1),E$2))</f>
        <v/>
      </c>
    </row>
    <row r="154" spans="1:6" ht="14.25" x14ac:dyDescent="0.2">
      <c r="A154" s="41" t="str">
        <f ca="1">IF(A153="","",IF(MOD(ROW()-1,53)&lt;&gt;0,OFFSET(Расчет!$L$93,COLUMN()-COLUMN($A$3),ROW()-ROW($A$3)-COUNTIF($A$2:A153,"id")+1),$A$2))</f>
        <v/>
      </c>
      <c r="B154" s="48" t="str">
        <f ca="1">IF(A154="","",IF(MOD(ROW()-1,53),IFERROR(INDEX(Id:Структура,ROW(INDIRECT($A154)),COLUMN(INDIRECT($A154))),""),$B$2))</f>
        <v/>
      </c>
      <c r="C154" s="124" t="str">
        <f ca="1">IF($A154="","",IF(MOD(ROW()-1,53),OFFSET(Расчет!$K$94,COLUMN()-COLUMN($C$2),ROW()-ROW($C$2)-COUNTIF($A$2:A153,"id")+1),C$2))</f>
        <v/>
      </c>
      <c r="D154" s="125" t="str">
        <f ca="1">IF($A154="","",IF(MOD(ROW()-1,53),OFFSET(Расчет!$K$147,COLUMN()-COLUMN($C$2),ROW()-ROW($C$2)-COUNTIF($A$2:A153,"id")+1),C$2))</f>
        <v/>
      </c>
      <c r="E154" s="125" t="str">
        <f ca="1">IF($A154="","",IF(MOD(ROW()-1,53),OFFSET(Расчет!$K$147,COLUMN()-COLUMN($C$2),ROW()-ROW($C$2)-COUNTIF($A$2:B153,"id")+1),D$2))</f>
        <v/>
      </c>
      <c r="F154" s="126" t="str">
        <f ca="1">IF($A154="","",IF(MOD(ROW()-1,53),OFFSET(Расчет!$K$147,COLUMN()-COLUMN($C$2),ROW()-ROW($C$2)-COUNTIF($A$2:C153,"id")+1),E$2))</f>
        <v/>
      </c>
    </row>
    <row r="155" spans="1:6" ht="14.25" x14ac:dyDescent="0.2">
      <c r="A155" s="41" t="str">
        <f ca="1">IF(A154="","",IF(MOD(ROW()-1,53)&lt;&gt;0,OFFSET(Расчет!$L$93,COLUMN()-COLUMN($A$3),ROW()-ROW($A$3)-COUNTIF($A$2:A154,"id")+1),$A$2))</f>
        <v/>
      </c>
      <c r="B155" s="48" t="str">
        <f ca="1">IF(A155="","",IF(MOD(ROW()-1,53),IFERROR(INDEX(Id:Структура,ROW(INDIRECT($A155)),COLUMN(INDIRECT($A155))),""),$B$2))</f>
        <v/>
      </c>
      <c r="C155" s="124" t="str">
        <f ca="1">IF($A155="","",IF(MOD(ROW()-1,53),OFFSET(Расчет!$K$94,COLUMN()-COLUMN($C$2),ROW()-ROW($C$2)-COUNTIF($A$2:A154,"id")+1),C$2))</f>
        <v/>
      </c>
      <c r="D155" s="125" t="str">
        <f ca="1">IF($A155="","",IF(MOD(ROW()-1,53),OFFSET(Расчет!$K$147,COLUMN()-COLUMN($C$2),ROW()-ROW($C$2)-COUNTIF($A$2:A154,"id")+1),C$2))</f>
        <v/>
      </c>
      <c r="E155" s="125" t="str">
        <f ca="1">IF($A155="","",IF(MOD(ROW()-1,53),OFFSET(Расчет!$K$147,COLUMN()-COLUMN($C$2),ROW()-ROW($C$2)-COUNTIF($A$2:B154,"id")+1),D$2))</f>
        <v/>
      </c>
      <c r="F155" s="126" t="str">
        <f ca="1">IF($A155="","",IF(MOD(ROW()-1,53),OFFSET(Расчет!$K$147,COLUMN()-COLUMN($C$2),ROW()-ROW($C$2)-COUNTIF($A$2:C154,"id")+1),E$2))</f>
        <v/>
      </c>
    </row>
    <row r="156" spans="1:6" ht="14.25" x14ac:dyDescent="0.2">
      <c r="A156" s="41" t="str">
        <f ca="1">IF(A155="","",IF(MOD(ROW()-1,53)&lt;&gt;0,OFFSET(Расчет!$L$93,COLUMN()-COLUMN($A$3),ROW()-ROW($A$3)-COUNTIF($A$2:A155,"id")+1),$A$2))</f>
        <v/>
      </c>
      <c r="B156" s="48" t="str">
        <f ca="1">IF(A156="","",IF(MOD(ROW()-1,53),IFERROR(INDEX(Id:Структура,ROW(INDIRECT($A156)),COLUMN(INDIRECT($A156))),""),$B$2))</f>
        <v/>
      </c>
      <c r="C156" s="124" t="str">
        <f ca="1">IF($A156="","",IF(MOD(ROW()-1,53),OFFSET(Расчет!$K$94,COLUMN()-COLUMN($C$2),ROW()-ROW($C$2)-COUNTIF($A$2:A155,"id")+1),C$2))</f>
        <v/>
      </c>
      <c r="D156" s="125" t="str">
        <f ca="1">IF($A156="","",IF(MOD(ROW()-1,53),OFFSET(Расчет!$K$147,COLUMN()-COLUMN($C$2),ROW()-ROW($C$2)-COUNTIF($A$2:A155,"id")+1),C$2))</f>
        <v/>
      </c>
      <c r="E156" s="125" t="str">
        <f ca="1">IF($A156="","",IF(MOD(ROW()-1,53),OFFSET(Расчет!$K$147,COLUMN()-COLUMN($C$2),ROW()-ROW($C$2)-COUNTIF($A$2:B155,"id")+1),D$2))</f>
        <v/>
      </c>
      <c r="F156" s="126" t="str">
        <f ca="1">IF($A156="","",IF(MOD(ROW()-1,53),OFFSET(Расчет!$K$147,COLUMN()-COLUMN($C$2),ROW()-ROW($C$2)-COUNTIF($A$2:C155,"id")+1),E$2))</f>
        <v/>
      </c>
    </row>
    <row r="157" spans="1:6" ht="14.25" x14ac:dyDescent="0.2">
      <c r="A157" s="41" t="str">
        <f ca="1">IF(A156="","",IF(MOD(ROW()-1,53)&lt;&gt;0,OFFSET(Расчет!$L$93,COLUMN()-COLUMN($A$3),ROW()-ROW($A$3)-COUNTIF($A$2:A156,"id")+1),$A$2))</f>
        <v/>
      </c>
      <c r="B157" s="48" t="str">
        <f ca="1">IF(A157="","",IF(MOD(ROW()-1,53),IFERROR(INDEX(Id:Структура,ROW(INDIRECT($A157)),COLUMN(INDIRECT($A157))),""),$B$2))</f>
        <v/>
      </c>
      <c r="C157" s="124" t="str">
        <f ca="1">IF($A157="","",IF(MOD(ROW()-1,53),OFFSET(Расчет!$K$94,COLUMN()-COLUMN($C$2),ROW()-ROW($C$2)-COUNTIF($A$2:A156,"id")+1),C$2))</f>
        <v/>
      </c>
      <c r="D157" s="125" t="str">
        <f ca="1">IF($A157="","",IF(MOD(ROW()-1,53),OFFSET(Расчет!$K$147,COLUMN()-COLUMN($C$2),ROW()-ROW($C$2)-COUNTIF($A$2:A156,"id")+1),C$2))</f>
        <v/>
      </c>
      <c r="E157" s="125" t="str">
        <f ca="1">IF($A157="","",IF(MOD(ROW()-1,53),OFFSET(Расчет!$K$147,COLUMN()-COLUMN($C$2),ROW()-ROW($C$2)-COUNTIF($A$2:B156,"id")+1),D$2))</f>
        <v/>
      </c>
      <c r="F157" s="126" t="str">
        <f ca="1">IF($A157="","",IF(MOD(ROW()-1,53),OFFSET(Расчет!$K$147,COLUMN()-COLUMN($C$2),ROW()-ROW($C$2)-COUNTIF($A$2:C156,"id")+1),E$2))</f>
        <v/>
      </c>
    </row>
    <row r="158" spans="1:6" ht="14.25" x14ac:dyDescent="0.2">
      <c r="A158" s="41" t="str">
        <f ca="1">IF(A157="","",IF(MOD(ROW()-1,53)&lt;&gt;0,OFFSET(Расчет!$L$93,COLUMN()-COLUMN($A$3),ROW()-ROW($A$3)-COUNTIF($A$2:A157,"id")+1),$A$2))</f>
        <v/>
      </c>
      <c r="B158" s="48" t="str">
        <f ca="1">IF(A158="","",IF(MOD(ROW()-1,53),IFERROR(INDEX(Id:Структура,ROW(INDIRECT($A158)),COLUMN(INDIRECT($A158))),""),$B$2))</f>
        <v/>
      </c>
      <c r="C158" s="124" t="str">
        <f ca="1">IF($A158="","",IF(MOD(ROW()-1,53),OFFSET(Расчет!$K$94,COLUMN()-COLUMN($C$2),ROW()-ROW($C$2)-COUNTIF($A$2:A157,"id")+1),C$2))</f>
        <v/>
      </c>
      <c r="D158" s="125" t="str">
        <f ca="1">IF($A158="","",IF(MOD(ROW()-1,53),OFFSET(Расчет!$K$147,COLUMN()-COLUMN($C$2),ROW()-ROW($C$2)-COUNTIF($A$2:A157,"id")+1),C$2))</f>
        <v/>
      </c>
      <c r="E158" s="125" t="str">
        <f ca="1">IF($A158="","",IF(MOD(ROW()-1,53),OFFSET(Расчет!$K$147,COLUMN()-COLUMN($C$2),ROW()-ROW($C$2)-COUNTIF($A$2:B157,"id")+1),D$2))</f>
        <v/>
      </c>
      <c r="F158" s="126" t="str">
        <f ca="1">IF($A158="","",IF(MOD(ROW()-1,53),OFFSET(Расчет!$K$147,COLUMN()-COLUMN($C$2),ROW()-ROW($C$2)-COUNTIF($A$2:C157,"id")+1),E$2))</f>
        <v/>
      </c>
    </row>
    <row r="159" spans="1:6" ht="14.25" x14ac:dyDescent="0.2">
      <c r="A159" s="41" t="str">
        <f ca="1">IF(A158="","",IF(MOD(ROW()-1,53)&lt;&gt;0,OFFSET(Расчет!$L$93,COLUMN()-COLUMN($A$3),ROW()-ROW($A$3)-COUNTIF($A$2:A158,"id")+1),$A$2))</f>
        <v/>
      </c>
      <c r="B159" s="48" t="str">
        <f ca="1">IF(A159="","",IF(MOD(ROW()-1,53),IFERROR(INDEX(Id:Структура,ROW(INDIRECT($A159)),COLUMN(INDIRECT($A159))),""),$B$2))</f>
        <v/>
      </c>
      <c r="C159" s="124" t="str">
        <f ca="1">IF($A159="","",IF(MOD(ROW()-1,53),OFFSET(Расчет!$K$94,COLUMN()-COLUMN($C$2),ROW()-ROW($C$2)-COUNTIF($A$2:A158,"id")+1),C$2))</f>
        <v/>
      </c>
      <c r="D159" s="125" t="str">
        <f ca="1">IF($A159="","",IF(MOD(ROW()-1,53),OFFSET(Расчет!$K$147,COLUMN()-COLUMN($C$2),ROW()-ROW($C$2)-COUNTIF($A$2:A158,"id")+1),C$2))</f>
        <v/>
      </c>
      <c r="E159" s="125" t="str">
        <f ca="1">IF($A159="","",IF(MOD(ROW()-1,53),OFFSET(Расчет!$K$147,COLUMN()-COLUMN($C$2),ROW()-ROW($C$2)-COUNTIF($A$2:B158,"id")+1),D$2))</f>
        <v/>
      </c>
      <c r="F159" s="126" t="str">
        <f ca="1">IF($A159="","",IF(MOD(ROW()-1,53),OFFSET(Расчет!$K$147,COLUMN()-COLUMN($C$2),ROW()-ROW($C$2)-COUNTIF($A$2:C158,"id")+1),E$2))</f>
        <v/>
      </c>
    </row>
    <row r="160" spans="1:6" ht="14.25" x14ac:dyDescent="0.2">
      <c r="A160" s="41" t="str">
        <f ca="1">IF(A159="","",IF(MOD(ROW()-1,53)&lt;&gt;0,OFFSET(Расчет!$L$93,COLUMN()-COLUMN($A$3),ROW()-ROW($A$3)-COUNTIF($A$2:A159,"id")+1),$A$2))</f>
        <v/>
      </c>
      <c r="B160" s="48" t="str">
        <f ca="1">IF(A160="","",IF(MOD(ROW()-1,53),IFERROR(INDEX(Id:Структура,ROW(INDIRECT($A160)),COLUMN(INDIRECT($A160))),""),$B$2))</f>
        <v/>
      </c>
      <c r="C160" s="124" t="str">
        <f ca="1">IF($A160="","",IF(MOD(ROW()-1,53),OFFSET(Расчет!$K$94,COLUMN()-COLUMN($C$2),ROW()-ROW($C$2)-COUNTIF($A$2:A159,"id")+1),C$2))</f>
        <v/>
      </c>
      <c r="D160" s="125" t="str">
        <f ca="1">IF($A160="","",IF(MOD(ROW()-1,53),OFFSET(Расчет!$K$147,COLUMN()-COLUMN($C$2),ROW()-ROW($C$2)-COUNTIF($A$2:A159,"id")+1),C$2))</f>
        <v/>
      </c>
      <c r="E160" s="125" t="str">
        <f ca="1">IF($A160="","",IF(MOD(ROW()-1,53),OFFSET(Расчет!$K$147,COLUMN()-COLUMN($C$2),ROW()-ROW($C$2)-COUNTIF($A$2:B159,"id")+1),D$2))</f>
        <v/>
      </c>
      <c r="F160" s="126" t="str">
        <f ca="1">IF($A160="","",IF(MOD(ROW()-1,53),OFFSET(Расчет!$K$147,COLUMN()-COLUMN($C$2),ROW()-ROW($C$2)-COUNTIF($A$2:C159,"id")+1),E$2))</f>
        <v/>
      </c>
    </row>
    <row r="161" spans="1:6" ht="14.25" x14ac:dyDescent="0.2">
      <c r="A161" s="41" t="str">
        <f ca="1">IF(A160="","",IF(MOD(ROW()-1,53)&lt;&gt;0,OFFSET(Расчет!$L$93,COLUMN()-COLUMN($A$3),ROW()-ROW($A$3)-COUNTIF($A$2:A160,"id")+1),$A$2))</f>
        <v/>
      </c>
      <c r="B161" s="48" t="str">
        <f ca="1">IF(A161="","",IF(MOD(ROW()-1,53),IFERROR(INDEX(Id:Структура,ROW(INDIRECT($A161)),COLUMN(INDIRECT($A161))),""),$B$2))</f>
        <v/>
      </c>
      <c r="C161" s="124" t="str">
        <f ca="1">IF($A161="","",IF(MOD(ROW()-1,53),OFFSET(Расчет!$K$94,COLUMN()-COLUMN($C$2),ROW()-ROW($C$2)-COUNTIF($A$2:A160,"id")+1),C$2))</f>
        <v/>
      </c>
      <c r="D161" s="125" t="str">
        <f ca="1">IF($A161="","",IF(MOD(ROW()-1,53),OFFSET(Расчет!$K$147,COLUMN()-COLUMN($C$2),ROW()-ROW($C$2)-COUNTIF($A$2:A160,"id")+1),C$2))</f>
        <v/>
      </c>
      <c r="E161" s="125" t="str">
        <f ca="1">IF($A161="","",IF(MOD(ROW()-1,53),OFFSET(Расчет!$K$147,COLUMN()-COLUMN($C$2),ROW()-ROW($C$2)-COUNTIF($A$2:B160,"id")+1),D$2))</f>
        <v/>
      </c>
      <c r="F161" s="126" t="str">
        <f ca="1">IF($A161="","",IF(MOD(ROW()-1,53),OFFSET(Расчет!$K$147,COLUMN()-COLUMN($C$2),ROW()-ROW($C$2)-COUNTIF($A$2:C160,"id")+1),E$2))</f>
        <v/>
      </c>
    </row>
    <row r="162" spans="1:6" ht="14.25" x14ac:dyDescent="0.2">
      <c r="A162" s="41" t="str">
        <f ca="1">IF(A161="","",IF(MOD(ROW()-1,53)&lt;&gt;0,OFFSET(Расчет!$L$93,COLUMN()-COLUMN($A$3),ROW()-ROW($A$3)-COUNTIF($A$2:A161,"id")+1),$A$2))</f>
        <v/>
      </c>
      <c r="B162" s="48" t="str">
        <f ca="1">IF(A162="","",IF(MOD(ROW()-1,53),IFERROR(INDEX(Id:Структура,ROW(INDIRECT($A162)),COLUMN(INDIRECT($A162))),""),$B$2))</f>
        <v/>
      </c>
      <c r="C162" s="124" t="str">
        <f ca="1">IF($A162="","",IF(MOD(ROW()-1,53),OFFSET(Расчет!$K$94,COLUMN()-COLUMN($C$2),ROW()-ROW($C$2)-COUNTIF($A$2:A161,"id")+1),C$2))</f>
        <v/>
      </c>
      <c r="D162" s="125" t="str">
        <f ca="1">IF($A162="","",IF(MOD(ROW()-1,53),OFFSET(Расчет!$K$147,COLUMN()-COLUMN($C$2),ROW()-ROW($C$2)-COUNTIF($A$2:A161,"id")+1),C$2))</f>
        <v/>
      </c>
      <c r="E162" s="125" t="str">
        <f ca="1">IF($A162="","",IF(MOD(ROW()-1,53),OFFSET(Расчет!$K$147,COLUMN()-COLUMN($C$2),ROW()-ROW($C$2)-COUNTIF($A$2:B161,"id")+1),D$2))</f>
        <v/>
      </c>
      <c r="F162" s="126" t="str">
        <f ca="1">IF($A162="","",IF(MOD(ROW()-1,53),OFFSET(Расчет!$K$147,COLUMN()-COLUMN($C$2),ROW()-ROW($C$2)-COUNTIF($A$2:C161,"id")+1),E$2))</f>
        <v/>
      </c>
    </row>
    <row r="163" spans="1:6" ht="14.25" x14ac:dyDescent="0.2">
      <c r="A163" s="41" t="str">
        <f ca="1">IF(A162="","",IF(MOD(ROW()-1,53)&lt;&gt;0,OFFSET(Расчет!$L$93,COLUMN()-COLUMN($A$3),ROW()-ROW($A$3)-COUNTIF($A$2:A162,"id")+1),$A$2))</f>
        <v/>
      </c>
      <c r="B163" s="48" t="str">
        <f ca="1">IF(A163="","",IF(MOD(ROW()-1,53),IFERROR(INDEX(Id:Структура,ROW(INDIRECT($A163)),COLUMN(INDIRECT($A163))),""),$B$2))</f>
        <v/>
      </c>
      <c r="C163" s="124" t="str">
        <f ca="1">IF($A163="","",IF(MOD(ROW()-1,53),OFFSET(Расчет!$K$94,COLUMN()-COLUMN($C$2),ROW()-ROW($C$2)-COUNTIF($A$2:A162,"id")+1),C$2))</f>
        <v/>
      </c>
      <c r="D163" s="125" t="str">
        <f ca="1">IF($A163="","",IF(MOD(ROW()-1,53),OFFSET(Расчет!$K$147,COLUMN()-COLUMN($C$2),ROW()-ROW($C$2)-COUNTIF($A$2:A162,"id")+1),C$2))</f>
        <v/>
      </c>
      <c r="E163" s="125" t="str">
        <f ca="1">IF($A163="","",IF(MOD(ROW()-1,53),OFFSET(Расчет!$K$147,COLUMN()-COLUMN($C$2),ROW()-ROW($C$2)-COUNTIF($A$2:B162,"id")+1),D$2))</f>
        <v/>
      </c>
      <c r="F163" s="126" t="str">
        <f ca="1">IF($A163="","",IF(MOD(ROW()-1,53),OFFSET(Расчет!$K$147,COLUMN()-COLUMN($C$2),ROW()-ROW($C$2)-COUNTIF($A$2:C162,"id")+1),E$2))</f>
        <v/>
      </c>
    </row>
    <row r="164" spans="1:6" ht="14.25" x14ac:dyDescent="0.2">
      <c r="A164" s="41" t="str">
        <f ca="1">IF(A163="","",IF(MOD(ROW()-1,53)&lt;&gt;0,OFFSET(Расчет!$L$93,COLUMN()-COLUMN($A$3),ROW()-ROW($A$3)-COUNTIF($A$2:A163,"id")+1),$A$2))</f>
        <v/>
      </c>
      <c r="B164" s="48" t="str">
        <f ca="1">IF(A164="","",IF(MOD(ROW()-1,53),IFERROR(INDEX(Id:Структура,ROW(INDIRECT($A164)),COLUMN(INDIRECT($A164))),""),$B$2))</f>
        <v/>
      </c>
      <c r="C164" s="124" t="str">
        <f ca="1">IF($A164="","",IF(MOD(ROW()-1,53),OFFSET(Расчет!$K$94,COLUMN()-COLUMN($C$2),ROW()-ROW($C$2)-COUNTIF($A$2:A163,"id")+1),C$2))</f>
        <v/>
      </c>
      <c r="D164" s="125" t="str">
        <f ca="1">IF($A164="","",IF(MOD(ROW()-1,53),OFFSET(Расчет!$K$147,COLUMN()-COLUMN($C$2),ROW()-ROW($C$2)-COUNTIF($A$2:A163,"id")+1),C$2))</f>
        <v/>
      </c>
      <c r="E164" s="125" t="str">
        <f ca="1">IF($A164="","",IF(MOD(ROW()-1,53),OFFSET(Расчет!$K$147,COLUMN()-COLUMN($C$2),ROW()-ROW($C$2)-COUNTIF($A$2:B163,"id")+1),D$2))</f>
        <v/>
      </c>
      <c r="F164" s="126" t="str">
        <f ca="1">IF($A164="","",IF(MOD(ROW()-1,53),OFFSET(Расчет!$K$147,COLUMN()-COLUMN($C$2),ROW()-ROW($C$2)-COUNTIF($A$2:C163,"id")+1),E$2))</f>
        <v/>
      </c>
    </row>
    <row r="165" spans="1:6" ht="14.25" x14ac:dyDescent="0.2">
      <c r="A165" s="41" t="str">
        <f ca="1">IF(A164="","",IF(MOD(ROW()-1,53)&lt;&gt;0,OFFSET(Расчет!$L$93,COLUMN()-COLUMN($A$3),ROW()-ROW($A$3)-COUNTIF($A$2:A164,"id")+1),$A$2))</f>
        <v/>
      </c>
      <c r="B165" s="48" t="str">
        <f ca="1">IF(A165="","",IF(MOD(ROW()-1,53),IFERROR(INDEX(Id:Структура,ROW(INDIRECT($A165)),COLUMN(INDIRECT($A165))),""),$B$2))</f>
        <v/>
      </c>
      <c r="C165" s="124" t="str">
        <f ca="1">IF($A165="","",IF(MOD(ROW()-1,53),OFFSET(Расчет!$K$94,COLUMN()-COLUMN($C$2),ROW()-ROW($C$2)-COUNTIF($A$2:A164,"id")+1),C$2))</f>
        <v/>
      </c>
      <c r="D165" s="125" t="str">
        <f ca="1">IF($A165="","",IF(MOD(ROW()-1,53),OFFSET(Расчет!$K$147,COLUMN()-COLUMN($C$2),ROW()-ROW($C$2)-COUNTIF($A$2:A164,"id")+1),C$2))</f>
        <v/>
      </c>
      <c r="E165" s="125" t="str">
        <f ca="1">IF($A165="","",IF(MOD(ROW()-1,53),OFFSET(Расчет!$K$147,COLUMN()-COLUMN($C$2),ROW()-ROW($C$2)-COUNTIF($A$2:B164,"id")+1),D$2))</f>
        <v/>
      </c>
      <c r="F165" s="126" t="str">
        <f ca="1">IF($A165="","",IF(MOD(ROW()-1,53),OFFSET(Расчет!$K$147,COLUMN()-COLUMN($C$2),ROW()-ROW($C$2)-COUNTIF($A$2:C164,"id")+1),E$2))</f>
        <v/>
      </c>
    </row>
    <row r="166" spans="1:6" ht="14.25" x14ac:dyDescent="0.2">
      <c r="A166" s="41" t="str">
        <f ca="1">IF(A165="","",IF(MOD(ROW()-1,53)&lt;&gt;0,OFFSET(Расчет!$L$93,COLUMN()-COLUMN($A$3),ROW()-ROW($A$3)-COUNTIF($A$2:A165,"id")+1),$A$2))</f>
        <v/>
      </c>
      <c r="B166" s="48" t="str">
        <f ca="1">IF(A166="","",IF(MOD(ROW()-1,53),IFERROR(INDEX(Id:Структура,ROW(INDIRECT($A166)),COLUMN(INDIRECT($A166))),""),$B$2))</f>
        <v/>
      </c>
      <c r="C166" s="124" t="str">
        <f ca="1">IF($A166="","",IF(MOD(ROW()-1,53),OFFSET(Расчет!$K$94,COLUMN()-COLUMN($C$2),ROW()-ROW($C$2)-COUNTIF($A$2:A165,"id")+1),C$2))</f>
        <v/>
      </c>
      <c r="D166" s="125" t="str">
        <f ca="1">IF($A166="","",IF(MOD(ROW()-1,53),OFFSET(Расчет!$K$147,COLUMN()-COLUMN($C$2),ROW()-ROW($C$2)-COUNTIF($A$2:A165,"id")+1),C$2))</f>
        <v/>
      </c>
      <c r="E166" s="125" t="str">
        <f ca="1">IF($A166="","",IF(MOD(ROW()-1,53),OFFSET(Расчет!$K$147,COLUMN()-COLUMN($C$2),ROW()-ROW($C$2)-COUNTIF($A$2:B165,"id")+1),D$2))</f>
        <v/>
      </c>
      <c r="F166" s="126" t="str">
        <f ca="1">IF($A166="","",IF(MOD(ROW()-1,53),OFFSET(Расчет!$K$147,COLUMN()-COLUMN($C$2),ROW()-ROW($C$2)-COUNTIF($A$2:C165,"id")+1),E$2))</f>
        <v/>
      </c>
    </row>
    <row r="167" spans="1:6" ht="14.25" x14ac:dyDescent="0.2">
      <c r="A167" s="41" t="str">
        <f ca="1">IF(A166="","",IF(MOD(ROW()-1,53)&lt;&gt;0,OFFSET(Расчет!$L$93,COLUMN()-COLUMN($A$3),ROW()-ROW($A$3)-COUNTIF($A$2:A166,"id")+1),$A$2))</f>
        <v/>
      </c>
      <c r="B167" s="48" t="str">
        <f ca="1">IF(A167="","",IF(MOD(ROW()-1,53),IFERROR(INDEX(Id:Структура,ROW(INDIRECT($A167)),COLUMN(INDIRECT($A167))),""),$B$2))</f>
        <v/>
      </c>
      <c r="C167" s="124" t="str">
        <f ca="1">IF($A167="","",IF(MOD(ROW()-1,53),OFFSET(Расчет!$K$94,COLUMN()-COLUMN($C$2),ROW()-ROW($C$2)-COUNTIF($A$2:A166,"id")+1),C$2))</f>
        <v/>
      </c>
      <c r="D167" s="125" t="str">
        <f ca="1">IF($A167="","",IF(MOD(ROW()-1,53),OFFSET(Расчет!$K$147,COLUMN()-COLUMN($C$2),ROW()-ROW($C$2)-COUNTIF($A$2:A166,"id")+1),C$2))</f>
        <v/>
      </c>
      <c r="E167" s="125" t="str">
        <f ca="1">IF($A167="","",IF(MOD(ROW()-1,53),OFFSET(Расчет!$K$147,COLUMN()-COLUMN($C$2),ROW()-ROW($C$2)-COUNTIF($A$2:B166,"id")+1),D$2))</f>
        <v/>
      </c>
      <c r="F167" s="126" t="str">
        <f ca="1">IF($A167="","",IF(MOD(ROW()-1,53),OFFSET(Расчет!$K$147,COLUMN()-COLUMN($C$2),ROW()-ROW($C$2)-COUNTIF($A$2:C166,"id")+1),E$2))</f>
        <v/>
      </c>
    </row>
    <row r="168" spans="1:6" ht="14.25" x14ac:dyDescent="0.2">
      <c r="A168" s="41" t="str">
        <f ca="1">IF(A167="","",IF(MOD(ROW()-1,53)&lt;&gt;0,OFFSET(Расчет!$L$93,COLUMN()-COLUMN($A$3),ROW()-ROW($A$3)-COUNTIF($A$2:A167,"id")+1),$A$2))</f>
        <v/>
      </c>
      <c r="B168" s="48" t="str">
        <f ca="1">IF(A168="","",IF(MOD(ROW()-1,53),IFERROR(INDEX(Id:Структура,ROW(INDIRECT($A168)),COLUMN(INDIRECT($A168))),""),$B$2))</f>
        <v/>
      </c>
      <c r="C168" s="124" t="str">
        <f ca="1">IF($A168="","",IF(MOD(ROW()-1,53),OFFSET(Расчет!$K$94,COLUMN()-COLUMN($C$2),ROW()-ROW($C$2)-COUNTIF($A$2:A167,"id")+1),C$2))</f>
        <v/>
      </c>
      <c r="D168" s="125" t="str">
        <f ca="1">IF($A168="","",IF(MOD(ROW()-1,53),OFFSET(Расчет!$K$147,COLUMN()-COLUMN($C$2),ROW()-ROW($C$2)-COUNTIF($A$2:A167,"id")+1),C$2))</f>
        <v/>
      </c>
      <c r="E168" s="125" t="str">
        <f ca="1">IF($A168="","",IF(MOD(ROW()-1,53),OFFSET(Расчет!$K$147,COLUMN()-COLUMN($C$2),ROW()-ROW($C$2)-COUNTIF($A$2:B167,"id")+1),D$2))</f>
        <v/>
      </c>
      <c r="F168" s="126" t="str">
        <f ca="1">IF($A168="","",IF(MOD(ROW()-1,53),OFFSET(Расчет!$K$147,COLUMN()-COLUMN($C$2),ROW()-ROW($C$2)-COUNTIF($A$2:C167,"id")+1),E$2))</f>
        <v/>
      </c>
    </row>
    <row r="169" spans="1:6" ht="14.25" x14ac:dyDescent="0.2">
      <c r="A169" s="41" t="str">
        <f ca="1">IF(A168="","",IF(MOD(ROW()-1,53)&lt;&gt;0,OFFSET(Расчет!$L$93,COLUMN()-COLUMN($A$3),ROW()-ROW($A$3)-COUNTIF($A$2:A168,"id")+1),$A$2))</f>
        <v/>
      </c>
      <c r="B169" s="48" t="str">
        <f ca="1">IF(A169="","",IF(MOD(ROW()-1,53),IFERROR(INDEX(Id:Структура,ROW(INDIRECT($A169)),COLUMN(INDIRECT($A169))),""),$B$2))</f>
        <v/>
      </c>
      <c r="C169" s="124" t="str">
        <f ca="1">IF($A169="","",IF(MOD(ROW()-1,53),OFFSET(Расчет!$K$94,COLUMN()-COLUMN($C$2),ROW()-ROW($C$2)-COUNTIF($A$2:A168,"id")+1),C$2))</f>
        <v/>
      </c>
      <c r="D169" s="125" t="str">
        <f ca="1">IF($A169="","",IF(MOD(ROW()-1,53),OFFSET(Расчет!$K$147,COLUMN()-COLUMN($C$2),ROW()-ROW($C$2)-COUNTIF($A$2:A168,"id")+1),C$2))</f>
        <v/>
      </c>
      <c r="E169" s="125" t="str">
        <f ca="1">IF($A169="","",IF(MOD(ROW()-1,53),OFFSET(Расчет!$K$147,COLUMN()-COLUMN($C$2),ROW()-ROW($C$2)-COUNTIF($A$2:B168,"id")+1),D$2))</f>
        <v/>
      </c>
      <c r="F169" s="126" t="str">
        <f ca="1">IF($A169="","",IF(MOD(ROW()-1,53),OFFSET(Расчет!$K$147,COLUMN()-COLUMN($C$2),ROW()-ROW($C$2)-COUNTIF($A$2:C168,"id")+1),E$2))</f>
        <v/>
      </c>
    </row>
    <row r="170" spans="1:6" ht="14.25" x14ac:dyDescent="0.2">
      <c r="A170" s="41" t="str">
        <f ca="1">IF(A169="","",IF(MOD(ROW()-1,53)&lt;&gt;0,OFFSET(Расчет!$L$93,COLUMN()-COLUMN($A$3),ROW()-ROW($A$3)-COUNTIF($A$2:A169,"id")+1),$A$2))</f>
        <v/>
      </c>
      <c r="B170" s="48" t="str">
        <f ca="1">IF(A170="","",IF(MOD(ROW()-1,53),IFERROR(INDEX(Id:Структура,ROW(INDIRECT($A170)),COLUMN(INDIRECT($A170))),""),$B$2))</f>
        <v/>
      </c>
      <c r="C170" s="124" t="str">
        <f ca="1">IF($A170="","",IF(MOD(ROW()-1,53),OFFSET(Расчет!$K$94,COLUMN()-COLUMN($C$2),ROW()-ROW($C$2)-COUNTIF($A$2:A169,"id")+1),C$2))</f>
        <v/>
      </c>
      <c r="D170" s="125" t="str">
        <f ca="1">IF($A170="","",IF(MOD(ROW()-1,53),OFFSET(Расчет!$K$147,COLUMN()-COLUMN($C$2),ROW()-ROW($C$2)-COUNTIF($A$2:A169,"id")+1),C$2))</f>
        <v/>
      </c>
      <c r="E170" s="125" t="str">
        <f ca="1">IF($A170="","",IF(MOD(ROW()-1,53),OFFSET(Расчет!$K$147,COLUMN()-COLUMN($C$2),ROW()-ROW($C$2)-COUNTIF($A$2:B169,"id")+1),D$2))</f>
        <v/>
      </c>
      <c r="F170" s="126" t="str">
        <f ca="1">IF($A170="","",IF(MOD(ROW()-1,53),OFFSET(Расчет!$K$147,COLUMN()-COLUMN($C$2),ROW()-ROW($C$2)-COUNTIF($A$2:C169,"id")+1),E$2))</f>
        <v/>
      </c>
    </row>
    <row r="171" spans="1:6" ht="14.25" x14ac:dyDescent="0.2">
      <c r="A171" s="41" t="str">
        <f ca="1">IF(A170="","",IF(MOD(ROW()-1,53)&lt;&gt;0,OFFSET(Расчет!$L$93,COLUMN()-COLUMN($A$3),ROW()-ROW($A$3)-COUNTIF($A$2:A170,"id")+1),$A$2))</f>
        <v/>
      </c>
      <c r="B171" s="48" t="str">
        <f ca="1">IF(A171="","",IF(MOD(ROW()-1,53),IFERROR(INDEX(Id:Структура,ROW(INDIRECT($A171)),COLUMN(INDIRECT($A171))),""),$B$2))</f>
        <v/>
      </c>
      <c r="C171" s="124" t="str">
        <f ca="1">IF($A171="","",IF(MOD(ROW()-1,53),OFFSET(Расчет!$K$94,COLUMN()-COLUMN($C$2),ROW()-ROW($C$2)-COUNTIF($A$2:A170,"id")+1),C$2))</f>
        <v/>
      </c>
      <c r="D171" s="125" t="str">
        <f ca="1">IF($A171="","",IF(MOD(ROW()-1,53),OFFSET(Расчет!$K$147,COLUMN()-COLUMN($C$2),ROW()-ROW($C$2)-COUNTIF($A$2:A170,"id")+1),C$2))</f>
        <v/>
      </c>
      <c r="E171" s="125" t="str">
        <f ca="1">IF($A171="","",IF(MOD(ROW()-1,53),OFFSET(Расчет!$K$147,COLUMN()-COLUMN($C$2),ROW()-ROW($C$2)-COUNTIF($A$2:B170,"id")+1),D$2))</f>
        <v/>
      </c>
      <c r="F171" s="126" t="str">
        <f ca="1">IF($A171="","",IF(MOD(ROW()-1,53),OFFSET(Расчет!$K$147,COLUMN()-COLUMN($C$2),ROW()-ROW($C$2)-COUNTIF($A$2:C170,"id")+1),E$2))</f>
        <v/>
      </c>
    </row>
    <row r="172" spans="1:6" ht="14.25" x14ac:dyDescent="0.2">
      <c r="A172" s="41" t="str">
        <f ca="1">IF(A171="","",IF(MOD(ROW()-1,53)&lt;&gt;0,OFFSET(Расчет!$L$93,COLUMN()-COLUMN($A$3),ROW()-ROW($A$3)-COUNTIF($A$2:A171,"id")+1),$A$2))</f>
        <v/>
      </c>
      <c r="B172" s="48" t="str">
        <f ca="1">IF(A172="","",IF(MOD(ROW()-1,53),IFERROR(INDEX(Id:Структура,ROW(INDIRECT($A172)),COLUMN(INDIRECT($A172))),""),$B$2))</f>
        <v/>
      </c>
      <c r="C172" s="124" t="str">
        <f ca="1">IF($A172="","",IF(MOD(ROW()-1,53),OFFSET(Расчет!$K$94,COLUMN()-COLUMN($C$2),ROW()-ROW($C$2)-COUNTIF($A$2:A171,"id")+1),C$2))</f>
        <v/>
      </c>
      <c r="D172" s="125" t="str">
        <f ca="1">IF($A172="","",IF(MOD(ROW()-1,53),OFFSET(Расчет!$K$147,COLUMN()-COLUMN($C$2),ROW()-ROW($C$2)-COUNTIF($A$2:A171,"id")+1),C$2))</f>
        <v/>
      </c>
      <c r="E172" s="125" t="str">
        <f ca="1">IF($A172="","",IF(MOD(ROW()-1,53),OFFSET(Расчет!$K$147,COLUMN()-COLUMN($C$2),ROW()-ROW($C$2)-COUNTIF($A$2:B171,"id")+1),D$2))</f>
        <v/>
      </c>
      <c r="F172" s="126" t="str">
        <f ca="1">IF($A172="","",IF(MOD(ROW()-1,53),OFFSET(Расчет!$K$147,COLUMN()-COLUMN($C$2),ROW()-ROW($C$2)-COUNTIF($A$2:C171,"id")+1),E$2))</f>
        <v/>
      </c>
    </row>
    <row r="173" spans="1:6" ht="14.25" x14ac:dyDescent="0.2">
      <c r="A173" s="41" t="str">
        <f ca="1">IF(A172="","",IF(MOD(ROW()-1,53)&lt;&gt;0,OFFSET(Расчет!$L$93,COLUMN()-COLUMN($A$3),ROW()-ROW($A$3)-COUNTIF($A$2:A172,"id")+1),$A$2))</f>
        <v/>
      </c>
      <c r="B173" s="48" t="str">
        <f ca="1">IF(A173="","",IF(MOD(ROW()-1,53),IFERROR(INDEX(Id:Структура,ROW(INDIRECT($A173)),COLUMN(INDIRECT($A173))),""),$B$2))</f>
        <v/>
      </c>
      <c r="C173" s="124" t="str">
        <f ca="1">IF($A173="","",IF(MOD(ROW()-1,53),OFFSET(Расчет!$K$94,COLUMN()-COLUMN($C$2),ROW()-ROW($C$2)-COUNTIF($A$2:A172,"id")+1),C$2))</f>
        <v/>
      </c>
      <c r="D173" s="125" t="str">
        <f ca="1">IF($A173="","",IF(MOD(ROW()-1,53),OFFSET(Расчет!$K$147,COLUMN()-COLUMN($C$2),ROW()-ROW($C$2)-COUNTIF($A$2:A172,"id")+1),C$2))</f>
        <v/>
      </c>
      <c r="E173" s="125" t="str">
        <f ca="1">IF($A173="","",IF(MOD(ROW()-1,53),OFFSET(Расчет!$K$147,COLUMN()-COLUMN($C$2),ROW()-ROW($C$2)-COUNTIF($A$2:B172,"id")+1),D$2))</f>
        <v/>
      </c>
      <c r="F173" s="126" t="str">
        <f ca="1">IF($A173="","",IF(MOD(ROW()-1,53),OFFSET(Расчет!$K$147,COLUMN()-COLUMN($C$2),ROW()-ROW($C$2)-COUNTIF($A$2:C172,"id")+1),E$2))</f>
        <v/>
      </c>
    </row>
    <row r="174" spans="1:6" ht="14.25" x14ac:dyDescent="0.2">
      <c r="A174" s="41" t="str">
        <f ca="1">IF(A173="","",IF(MOD(ROW()-1,53)&lt;&gt;0,OFFSET(Расчет!$L$93,COLUMN()-COLUMN($A$3),ROW()-ROW($A$3)-COUNTIF($A$2:A173,"id")+1),$A$2))</f>
        <v/>
      </c>
      <c r="B174" s="48" t="str">
        <f ca="1">IF(A174="","",IF(MOD(ROW()-1,53),IFERROR(INDEX(Id:Структура,ROW(INDIRECT($A174)),COLUMN(INDIRECT($A174))),""),$B$2))</f>
        <v/>
      </c>
      <c r="C174" s="124" t="str">
        <f ca="1">IF($A174="","",IF(MOD(ROW()-1,53),OFFSET(Расчет!$K$94,COLUMN()-COLUMN($C$2),ROW()-ROW($C$2)-COUNTIF($A$2:A173,"id")+1),C$2))</f>
        <v/>
      </c>
      <c r="D174" s="125" t="str">
        <f ca="1">IF($A174="","",IF(MOD(ROW()-1,53),OFFSET(Расчет!$K$147,COLUMN()-COLUMN($C$2),ROW()-ROW($C$2)-COUNTIF($A$2:A173,"id")+1),C$2))</f>
        <v/>
      </c>
      <c r="E174" s="125" t="str">
        <f ca="1">IF($A174="","",IF(MOD(ROW()-1,53),OFFSET(Расчет!$K$147,COLUMN()-COLUMN($C$2),ROW()-ROW($C$2)-COUNTIF($A$2:B173,"id")+1),D$2))</f>
        <v/>
      </c>
      <c r="F174" s="126" t="str">
        <f ca="1">IF($A174="","",IF(MOD(ROW()-1,53),OFFSET(Расчет!$K$147,COLUMN()-COLUMN($C$2),ROW()-ROW($C$2)-COUNTIF($A$2:C173,"id")+1),E$2))</f>
        <v/>
      </c>
    </row>
    <row r="175" spans="1:6" ht="14.25" x14ac:dyDescent="0.2">
      <c r="A175" s="41" t="str">
        <f ca="1">IF(A174="","",IF(MOD(ROW()-1,53)&lt;&gt;0,OFFSET(Расчет!$L$93,COLUMN()-COLUMN($A$3),ROW()-ROW($A$3)-COUNTIF($A$2:A174,"id")+1),$A$2))</f>
        <v/>
      </c>
      <c r="B175" s="48" t="str">
        <f ca="1">IF(A175="","",IF(MOD(ROW()-1,53),IFERROR(INDEX(Id:Структура,ROW(INDIRECT($A175)),COLUMN(INDIRECT($A175))),""),$B$2))</f>
        <v/>
      </c>
      <c r="C175" s="124" t="str">
        <f ca="1">IF($A175="","",IF(MOD(ROW()-1,53),OFFSET(Расчет!$K$94,COLUMN()-COLUMN($C$2),ROW()-ROW($C$2)-COUNTIF($A$2:A174,"id")+1),C$2))</f>
        <v/>
      </c>
      <c r="D175" s="125" t="str">
        <f ca="1">IF($A175="","",IF(MOD(ROW()-1,53),OFFSET(Расчет!$K$147,COLUMN()-COLUMN($C$2),ROW()-ROW($C$2)-COUNTIF($A$2:A174,"id")+1),C$2))</f>
        <v/>
      </c>
      <c r="E175" s="125" t="str">
        <f ca="1">IF($A175="","",IF(MOD(ROW()-1,53),OFFSET(Расчет!$K$147,COLUMN()-COLUMN($C$2),ROW()-ROW($C$2)-COUNTIF($A$2:B174,"id")+1),D$2))</f>
        <v/>
      </c>
      <c r="F175" s="126" t="str">
        <f ca="1">IF($A175="","",IF(MOD(ROW()-1,53),OFFSET(Расчет!$K$147,COLUMN()-COLUMN($C$2),ROW()-ROW($C$2)-COUNTIF($A$2:C174,"id")+1),E$2))</f>
        <v/>
      </c>
    </row>
    <row r="176" spans="1:6" ht="14.25" x14ac:dyDescent="0.2">
      <c r="A176" s="41" t="str">
        <f ca="1">IF(A175="","",IF(MOD(ROW()-1,53)&lt;&gt;0,OFFSET(Расчет!$L$93,COLUMN()-COLUMN($A$3),ROW()-ROW($A$3)-COUNTIF($A$2:A175,"id")+1),$A$2))</f>
        <v/>
      </c>
      <c r="B176" s="48" t="str">
        <f ca="1">IF(A176="","",IF(MOD(ROW()-1,53),IFERROR(INDEX(Id:Структура,ROW(INDIRECT($A176)),COLUMN(INDIRECT($A176))),""),$B$2))</f>
        <v/>
      </c>
      <c r="C176" s="124" t="str">
        <f ca="1">IF($A176="","",IF(MOD(ROW()-1,53),OFFSET(Расчет!$K$94,COLUMN()-COLUMN($C$2),ROW()-ROW($C$2)-COUNTIF($A$2:A175,"id")+1),C$2))</f>
        <v/>
      </c>
      <c r="D176" s="125" t="str">
        <f ca="1">IF($A176="","",IF(MOD(ROW()-1,53),OFFSET(Расчет!$K$147,COLUMN()-COLUMN($C$2),ROW()-ROW($C$2)-COUNTIF($A$2:A175,"id")+1),C$2))</f>
        <v/>
      </c>
      <c r="E176" s="125" t="str">
        <f ca="1">IF($A176="","",IF(MOD(ROW()-1,53),OFFSET(Расчет!$K$147,COLUMN()-COLUMN($C$2),ROW()-ROW($C$2)-COUNTIF($A$2:B175,"id")+1),D$2))</f>
        <v/>
      </c>
      <c r="F176" s="126" t="str">
        <f ca="1">IF($A176="","",IF(MOD(ROW()-1,53),OFFSET(Расчет!$K$147,COLUMN()-COLUMN($C$2),ROW()-ROW($C$2)-COUNTIF($A$2:C175,"id")+1),E$2))</f>
        <v/>
      </c>
    </row>
    <row r="177" spans="1:6" ht="14.25" x14ac:dyDescent="0.2">
      <c r="A177" s="41" t="str">
        <f ca="1">IF(A176="","",IF(MOD(ROW()-1,53)&lt;&gt;0,OFFSET(Расчет!$L$93,COLUMN()-COLUMN($A$3),ROW()-ROW($A$3)-COUNTIF($A$2:A176,"id")+1),$A$2))</f>
        <v/>
      </c>
      <c r="B177" s="48" t="str">
        <f ca="1">IF(A177="","",IF(MOD(ROW()-1,53),IFERROR(INDEX(Id:Структура,ROW(INDIRECT($A177)),COLUMN(INDIRECT($A177))),""),$B$2))</f>
        <v/>
      </c>
      <c r="C177" s="124" t="str">
        <f ca="1">IF($A177="","",IF(MOD(ROW()-1,53),OFFSET(Расчет!$K$94,COLUMN()-COLUMN($C$2),ROW()-ROW($C$2)-COUNTIF($A$2:A176,"id")+1),C$2))</f>
        <v/>
      </c>
      <c r="D177" s="125" t="str">
        <f ca="1">IF($A177="","",IF(MOD(ROW()-1,53),OFFSET(Расчет!$K$147,COLUMN()-COLUMN($C$2),ROW()-ROW($C$2)-COUNTIF($A$2:A176,"id")+1),C$2))</f>
        <v/>
      </c>
      <c r="E177" s="125" t="str">
        <f ca="1">IF($A177="","",IF(MOD(ROW()-1,53),OFFSET(Расчет!$K$147,COLUMN()-COLUMN($C$2),ROW()-ROW($C$2)-COUNTIF($A$2:B176,"id")+1),D$2))</f>
        <v/>
      </c>
      <c r="F177" s="126" t="str">
        <f ca="1">IF($A177="","",IF(MOD(ROW()-1,53),OFFSET(Расчет!$K$147,COLUMN()-COLUMN($C$2),ROW()-ROW($C$2)-COUNTIF($A$2:C176,"id")+1),E$2))</f>
        <v/>
      </c>
    </row>
    <row r="178" spans="1:6" ht="14.25" x14ac:dyDescent="0.2">
      <c r="A178" s="41" t="str">
        <f ca="1">IF(A177="","",IF(MOD(ROW()-1,53)&lt;&gt;0,OFFSET(Расчет!$L$93,COLUMN()-COLUMN($A$3),ROW()-ROW($A$3)-COUNTIF($A$2:A177,"id")+1),$A$2))</f>
        <v/>
      </c>
      <c r="B178" s="48" t="str">
        <f ca="1">IF(A178="","",IF(MOD(ROW()-1,53),IFERROR(INDEX(Id:Структура,ROW(INDIRECT($A178)),COLUMN(INDIRECT($A178))),""),$B$2))</f>
        <v/>
      </c>
      <c r="C178" s="124" t="str">
        <f ca="1">IF($A178="","",IF(MOD(ROW()-1,53),OFFSET(Расчет!$K$94,COLUMN()-COLUMN($C$2),ROW()-ROW($C$2)-COUNTIF($A$2:A177,"id")+1),C$2))</f>
        <v/>
      </c>
      <c r="D178" s="125" t="str">
        <f ca="1">IF($A178="","",IF(MOD(ROW()-1,53),OFFSET(Расчет!$K$147,COLUMN()-COLUMN($C$2),ROW()-ROW($C$2)-COUNTIF($A$2:A177,"id")+1),C$2))</f>
        <v/>
      </c>
      <c r="E178" s="125" t="str">
        <f ca="1">IF($A178="","",IF(MOD(ROW()-1,53),OFFSET(Расчет!$K$147,COLUMN()-COLUMN($C$2),ROW()-ROW($C$2)-COUNTIF($A$2:B177,"id")+1),D$2))</f>
        <v/>
      </c>
      <c r="F178" s="126" t="str">
        <f ca="1">IF($A178="","",IF(MOD(ROW()-1,53),OFFSET(Расчет!$K$147,COLUMN()-COLUMN($C$2),ROW()-ROW($C$2)-COUNTIF($A$2:C177,"id")+1),E$2))</f>
        <v/>
      </c>
    </row>
    <row r="179" spans="1:6" ht="14.25" x14ac:dyDescent="0.2">
      <c r="A179" s="41" t="str">
        <f ca="1">IF(A178="","",IF(MOD(ROW()-1,53)&lt;&gt;0,OFFSET(Расчет!$L$93,COLUMN()-COLUMN($A$3),ROW()-ROW($A$3)-COUNTIF($A$2:A178,"id")+1),$A$2))</f>
        <v/>
      </c>
      <c r="B179" s="48" t="str">
        <f ca="1">IF(A179="","",IF(MOD(ROW()-1,53),IFERROR(INDEX(Id:Структура,ROW(INDIRECT($A179)),COLUMN(INDIRECT($A179))),""),$B$2))</f>
        <v/>
      </c>
      <c r="C179" s="124" t="str">
        <f ca="1">IF($A179="","",IF(MOD(ROW()-1,53),OFFSET(Расчет!$K$94,COLUMN()-COLUMN($C$2),ROW()-ROW($C$2)-COUNTIF($A$2:A178,"id")+1),C$2))</f>
        <v/>
      </c>
      <c r="D179" s="125" t="str">
        <f ca="1">IF($A179="","",IF(MOD(ROW()-1,53),OFFSET(Расчет!$K$147,COLUMN()-COLUMN($C$2),ROW()-ROW($C$2)-COUNTIF($A$2:A178,"id")+1),C$2))</f>
        <v/>
      </c>
      <c r="E179" s="125" t="str">
        <f ca="1">IF($A179="","",IF(MOD(ROW()-1,53),OFFSET(Расчет!$K$147,COLUMN()-COLUMN($C$2),ROW()-ROW($C$2)-COUNTIF($A$2:B178,"id")+1),D$2))</f>
        <v/>
      </c>
      <c r="F179" s="126" t="str">
        <f ca="1">IF($A179="","",IF(MOD(ROW()-1,53),OFFSET(Расчет!$K$147,COLUMN()-COLUMN($C$2),ROW()-ROW($C$2)-COUNTIF($A$2:C178,"id")+1),E$2))</f>
        <v/>
      </c>
    </row>
    <row r="180" spans="1:6" ht="14.25" x14ac:dyDescent="0.2">
      <c r="A180" s="41" t="str">
        <f ca="1">IF(A179="","",IF(MOD(ROW()-1,53)&lt;&gt;0,OFFSET(Расчет!$L$93,COLUMN()-COLUMN($A$3),ROW()-ROW($A$3)-COUNTIF($A$2:A179,"id")+1),$A$2))</f>
        <v/>
      </c>
      <c r="B180" s="48" t="str">
        <f ca="1">IF(A180="","",IF(MOD(ROW()-1,53),IFERROR(INDEX(Id:Структура,ROW(INDIRECT($A180)),COLUMN(INDIRECT($A180))),""),$B$2))</f>
        <v/>
      </c>
      <c r="C180" s="124" t="str">
        <f ca="1">IF($A180="","",IF(MOD(ROW()-1,53),OFFSET(Расчет!$K$94,COLUMN()-COLUMN($C$2),ROW()-ROW($C$2)-COUNTIF($A$2:A179,"id")+1),C$2))</f>
        <v/>
      </c>
      <c r="D180" s="125" t="str">
        <f ca="1">IF($A180="","",IF(MOD(ROW()-1,53),OFFSET(Расчет!$K$147,COLUMN()-COLUMN($C$2),ROW()-ROW($C$2)-COUNTIF($A$2:A179,"id")+1),C$2))</f>
        <v/>
      </c>
      <c r="E180" s="125" t="str">
        <f ca="1">IF($A180="","",IF(MOD(ROW()-1,53),OFFSET(Расчет!$K$147,COLUMN()-COLUMN($C$2),ROW()-ROW($C$2)-COUNTIF($A$2:B179,"id")+1),D$2))</f>
        <v/>
      </c>
      <c r="F180" s="126" t="str">
        <f ca="1">IF($A180="","",IF(MOD(ROW()-1,53),OFFSET(Расчет!$K$147,COLUMN()-COLUMN($C$2),ROW()-ROW($C$2)-COUNTIF($A$2:C179,"id")+1),E$2))</f>
        <v/>
      </c>
    </row>
    <row r="181" spans="1:6" ht="14.25" x14ac:dyDescent="0.2">
      <c r="A181" s="41" t="str">
        <f ca="1">IF(A180="","",IF(MOD(ROW()-1,53)&lt;&gt;0,OFFSET(Расчет!$L$93,COLUMN()-COLUMN($A$3),ROW()-ROW($A$3)-COUNTIF($A$2:A180,"id")+1),$A$2))</f>
        <v/>
      </c>
      <c r="B181" s="48" t="str">
        <f ca="1">IF(A181="","",IF(MOD(ROW()-1,53),IFERROR(INDEX(Id:Структура,ROW(INDIRECT($A181)),COLUMN(INDIRECT($A181))),""),$B$2))</f>
        <v/>
      </c>
      <c r="C181" s="124" t="str">
        <f ca="1">IF($A181="","",IF(MOD(ROW()-1,53),OFFSET(Расчет!$K$94,COLUMN()-COLUMN($C$2),ROW()-ROW($C$2)-COUNTIF($A$2:A180,"id")+1),C$2))</f>
        <v/>
      </c>
      <c r="D181" s="125" t="str">
        <f ca="1">IF($A181="","",IF(MOD(ROW()-1,53),OFFSET(Расчет!$K$147,COLUMN()-COLUMN($C$2),ROW()-ROW($C$2)-COUNTIF($A$2:A180,"id")+1),C$2))</f>
        <v/>
      </c>
      <c r="E181" s="125" t="str">
        <f ca="1">IF($A181="","",IF(MOD(ROW()-1,53),OFFSET(Расчет!$K$147,COLUMN()-COLUMN($C$2),ROW()-ROW($C$2)-COUNTIF($A$2:B180,"id")+1),D$2))</f>
        <v/>
      </c>
      <c r="F181" s="126" t="str">
        <f ca="1">IF($A181="","",IF(MOD(ROW()-1,53),OFFSET(Расчет!$K$147,COLUMN()-COLUMN($C$2),ROW()-ROW($C$2)-COUNTIF($A$2:C180,"id")+1),E$2))</f>
        <v/>
      </c>
    </row>
    <row r="182" spans="1:6" ht="14.25" x14ac:dyDescent="0.2">
      <c r="A182" s="41" t="str">
        <f ca="1">IF(A181="","",IF(MOD(ROW()-1,53)&lt;&gt;0,OFFSET(Расчет!$L$93,COLUMN()-COLUMN($A$3),ROW()-ROW($A$3)-COUNTIF($A$2:A181,"id")+1),$A$2))</f>
        <v/>
      </c>
      <c r="B182" s="48" t="str">
        <f ca="1">IF(A182="","",IF(MOD(ROW()-1,53),IFERROR(INDEX(Id:Структура,ROW(INDIRECT($A182)),COLUMN(INDIRECT($A182))),""),$B$2))</f>
        <v/>
      </c>
      <c r="C182" s="124" t="str">
        <f ca="1">IF($A182="","",IF(MOD(ROW()-1,53),OFFSET(Расчет!$K$94,COLUMN()-COLUMN($C$2),ROW()-ROW($C$2)-COUNTIF($A$2:A181,"id")+1),C$2))</f>
        <v/>
      </c>
      <c r="D182" s="125" t="str">
        <f ca="1">IF($A182="","",IF(MOD(ROW()-1,53),OFFSET(Расчет!$K$147,COLUMN()-COLUMN($C$2),ROW()-ROW($C$2)-COUNTIF($A$2:A181,"id")+1),C$2))</f>
        <v/>
      </c>
      <c r="E182" s="125" t="str">
        <f ca="1">IF($A182="","",IF(MOD(ROW()-1,53),OFFSET(Расчет!$K$147,COLUMN()-COLUMN($C$2),ROW()-ROW($C$2)-COUNTIF($A$2:B181,"id")+1),D$2))</f>
        <v/>
      </c>
      <c r="F182" s="126" t="str">
        <f ca="1">IF($A182="","",IF(MOD(ROW()-1,53),OFFSET(Расчет!$K$147,COLUMN()-COLUMN($C$2),ROW()-ROW($C$2)-COUNTIF($A$2:C181,"id")+1),E$2))</f>
        <v/>
      </c>
    </row>
    <row r="183" spans="1:6" ht="14.25" x14ac:dyDescent="0.2">
      <c r="A183" s="41" t="str">
        <f ca="1">IF(A182="","",IF(MOD(ROW()-1,53)&lt;&gt;0,OFFSET(Расчет!$L$93,COLUMN()-COLUMN($A$3),ROW()-ROW($A$3)-COUNTIF($A$2:A182,"id")+1),$A$2))</f>
        <v/>
      </c>
      <c r="B183" s="48" t="str">
        <f ca="1">IF(A183="","",IF(MOD(ROW()-1,53),IFERROR(INDEX(Id:Структура,ROW(INDIRECT($A183)),COLUMN(INDIRECT($A183))),""),$B$2))</f>
        <v/>
      </c>
      <c r="C183" s="124" t="str">
        <f ca="1">IF($A183="","",IF(MOD(ROW()-1,53),OFFSET(Расчет!$K$94,COLUMN()-COLUMN($C$2),ROW()-ROW($C$2)-COUNTIF($A$2:A182,"id")+1),C$2))</f>
        <v/>
      </c>
      <c r="D183" s="125" t="str">
        <f ca="1">IF($A183="","",IF(MOD(ROW()-1,53),OFFSET(Расчет!$K$147,COLUMN()-COLUMN($C$2),ROW()-ROW($C$2)-COUNTIF($A$2:A182,"id")+1),C$2))</f>
        <v/>
      </c>
      <c r="E183" s="125" t="str">
        <f ca="1">IF($A183="","",IF(MOD(ROW()-1,53),OFFSET(Расчет!$K$147,COLUMN()-COLUMN($C$2),ROW()-ROW($C$2)-COUNTIF($A$2:B182,"id")+1),D$2))</f>
        <v/>
      </c>
      <c r="F183" s="126" t="str">
        <f ca="1">IF($A183="","",IF(MOD(ROW()-1,53),OFFSET(Расчет!$K$147,COLUMN()-COLUMN($C$2),ROW()-ROW($C$2)-COUNTIF($A$2:C182,"id")+1),E$2))</f>
        <v/>
      </c>
    </row>
    <row r="184" spans="1:6" ht="14.25" x14ac:dyDescent="0.2">
      <c r="A184" s="41" t="str">
        <f ca="1">IF(A183="","",IF(MOD(ROW()-1,53)&lt;&gt;0,OFFSET(Расчет!$L$93,COLUMN()-COLUMN($A$3),ROW()-ROW($A$3)-COUNTIF($A$2:A183,"id")+1),$A$2))</f>
        <v/>
      </c>
      <c r="B184" s="48" t="str">
        <f ca="1">IF(A184="","",IF(MOD(ROW()-1,53),IFERROR(INDEX(Id:Структура,ROW(INDIRECT($A184)),COLUMN(INDIRECT($A184))),""),$B$2))</f>
        <v/>
      </c>
      <c r="C184" s="124" t="str">
        <f ca="1">IF($A184="","",IF(MOD(ROW()-1,53),OFFSET(Расчет!$K$94,COLUMN()-COLUMN($C$2),ROW()-ROW($C$2)-COUNTIF($A$2:A183,"id")+1),C$2))</f>
        <v/>
      </c>
      <c r="D184" s="125" t="str">
        <f ca="1">IF($A184="","",IF(MOD(ROW()-1,53),OFFSET(Расчет!$K$147,COLUMN()-COLUMN($C$2),ROW()-ROW($C$2)-COUNTIF($A$2:A183,"id")+1),C$2))</f>
        <v/>
      </c>
      <c r="E184" s="125" t="str">
        <f ca="1">IF($A184="","",IF(MOD(ROW()-1,53),OFFSET(Расчет!$K$147,COLUMN()-COLUMN($C$2),ROW()-ROW($C$2)-COUNTIF($A$2:B183,"id")+1),D$2))</f>
        <v/>
      </c>
      <c r="F184" s="126" t="str">
        <f ca="1">IF($A184="","",IF(MOD(ROW()-1,53),OFFSET(Расчет!$K$147,COLUMN()-COLUMN($C$2),ROW()-ROW($C$2)-COUNTIF($A$2:C183,"id")+1),E$2))</f>
        <v/>
      </c>
    </row>
    <row r="185" spans="1:6" ht="14.25" x14ac:dyDescent="0.2">
      <c r="A185" s="41" t="str">
        <f ca="1">IF(A184="","",IF(MOD(ROW()-1,53)&lt;&gt;0,OFFSET(Расчет!$L$93,COLUMN()-COLUMN($A$3),ROW()-ROW($A$3)-COUNTIF($A$2:A184,"id")+1),$A$2))</f>
        <v/>
      </c>
      <c r="B185" s="48" t="str">
        <f ca="1">IF(A185="","",IF(MOD(ROW()-1,53),IFERROR(INDEX(Id:Структура,ROW(INDIRECT($A185)),COLUMN(INDIRECT($A185))),""),$B$2))</f>
        <v/>
      </c>
      <c r="C185" s="124" t="str">
        <f ca="1">IF($A185="","",IF(MOD(ROW()-1,53),OFFSET(Расчет!$K$94,COLUMN()-COLUMN($C$2),ROW()-ROW($C$2)-COUNTIF($A$2:A184,"id")+1),C$2))</f>
        <v/>
      </c>
      <c r="D185" s="125" t="str">
        <f ca="1">IF($A185="","",IF(MOD(ROW()-1,53),OFFSET(Расчет!$K$147,COLUMN()-COLUMN($C$2),ROW()-ROW($C$2)-COUNTIF($A$2:A184,"id")+1),C$2))</f>
        <v/>
      </c>
      <c r="E185" s="125" t="str">
        <f ca="1">IF($A185="","",IF(MOD(ROW()-1,53),OFFSET(Расчет!$K$147,COLUMN()-COLUMN($C$2),ROW()-ROW($C$2)-COUNTIF($A$2:B184,"id")+1),D$2))</f>
        <v/>
      </c>
      <c r="F185" s="126" t="str">
        <f ca="1">IF($A185="","",IF(MOD(ROW()-1,53),OFFSET(Расчет!$K$147,COLUMN()-COLUMN($C$2),ROW()-ROW($C$2)-COUNTIF($A$2:C184,"id")+1),E$2))</f>
        <v/>
      </c>
    </row>
    <row r="186" spans="1:6" ht="14.25" x14ac:dyDescent="0.2">
      <c r="A186" s="41" t="str">
        <f ca="1">IF(A185="","",IF(MOD(ROW()-1,53)&lt;&gt;0,OFFSET(Расчет!$L$93,COLUMN()-COLUMN($A$3),ROW()-ROW($A$3)-COUNTIF($A$2:A185,"id")+1),$A$2))</f>
        <v/>
      </c>
      <c r="B186" s="48" t="str">
        <f ca="1">IF(A186="","",IF(MOD(ROW()-1,53),IFERROR(INDEX(Id:Структура,ROW(INDIRECT($A186)),COLUMN(INDIRECT($A186))),""),$B$2))</f>
        <v/>
      </c>
      <c r="C186" s="124" t="str">
        <f ca="1">IF($A186="","",IF(MOD(ROW()-1,53),OFFSET(Расчет!$K$94,COLUMN()-COLUMN($C$2),ROW()-ROW($C$2)-COUNTIF($A$2:A185,"id")+1),C$2))</f>
        <v/>
      </c>
      <c r="D186" s="125" t="str">
        <f ca="1">IF($A186="","",IF(MOD(ROW()-1,53),OFFSET(Расчет!$K$147,COLUMN()-COLUMN($C$2),ROW()-ROW($C$2)-COUNTIF($A$2:A185,"id")+1),C$2))</f>
        <v/>
      </c>
      <c r="E186" s="125" t="str">
        <f ca="1">IF($A186="","",IF(MOD(ROW()-1,53),OFFSET(Расчет!$K$147,COLUMN()-COLUMN($C$2),ROW()-ROW($C$2)-COUNTIF($A$2:B185,"id")+1),D$2))</f>
        <v/>
      </c>
      <c r="F186" s="126" t="str">
        <f ca="1">IF($A186="","",IF(MOD(ROW()-1,53),OFFSET(Расчет!$K$147,COLUMN()-COLUMN($C$2),ROW()-ROW($C$2)-COUNTIF($A$2:C185,"id")+1),E$2))</f>
        <v/>
      </c>
    </row>
    <row r="187" spans="1:6" ht="14.25" x14ac:dyDescent="0.2">
      <c r="A187" s="41" t="str">
        <f ca="1">IF(A186="","",IF(MOD(ROW()-1,53)&lt;&gt;0,OFFSET(Расчет!$L$93,COLUMN()-COLUMN($A$3),ROW()-ROW($A$3)-COUNTIF($A$2:A186,"id")+1),$A$2))</f>
        <v/>
      </c>
      <c r="B187" s="48" t="str">
        <f ca="1">IF(A187="","",IF(MOD(ROW()-1,53),IFERROR(INDEX(Id:Структура,ROW(INDIRECT($A187)),COLUMN(INDIRECT($A187))),""),$B$2))</f>
        <v/>
      </c>
      <c r="C187" s="124" t="str">
        <f ca="1">IF($A187="","",IF(MOD(ROW()-1,53),OFFSET(Расчет!$K$94,COLUMN()-COLUMN($C$2),ROW()-ROW($C$2)-COUNTIF($A$2:A186,"id")+1),C$2))</f>
        <v/>
      </c>
      <c r="D187" s="125" t="str">
        <f ca="1">IF($A187="","",IF(MOD(ROW()-1,53),OFFSET(Расчет!$K$147,COLUMN()-COLUMN($C$2),ROW()-ROW($C$2)-COUNTIF($A$2:A186,"id")+1),C$2))</f>
        <v/>
      </c>
      <c r="E187" s="125" t="str">
        <f ca="1">IF($A187="","",IF(MOD(ROW()-1,53),OFFSET(Расчет!$K$147,COLUMN()-COLUMN($C$2),ROW()-ROW($C$2)-COUNTIF($A$2:B186,"id")+1),D$2))</f>
        <v/>
      </c>
      <c r="F187" s="126" t="str">
        <f ca="1">IF($A187="","",IF(MOD(ROW()-1,53),OFFSET(Расчет!$K$147,COLUMN()-COLUMN($C$2),ROW()-ROW($C$2)-COUNTIF($A$2:C186,"id")+1),E$2))</f>
        <v/>
      </c>
    </row>
    <row r="188" spans="1:6" ht="14.25" x14ac:dyDescent="0.2">
      <c r="A188" s="41" t="str">
        <f ca="1">IF(A187="","",IF(MOD(ROW()-1,53)&lt;&gt;0,OFFSET(Расчет!$L$93,COLUMN()-COLUMN($A$3),ROW()-ROW($A$3)-COUNTIF($A$2:A187,"id")+1),$A$2))</f>
        <v/>
      </c>
      <c r="B188" s="48" t="str">
        <f ca="1">IF(A188="","",IF(MOD(ROW()-1,53),IFERROR(INDEX(Id:Структура,ROW(INDIRECT($A188)),COLUMN(INDIRECT($A188))),""),$B$2))</f>
        <v/>
      </c>
      <c r="C188" s="124" t="str">
        <f ca="1">IF($A188="","",IF(MOD(ROW()-1,53),OFFSET(Расчет!$K$94,COLUMN()-COLUMN($C$2),ROW()-ROW($C$2)-COUNTIF($A$2:A187,"id")+1),C$2))</f>
        <v/>
      </c>
      <c r="D188" s="125" t="str">
        <f ca="1">IF($A188="","",IF(MOD(ROW()-1,53),OFFSET(Расчет!$K$147,COLUMN()-COLUMN($C$2),ROW()-ROW($C$2)-COUNTIF($A$2:A187,"id")+1),C$2))</f>
        <v/>
      </c>
      <c r="E188" s="125" t="str">
        <f ca="1">IF($A188="","",IF(MOD(ROW()-1,53),OFFSET(Расчет!$K$147,COLUMN()-COLUMN($C$2),ROW()-ROW($C$2)-COUNTIF($A$2:B187,"id")+1),D$2))</f>
        <v/>
      </c>
      <c r="F188" s="126" t="str">
        <f ca="1">IF($A188="","",IF(MOD(ROW()-1,53),OFFSET(Расчет!$K$147,COLUMN()-COLUMN($C$2),ROW()-ROW($C$2)-COUNTIF($A$2:C187,"id")+1),E$2))</f>
        <v/>
      </c>
    </row>
    <row r="189" spans="1:6" ht="14.25" x14ac:dyDescent="0.2">
      <c r="A189" s="41" t="str">
        <f ca="1">IF(A188="","",IF(MOD(ROW()-1,53)&lt;&gt;0,OFFSET(Расчет!$L$93,COLUMN()-COLUMN($A$3),ROW()-ROW($A$3)-COUNTIF($A$2:A188,"id")+1),$A$2))</f>
        <v/>
      </c>
      <c r="B189" s="48" t="str">
        <f ca="1">IF(A189="","",IF(MOD(ROW()-1,53),IFERROR(INDEX(Id:Структура,ROW(INDIRECT($A189)),COLUMN(INDIRECT($A189))),""),$B$2))</f>
        <v/>
      </c>
      <c r="C189" s="124" t="str">
        <f ca="1">IF($A189="","",IF(MOD(ROW()-1,53),OFFSET(Расчет!$K$94,COLUMN()-COLUMN($C$2),ROW()-ROW($C$2)-COUNTIF($A$2:A188,"id")+1),C$2))</f>
        <v/>
      </c>
      <c r="D189" s="125" t="str">
        <f ca="1">IF($A189="","",IF(MOD(ROW()-1,53),OFFSET(Расчет!$K$147,COLUMN()-COLUMN($C$2),ROW()-ROW($C$2)-COUNTIF($A$2:A188,"id")+1),C$2))</f>
        <v/>
      </c>
      <c r="E189" s="125" t="str">
        <f ca="1">IF($A189="","",IF(MOD(ROW()-1,53),OFFSET(Расчет!$K$147,COLUMN()-COLUMN($C$2),ROW()-ROW($C$2)-COUNTIF($A$2:B188,"id")+1),D$2))</f>
        <v/>
      </c>
      <c r="F189" s="126" t="str">
        <f ca="1">IF($A189="","",IF(MOD(ROW()-1,53),OFFSET(Расчет!$K$147,COLUMN()-COLUMN($C$2),ROW()-ROW($C$2)-COUNTIF($A$2:C188,"id")+1),E$2))</f>
        <v/>
      </c>
    </row>
    <row r="190" spans="1:6" ht="14.25" x14ac:dyDescent="0.2">
      <c r="A190" s="41" t="str">
        <f ca="1">IF(A189="","",IF(MOD(ROW()-1,53)&lt;&gt;0,OFFSET(Расчет!$L$93,COLUMN()-COLUMN($A$3),ROW()-ROW($A$3)-COUNTIF($A$2:A189,"id")+1),$A$2))</f>
        <v/>
      </c>
      <c r="B190" s="48" t="str">
        <f ca="1">IF(A190="","",IF(MOD(ROW()-1,53),IFERROR(INDEX(Id:Структура,ROW(INDIRECT($A190)),COLUMN(INDIRECT($A190))),""),$B$2))</f>
        <v/>
      </c>
      <c r="C190" s="124" t="str">
        <f ca="1">IF($A190="","",IF(MOD(ROW()-1,53),OFFSET(Расчет!$K$94,COLUMN()-COLUMN($C$2),ROW()-ROW($C$2)-COUNTIF($A$2:A189,"id")+1),C$2))</f>
        <v/>
      </c>
      <c r="D190" s="125" t="str">
        <f ca="1">IF($A190="","",IF(MOD(ROW()-1,53),OFFSET(Расчет!$K$147,COLUMN()-COLUMN($C$2),ROW()-ROW($C$2)-COUNTIF($A$2:A189,"id")+1),C$2))</f>
        <v/>
      </c>
      <c r="E190" s="125" t="str">
        <f ca="1">IF($A190="","",IF(MOD(ROW()-1,53),OFFSET(Расчет!$K$147,COLUMN()-COLUMN($C$2),ROW()-ROW($C$2)-COUNTIF($A$2:B189,"id")+1),D$2))</f>
        <v/>
      </c>
      <c r="F190" s="126" t="str">
        <f ca="1">IF($A190="","",IF(MOD(ROW()-1,53),OFFSET(Расчет!$K$147,COLUMN()-COLUMN($C$2),ROW()-ROW($C$2)-COUNTIF($A$2:C189,"id")+1),E$2))</f>
        <v/>
      </c>
    </row>
    <row r="191" spans="1:6" ht="14.25" x14ac:dyDescent="0.2">
      <c r="A191" s="41" t="str">
        <f ca="1">IF(A190="","",IF(MOD(ROW()-1,53)&lt;&gt;0,OFFSET(Расчет!$L$93,COLUMN()-COLUMN($A$3),ROW()-ROW($A$3)-COUNTIF($A$2:A190,"id")+1),$A$2))</f>
        <v/>
      </c>
      <c r="B191" s="48" t="str">
        <f ca="1">IF(A191="","",IF(MOD(ROW()-1,53),IFERROR(INDEX(Id:Структура,ROW(INDIRECT($A191)),COLUMN(INDIRECT($A191))),""),$B$2))</f>
        <v/>
      </c>
      <c r="C191" s="124" t="str">
        <f ca="1">IF($A191="","",IF(MOD(ROW()-1,53),OFFSET(Расчет!$K$94,COLUMN()-COLUMN($C$2),ROW()-ROW($C$2)-COUNTIF($A$2:A190,"id")+1),C$2))</f>
        <v/>
      </c>
      <c r="D191" s="125" t="str">
        <f ca="1">IF($A191="","",IF(MOD(ROW()-1,53),OFFSET(Расчет!$K$147,COLUMN()-COLUMN($C$2),ROW()-ROW($C$2)-COUNTIF($A$2:A190,"id")+1),C$2))</f>
        <v/>
      </c>
      <c r="E191" s="125" t="str">
        <f ca="1">IF($A191="","",IF(MOD(ROW()-1,53),OFFSET(Расчет!$K$147,COLUMN()-COLUMN($C$2),ROW()-ROW($C$2)-COUNTIF($A$2:B190,"id")+1),D$2))</f>
        <v/>
      </c>
      <c r="F191" s="126" t="str">
        <f ca="1">IF($A191="","",IF(MOD(ROW()-1,53),OFFSET(Расчет!$K$147,COLUMN()-COLUMN($C$2),ROW()-ROW($C$2)-COUNTIF($A$2:C190,"id")+1),E$2))</f>
        <v/>
      </c>
    </row>
    <row r="192" spans="1:6" ht="14.25" x14ac:dyDescent="0.2">
      <c r="A192" s="41" t="str">
        <f ca="1">IF(A191="","",IF(MOD(ROW()-1,53)&lt;&gt;0,OFFSET(Расчет!$L$93,COLUMN()-COLUMN($A$3),ROW()-ROW($A$3)-COUNTIF($A$2:A191,"id")+1),$A$2))</f>
        <v/>
      </c>
      <c r="B192" s="48" t="str">
        <f ca="1">IF(A192="","",IF(MOD(ROW()-1,53),IFERROR(INDEX(Id:Структура,ROW(INDIRECT($A192)),COLUMN(INDIRECT($A192))),""),$B$2))</f>
        <v/>
      </c>
      <c r="C192" s="124" t="str">
        <f ca="1">IF($A192="","",IF(MOD(ROW()-1,53),OFFSET(Расчет!$K$94,COLUMN()-COLUMN($C$2),ROW()-ROW($C$2)-COUNTIF($A$2:A191,"id")+1),C$2))</f>
        <v/>
      </c>
      <c r="D192" s="125" t="str">
        <f ca="1">IF($A192="","",IF(MOD(ROW()-1,53),OFFSET(Расчет!$K$147,COLUMN()-COLUMN($C$2),ROW()-ROW($C$2)-COUNTIF($A$2:A191,"id")+1),C$2))</f>
        <v/>
      </c>
      <c r="E192" s="125" t="str">
        <f ca="1">IF($A192="","",IF(MOD(ROW()-1,53),OFFSET(Расчет!$K$147,COLUMN()-COLUMN($C$2),ROW()-ROW($C$2)-COUNTIF($A$2:B191,"id")+1),D$2))</f>
        <v/>
      </c>
      <c r="F192" s="126" t="str">
        <f ca="1">IF($A192="","",IF(MOD(ROW()-1,53),OFFSET(Расчет!$K$147,COLUMN()-COLUMN($C$2),ROW()-ROW($C$2)-COUNTIF($A$2:C191,"id")+1),E$2))</f>
        <v/>
      </c>
    </row>
    <row r="193" spans="1:6" ht="14.25" x14ac:dyDescent="0.2">
      <c r="A193" s="41" t="str">
        <f ca="1">IF(A192="","",IF(MOD(ROW()-1,53)&lt;&gt;0,OFFSET(Расчет!$L$93,COLUMN()-COLUMN($A$3),ROW()-ROW($A$3)-COUNTIF($A$2:A192,"id")+1),$A$2))</f>
        <v/>
      </c>
      <c r="B193" s="48" t="str">
        <f ca="1">IF(A193="","",IF(MOD(ROW()-1,53),IFERROR(INDEX(Id:Структура,ROW(INDIRECT($A193)),COLUMN(INDIRECT($A193))),""),$B$2))</f>
        <v/>
      </c>
      <c r="C193" s="124" t="str">
        <f ca="1">IF($A193="","",IF(MOD(ROW()-1,53),OFFSET(Расчет!$K$94,COLUMN()-COLUMN($C$2),ROW()-ROW($C$2)-COUNTIF($A$2:A192,"id")+1),C$2))</f>
        <v/>
      </c>
      <c r="D193" s="125" t="str">
        <f ca="1">IF($A193="","",IF(MOD(ROW()-1,53),OFFSET(Расчет!$K$147,COLUMN()-COLUMN($C$2),ROW()-ROW($C$2)-COUNTIF($A$2:A192,"id")+1),C$2))</f>
        <v/>
      </c>
      <c r="E193" s="125" t="str">
        <f ca="1">IF($A193="","",IF(MOD(ROW()-1,53),OFFSET(Расчет!$K$147,COLUMN()-COLUMN($C$2),ROW()-ROW($C$2)-COUNTIF($A$2:B192,"id")+1),D$2))</f>
        <v/>
      </c>
      <c r="F193" s="126" t="str">
        <f ca="1">IF($A193="","",IF(MOD(ROW()-1,53),OFFSET(Расчет!$K$147,COLUMN()-COLUMN($C$2),ROW()-ROW($C$2)-COUNTIF($A$2:C192,"id")+1),E$2))</f>
        <v/>
      </c>
    </row>
    <row r="194" spans="1:6" ht="14.25" x14ac:dyDescent="0.2">
      <c r="A194" s="41" t="str">
        <f ca="1">IF(A193="","",IF(MOD(ROW()-1,53)&lt;&gt;0,OFFSET(Расчет!$L$93,COLUMN()-COLUMN($A$3),ROW()-ROW($A$3)-COUNTIF($A$2:A193,"id")+1),$A$2))</f>
        <v/>
      </c>
      <c r="B194" s="48" t="str">
        <f ca="1">IF(A194="","",IF(MOD(ROW()-1,53),IFERROR(INDEX(Id:Структура,ROW(INDIRECT($A194)),COLUMN(INDIRECT($A194))),""),$B$2))</f>
        <v/>
      </c>
      <c r="C194" s="124" t="str">
        <f ca="1">IF($A194="","",IF(MOD(ROW()-1,53),OFFSET(Расчет!$K$94,COLUMN()-COLUMN($C$2),ROW()-ROW($C$2)-COUNTIF($A$2:A193,"id")+1),C$2))</f>
        <v/>
      </c>
      <c r="D194" s="125" t="str">
        <f ca="1">IF($A194="","",IF(MOD(ROW()-1,53),OFFSET(Расчет!$K$147,COLUMN()-COLUMN($C$2),ROW()-ROW($C$2)-COUNTIF($A$2:A193,"id")+1),C$2))</f>
        <v/>
      </c>
      <c r="E194" s="125" t="str">
        <f ca="1">IF($A194="","",IF(MOD(ROW()-1,53),OFFSET(Расчет!$K$147,COLUMN()-COLUMN($C$2),ROW()-ROW($C$2)-COUNTIF($A$2:B193,"id")+1),D$2))</f>
        <v/>
      </c>
      <c r="F194" s="126" t="str">
        <f ca="1">IF($A194="","",IF(MOD(ROW()-1,53),OFFSET(Расчет!$K$147,COLUMN()-COLUMN($C$2),ROW()-ROW($C$2)-COUNTIF($A$2:C193,"id")+1),E$2))</f>
        <v/>
      </c>
    </row>
    <row r="195" spans="1:6" ht="14.25" x14ac:dyDescent="0.2">
      <c r="A195" s="41" t="str">
        <f ca="1">IF(A194="","",IF(MOD(ROW()-1,53)&lt;&gt;0,OFFSET(Расчет!$L$93,COLUMN()-COLUMN($A$3),ROW()-ROW($A$3)-COUNTIF($A$2:A194,"id")+1),$A$2))</f>
        <v/>
      </c>
      <c r="B195" s="48" t="str">
        <f ca="1">IF(A195="","",IF(MOD(ROW()-1,53),IFERROR(INDEX(Id:Структура,ROW(INDIRECT($A195)),COLUMN(INDIRECT($A195))),""),$B$2))</f>
        <v/>
      </c>
      <c r="C195" s="124" t="str">
        <f ca="1">IF($A195="","",IF(MOD(ROW()-1,53),OFFSET(Расчет!$K$94,COLUMN()-COLUMN($C$2),ROW()-ROW($C$2)-COUNTIF($A$2:A194,"id")+1),C$2))</f>
        <v/>
      </c>
      <c r="D195" s="125" t="str">
        <f ca="1">IF($A195="","",IF(MOD(ROW()-1,53),OFFSET(Расчет!$K$147,COLUMN()-COLUMN($C$2),ROW()-ROW($C$2)-COUNTIF($A$2:A194,"id")+1),C$2))</f>
        <v/>
      </c>
      <c r="E195" s="125" t="str">
        <f ca="1">IF($A195="","",IF(MOD(ROW()-1,53),OFFSET(Расчет!$K$147,COLUMN()-COLUMN($C$2),ROW()-ROW($C$2)-COUNTIF($A$2:B194,"id")+1),D$2))</f>
        <v/>
      </c>
      <c r="F195" s="126" t="str">
        <f ca="1">IF($A195="","",IF(MOD(ROW()-1,53),OFFSET(Расчет!$K$147,COLUMN()-COLUMN($C$2),ROW()-ROW($C$2)-COUNTIF($A$2:C194,"id")+1),E$2))</f>
        <v/>
      </c>
    </row>
    <row r="196" spans="1:6" ht="14.25" x14ac:dyDescent="0.2">
      <c r="A196" s="41" t="str">
        <f ca="1">IF(A195="","",IF(MOD(ROW()-1,53)&lt;&gt;0,OFFSET(Расчет!$L$93,COLUMN()-COLUMN($A$3),ROW()-ROW($A$3)-COUNTIF($A$2:A195,"id")+1),$A$2))</f>
        <v/>
      </c>
      <c r="B196" s="48" t="str">
        <f ca="1">IF(A196="","",IF(MOD(ROW()-1,53),IFERROR(INDEX(Id:Структура,ROW(INDIRECT($A196)),COLUMN(INDIRECT($A196))),""),$B$2))</f>
        <v/>
      </c>
      <c r="C196" s="124" t="str">
        <f ca="1">IF($A196="","",IF(MOD(ROW()-1,53),OFFSET(Расчет!$K$94,COLUMN()-COLUMN($C$2),ROW()-ROW($C$2)-COUNTIF($A$2:A195,"id")+1),C$2))</f>
        <v/>
      </c>
      <c r="D196" s="125" t="str">
        <f ca="1">IF($A196="","",IF(MOD(ROW()-1,53),OFFSET(Расчет!$K$147,COLUMN()-COLUMN($C$2),ROW()-ROW($C$2)-COUNTIF($A$2:A195,"id")+1),C$2))</f>
        <v/>
      </c>
      <c r="E196" s="125" t="str">
        <f ca="1">IF($A196="","",IF(MOD(ROW()-1,53),OFFSET(Расчет!$K$147,COLUMN()-COLUMN($C$2),ROW()-ROW($C$2)-COUNTIF($A$2:B195,"id")+1),D$2))</f>
        <v/>
      </c>
      <c r="F196" s="126" t="str">
        <f ca="1">IF($A196="","",IF(MOD(ROW()-1,53),OFFSET(Расчет!$K$147,COLUMN()-COLUMN($C$2),ROW()-ROW($C$2)-COUNTIF($A$2:C195,"id")+1),E$2))</f>
        <v/>
      </c>
    </row>
    <row r="197" spans="1:6" ht="14.25" x14ac:dyDescent="0.2">
      <c r="A197" s="41" t="str">
        <f ca="1">IF(A196="","",IF(MOD(ROW()-1,53)&lt;&gt;0,OFFSET(Расчет!$L$93,COLUMN()-COLUMN($A$3),ROW()-ROW($A$3)-COUNTIF($A$2:A196,"id")+1),$A$2))</f>
        <v/>
      </c>
      <c r="B197" s="48" t="str">
        <f ca="1">IF(A197="","",IF(MOD(ROW()-1,53),IFERROR(INDEX(Id:Структура,ROW(INDIRECT($A197)),COLUMN(INDIRECT($A197))),""),$B$2))</f>
        <v/>
      </c>
      <c r="C197" s="124" t="str">
        <f ca="1">IF($A197="","",IF(MOD(ROW()-1,53),OFFSET(Расчет!$K$94,COLUMN()-COLUMN($C$2),ROW()-ROW($C$2)-COUNTIF($A$2:A196,"id")+1),C$2))</f>
        <v/>
      </c>
      <c r="D197" s="125" t="str">
        <f ca="1">IF($A197="","",IF(MOD(ROW()-1,53),OFFSET(Расчет!$K$147,COLUMN()-COLUMN($C$2),ROW()-ROW($C$2)-COUNTIF($A$2:A196,"id")+1),C$2))</f>
        <v/>
      </c>
      <c r="E197" s="125" t="str">
        <f ca="1">IF($A197="","",IF(MOD(ROW()-1,53),OFFSET(Расчет!$K$147,COLUMN()-COLUMN($C$2),ROW()-ROW($C$2)-COUNTIF($A$2:B196,"id")+1),D$2))</f>
        <v/>
      </c>
      <c r="F197" s="126" t="str">
        <f ca="1">IF($A197="","",IF(MOD(ROW()-1,53),OFFSET(Расчет!$K$147,COLUMN()-COLUMN($C$2),ROW()-ROW($C$2)-COUNTIF($A$2:C196,"id")+1),E$2))</f>
        <v/>
      </c>
    </row>
    <row r="198" spans="1:6" ht="14.25" x14ac:dyDescent="0.2">
      <c r="A198" s="41" t="str">
        <f ca="1">IF(A197="","",IF(MOD(ROW()-1,53)&lt;&gt;0,OFFSET(Расчет!$L$93,COLUMN()-COLUMN($A$3),ROW()-ROW($A$3)-COUNTIF($A$2:A197,"id")+1),$A$2))</f>
        <v/>
      </c>
      <c r="B198" s="48" t="str">
        <f ca="1">IF(A198="","",IF(MOD(ROW()-1,53),IFERROR(INDEX(Id:Структура,ROW(INDIRECT($A198)),COLUMN(INDIRECT($A198))),""),$B$2))</f>
        <v/>
      </c>
      <c r="C198" s="124" t="str">
        <f ca="1">IF($A198="","",IF(MOD(ROW()-1,53),OFFSET(Расчет!$K$94,COLUMN()-COLUMN($C$2),ROW()-ROW($C$2)-COUNTIF($A$2:A197,"id")+1),C$2))</f>
        <v/>
      </c>
      <c r="D198" s="125" t="str">
        <f ca="1">IF($A198="","",IF(MOD(ROW()-1,53),OFFSET(Расчет!$K$147,COLUMN()-COLUMN($C$2),ROW()-ROW($C$2)-COUNTIF($A$2:A197,"id")+1),C$2))</f>
        <v/>
      </c>
      <c r="E198" s="125" t="str">
        <f ca="1">IF($A198="","",IF(MOD(ROW()-1,53),OFFSET(Расчет!$K$147,COLUMN()-COLUMN($C$2),ROW()-ROW($C$2)-COUNTIF($A$2:B197,"id")+1),D$2))</f>
        <v/>
      </c>
      <c r="F198" s="126" t="str">
        <f ca="1">IF($A198="","",IF(MOD(ROW()-1,53),OFFSET(Расчет!$K$147,COLUMN()-COLUMN($C$2),ROW()-ROW($C$2)-COUNTIF($A$2:C197,"id")+1),E$2))</f>
        <v/>
      </c>
    </row>
    <row r="199" spans="1:6" ht="14.25" x14ac:dyDescent="0.2">
      <c r="A199" s="41" t="str">
        <f ca="1">IF(A198="","",IF(MOD(ROW()-1,53)&lt;&gt;0,OFFSET(Расчет!$L$93,COLUMN()-COLUMN($A$3),ROW()-ROW($A$3)-COUNTIF($A$2:A198,"id")+1),$A$2))</f>
        <v/>
      </c>
      <c r="B199" s="48" t="str">
        <f ca="1">IF(A199="","",IF(MOD(ROW()-1,53),IFERROR(INDEX(Id:Структура,ROW(INDIRECT($A199)),COLUMN(INDIRECT($A199))),""),$B$2))</f>
        <v/>
      </c>
      <c r="C199" s="124" t="str">
        <f ca="1">IF($A199="","",IF(MOD(ROW()-1,53),OFFSET(Расчет!$K$94,COLUMN()-COLUMN($C$2),ROW()-ROW($C$2)-COUNTIF($A$2:A198,"id")+1),C$2))</f>
        <v/>
      </c>
      <c r="D199" s="125" t="str">
        <f ca="1">IF($A199="","",IF(MOD(ROW()-1,53),OFFSET(Расчет!$K$147,COLUMN()-COLUMN($C$2),ROW()-ROW($C$2)-COUNTIF($A$2:A198,"id")+1),C$2))</f>
        <v/>
      </c>
      <c r="E199" s="125" t="str">
        <f ca="1">IF($A199="","",IF(MOD(ROW()-1,53),OFFSET(Расчет!$K$147,COLUMN()-COLUMN($C$2),ROW()-ROW($C$2)-COUNTIF($A$2:B198,"id")+1),D$2))</f>
        <v/>
      </c>
      <c r="F199" s="126" t="str">
        <f ca="1">IF($A199="","",IF(MOD(ROW()-1,53),OFFSET(Расчет!$K$147,COLUMN()-COLUMN($C$2),ROW()-ROW($C$2)-COUNTIF($A$2:C198,"id")+1),E$2))</f>
        <v/>
      </c>
    </row>
    <row r="200" spans="1:6" ht="14.25" x14ac:dyDescent="0.2">
      <c r="A200" s="41" t="str">
        <f ca="1">IF(A199="","",IF(MOD(ROW()-1,53)&lt;&gt;0,OFFSET(Расчет!$L$93,COLUMN()-COLUMN($A$3),ROW()-ROW($A$3)-COUNTIF($A$2:A199,"id")+1),$A$2))</f>
        <v/>
      </c>
      <c r="B200" s="48" t="str">
        <f ca="1">IF(A200="","",IF(MOD(ROW()-1,53),IFERROR(INDEX(Id:Структура,ROW(INDIRECT($A200)),COLUMN(INDIRECT($A200))),""),$B$2))</f>
        <v/>
      </c>
      <c r="C200" s="124" t="str">
        <f ca="1">IF($A200="","",IF(MOD(ROW()-1,53),OFFSET(Расчет!$K$94,COLUMN()-COLUMN($C$2),ROW()-ROW($C$2)-COUNTIF($A$2:A199,"id")+1),C$2))</f>
        <v/>
      </c>
      <c r="D200" s="125" t="str">
        <f ca="1">IF($A200="","",IF(MOD(ROW()-1,53),OFFSET(Расчет!$K$147,COLUMN()-COLUMN($C$2),ROW()-ROW($C$2)-COUNTIF($A$2:A199,"id")+1),C$2))</f>
        <v/>
      </c>
      <c r="E200" s="125" t="str">
        <f ca="1">IF($A200="","",IF(MOD(ROW()-1,53),OFFSET(Расчет!$K$147,COLUMN()-COLUMN($C$2),ROW()-ROW($C$2)-COUNTIF($A$2:B199,"id")+1),D$2))</f>
        <v/>
      </c>
      <c r="F200" s="126" t="str">
        <f ca="1">IF($A200="","",IF(MOD(ROW()-1,53),OFFSET(Расчет!$K$147,COLUMN()-COLUMN($C$2),ROW()-ROW($C$2)-COUNTIF($A$2:C199,"id")+1),E$2))</f>
        <v/>
      </c>
    </row>
    <row r="201" spans="1:6" ht="14.25" x14ac:dyDescent="0.2">
      <c r="A201" s="41" t="str">
        <f ca="1">IF(A200="","",IF(MOD(ROW()-1,53)&lt;&gt;0,OFFSET(Расчет!$L$93,COLUMN()-COLUMN($A$3),ROW()-ROW($A$3)-COUNTIF($A$2:A200,"id")+1),$A$2))</f>
        <v/>
      </c>
      <c r="B201" s="48" t="str">
        <f ca="1">IF(A201="","",IF(MOD(ROW()-1,53),IFERROR(INDEX(Id:Структура,ROW(INDIRECT($A201)),COLUMN(INDIRECT($A201))),""),$B$2))</f>
        <v/>
      </c>
      <c r="C201" s="124" t="str">
        <f ca="1">IF($A201="","",IF(MOD(ROW()-1,53),OFFSET(Расчет!$K$94,COLUMN()-COLUMN($C$2),ROW()-ROW($C$2)-COUNTIF($A$2:A200,"id")+1),C$2))</f>
        <v/>
      </c>
      <c r="D201" s="125" t="str">
        <f ca="1">IF($A201="","",IF(MOD(ROW()-1,53),OFFSET(Расчет!$K$147,COLUMN()-COLUMN($C$2),ROW()-ROW($C$2)-COUNTIF($A$2:A200,"id")+1),C$2))</f>
        <v/>
      </c>
      <c r="E201" s="125" t="str">
        <f ca="1">IF($A201="","",IF(MOD(ROW()-1,53),OFFSET(Расчет!$K$147,COLUMN()-COLUMN($C$2),ROW()-ROW($C$2)-COUNTIF($A$2:B200,"id")+1),D$2))</f>
        <v/>
      </c>
      <c r="F201" s="126" t="str">
        <f ca="1">IF($A201="","",IF(MOD(ROW()-1,53),OFFSET(Расчет!$K$147,COLUMN()-COLUMN($C$2),ROW()-ROW($C$2)-COUNTIF($A$2:C200,"id")+1),E$2))</f>
        <v/>
      </c>
    </row>
    <row r="202" spans="1:6" ht="14.25" x14ac:dyDescent="0.2">
      <c r="A202" s="41" t="str">
        <f ca="1">IF(A201="","",IF(MOD(ROW()-1,53)&lt;&gt;0,OFFSET(Расчет!$L$93,COLUMN()-COLUMN($A$3),ROW()-ROW($A$3)-COUNTIF($A$2:A201,"id")+1),$A$2))</f>
        <v/>
      </c>
      <c r="B202" s="48" t="str">
        <f ca="1">IF(A202="","",IF(MOD(ROW()-1,53),IFERROR(INDEX(Id:Структура,ROW(INDIRECT($A202)),COLUMN(INDIRECT($A202))),""),$B$2))</f>
        <v/>
      </c>
      <c r="C202" s="124" t="str">
        <f ca="1">IF($A202="","",IF(MOD(ROW()-1,53),OFFSET(Расчет!$K$94,COLUMN()-COLUMN($C$2),ROW()-ROW($C$2)-COUNTIF($A$2:A201,"id")+1),C$2))</f>
        <v/>
      </c>
      <c r="D202" s="125" t="str">
        <f ca="1">IF($A202="","",IF(MOD(ROW()-1,53),OFFSET(Расчет!$K$147,COLUMN()-COLUMN($C$2),ROW()-ROW($C$2)-COUNTIF($A$2:A201,"id")+1),C$2))</f>
        <v/>
      </c>
      <c r="E202" s="125" t="str">
        <f ca="1">IF($A202="","",IF(MOD(ROW()-1,53),OFFSET(Расчет!$K$147,COLUMN()-COLUMN($C$2),ROW()-ROW($C$2)-COUNTIF($A$2:B201,"id")+1),D$2))</f>
        <v/>
      </c>
      <c r="F202" s="126" t="str">
        <f ca="1">IF($A202="","",IF(MOD(ROW()-1,53),OFFSET(Расчет!$K$147,COLUMN()-COLUMN($C$2),ROW()-ROW($C$2)-COUNTIF($A$2:C201,"id")+1),E$2))</f>
        <v/>
      </c>
    </row>
    <row r="203" spans="1:6" ht="14.25" x14ac:dyDescent="0.2">
      <c r="A203" s="41" t="str">
        <f ca="1">IF(A202="","",IF(MOD(ROW()-1,53)&lt;&gt;0,OFFSET(Расчет!$L$93,COLUMN()-COLUMN($A$3),ROW()-ROW($A$3)-COUNTIF($A$2:A202,"id")+1),$A$2))</f>
        <v/>
      </c>
      <c r="B203" s="48" t="str">
        <f ca="1">IF(A203="","",IF(MOD(ROW()-1,53),IFERROR(INDEX(Id:Структура,ROW(INDIRECT($A203)),COLUMN(INDIRECT($A203))),""),$B$2))</f>
        <v/>
      </c>
      <c r="C203" s="124" t="str">
        <f ca="1">IF($A203="","",IF(MOD(ROW()-1,53),OFFSET(Расчет!$K$94,COLUMN()-COLUMN($C$2),ROW()-ROW($C$2)-COUNTIF($A$2:A202,"id")+1),C$2))</f>
        <v/>
      </c>
      <c r="D203" s="125" t="str">
        <f ca="1">IF($A203="","",IF(MOD(ROW()-1,53),OFFSET(Расчет!$K$147,COLUMN()-COLUMN($C$2),ROW()-ROW($C$2)-COUNTIF($A$2:A202,"id")+1),C$2))</f>
        <v/>
      </c>
      <c r="E203" s="125" t="str">
        <f ca="1">IF($A203="","",IF(MOD(ROW()-1,53),OFFSET(Расчет!$K$147,COLUMN()-COLUMN($C$2),ROW()-ROW($C$2)-COUNTIF($A$2:B202,"id")+1),D$2))</f>
        <v/>
      </c>
      <c r="F203" s="126" t="str">
        <f ca="1">IF($A203="","",IF(MOD(ROW()-1,53),OFFSET(Расчет!$K$147,COLUMN()-COLUMN($C$2),ROW()-ROW($C$2)-COUNTIF($A$2:C202,"id")+1),E$2))</f>
        <v/>
      </c>
    </row>
    <row r="204" spans="1:6" ht="14.25" x14ac:dyDescent="0.2">
      <c r="A204" s="41" t="str">
        <f ca="1">IF(A203="","",IF(MOD(ROW()-1,53)&lt;&gt;0,OFFSET(Расчет!$L$93,COLUMN()-COLUMN($A$3),ROW()-ROW($A$3)-COUNTIF($A$2:A203,"id")+1),$A$2))</f>
        <v/>
      </c>
      <c r="B204" s="48" t="str">
        <f ca="1">IF(A204="","",IF(MOD(ROW()-1,53),IFERROR(INDEX(Id:Структура,ROW(INDIRECT($A204)),COLUMN(INDIRECT($A204))),""),$B$2))</f>
        <v/>
      </c>
      <c r="C204" s="124" t="str">
        <f ca="1">IF($A204="","",IF(MOD(ROW()-1,53),OFFSET(Расчет!$K$94,COLUMN()-COLUMN($C$2),ROW()-ROW($C$2)-COUNTIF($A$2:A203,"id")+1),C$2))</f>
        <v/>
      </c>
      <c r="D204" s="125" t="str">
        <f ca="1">IF($A204="","",IF(MOD(ROW()-1,53),OFFSET(Расчет!$K$147,COLUMN()-COLUMN($C$2),ROW()-ROW($C$2)-COUNTIF($A$2:A203,"id")+1),C$2))</f>
        <v/>
      </c>
      <c r="E204" s="125" t="str">
        <f ca="1">IF($A204="","",IF(MOD(ROW()-1,53),OFFSET(Расчет!$K$147,COLUMN()-COLUMN($C$2),ROW()-ROW($C$2)-COUNTIF($A$2:B203,"id")+1),D$2))</f>
        <v/>
      </c>
      <c r="F204" s="126" t="str">
        <f ca="1">IF($A204="","",IF(MOD(ROW()-1,53),OFFSET(Расчет!$K$147,COLUMN()-COLUMN($C$2),ROW()-ROW($C$2)-COUNTIF($A$2:C203,"id")+1),E$2))</f>
        <v/>
      </c>
    </row>
    <row r="205" spans="1:6" ht="14.25" x14ac:dyDescent="0.2">
      <c r="A205" s="41" t="str">
        <f ca="1">IF(A204="","",IF(MOD(ROW()-1,53)&lt;&gt;0,OFFSET(Расчет!$L$93,COLUMN()-COLUMN($A$3),ROW()-ROW($A$3)-COUNTIF($A$2:A204,"id")+1),$A$2))</f>
        <v/>
      </c>
      <c r="B205" s="48" t="str">
        <f ca="1">IF(A205="","",IF(MOD(ROW()-1,53),IFERROR(INDEX(Id:Структура,ROW(INDIRECT($A205)),COLUMN(INDIRECT($A205))),""),$B$2))</f>
        <v/>
      </c>
      <c r="C205" s="124" t="str">
        <f ca="1">IF($A205="","",IF(MOD(ROW()-1,53),OFFSET(Расчет!$K$94,COLUMN()-COLUMN($C$2),ROW()-ROW($C$2)-COUNTIF($A$2:A204,"id")+1),C$2))</f>
        <v/>
      </c>
      <c r="D205" s="125" t="str">
        <f ca="1">IF($A205="","",IF(MOD(ROW()-1,53),OFFSET(Расчет!$K$147,COLUMN()-COLUMN($C$2),ROW()-ROW($C$2)-COUNTIF($A$2:A204,"id")+1),C$2))</f>
        <v/>
      </c>
      <c r="E205" s="125" t="str">
        <f ca="1">IF($A205="","",IF(MOD(ROW()-1,53),OFFSET(Расчет!$K$147,COLUMN()-COLUMN($C$2),ROW()-ROW($C$2)-COUNTIF($A$2:B204,"id")+1),D$2))</f>
        <v/>
      </c>
      <c r="F205" s="126" t="str">
        <f ca="1">IF($A205="","",IF(MOD(ROW()-1,53),OFFSET(Расчет!$K$147,COLUMN()-COLUMN($C$2),ROW()-ROW($C$2)-COUNTIF($A$2:C204,"id")+1),E$2))</f>
        <v/>
      </c>
    </row>
    <row r="206" spans="1:6" ht="14.25" x14ac:dyDescent="0.2">
      <c r="A206" s="41" t="str">
        <f ca="1">IF(A205="","",IF(MOD(ROW()-1,53)&lt;&gt;0,OFFSET(Расчет!$L$93,COLUMN()-COLUMN($A$3),ROW()-ROW($A$3)-COUNTIF($A$2:A205,"id")+1),$A$2))</f>
        <v/>
      </c>
      <c r="B206" s="48" t="str">
        <f ca="1">IF(A206="","",IF(MOD(ROW()-1,53),IFERROR(INDEX(Id:Структура,ROW(INDIRECT($A206)),COLUMN(INDIRECT($A206))),""),$B$2))</f>
        <v/>
      </c>
      <c r="C206" s="124" t="str">
        <f ca="1">IF($A206="","",IF(MOD(ROW()-1,53),OFFSET(Расчет!$K$94,COLUMN()-COLUMN($C$2),ROW()-ROW($C$2)-COUNTIF($A$2:A205,"id")+1),C$2))</f>
        <v/>
      </c>
      <c r="D206" s="125" t="str">
        <f ca="1">IF($A206="","",IF(MOD(ROW()-1,53),OFFSET(Расчет!$K$147,COLUMN()-COLUMN($C$2),ROW()-ROW($C$2)-COUNTIF($A$2:A205,"id")+1),C$2))</f>
        <v/>
      </c>
      <c r="E206" s="125" t="str">
        <f ca="1">IF($A206="","",IF(MOD(ROW()-1,53),OFFSET(Расчет!$K$147,COLUMN()-COLUMN($C$2),ROW()-ROW($C$2)-COUNTIF($A$2:B205,"id")+1),D$2))</f>
        <v/>
      </c>
      <c r="F206" s="126" t="str">
        <f ca="1">IF($A206="","",IF(MOD(ROW()-1,53),OFFSET(Расчет!$K$147,COLUMN()-COLUMN($C$2),ROW()-ROW($C$2)-COUNTIF($A$2:C205,"id")+1),E$2))</f>
        <v/>
      </c>
    </row>
    <row r="207" spans="1:6" ht="14.25" x14ac:dyDescent="0.2">
      <c r="A207" s="41" t="str">
        <f ca="1">IF(A206="","",IF(MOD(ROW()-1,53)&lt;&gt;0,OFFSET(Расчет!$L$93,COLUMN()-COLUMN($A$3),ROW()-ROW($A$3)-COUNTIF($A$2:A206,"id")+1),$A$2))</f>
        <v/>
      </c>
      <c r="B207" s="48" t="str">
        <f ca="1">IF(A207="","",IF(MOD(ROW()-1,53),IFERROR(INDEX(Id:Структура,ROW(INDIRECT($A207)),COLUMN(INDIRECT($A207))),""),$B$2))</f>
        <v/>
      </c>
      <c r="C207" s="124" t="str">
        <f ca="1">IF($A207="","",IF(MOD(ROW()-1,53),OFFSET(Расчет!$K$94,COLUMN()-COLUMN($C$2),ROW()-ROW($C$2)-COUNTIF($A$2:A206,"id")+1),C$2))</f>
        <v/>
      </c>
      <c r="D207" s="125" t="str">
        <f ca="1">IF($A207="","",IF(MOD(ROW()-1,53),OFFSET(Расчет!$K$147,COLUMN()-COLUMN($C$2),ROW()-ROW($C$2)-COUNTIF($A$2:A206,"id")+1),C$2))</f>
        <v/>
      </c>
      <c r="E207" s="125" t="str">
        <f ca="1">IF($A207="","",IF(MOD(ROW()-1,53),OFFSET(Расчет!$K$147,COLUMN()-COLUMN($C$2),ROW()-ROW($C$2)-COUNTIF($A$2:B206,"id")+1),D$2))</f>
        <v/>
      </c>
      <c r="F207" s="126" t="str">
        <f ca="1">IF($A207="","",IF(MOD(ROW()-1,53),OFFSET(Расчет!$K$147,COLUMN()-COLUMN($C$2),ROW()-ROW($C$2)-COUNTIF($A$2:C206,"id")+1),E$2))</f>
        <v/>
      </c>
    </row>
    <row r="208" spans="1:6" ht="14.25" x14ac:dyDescent="0.2">
      <c r="A208" s="41" t="str">
        <f ca="1">IF(A207="","",IF(MOD(ROW()-1,53)&lt;&gt;0,OFFSET(Расчет!$L$93,COLUMN()-COLUMN($A$3),ROW()-ROW($A$3)-COUNTIF($A$2:A207,"id")+1),$A$2))</f>
        <v/>
      </c>
      <c r="B208" s="48" t="str">
        <f ca="1">IF(A208="","",IF(MOD(ROW()-1,53),IFERROR(INDEX(Id:Структура,ROW(INDIRECT($A208)),COLUMN(INDIRECT($A208))),""),$B$2))</f>
        <v/>
      </c>
      <c r="C208" s="124" t="str">
        <f ca="1">IF($A208="","",IF(MOD(ROW()-1,53),OFFSET(Расчет!$K$94,COLUMN()-COLUMN($C$2),ROW()-ROW($C$2)-COUNTIF($A$2:A207,"id")+1),C$2))</f>
        <v/>
      </c>
      <c r="D208" s="125" t="str">
        <f ca="1">IF($A208="","",IF(MOD(ROW()-1,53),OFFSET(Расчет!$K$147,COLUMN()-COLUMN($C$2),ROW()-ROW($C$2)-COUNTIF($A$2:A207,"id")+1),C$2))</f>
        <v/>
      </c>
      <c r="E208" s="125" t="str">
        <f ca="1">IF($A208="","",IF(MOD(ROW()-1,53),OFFSET(Расчет!$K$147,COLUMN()-COLUMN($C$2),ROW()-ROW($C$2)-COUNTIF($A$2:B207,"id")+1),D$2))</f>
        <v/>
      </c>
      <c r="F208" s="126" t="str">
        <f ca="1">IF($A208="","",IF(MOD(ROW()-1,53),OFFSET(Расчет!$K$147,COLUMN()-COLUMN($C$2),ROW()-ROW($C$2)-COUNTIF($A$2:C207,"id")+1),E$2))</f>
        <v/>
      </c>
    </row>
    <row r="209" spans="1:6" ht="14.25" x14ac:dyDescent="0.2">
      <c r="A209" s="41" t="str">
        <f ca="1">IF(A208="","",IF(MOD(ROW()-1,53)&lt;&gt;0,OFFSET(Расчет!$L$93,COLUMN()-COLUMN($A$3),ROW()-ROW($A$3)-COUNTIF($A$2:A208,"id")+1),$A$2))</f>
        <v/>
      </c>
      <c r="B209" s="48" t="str">
        <f ca="1">IF(A209="","",IF(MOD(ROW()-1,53),IFERROR(INDEX(Id:Структура,ROW(INDIRECT($A209)),COLUMN(INDIRECT($A209))),""),$B$2))</f>
        <v/>
      </c>
      <c r="C209" s="124" t="str">
        <f ca="1">IF($A209="","",IF(MOD(ROW()-1,53),OFFSET(Расчет!$K$94,COLUMN()-COLUMN($C$2),ROW()-ROW($C$2)-COUNTIF($A$2:A208,"id")+1),C$2))</f>
        <v/>
      </c>
      <c r="D209" s="125" t="str">
        <f ca="1">IF($A209="","",IF(MOD(ROW()-1,53),OFFSET(Расчет!$K$147,COLUMN()-COLUMN($C$2),ROW()-ROW($C$2)-COUNTIF($A$2:A208,"id")+1),C$2))</f>
        <v/>
      </c>
      <c r="E209" s="125" t="str">
        <f ca="1">IF($A209="","",IF(MOD(ROW()-1,53),OFFSET(Расчет!$K$147,COLUMN()-COLUMN($C$2),ROW()-ROW($C$2)-COUNTIF($A$2:B208,"id")+1),D$2))</f>
        <v/>
      </c>
      <c r="F209" s="126" t="str">
        <f ca="1">IF($A209="","",IF(MOD(ROW()-1,53),OFFSET(Расчет!$K$147,COLUMN()-COLUMN($C$2),ROW()-ROW($C$2)-COUNTIF($A$2:C208,"id")+1),E$2))</f>
        <v/>
      </c>
    </row>
    <row r="210" spans="1:6" ht="14.25" x14ac:dyDescent="0.2">
      <c r="A210" s="41" t="str">
        <f ca="1">IF(A209="","",IF(MOD(ROW()-1,53)&lt;&gt;0,OFFSET(Расчет!$L$93,COLUMN()-COLUMN($A$3),ROW()-ROW($A$3)-COUNTIF($A$2:A209,"id")+1),$A$2))</f>
        <v/>
      </c>
      <c r="B210" s="48" t="str">
        <f ca="1">IF(A210="","",IF(MOD(ROW()-1,53),IFERROR(INDEX(Id:Структура,ROW(INDIRECT($A210)),COLUMN(INDIRECT($A210))),""),$B$2))</f>
        <v/>
      </c>
      <c r="C210" s="124" t="str">
        <f ca="1">IF($A210="","",IF(MOD(ROW()-1,53),OFFSET(Расчет!$K$94,COLUMN()-COLUMN($C$2),ROW()-ROW($C$2)-COUNTIF($A$2:A209,"id")+1),C$2))</f>
        <v/>
      </c>
      <c r="D210" s="125" t="str">
        <f ca="1">IF($A210="","",IF(MOD(ROW()-1,53),OFFSET(Расчет!$K$147,COLUMN()-COLUMN($C$2),ROW()-ROW($C$2)-COUNTIF($A$2:A209,"id")+1),C$2))</f>
        <v/>
      </c>
      <c r="E210" s="125" t="str">
        <f ca="1">IF($A210="","",IF(MOD(ROW()-1,53),OFFSET(Расчет!$K$147,COLUMN()-COLUMN($C$2),ROW()-ROW($C$2)-COUNTIF($A$2:B209,"id")+1),D$2))</f>
        <v/>
      </c>
      <c r="F210" s="126" t="str">
        <f ca="1">IF($A210="","",IF(MOD(ROW()-1,53),OFFSET(Расчет!$K$147,COLUMN()-COLUMN($C$2),ROW()-ROW($C$2)-COUNTIF($A$2:C209,"id")+1),E$2))</f>
        <v/>
      </c>
    </row>
    <row r="211" spans="1:6" ht="14.25" x14ac:dyDescent="0.2">
      <c r="A211" s="41" t="str">
        <f ca="1">IF(A210="","",IF(MOD(ROW()-1,53)&lt;&gt;0,OFFSET(Расчет!$L$93,COLUMN()-COLUMN($A$3),ROW()-ROW($A$3)-COUNTIF($A$2:A210,"id")+1),$A$2))</f>
        <v/>
      </c>
      <c r="B211" s="48" t="str">
        <f ca="1">IF(A211="","",IF(MOD(ROW()-1,53),IFERROR(INDEX(Id:Структура,ROW(INDIRECT($A211)),COLUMN(INDIRECT($A211))),""),$B$2))</f>
        <v/>
      </c>
      <c r="C211" s="124" t="str">
        <f ca="1">IF($A211="","",IF(MOD(ROW()-1,53),OFFSET(Расчет!$K$94,COLUMN()-COLUMN($C$2),ROW()-ROW($C$2)-COUNTIF($A$2:A210,"id")+1),C$2))</f>
        <v/>
      </c>
      <c r="D211" s="125" t="str">
        <f ca="1">IF($A211="","",IF(MOD(ROW()-1,53),OFFSET(Расчет!$K$147,COLUMN()-COLUMN($C$2),ROW()-ROW($C$2)-COUNTIF($A$2:A210,"id")+1),C$2))</f>
        <v/>
      </c>
      <c r="E211" s="125" t="str">
        <f ca="1">IF($A211="","",IF(MOD(ROW()-1,53),OFFSET(Расчет!$K$147,COLUMN()-COLUMN($C$2),ROW()-ROW($C$2)-COUNTIF($A$2:B210,"id")+1),D$2))</f>
        <v/>
      </c>
      <c r="F211" s="126" t="str">
        <f ca="1">IF($A211="","",IF(MOD(ROW()-1,53),OFFSET(Расчет!$K$147,COLUMN()-COLUMN($C$2),ROW()-ROW($C$2)-COUNTIF($A$2:C210,"id")+1),E$2))</f>
        <v/>
      </c>
    </row>
    <row r="212" spans="1:6" ht="14.25" x14ac:dyDescent="0.2">
      <c r="A212" s="41" t="str">
        <f ca="1">IF(A211="","",IF(MOD(ROW()-1,53)&lt;&gt;0,OFFSET(Расчет!$L$93,COLUMN()-COLUMN($A$3),ROW()-ROW($A$3)-COUNTIF($A$2:A211,"id")+1),$A$2))</f>
        <v/>
      </c>
      <c r="B212" s="48" t="str">
        <f ca="1">IF(A212="","",IF(MOD(ROW()-1,53),IFERROR(INDEX(Id:Структура,ROW(INDIRECT($A212)),COLUMN(INDIRECT($A212))),""),$B$2))</f>
        <v/>
      </c>
      <c r="C212" s="124" t="str">
        <f ca="1">IF($A212="","",IF(MOD(ROW()-1,53),OFFSET(Расчет!$K$94,COLUMN()-COLUMN($C$2),ROW()-ROW($C$2)-COUNTIF($A$2:A211,"id")+1),C$2))</f>
        <v/>
      </c>
      <c r="D212" s="125" t="str">
        <f ca="1">IF($A212="","",IF(MOD(ROW()-1,53),OFFSET(Расчет!$K$147,COLUMN()-COLUMN($C$2),ROW()-ROW($C$2)-COUNTIF($A$2:A211,"id")+1),C$2))</f>
        <v/>
      </c>
      <c r="E212" s="125" t="str">
        <f ca="1">IF($A212="","",IF(MOD(ROW()-1,53),OFFSET(Расчет!$K$147,COLUMN()-COLUMN($C$2),ROW()-ROW($C$2)-COUNTIF($A$2:B211,"id")+1),D$2))</f>
        <v/>
      </c>
      <c r="F212" s="126" t="str">
        <f ca="1">IF($A212="","",IF(MOD(ROW()-1,53),OFFSET(Расчет!$K$147,COLUMN()-COLUMN($C$2),ROW()-ROW($C$2)-COUNTIF($A$2:C211,"id")+1),E$2))</f>
        <v/>
      </c>
    </row>
    <row r="213" spans="1:6" ht="14.25" x14ac:dyDescent="0.2">
      <c r="A213" s="41" t="str">
        <f ca="1">IF(A212="","",IF(MOD(ROW()-1,53)&lt;&gt;0,OFFSET(Расчет!$L$93,COLUMN()-COLUMN($A$3),ROW()-ROW($A$3)-COUNTIF($A$2:A212,"id")+1),$A$2))</f>
        <v/>
      </c>
      <c r="B213" s="48" t="str">
        <f ca="1">IF(A213="","",IF(MOD(ROW()-1,53),IFERROR(INDEX(Id:Структура,ROW(INDIRECT($A213)),COLUMN(INDIRECT($A213))),""),$B$2))</f>
        <v/>
      </c>
      <c r="C213" s="124" t="str">
        <f ca="1">IF($A213="","",IF(MOD(ROW()-1,53),OFFSET(Расчет!$K$94,COLUMN()-COLUMN($C$2),ROW()-ROW($C$2)-COUNTIF($A$2:A212,"id")+1),C$2))</f>
        <v/>
      </c>
      <c r="D213" s="125" t="str">
        <f ca="1">IF($A213="","",IF(MOD(ROW()-1,53),OFFSET(Расчет!$K$147,COLUMN()-COLUMN($C$2),ROW()-ROW($C$2)-COUNTIF($A$2:A212,"id")+1),C$2))</f>
        <v/>
      </c>
      <c r="E213" s="125" t="str">
        <f ca="1">IF($A213="","",IF(MOD(ROW()-1,53),OFFSET(Расчет!$K$147,COLUMN()-COLUMN($C$2),ROW()-ROW($C$2)-COUNTIF($A$2:B212,"id")+1),D$2))</f>
        <v/>
      </c>
      <c r="F213" s="126" t="str">
        <f ca="1">IF($A213="","",IF(MOD(ROW()-1,53),OFFSET(Расчет!$K$147,COLUMN()-COLUMN($C$2),ROW()-ROW($C$2)-COUNTIF($A$2:C212,"id")+1),E$2))</f>
        <v/>
      </c>
    </row>
    <row r="214" spans="1:6" ht="14.25" x14ac:dyDescent="0.2">
      <c r="A214" s="41" t="str">
        <f ca="1">IF(A213="","",IF(MOD(ROW()-1,53)&lt;&gt;0,OFFSET(Расчет!$L$93,COLUMN()-COLUMN($A$3),ROW()-ROW($A$3)-COUNTIF($A$2:A213,"id")+1),$A$2))</f>
        <v/>
      </c>
      <c r="B214" s="48" t="str">
        <f ca="1">IF(A214="","",IF(MOD(ROW()-1,53),IFERROR(INDEX(Id:Структура,ROW(INDIRECT($A214)),COLUMN(INDIRECT($A214))),""),$B$2))</f>
        <v/>
      </c>
      <c r="C214" s="124" t="str">
        <f ca="1">IF($A214="","",IF(MOD(ROW()-1,53),OFFSET(Расчет!$K$94,COLUMN()-COLUMN($C$2),ROW()-ROW($C$2)-COUNTIF($A$2:A213,"id")+1),C$2))</f>
        <v/>
      </c>
      <c r="D214" s="125" t="str">
        <f ca="1">IF($A214="","",IF(MOD(ROW()-1,53),OFFSET(Расчет!$K$147,COLUMN()-COLUMN($C$2),ROW()-ROW($C$2)-COUNTIF($A$2:A213,"id")+1),C$2))</f>
        <v/>
      </c>
      <c r="E214" s="125" t="str">
        <f ca="1">IF($A214="","",IF(MOD(ROW()-1,53),OFFSET(Расчет!$K$147,COLUMN()-COLUMN($C$2),ROW()-ROW($C$2)-COUNTIF($A$2:B213,"id")+1),D$2))</f>
        <v/>
      </c>
      <c r="F214" s="126" t="str">
        <f ca="1">IF($A214="","",IF(MOD(ROW()-1,53),OFFSET(Расчет!$K$147,COLUMN()-COLUMN($C$2),ROW()-ROW($C$2)-COUNTIF($A$2:C213,"id")+1),E$2))</f>
        <v/>
      </c>
    </row>
    <row r="215" spans="1:6" ht="14.25" x14ac:dyDescent="0.2">
      <c r="A215" s="41" t="str">
        <f ca="1">IF(A214="","",IF(MOD(ROW()-1,53)&lt;&gt;0,OFFSET(Расчет!$L$93,COLUMN()-COLUMN($A$3),ROW()-ROW($A$3)-COUNTIF($A$2:A214,"id")+1),$A$2))</f>
        <v/>
      </c>
      <c r="B215" s="48" t="str">
        <f ca="1">IF(A215="","",IF(MOD(ROW()-1,53),IFERROR(INDEX(Id:Структура,ROW(INDIRECT($A215)),COLUMN(INDIRECT($A215))),""),$B$2))</f>
        <v/>
      </c>
      <c r="C215" s="124" t="str">
        <f ca="1">IF($A215="","",IF(MOD(ROW()-1,53),OFFSET(Расчет!$K$94,COLUMN()-COLUMN($C$2),ROW()-ROW($C$2)-COUNTIF($A$2:A214,"id")+1),C$2))</f>
        <v/>
      </c>
      <c r="D215" s="125" t="str">
        <f ca="1">IF($A215="","",IF(MOD(ROW()-1,53),OFFSET(Расчет!$K$147,COLUMN()-COLUMN($C$2),ROW()-ROW($C$2)-COUNTIF($A$2:A214,"id")+1),C$2))</f>
        <v/>
      </c>
      <c r="E215" s="125" t="str">
        <f ca="1">IF($A215="","",IF(MOD(ROW()-1,53),OFFSET(Расчет!$K$147,COLUMN()-COLUMN($C$2),ROW()-ROW($C$2)-COUNTIF($A$2:B214,"id")+1),D$2))</f>
        <v/>
      </c>
      <c r="F215" s="126" t="str">
        <f ca="1">IF($A215="","",IF(MOD(ROW()-1,53),OFFSET(Расчет!$K$147,COLUMN()-COLUMN($C$2),ROW()-ROW($C$2)-COUNTIF($A$2:C214,"id")+1),E$2))</f>
        <v/>
      </c>
    </row>
    <row r="216" spans="1:6" ht="14.25" x14ac:dyDescent="0.2">
      <c r="A216" s="41" t="str">
        <f ca="1">IF(A215="","",IF(MOD(ROW()-1,53)&lt;&gt;0,OFFSET(Расчет!$L$93,COLUMN()-COLUMN($A$3),ROW()-ROW($A$3)-COUNTIF($A$2:A215,"id")+1),$A$2))</f>
        <v/>
      </c>
      <c r="B216" s="48" t="str">
        <f ca="1">IF(A216="","",IF(MOD(ROW()-1,53),IFERROR(INDEX(Id:Структура,ROW(INDIRECT($A216)),COLUMN(INDIRECT($A216))),""),$B$2))</f>
        <v/>
      </c>
      <c r="C216" s="124" t="str">
        <f ca="1">IF($A216="","",IF(MOD(ROW()-1,53),OFFSET(Расчет!$K$94,COLUMN()-COLUMN($C$2),ROW()-ROW($C$2)-COUNTIF($A$2:A215,"id")+1),C$2))</f>
        <v/>
      </c>
      <c r="D216" s="125" t="str">
        <f ca="1">IF($A216="","",IF(MOD(ROW()-1,53),OFFSET(Расчет!$K$147,COLUMN()-COLUMN($C$2),ROW()-ROW($C$2)-COUNTIF($A$2:A215,"id")+1),C$2))</f>
        <v/>
      </c>
      <c r="E216" s="125" t="str">
        <f ca="1">IF($A216="","",IF(MOD(ROW()-1,53),OFFSET(Расчет!$K$147,COLUMN()-COLUMN($C$2),ROW()-ROW($C$2)-COUNTIF($A$2:B215,"id")+1),D$2))</f>
        <v/>
      </c>
      <c r="F216" s="126" t="str">
        <f ca="1">IF($A216="","",IF(MOD(ROW()-1,53),OFFSET(Расчет!$K$147,COLUMN()-COLUMN($C$2),ROW()-ROW($C$2)-COUNTIF($A$2:C215,"id")+1),E$2))</f>
        <v/>
      </c>
    </row>
    <row r="217" spans="1:6" ht="14.25" x14ac:dyDescent="0.2">
      <c r="A217" s="41" t="str">
        <f ca="1">IF(A216="","",IF(MOD(ROW()-1,53)&lt;&gt;0,OFFSET(Расчет!$L$93,COLUMN()-COLUMN($A$3),ROW()-ROW($A$3)-COUNTIF($A$2:A216,"id")+1),$A$2))</f>
        <v/>
      </c>
      <c r="B217" s="48" t="str">
        <f ca="1">IF(A217="","",IF(MOD(ROW()-1,53),IFERROR(INDEX(Id:Структура,ROW(INDIRECT($A217)),COLUMN(INDIRECT($A217))),""),$B$2))</f>
        <v/>
      </c>
      <c r="C217" s="124" t="str">
        <f ca="1">IF($A217="","",IF(MOD(ROW()-1,53),OFFSET(Расчет!$K$94,COLUMN()-COLUMN($C$2),ROW()-ROW($C$2)-COUNTIF($A$2:A216,"id")+1),C$2))</f>
        <v/>
      </c>
      <c r="D217" s="125" t="str">
        <f ca="1">IF($A217="","",IF(MOD(ROW()-1,53),OFFSET(Расчет!$K$147,COLUMN()-COLUMN($C$2),ROW()-ROW($C$2)-COUNTIF($A$2:A216,"id")+1),C$2))</f>
        <v/>
      </c>
      <c r="E217" s="125" t="str">
        <f ca="1">IF($A217="","",IF(MOD(ROW()-1,53),OFFSET(Расчет!$K$147,COLUMN()-COLUMN($C$2),ROW()-ROW($C$2)-COUNTIF($A$2:B216,"id")+1),D$2))</f>
        <v/>
      </c>
      <c r="F217" s="126" t="str">
        <f ca="1">IF($A217="","",IF(MOD(ROW()-1,53),OFFSET(Расчет!$K$147,COLUMN()-COLUMN($C$2),ROW()-ROW($C$2)-COUNTIF($A$2:C216,"id")+1),E$2))</f>
        <v/>
      </c>
    </row>
    <row r="218" spans="1:6" ht="14.25" x14ac:dyDescent="0.2">
      <c r="A218" s="41" t="str">
        <f ca="1">IF(A217="","",IF(MOD(ROW()-1,53)&lt;&gt;0,OFFSET(Расчет!$L$93,COLUMN()-COLUMN($A$3),ROW()-ROW($A$3)-COUNTIF($A$2:A217,"id")+1),$A$2))</f>
        <v/>
      </c>
      <c r="B218" s="48" t="str">
        <f ca="1">IF(A218="","",IF(MOD(ROW()-1,53),IFERROR(INDEX(Id:Структура,ROW(INDIRECT($A218)),COLUMN(INDIRECT($A218))),""),$B$2))</f>
        <v/>
      </c>
      <c r="C218" s="124" t="str">
        <f ca="1">IF($A218="","",IF(MOD(ROW()-1,53),OFFSET(Расчет!$K$94,COLUMN()-COLUMN($C$2),ROW()-ROW($C$2)-COUNTIF($A$2:A217,"id")+1),C$2))</f>
        <v/>
      </c>
      <c r="D218" s="125" t="str">
        <f ca="1">IF($A218="","",IF(MOD(ROW()-1,53),OFFSET(Расчет!$K$147,COLUMN()-COLUMN($C$2),ROW()-ROW($C$2)-COUNTIF($A$2:A217,"id")+1),C$2))</f>
        <v/>
      </c>
      <c r="E218" s="125" t="str">
        <f ca="1">IF($A218="","",IF(MOD(ROW()-1,53),OFFSET(Расчет!$K$147,COLUMN()-COLUMN($C$2),ROW()-ROW($C$2)-COUNTIF($A$2:B217,"id")+1),D$2))</f>
        <v/>
      </c>
      <c r="F218" s="126" t="str">
        <f ca="1">IF($A218="","",IF(MOD(ROW()-1,53),OFFSET(Расчет!$K$147,COLUMN()-COLUMN($C$2),ROW()-ROW($C$2)-COUNTIF($A$2:C217,"id")+1),E$2))</f>
        <v/>
      </c>
    </row>
    <row r="219" spans="1:6" ht="14.25" x14ac:dyDescent="0.2">
      <c r="A219" s="41" t="str">
        <f ca="1">IF(A218="","",IF(MOD(ROW()-1,53)&lt;&gt;0,OFFSET(Расчет!$L$93,COLUMN()-COLUMN($A$3),ROW()-ROW($A$3)-COUNTIF($A$2:A218,"id")+1),$A$2))</f>
        <v/>
      </c>
      <c r="B219" s="48" t="str">
        <f ca="1">IF(A219="","",IF(MOD(ROW()-1,53),IFERROR(INDEX(Id:Структура,ROW(INDIRECT($A219)),COLUMN(INDIRECT($A219))),""),$B$2))</f>
        <v/>
      </c>
      <c r="C219" s="124" t="str">
        <f ca="1">IF($A219="","",IF(MOD(ROW()-1,53),OFFSET(Расчет!$K$94,COLUMN()-COLUMN($C$2),ROW()-ROW($C$2)-COUNTIF($A$2:A218,"id")+1),C$2))</f>
        <v/>
      </c>
      <c r="D219" s="125" t="str">
        <f ca="1">IF($A219="","",IF(MOD(ROW()-1,53),OFFSET(Расчет!$K$147,COLUMN()-COLUMN($C$2),ROW()-ROW($C$2)-COUNTIF($A$2:A218,"id")+1),C$2))</f>
        <v/>
      </c>
      <c r="E219" s="125" t="str">
        <f ca="1">IF($A219="","",IF(MOD(ROW()-1,53),OFFSET(Расчет!$K$147,COLUMN()-COLUMN($C$2),ROW()-ROW($C$2)-COUNTIF($A$2:B218,"id")+1),D$2))</f>
        <v/>
      </c>
      <c r="F219" s="126" t="str">
        <f ca="1">IF($A219="","",IF(MOD(ROW()-1,53),OFFSET(Расчет!$K$147,COLUMN()-COLUMN($C$2),ROW()-ROW($C$2)-COUNTIF($A$2:C218,"id")+1),E$2))</f>
        <v/>
      </c>
    </row>
    <row r="220" spans="1:6" ht="14.25" x14ac:dyDescent="0.2">
      <c r="A220" s="41" t="str">
        <f ca="1">IF(A219="","",IF(MOD(ROW()-1,53)&lt;&gt;0,OFFSET(Расчет!$L$93,COLUMN()-COLUMN($A$3),ROW()-ROW($A$3)-COUNTIF($A$2:A219,"id")+1),$A$2))</f>
        <v/>
      </c>
      <c r="B220" s="48" t="str">
        <f ca="1">IF(A220="","",IF(MOD(ROW()-1,53),IFERROR(INDEX(Id:Структура,ROW(INDIRECT($A220)),COLUMN(INDIRECT($A220))),""),$B$2))</f>
        <v/>
      </c>
      <c r="C220" s="124" t="str">
        <f ca="1">IF($A220="","",IF(MOD(ROW()-1,53),OFFSET(Расчет!$K$94,COLUMN()-COLUMN($C$2),ROW()-ROW($C$2)-COUNTIF($A$2:A219,"id")+1),C$2))</f>
        <v/>
      </c>
      <c r="D220" s="125" t="str">
        <f ca="1">IF($A220="","",IF(MOD(ROW()-1,53),OFFSET(Расчет!$K$147,COLUMN()-COLUMN($C$2),ROW()-ROW($C$2)-COUNTIF($A$2:A219,"id")+1),C$2))</f>
        <v/>
      </c>
      <c r="E220" s="125" t="str">
        <f ca="1">IF($A220="","",IF(MOD(ROW()-1,53),OFFSET(Расчет!$K$147,COLUMN()-COLUMN($C$2),ROW()-ROW($C$2)-COUNTIF($A$2:B219,"id")+1),D$2))</f>
        <v/>
      </c>
      <c r="F220" s="126" t="str">
        <f ca="1">IF($A220="","",IF(MOD(ROW()-1,53),OFFSET(Расчет!$K$147,COLUMN()-COLUMN($C$2),ROW()-ROW($C$2)-COUNTIF($A$2:C219,"id")+1),E$2))</f>
        <v/>
      </c>
    </row>
    <row r="221" spans="1:6" ht="14.25" x14ac:dyDescent="0.2">
      <c r="A221" s="41" t="str">
        <f ca="1">IF(A220="","",IF(MOD(ROW()-1,53)&lt;&gt;0,OFFSET(Расчет!$L$93,COLUMN()-COLUMN($A$3),ROW()-ROW($A$3)-COUNTIF($A$2:A220,"id")+1),$A$2))</f>
        <v/>
      </c>
      <c r="B221" s="48" t="str">
        <f ca="1">IF(A221="","",IF(MOD(ROW()-1,53),IFERROR(INDEX(Id:Структура,ROW(INDIRECT($A221)),COLUMN(INDIRECT($A221))),""),$B$2))</f>
        <v/>
      </c>
      <c r="C221" s="124" t="str">
        <f ca="1">IF($A221="","",IF(MOD(ROW()-1,53),OFFSET(Расчет!$K$94,COLUMN()-COLUMN($C$2),ROW()-ROW($C$2)-COUNTIF($A$2:A220,"id")+1),C$2))</f>
        <v/>
      </c>
      <c r="D221" s="125" t="str">
        <f ca="1">IF($A221="","",IF(MOD(ROW()-1,53),OFFSET(Расчет!$K$147,COLUMN()-COLUMN($C$2),ROW()-ROW($C$2)-COUNTIF($A$2:A220,"id")+1),C$2))</f>
        <v/>
      </c>
      <c r="E221" s="125" t="str">
        <f ca="1">IF($A221="","",IF(MOD(ROW()-1,53),OFFSET(Расчет!$K$147,COLUMN()-COLUMN($C$2),ROW()-ROW($C$2)-COUNTIF($A$2:B220,"id")+1),D$2))</f>
        <v/>
      </c>
      <c r="F221" s="126" t="str">
        <f ca="1">IF($A221="","",IF(MOD(ROW()-1,53),OFFSET(Расчет!$K$147,COLUMN()-COLUMN($C$2),ROW()-ROW($C$2)-COUNTIF($A$2:C220,"id")+1),E$2))</f>
        <v/>
      </c>
    </row>
    <row r="222" spans="1:6" ht="14.25" x14ac:dyDescent="0.2">
      <c r="A222" s="41" t="str">
        <f ca="1">IF(A221="","",IF(MOD(ROW()-1,53)&lt;&gt;0,OFFSET(Расчет!$L$93,COLUMN()-COLUMN($A$3),ROW()-ROW($A$3)-COUNTIF($A$2:A221,"id")+1),$A$2))</f>
        <v/>
      </c>
      <c r="B222" s="48" t="str">
        <f ca="1">IF(A222="","",IF(MOD(ROW()-1,53),IFERROR(INDEX(Id:Структура,ROW(INDIRECT($A222)),COLUMN(INDIRECT($A222))),""),$B$2))</f>
        <v/>
      </c>
      <c r="C222" s="124" t="str">
        <f ca="1">IF($A222="","",IF(MOD(ROW()-1,53),OFFSET(Расчет!$K$94,COLUMN()-COLUMN($C$2),ROW()-ROW($C$2)-COUNTIF($A$2:A221,"id")+1),C$2))</f>
        <v/>
      </c>
      <c r="D222" s="125" t="str">
        <f ca="1">IF($A222="","",IF(MOD(ROW()-1,53),OFFSET(Расчет!$K$147,COLUMN()-COLUMN($C$2),ROW()-ROW($C$2)-COUNTIF($A$2:A221,"id")+1),C$2))</f>
        <v/>
      </c>
      <c r="E222" s="125" t="str">
        <f ca="1">IF($A222="","",IF(MOD(ROW()-1,53),OFFSET(Расчет!$K$147,COLUMN()-COLUMN($C$2),ROW()-ROW($C$2)-COUNTIF($A$2:B221,"id")+1),D$2))</f>
        <v/>
      </c>
      <c r="F222" s="126" t="str">
        <f ca="1">IF($A222="","",IF(MOD(ROW()-1,53),OFFSET(Расчет!$K$147,COLUMN()-COLUMN($C$2),ROW()-ROW($C$2)-COUNTIF($A$2:C221,"id")+1),E$2))</f>
        <v/>
      </c>
    </row>
    <row r="223" spans="1:6" ht="14.25" x14ac:dyDescent="0.2">
      <c r="A223" s="41" t="str">
        <f ca="1">IF(A222="","",IF(MOD(ROW()-1,53)&lt;&gt;0,OFFSET(Расчет!$L$93,COLUMN()-COLUMN($A$3),ROW()-ROW($A$3)-COUNTIF($A$2:A222,"id")+1),$A$2))</f>
        <v/>
      </c>
      <c r="B223" s="48" t="str">
        <f ca="1">IF(A223="","",IF(MOD(ROW()-1,53),IFERROR(INDEX(Id:Структура,ROW(INDIRECT($A223)),COLUMN(INDIRECT($A223))),""),$B$2))</f>
        <v/>
      </c>
      <c r="C223" s="124" t="str">
        <f ca="1">IF($A223="","",IF(MOD(ROW()-1,53),OFFSET(Расчет!$K$94,COLUMN()-COLUMN($C$2),ROW()-ROW($C$2)-COUNTIF($A$2:A222,"id")+1),C$2))</f>
        <v/>
      </c>
      <c r="D223" s="125" t="str">
        <f ca="1">IF($A223="","",IF(MOD(ROW()-1,53),OFFSET(Расчет!$K$147,COLUMN()-COLUMN($C$2),ROW()-ROW($C$2)-COUNTIF($A$2:A222,"id")+1),C$2))</f>
        <v/>
      </c>
      <c r="E223" s="125" t="str">
        <f ca="1">IF($A223="","",IF(MOD(ROW()-1,53),OFFSET(Расчет!$K$147,COLUMN()-COLUMN($C$2),ROW()-ROW($C$2)-COUNTIF($A$2:B222,"id")+1),D$2))</f>
        <v/>
      </c>
      <c r="F223" s="126" t="str">
        <f ca="1">IF($A223="","",IF(MOD(ROW()-1,53),OFFSET(Расчет!$K$147,COLUMN()-COLUMN($C$2),ROW()-ROW($C$2)-COUNTIF($A$2:C222,"id")+1),E$2))</f>
        <v/>
      </c>
    </row>
    <row r="224" spans="1:6" ht="14.25" x14ac:dyDescent="0.2">
      <c r="A224" s="41" t="str">
        <f ca="1">IF(A223="","",IF(MOD(ROW()-1,53)&lt;&gt;0,OFFSET(Расчет!$L$93,COLUMN()-COLUMN($A$3),ROW()-ROW($A$3)-COUNTIF($A$2:A223,"id")+1),$A$2))</f>
        <v/>
      </c>
      <c r="B224" s="48" t="str">
        <f ca="1">IF(A224="","",IF(MOD(ROW()-1,53),IFERROR(INDEX(Id:Структура,ROW(INDIRECT($A224)),COLUMN(INDIRECT($A224))),""),$B$2))</f>
        <v/>
      </c>
      <c r="C224" s="124" t="str">
        <f ca="1">IF($A224="","",IF(MOD(ROW()-1,53),OFFSET(Расчет!$K$94,COLUMN()-COLUMN($C$2),ROW()-ROW($C$2)-COUNTIF($A$2:A223,"id")+1),C$2))</f>
        <v/>
      </c>
      <c r="D224" s="125" t="str">
        <f ca="1">IF($A224="","",IF(MOD(ROW()-1,53),OFFSET(Расчет!$K$147,COLUMN()-COLUMN($C$2),ROW()-ROW($C$2)-COUNTIF($A$2:A223,"id")+1),C$2))</f>
        <v/>
      </c>
      <c r="E224" s="125" t="str">
        <f ca="1">IF($A224="","",IF(MOD(ROW()-1,53),OFFSET(Расчет!$K$147,COLUMN()-COLUMN($C$2),ROW()-ROW($C$2)-COUNTIF($A$2:B223,"id")+1),D$2))</f>
        <v/>
      </c>
      <c r="F224" s="126" t="str">
        <f ca="1">IF($A224="","",IF(MOD(ROW()-1,53),OFFSET(Расчет!$K$147,COLUMN()-COLUMN($C$2),ROW()-ROW($C$2)-COUNTIF($A$2:C223,"id")+1),E$2))</f>
        <v/>
      </c>
    </row>
    <row r="225" spans="1:6" ht="14.25" x14ac:dyDescent="0.2">
      <c r="A225" s="41" t="str">
        <f ca="1">IF(A224="","",IF(MOD(ROW()-1,53)&lt;&gt;0,OFFSET(Расчет!$L$93,COLUMN()-COLUMN($A$3),ROW()-ROW($A$3)-COUNTIF($A$2:A224,"id")+1),$A$2))</f>
        <v/>
      </c>
      <c r="B225" s="48" t="str">
        <f ca="1">IF(A225="","",IF(MOD(ROW()-1,53),IFERROR(INDEX(Id:Структура,ROW(INDIRECT($A225)),COLUMN(INDIRECT($A225))),""),$B$2))</f>
        <v/>
      </c>
      <c r="C225" s="124" t="str">
        <f ca="1">IF($A225="","",IF(MOD(ROW()-1,53),OFFSET(Расчет!$K$94,COLUMN()-COLUMN($C$2),ROW()-ROW($C$2)-COUNTIF($A$2:A224,"id")+1),C$2))</f>
        <v/>
      </c>
      <c r="D225" s="125" t="str">
        <f ca="1">IF($A225="","",IF(MOD(ROW()-1,53),OFFSET(Расчет!$K$147,COLUMN()-COLUMN($C$2),ROW()-ROW($C$2)-COUNTIF($A$2:A224,"id")+1),C$2))</f>
        <v/>
      </c>
      <c r="E225" s="125" t="str">
        <f ca="1">IF($A225="","",IF(MOD(ROW()-1,53),OFFSET(Расчет!$K$147,COLUMN()-COLUMN($C$2),ROW()-ROW($C$2)-COUNTIF($A$2:B224,"id")+1),D$2))</f>
        <v/>
      </c>
      <c r="F225" s="126" t="str">
        <f ca="1">IF($A225="","",IF(MOD(ROW()-1,53),OFFSET(Расчет!$K$147,COLUMN()-COLUMN($C$2),ROW()-ROW($C$2)-COUNTIF($A$2:C224,"id")+1),E$2))</f>
        <v/>
      </c>
    </row>
    <row r="226" spans="1:6" ht="14.25" x14ac:dyDescent="0.2">
      <c r="A226" s="41" t="str">
        <f ca="1">IF(A225="","",IF(MOD(ROW()-1,53)&lt;&gt;0,OFFSET(Расчет!$L$93,COLUMN()-COLUMN($A$3),ROW()-ROW($A$3)-COUNTIF($A$2:A225,"id")+1),$A$2))</f>
        <v/>
      </c>
      <c r="B226" s="48" t="str">
        <f ca="1">IF(A226="","",IF(MOD(ROW()-1,53),IFERROR(INDEX(Id:Структура,ROW(INDIRECT($A226)),COLUMN(INDIRECT($A226))),""),$B$2))</f>
        <v/>
      </c>
      <c r="C226" s="124" t="str">
        <f ca="1">IF($A226="","",IF(MOD(ROW()-1,53),OFFSET(Расчет!$K$94,COLUMN()-COLUMN($C$2),ROW()-ROW($C$2)-COUNTIF($A$2:A225,"id")+1),C$2))</f>
        <v/>
      </c>
      <c r="D226" s="125" t="str">
        <f ca="1">IF($A226="","",IF(MOD(ROW()-1,53),OFFSET(Расчет!$K$147,COLUMN()-COLUMN($C$2),ROW()-ROW($C$2)-COUNTIF($A$2:A225,"id")+1),C$2))</f>
        <v/>
      </c>
      <c r="E226" s="125" t="str">
        <f ca="1">IF($A226="","",IF(MOD(ROW()-1,53),OFFSET(Расчет!$K$147,COLUMN()-COLUMN($C$2),ROW()-ROW($C$2)-COUNTIF($A$2:B225,"id")+1),D$2))</f>
        <v/>
      </c>
      <c r="F226" s="126" t="str">
        <f ca="1">IF($A226="","",IF(MOD(ROW()-1,53),OFFSET(Расчет!$K$147,COLUMN()-COLUMN($C$2),ROW()-ROW($C$2)-COUNTIF($A$2:C225,"id")+1),E$2))</f>
        <v/>
      </c>
    </row>
    <row r="227" spans="1:6" ht="14.25" x14ac:dyDescent="0.2">
      <c r="A227" s="41" t="str">
        <f ca="1">IF(A226="","",IF(MOD(ROW()-1,53)&lt;&gt;0,OFFSET(Расчет!$L$93,COLUMN()-COLUMN($A$3),ROW()-ROW($A$3)-COUNTIF($A$2:A226,"id")+1),$A$2))</f>
        <v/>
      </c>
      <c r="B227" s="48" t="str">
        <f ca="1">IF(A227="","",IF(MOD(ROW()-1,53),IFERROR(INDEX(Id:Структура,ROW(INDIRECT($A227)),COLUMN(INDIRECT($A227))),""),$B$2))</f>
        <v/>
      </c>
      <c r="C227" s="124" t="str">
        <f ca="1">IF($A227="","",IF(MOD(ROW()-1,53),OFFSET(Расчет!$K$94,COLUMN()-COLUMN($C$2),ROW()-ROW($C$2)-COUNTIF($A$2:A226,"id")+1),C$2))</f>
        <v/>
      </c>
      <c r="D227" s="125" t="str">
        <f ca="1">IF($A227="","",IF(MOD(ROW()-1,53),OFFSET(Расчет!$K$147,COLUMN()-COLUMN($C$2),ROW()-ROW($C$2)-COUNTIF($A$2:A226,"id")+1),C$2))</f>
        <v/>
      </c>
      <c r="E227" s="125" t="str">
        <f ca="1">IF($A227="","",IF(MOD(ROW()-1,53),OFFSET(Расчет!$K$147,COLUMN()-COLUMN($C$2),ROW()-ROW($C$2)-COUNTIF($A$2:B226,"id")+1),D$2))</f>
        <v/>
      </c>
      <c r="F227" s="126" t="str">
        <f ca="1">IF($A227="","",IF(MOD(ROW()-1,53),OFFSET(Расчет!$K$147,COLUMN()-COLUMN($C$2),ROW()-ROW($C$2)-COUNTIF($A$2:C226,"id")+1),E$2))</f>
        <v/>
      </c>
    </row>
    <row r="228" spans="1:6" ht="14.25" x14ac:dyDescent="0.2">
      <c r="A228" s="41" t="str">
        <f ca="1">IF(A227="","",IF(MOD(ROW()-1,53)&lt;&gt;0,OFFSET(Расчет!$L$93,COLUMN()-COLUMN($A$3),ROW()-ROW($A$3)-COUNTIF($A$2:A227,"id")+1),$A$2))</f>
        <v/>
      </c>
      <c r="B228" s="48" t="str">
        <f ca="1">IF(A228="","",IF(MOD(ROW()-1,53),IFERROR(INDEX(Id:Структура,ROW(INDIRECT($A228)),COLUMN(INDIRECT($A228))),""),$B$2))</f>
        <v/>
      </c>
      <c r="C228" s="124" t="str">
        <f ca="1">IF($A228="","",IF(MOD(ROW()-1,53),OFFSET(Расчет!$K$94,COLUMN()-COLUMN($C$2),ROW()-ROW($C$2)-COUNTIF($A$2:A227,"id")+1),C$2))</f>
        <v/>
      </c>
      <c r="D228" s="125" t="str">
        <f ca="1">IF($A228="","",IF(MOD(ROW()-1,53),OFFSET(Расчет!$K$147,COLUMN()-COLUMN($C$2),ROW()-ROW($C$2)-COUNTIF($A$2:A227,"id")+1),C$2))</f>
        <v/>
      </c>
      <c r="E228" s="125" t="str">
        <f ca="1">IF($A228="","",IF(MOD(ROW()-1,53),OFFSET(Расчет!$K$147,COLUMN()-COLUMN($C$2),ROW()-ROW($C$2)-COUNTIF($A$2:B227,"id")+1),D$2))</f>
        <v/>
      </c>
      <c r="F228" s="126" t="str">
        <f ca="1">IF($A228="","",IF(MOD(ROW()-1,53),OFFSET(Расчет!$K$147,COLUMN()-COLUMN($C$2),ROW()-ROW($C$2)-COUNTIF($A$2:C227,"id")+1),E$2))</f>
        <v/>
      </c>
    </row>
    <row r="229" spans="1:6" ht="14.25" x14ac:dyDescent="0.2">
      <c r="A229" s="41" t="str">
        <f ca="1">IF(A228="","",IF(MOD(ROW()-1,53)&lt;&gt;0,OFFSET(Расчет!$L$93,COLUMN()-COLUMN($A$3),ROW()-ROW($A$3)-COUNTIF($A$2:A228,"id")+1),$A$2))</f>
        <v/>
      </c>
      <c r="B229" s="48" t="str">
        <f ca="1">IF(A229="","",IF(MOD(ROW()-1,53),IFERROR(INDEX(Id:Структура,ROW(INDIRECT($A229)),COLUMN(INDIRECT($A229))),""),$B$2))</f>
        <v/>
      </c>
      <c r="C229" s="124" t="str">
        <f ca="1">IF($A229="","",IF(MOD(ROW()-1,53),OFFSET(Расчет!$K$94,COLUMN()-COLUMN($C$2),ROW()-ROW($C$2)-COUNTIF($A$2:A228,"id")+1),C$2))</f>
        <v/>
      </c>
      <c r="D229" s="125" t="str">
        <f ca="1">IF($A229="","",IF(MOD(ROW()-1,53),OFFSET(Расчет!$K$147,COLUMN()-COLUMN($C$2),ROW()-ROW($C$2)-COUNTIF($A$2:A228,"id")+1),C$2))</f>
        <v/>
      </c>
      <c r="E229" s="125" t="str">
        <f ca="1">IF($A229="","",IF(MOD(ROW()-1,53),OFFSET(Расчет!$K$147,COLUMN()-COLUMN($C$2),ROW()-ROW($C$2)-COUNTIF($A$2:B228,"id")+1),D$2))</f>
        <v/>
      </c>
      <c r="F229" s="126" t="str">
        <f ca="1">IF($A229="","",IF(MOD(ROW()-1,53),OFFSET(Расчет!$K$147,COLUMN()-COLUMN($C$2),ROW()-ROW($C$2)-COUNTIF($A$2:C228,"id")+1),E$2))</f>
        <v/>
      </c>
    </row>
    <row r="230" spans="1:6" ht="14.25" x14ac:dyDescent="0.2">
      <c r="A230" s="41" t="str">
        <f ca="1">IF(A229="","",IF(MOD(ROW()-1,53)&lt;&gt;0,OFFSET(Расчет!$L$93,COLUMN()-COLUMN($A$3),ROW()-ROW($A$3)-COUNTIF($A$2:A229,"id")+1),$A$2))</f>
        <v/>
      </c>
      <c r="B230" s="48" t="str">
        <f ca="1">IF(A230="","",IF(MOD(ROW()-1,53),IFERROR(INDEX(Id:Структура,ROW(INDIRECT($A230)),COLUMN(INDIRECT($A230))),""),$B$2))</f>
        <v/>
      </c>
      <c r="C230" s="124" t="str">
        <f ca="1">IF($A230="","",IF(MOD(ROW()-1,53),OFFSET(Расчет!$K$94,COLUMN()-COLUMN($C$2),ROW()-ROW($C$2)-COUNTIF($A$2:A229,"id")+1),C$2))</f>
        <v/>
      </c>
      <c r="D230" s="125" t="str">
        <f ca="1">IF($A230="","",IF(MOD(ROW()-1,53),OFFSET(Расчет!$K$147,COLUMN()-COLUMN($C$2),ROW()-ROW($C$2)-COUNTIF($A$2:A229,"id")+1),C$2))</f>
        <v/>
      </c>
      <c r="E230" s="125" t="str">
        <f ca="1">IF($A230="","",IF(MOD(ROW()-1,53),OFFSET(Расчет!$K$147,COLUMN()-COLUMN($C$2),ROW()-ROW($C$2)-COUNTIF($A$2:B229,"id")+1),D$2))</f>
        <v/>
      </c>
      <c r="F230" s="126" t="str">
        <f ca="1">IF($A230="","",IF(MOD(ROW()-1,53),OFFSET(Расчет!$K$147,COLUMN()-COLUMN($C$2),ROW()-ROW($C$2)-COUNTIF($A$2:C229,"id")+1),E$2))</f>
        <v/>
      </c>
    </row>
    <row r="231" spans="1:6" ht="14.25" x14ac:dyDescent="0.2">
      <c r="A231" s="41" t="str">
        <f ca="1">IF(A230="","",IF(MOD(ROW()-1,53)&lt;&gt;0,OFFSET(Расчет!$L$93,COLUMN()-COLUMN($A$3),ROW()-ROW($A$3)-COUNTIF($A$2:A230,"id")+1),$A$2))</f>
        <v/>
      </c>
      <c r="B231" s="48" t="str">
        <f ca="1">IF(A231="","",IF(MOD(ROW()-1,53),IFERROR(INDEX(Id:Структура,ROW(INDIRECT($A231)),COLUMN(INDIRECT($A231))),""),$B$2))</f>
        <v/>
      </c>
      <c r="C231" s="124" t="str">
        <f ca="1">IF($A231="","",IF(MOD(ROW()-1,53),OFFSET(Расчет!$K$94,COLUMN()-COLUMN($C$2),ROW()-ROW($C$2)-COUNTIF($A$2:A230,"id")+1),C$2))</f>
        <v/>
      </c>
      <c r="D231" s="125" t="str">
        <f ca="1">IF($A231="","",IF(MOD(ROW()-1,53),OFFSET(Расчет!$K$147,COLUMN()-COLUMN($C$2),ROW()-ROW($C$2)-COUNTIF($A$2:A230,"id")+1),C$2))</f>
        <v/>
      </c>
      <c r="E231" s="125" t="str">
        <f ca="1">IF($A231="","",IF(MOD(ROW()-1,53),OFFSET(Расчет!$K$147,COLUMN()-COLUMN($C$2),ROW()-ROW($C$2)-COUNTIF($A$2:B230,"id")+1),D$2))</f>
        <v/>
      </c>
      <c r="F231" s="126" t="str">
        <f ca="1">IF($A231="","",IF(MOD(ROW()-1,53),OFFSET(Расчет!$K$147,COLUMN()-COLUMN($C$2),ROW()-ROW($C$2)-COUNTIF($A$2:C230,"id")+1),E$2))</f>
        <v/>
      </c>
    </row>
    <row r="232" spans="1:6" ht="14.25" x14ac:dyDescent="0.2">
      <c r="A232" s="41" t="str">
        <f ca="1">IF(A231="","",IF(MOD(ROW()-1,53)&lt;&gt;0,OFFSET(Расчет!$L$93,COLUMN()-COLUMN($A$3),ROW()-ROW($A$3)-COUNTIF($A$2:A231,"id")+1),$A$2))</f>
        <v/>
      </c>
      <c r="B232" s="48" t="str">
        <f ca="1">IF(A232="","",IF(MOD(ROW()-1,53),IFERROR(INDEX(Id:Структура,ROW(INDIRECT($A232)),COLUMN(INDIRECT($A232))),""),$B$2))</f>
        <v/>
      </c>
      <c r="C232" s="124" t="str">
        <f ca="1">IF($A232="","",IF(MOD(ROW()-1,53),OFFSET(Расчет!$K$94,COLUMN()-COLUMN($C$2),ROW()-ROW($C$2)-COUNTIF($A$2:A231,"id")+1),C$2))</f>
        <v/>
      </c>
      <c r="D232" s="125" t="str">
        <f ca="1">IF($A232="","",IF(MOD(ROW()-1,53),OFFSET(Расчет!$K$147,COLUMN()-COLUMN($C$2),ROW()-ROW($C$2)-COUNTIF($A$2:A231,"id")+1),C$2))</f>
        <v/>
      </c>
      <c r="E232" s="125" t="str">
        <f ca="1">IF($A232="","",IF(MOD(ROW()-1,53),OFFSET(Расчет!$K$147,COLUMN()-COLUMN($C$2),ROW()-ROW($C$2)-COUNTIF($A$2:B231,"id")+1),D$2))</f>
        <v/>
      </c>
      <c r="F232" s="126" t="str">
        <f ca="1">IF($A232="","",IF(MOD(ROW()-1,53),OFFSET(Расчет!$K$147,COLUMN()-COLUMN($C$2),ROW()-ROW($C$2)-COUNTIF($A$2:C231,"id")+1),E$2))</f>
        <v/>
      </c>
    </row>
    <row r="233" spans="1:6" ht="14.25" x14ac:dyDescent="0.2">
      <c r="A233" s="41" t="str">
        <f ca="1">IF(A232="","",IF(MOD(ROW()-1,53)&lt;&gt;0,OFFSET(Расчет!$L$93,COLUMN()-COLUMN($A$3),ROW()-ROW($A$3)-COUNTIF($A$2:A232,"id")+1),$A$2))</f>
        <v/>
      </c>
      <c r="B233" s="48" t="str">
        <f ca="1">IF(A233="","",IF(MOD(ROW()-1,53),IFERROR(INDEX(Id:Структура,ROW(INDIRECT($A233)),COLUMN(INDIRECT($A233))),""),$B$2))</f>
        <v/>
      </c>
      <c r="C233" s="124" t="str">
        <f ca="1">IF($A233="","",IF(MOD(ROW()-1,53),OFFSET(Расчет!$K$94,COLUMN()-COLUMN($C$2),ROW()-ROW($C$2)-COUNTIF($A$2:A232,"id")+1),C$2))</f>
        <v/>
      </c>
      <c r="D233" s="125" t="str">
        <f ca="1">IF($A233="","",IF(MOD(ROW()-1,53),OFFSET(Расчет!$K$147,COLUMN()-COLUMN($C$2),ROW()-ROW($C$2)-COUNTIF($A$2:A232,"id")+1),C$2))</f>
        <v/>
      </c>
      <c r="E233" s="125" t="str">
        <f ca="1">IF($A233="","",IF(MOD(ROW()-1,53),OFFSET(Расчет!$K$147,COLUMN()-COLUMN($C$2),ROW()-ROW($C$2)-COUNTIF($A$2:B232,"id")+1),D$2))</f>
        <v/>
      </c>
      <c r="F233" s="126" t="str">
        <f ca="1">IF($A233="","",IF(MOD(ROW()-1,53),OFFSET(Расчет!$K$147,COLUMN()-COLUMN($C$2),ROW()-ROW($C$2)-COUNTIF($A$2:C232,"id")+1),E$2))</f>
        <v/>
      </c>
    </row>
    <row r="234" spans="1:6" ht="14.25" x14ac:dyDescent="0.2">
      <c r="A234" s="41" t="str">
        <f ca="1">IF(A233="","",IF(MOD(ROW()-1,53)&lt;&gt;0,OFFSET(Расчет!$L$93,COLUMN()-COLUMN($A$3),ROW()-ROW($A$3)-COUNTIF($A$2:A233,"id")+1),$A$2))</f>
        <v/>
      </c>
      <c r="B234" s="48" t="str">
        <f ca="1">IF(A234="","",IF(MOD(ROW()-1,53),IFERROR(INDEX(Id:Структура,ROW(INDIRECT($A234)),COLUMN(INDIRECT($A234))),""),$B$2))</f>
        <v/>
      </c>
      <c r="C234" s="124" t="str">
        <f ca="1">IF($A234="","",IF(MOD(ROW()-1,53),OFFSET(Расчет!$K$94,COLUMN()-COLUMN($C$2),ROW()-ROW($C$2)-COUNTIF($A$2:A233,"id")+1),C$2))</f>
        <v/>
      </c>
      <c r="D234" s="125" t="str">
        <f ca="1">IF($A234="","",IF(MOD(ROW()-1,53),OFFSET(Расчет!$K$147,COLUMN()-COLUMN($C$2),ROW()-ROW($C$2)-COUNTIF($A$2:A233,"id")+1),C$2))</f>
        <v/>
      </c>
      <c r="E234" s="125" t="str">
        <f ca="1">IF($A234="","",IF(MOD(ROW()-1,53),OFFSET(Расчет!$K$147,COLUMN()-COLUMN($C$2),ROW()-ROW($C$2)-COUNTIF($A$2:B233,"id")+1),D$2))</f>
        <v/>
      </c>
      <c r="F234" s="126" t="str">
        <f ca="1">IF($A234="","",IF(MOD(ROW()-1,53),OFFSET(Расчет!$K$147,COLUMN()-COLUMN($C$2),ROW()-ROW($C$2)-COUNTIF($A$2:C233,"id")+1),E$2))</f>
        <v/>
      </c>
    </row>
    <row r="235" spans="1:6" ht="14.25" x14ac:dyDescent="0.2">
      <c r="A235" s="41" t="str">
        <f ca="1">IF(A234="","",IF(MOD(ROW()-1,53)&lt;&gt;0,OFFSET(Расчет!$L$93,COLUMN()-COLUMN($A$3),ROW()-ROW($A$3)-COUNTIF($A$2:A234,"id")+1),$A$2))</f>
        <v/>
      </c>
      <c r="B235" s="48" t="str">
        <f ca="1">IF(A235="","",IF(MOD(ROW()-1,53),IFERROR(INDEX(Id:Структура,ROW(INDIRECT($A235)),COLUMN(INDIRECT($A235))),""),$B$2))</f>
        <v/>
      </c>
      <c r="C235" s="124" t="str">
        <f ca="1">IF($A235="","",IF(MOD(ROW()-1,53),OFFSET(Расчет!$K$94,COLUMN()-COLUMN($C$2),ROW()-ROW($C$2)-COUNTIF($A$2:A234,"id")+1),C$2))</f>
        <v/>
      </c>
      <c r="D235" s="125" t="str">
        <f ca="1">IF($A235="","",IF(MOD(ROW()-1,53),OFFSET(Расчет!$K$147,COLUMN()-COLUMN($C$2),ROW()-ROW($C$2)-COUNTIF($A$2:A234,"id")+1),C$2))</f>
        <v/>
      </c>
      <c r="E235" s="125" t="str">
        <f ca="1">IF($A235="","",IF(MOD(ROW()-1,53),OFFSET(Расчет!$K$147,COLUMN()-COLUMN($C$2),ROW()-ROW($C$2)-COUNTIF($A$2:B234,"id")+1),D$2))</f>
        <v/>
      </c>
      <c r="F235" s="126" t="str">
        <f ca="1">IF($A235="","",IF(MOD(ROW()-1,53),OFFSET(Расчет!$K$147,COLUMN()-COLUMN($C$2),ROW()-ROW($C$2)-COUNTIF($A$2:C234,"id")+1),E$2))</f>
        <v/>
      </c>
    </row>
    <row r="236" spans="1:6" ht="14.25" x14ac:dyDescent="0.2">
      <c r="A236" s="41" t="str">
        <f ca="1">IF(A235="","",IF(MOD(ROW()-1,53)&lt;&gt;0,OFFSET(Расчет!$L$93,COLUMN()-COLUMN($A$3),ROW()-ROW($A$3)-COUNTIF($A$2:A235,"id")+1),$A$2))</f>
        <v/>
      </c>
      <c r="B236" s="48" t="str">
        <f ca="1">IF(A236="","",IF(MOD(ROW()-1,53),IFERROR(INDEX(Id:Структура,ROW(INDIRECT($A236)),COLUMN(INDIRECT($A236))),""),$B$2))</f>
        <v/>
      </c>
      <c r="C236" s="124" t="str">
        <f ca="1">IF($A236="","",IF(MOD(ROW()-1,53),OFFSET(Расчет!$K$94,COLUMN()-COLUMN($C$2),ROW()-ROW($C$2)-COUNTIF($A$2:A235,"id")+1),C$2))</f>
        <v/>
      </c>
      <c r="D236" s="125" t="str">
        <f ca="1">IF($A236="","",IF(MOD(ROW()-1,53),OFFSET(Расчет!$K$147,COLUMN()-COLUMN($C$2),ROW()-ROW($C$2)-COUNTIF($A$2:A235,"id")+1),C$2))</f>
        <v/>
      </c>
      <c r="E236" s="125" t="str">
        <f ca="1">IF($A236="","",IF(MOD(ROW()-1,53),OFFSET(Расчет!$K$147,COLUMN()-COLUMN($C$2),ROW()-ROW($C$2)-COUNTIF($A$2:B235,"id")+1),D$2))</f>
        <v/>
      </c>
      <c r="F236" s="126" t="str">
        <f ca="1">IF($A236="","",IF(MOD(ROW()-1,53),OFFSET(Расчет!$K$147,COLUMN()-COLUMN($C$2),ROW()-ROW($C$2)-COUNTIF($A$2:C235,"id")+1),E$2))</f>
        <v/>
      </c>
    </row>
    <row r="237" spans="1:6" ht="14.25" x14ac:dyDescent="0.2">
      <c r="A237" s="41" t="str">
        <f ca="1">IF(A236="","",IF(MOD(ROW()-1,53)&lt;&gt;0,OFFSET(Расчет!$L$93,COLUMN()-COLUMN($A$3),ROW()-ROW($A$3)-COUNTIF($A$2:A236,"id")+1),$A$2))</f>
        <v/>
      </c>
      <c r="B237" s="48" t="str">
        <f ca="1">IF(A237="","",IF(MOD(ROW()-1,53),IFERROR(INDEX(Id:Структура,ROW(INDIRECT($A237)),COLUMN(INDIRECT($A237))),""),$B$2))</f>
        <v/>
      </c>
      <c r="C237" s="124" t="str">
        <f ca="1">IF($A237="","",IF(MOD(ROW()-1,53),OFFSET(Расчет!$K$94,COLUMN()-COLUMN($C$2),ROW()-ROW($C$2)-COUNTIF($A$2:A236,"id")+1),C$2))</f>
        <v/>
      </c>
      <c r="D237" s="125" t="str">
        <f ca="1">IF($A237="","",IF(MOD(ROW()-1,53),OFFSET(Расчет!$K$147,COLUMN()-COLUMN($C$2),ROW()-ROW($C$2)-COUNTIF($A$2:A236,"id")+1),C$2))</f>
        <v/>
      </c>
      <c r="E237" s="125" t="str">
        <f ca="1">IF($A237="","",IF(MOD(ROW()-1,53),OFFSET(Расчет!$K$147,COLUMN()-COLUMN($C$2),ROW()-ROW($C$2)-COUNTIF($A$2:B236,"id")+1),D$2))</f>
        <v/>
      </c>
      <c r="F237" s="126" t="str">
        <f ca="1">IF($A237="","",IF(MOD(ROW()-1,53),OFFSET(Расчет!$K$147,COLUMN()-COLUMN($C$2),ROW()-ROW($C$2)-COUNTIF($A$2:C236,"id")+1),E$2))</f>
        <v/>
      </c>
    </row>
    <row r="238" spans="1:6" ht="14.25" x14ac:dyDescent="0.2">
      <c r="A238" s="41" t="str">
        <f ca="1">IF(A237="","",IF(MOD(ROW()-1,53)&lt;&gt;0,OFFSET(Расчет!$L$93,COLUMN()-COLUMN($A$3),ROW()-ROW($A$3)-COUNTIF($A$2:A237,"id")+1),$A$2))</f>
        <v/>
      </c>
      <c r="B238" s="48" t="str">
        <f ca="1">IF(A238="","",IF(MOD(ROW()-1,53),IFERROR(INDEX(Id:Структура,ROW(INDIRECT($A238)),COLUMN(INDIRECT($A238))),""),$B$2))</f>
        <v/>
      </c>
      <c r="C238" s="124" t="str">
        <f ca="1">IF($A238="","",IF(MOD(ROW()-1,53),OFFSET(Расчет!$K$94,COLUMN()-COLUMN($C$2),ROW()-ROW($C$2)-COUNTIF($A$2:A237,"id")+1),C$2))</f>
        <v/>
      </c>
      <c r="D238" s="125" t="str">
        <f ca="1">IF($A238="","",IF(MOD(ROW()-1,53),OFFSET(Расчет!$K$147,COLUMN()-COLUMN($C$2),ROW()-ROW($C$2)-COUNTIF($A$2:A237,"id")+1),C$2))</f>
        <v/>
      </c>
      <c r="E238" s="125" t="str">
        <f ca="1">IF($A238="","",IF(MOD(ROW()-1,53),OFFSET(Расчет!$K$147,COLUMN()-COLUMN($C$2),ROW()-ROW($C$2)-COUNTIF($A$2:B237,"id")+1),D$2))</f>
        <v/>
      </c>
      <c r="F238" s="126" t="str">
        <f ca="1">IF($A238="","",IF(MOD(ROW()-1,53),OFFSET(Расчет!$K$147,COLUMN()-COLUMN($C$2),ROW()-ROW($C$2)-COUNTIF($A$2:C237,"id")+1),E$2))</f>
        <v/>
      </c>
    </row>
    <row r="239" spans="1:6" ht="14.25" x14ac:dyDescent="0.2">
      <c r="A239" s="41" t="str">
        <f ca="1">IF(A238="","",IF(MOD(ROW()-1,53)&lt;&gt;0,OFFSET(Расчет!$L$93,COLUMN()-COLUMN($A$3),ROW()-ROW($A$3)-COUNTIF($A$2:A238,"id")+1),$A$2))</f>
        <v/>
      </c>
      <c r="B239" s="48" t="str">
        <f ca="1">IF(A239="","",IF(MOD(ROW()-1,53),IFERROR(INDEX(Id:Структура,ROW(INDIRECT($A239)),COLUMN(INDIRECT($A239))),""),$B$2))</f>
        <v/>
      </c>
      <c r="C239" s="124" t="str">
        <f ca="1">IF($A239="","",IF(MOD(ROW()-1,53),OFFSET(Расчет!$K$94,COLUMN()-COLUMN($C$2),ROW()-ROW($C$2)-COUNTIF($A$2:A238,"id")+1),C$2))</f>
        <v/>
      </c>
      <c r="D239" s="125" t="str">
        <f ca="1">IF($A239="","",IF(MOD(ROW()-1,53),OFFSET(Расчет!$K$147,COLUMN()-COLUMN($C$2),ROW()-ROW($C$2)-COUNTIF($A$2:A238,"id")+1),C$2))</f>
        <v/>
      </c>
      <c r="E239" s="125" t="str">
        <f ca="1">IF($A239="","",IF(MOD(ROW()-1,53),OFFSET(Расчет!$K$147,COLUMN()-COLUMN($C$2),ROW()-ROW($C$2)-COUNTIF($A$2:B238,"id")+1),D$2))</f>
        <v/>
      </c>
      <c r="F239" s="126" t="str">
        <f ca="1">IF($A239="","",IF(MOD(ROW()-1,53),OFFSET(Расчет!$K$147,COLUMN()-COLUMN($C$2),ROW()-ROW($C$2)-COUNTIF($A$2:C238,"id")+1),E$2))</f>
        <v/>
      </c>
    </row>
    <row r="240" spans="1:6" ht="14.25" x14ac:dyDescent="0.2">
      <c r="A240" s="41" t="str">
        <f ca="1">IF(A239="","",IF(MOD(ROW()-1,53)&lt;&gt;0,OFFSET(Расчет!$L$93,COLUMN()-COLUMN($A$3),ROW()-ROW($A$3)-COUNTIF($A$2:A239,"id")+1),$A$2))</f>
        <v/>
      </c>
      <c r="B240" s="48" t="str">
        <f ca="1">IF(A240="","",IF(MOD(ROW()-1,53),IFERROR(INDEX(Id:Структура,ROW(INDIRECT($A240)),COLUMN(INDIRECT($A240))),""),$B$2))</f>
        <v/>
      </c>
      <c r="C240" s="124" t="str">
        <f ca="1">IF($A240="","",IF(MOD(ROW()-1,53),OFFSET(Расчет!$K$94,COLUMN()-COLUMN($C$2),ROW()-ROW($C$2)-COUNTIF($A$2:A239,"id")+1),C$2))</f>
        <v/>
      </c>
      <c r="D240" s="125" t="str">
        <f ca="1">IF($A240="","",IF(MOD(ROW()-1,53),OFFSET(Расчет!$K$147,COLUMN()-COLUMN($C$2),ROW()-ROW($C$2)-COUNTIF($A$2:A239,"id")+1),C$2))</f>
        <v/>
      </c>
      <c r="E240" s="125" t="str">
        <f ca="1">IF($A240="","",IF(MOD(ROW()-1,53),OFFSET(Расчет!$K$147,COLUMN()-COLUMN($C$2),ROW()-ROW($C$2)-COUNTIF($A$2:B239,"id")+1),D$2))</f>
        <v/>
      </c>
      <c r="F240" s="126" t="str">
        <f ca="1">IF($A240="","",IF(MOD(ROW()-1,53),OFFSET(Расчет!$K$147,COLUMN()-COLUMN($C$2),ROW()-ROW($C$2)-COUNTIF($A$2:C239,"id")+1),E$2))</f>
        <v/>
      </c>
    </row>
    <row r="241" spans="1:6" ht="14.25" x14ac:dyDescent="0.2">
      <c r="A241" s="41" t="str">
        <f ca="1">IF(A240="","",IF(MOD(ROW()-1,53)&lt;&gt;0,OFFSET(Расчет!$L$93,COLUMN()-COLUMN($A$3),ROW()-ROW($A$3)-COUNTIF($A$2:A240,"id")+1),$A$2))</f>
        <v/>
      </c>
      <c r="B241" s="48" t="str">
        <f ca="1">IF(A241="","",IF(MOD(ROW()-1,53),IFERROR(INDEX(Id:Структура,ROW(INDIRECT($A241)),COLUMN(INDIRECT($A241))),""),$B$2))</f>
        <v/>
      </c>
      <c r="C241" s="124" t="str">
        <f ca="1">IF($A241="","",IF(MOD(ROW()-1,53),OFFSET(Расчет!$K$94,COLUMN()-COLUMN($C$2),ROW()-ROW($C$2)-COUNTIF($A$2:A240,"id")+1),C$2))</f>
        <v/>
      </c>
      <c r="D241" s="125" t="str">
        <f ca="1">IF($A241="","",IF(MOD(ROW()-1,53),OFFSET(Расчет!$K$147,COLUMN()-COLUMN($C$2),ROW()-ROW($C$2)-COUNTIF($A$2:A240,"id")+1),C$2))</f>
        <v/>
      </c>
      <c r="E241" s="125" t="str">
        <f ca="1">IF($A241="","",IF(MOD(ROW()-1,53),OFFSET(Расчет!$K$147,COLUMN()-COLUMN($C$2),ROW()-ROW($C$2)-COUNTIF($A$2:B240,"id")+1),D$2))</f>
        <v/>
      </c>
      <c r="F241" s="126" t="str">
        <f ca="1">IF($A241="","",IF(MOD(ROW()-1,53),OFFSET(Расчет!$K$147,COLUMN()-COLUMN($C$2),ROW()-ROW($C$2)-COUNTIF($A$2:C240,"id")+1),E$2))</f>
        <v/>
      </c>
    </row>
    <row r="242" spans="1:6" ht="14.25" x14ac:dyDescent="0.2">
      <c r="A242" s="41" t="str">
        <f ca="1">IF(A241="","",IF(MOD(ROW()-1,53)&lt;&gt;0,OFFSET(Расчет!$L$93,COLUMN()-COLUMN($A$3),ROW()-ROW($A$3)-COUNTIF($A$2:A241,"id")+1),$A$2))</f>
        <v/>
      </c>
      <c r="B242" s="48" t="str">
        <f ca="1">IF(A242="","",IF(MOD(ROW()-1,53),IFERROR(INDEX(Id:Структура,ROW(INDIRECT($A242)),COLUMN(INDIRECT($A242))),""),$B$2))</f>
        <v/>
      </c>
      <c r="C242" s="124" t="str">
        <f ca="1">IF($A242="","",IF(MOD(ROW()-1,53),OFFSET(Расчет!$K$94,COLUMN()-COLUMN($C$2),ROW()-ROW($C$2)-COUNTIF($A$2:A241,"id")+1),C$2))</f>
        <v/>
      </c>
      <c r="D242" s="125" t="str">
        <f ca="1">IF($A242="","",IF(MOD(ROW()-1,53),OFFSET(Расчет!$K$147,COLUMN()-COLUMN($C$2),ROW()-ROW($C$2)-COUNTIF($A$2:A241,"id")+1),C$2))</f>
        <v/>
      </c>
      <c r="E242" s="125" t="str">
        <f ca="1">IF($A242="","",IF(MOD(ROW()-1,53),OFFSET(Расчет!$K$147,COLUMN()-COLUMN($C$2),ROW()-ROW($C$2)-COUNTIF($A$2:B241,"id")+1),D$2))</f>
        <v/>
      </c>
      <c r="F242" s="126" t="str">
        <f ca="1">IF($A242="","",IF(MOD(ROW()-1,53),OFFSET(Расчет!$K$147,COLUMN()-COLUMN($C$2),ROW()-ROW($C$2)-COUNTIF($A$2:C241,"id")+1),E$2))</f>
        <v/>
      </c>
    </row>
    <row r="243" spans="1:6" ht="14.25" x14ac:dyDescent="0.2">
      <c r="A243" s="41" t="str">
        <f ca="1">IF(A242="","",IF(MOD(ROW()-1,53)&lt;&gt;0,OFFSET(Расчет!$L$93,COLUMN()-COLUMN($A$3),ROW()-ROW($A$3)-COUNTIF($A$2:A242,"id")+1),$A$2))</f>
        <v/>
      </c>
      <c r="B243" s="48" t="str">
        <f ca="1">IF(A243="","",IF(MOD(ROW()-1,53),IFERROR(INDEX(Id:Структура,ROW(INDIRECT($A243)),COLUMN(INDIRECT($A243))),""),$B$2))</f>
        <v/>
      </c>
      <c r="C243" s="124" t="str">
        <f ca="1">IF($A243="","",IF(MOD(ROW()-1,53),OFFSET(Расчет!$K$94,COLUMN()-COLUMN($C$2),ROW()-ROW($C$2)-COUNTIF($A$2:A242,"id")+1),C$2))</f>
        <v/>
      </c>
      <c r="D243" s="125" t="str">
        <f ca="1">IF($A243="","",IF(MOD(ROW()-1,53),OFFSET(Расчет!$K$147,COLUMN()-COLUMN($C$2),ROW()-ROW($C$2)-COUNTIF($A$2:A242,"id")+1),C$2))</f>
        <v/>
      </c>
      <c r="E243" s="125" t="str">
        <f ca="1">IF($A243="","",IF(MOD(ROW()-1,53),OFFSET(Расчет!$K$147,COLUMN()-COLUMN($C$2),ROW()-ROW($C$2)-COUNTIF($A$2:B242,"id")+1),D$2))</f>
        <v/>
      </c>
      <c r="F243" s="126" t="str">
        <f ca="1">IF($A243="","",IF(MOD(ROW()-1,53),OFFSET(Расчет!$K$147,COLUMN()-COLUMN($C$2),ROW()-ROW($C$2)-COUNTIF($A$2:C242,"id")+1),E$2))</f>
        <v/>
      </c>
    </row>
    <row r="244" spans="1:6" ht="14.25" x14ac:dyDescent="0.2">
      <c r="A244" s="41" t="str">
        <f ca="1">IF(A243="","",IF(MOD(ROW()-1,53)&lt;&gt;0,OFFSET(Расчет!$L$93,COLUMN()-COLUMN($A$3),ROW()-ROW($A$3)-COUNTIF($A$2:A243,"id")+1),$A$2))</f>
        <v/>
      </c>
      <c r="B244" s="48" t="str">
        <f ca="1">IF(A244="","",IF(MOD(ROW()-1,53),IFERROR(INDEX(Id:Структура,ROW(INDIRECT($A244)),COLUMN(INDIRECT($A244))),""),$B$2))</f>
        <v/>
      </c>
      <c r="C244" s="124" t="str">
        <f ca="1">IF($A244="","",IF(MOD(ROW()-1,53),OFFSET(Расчет!$K$94,COLUMN()-COLUMN($C$2),ROW()-ROW($C$2)-COUNTIF($A$2:A243,"id")+1),C$2))</f>
        <v/>
      </c>
      <c r="D244" s="125" t="str">
        <f ca="1">IF($A244="","",IF(MOD(ROW()-1,53),OFFSET(Расчет!$K$147,COLUMN()-COLUMN($C$2),ROW()-ROW($C$2)-COUNTIF($A$2:A243,"id")+1),C$2))</f>
        <v/>
      </c>
      <c r="E244" s="125" t="str">
        <f ca="1">IF($A244="","",IF(MOD(ROW()-1,53),OFFSET(Расчет!$K$147,COLUMN()-COLUMN($C$2),ROW()-ROW($C$2)-COUNTIF($A$2:B243,"id")+1),D$2))</f>
        <v/>
      </c>
      <c r="F244" s="126" t="str">
        <f ca="1">IF($A244="","",IF(MOD(ROW()-1,53),OFFSET(Расчет!$K$147,COLUMN()-COLUMN($C$2),ROW()-ROW($C$2)-COUNTIF($A$2:C243,"id")+1),E$2))</f>
        <v/>
      </c>
    </row>
    <row r="245" spans="1:6" ht="14.25" x14ac:dyDescent="0.2">
      <c r="A245" s="41" t="str">
        <f ca="1">IF(A244="","",IF(MOD(ROW()-1,53)&lt;&gt;0,OFFSET(Расчет!$L$93,COLUMN()-COLUMN($A$3),ROW()-ROW($A$3)-COUNTIF($A$2:A244,"id")+1),$A$2))</f>
        <v/>
      </c>
      <c r="B245" s="48" t="str">
        <f ca="1">IF(A245="","",IF(MOD(ROW()-1,53),IFERROR(INDEX(Id:Структура,ROW(INDIRECT($A245)),COLUMN(INDIRECT($A245))),""),$B$2))</f>
        <v/>
      </c>
      <c r="C245" s="124" t="str">
        <f ca="1">IF($A245="","",IF(MOD(ROW()-1,53),OFFSET(Расчет!$K$94,COLUMN()-COLUMN($C$2),ROW()-ROW($C$2)-COUNTIF($A$2:A244,"id")+1),C$2))</f>
        <v/>
      </c>
      <c r="D245" s="125" t="str">
        <f ca="1">IF($A245="","",IF(MOD(ROW()-1,53),OFFSET(Расчет!$K$147,COLUMN()-COLUMN($C$2),ROW()-ROW($C$2)-COUNTIF($A$2:A244,"id")+1),C$2))</f>
        <v/>
      </c>
      <c r="E245" s="125" t="str">
        <f ca="1">IF($A245="","",IF(MOD(ROW()-1,53),OFFSET(Расчет!$K$147,COLUMN()-COLUMN($C$2),ROW()-ROW($C$2)-COUNTIF($A$2:B244,"id")+1),D$2))</f>
        <v/>
      </c>
      <c r="F245" s="126" t="str">
        <f ca="1">IF($A245="","",IF(MOD(ROW()-1,53),OFFSET(Расчет!$K$147,COLUMN()-COLUMN($C$2),ROW()-ROW($C$2)-COUNTIF($A$2:C244,"id")+1),E$2))</f>
        <v/>
      </c>
    </row>
    <row r="246" spans="1:6" ht="14.25" x14ac:dyDescent="0.2">
      <c r="A246" s="41" t="str">
        <f ca="1">IF(A245="","",IF(MOD(ROW()-1,53)&lt;&gt;0,OFFSET(Расчет!$L$93,COLUMN()-COLUMN($A$3),ROW()-ROW($A$3)-COUNTIF($A$2:A245,"id")+1),$A$2))</f>
        <v/>
      </c>
      <c r="B246" s="48" t="str">
        <f ca="1">IF(A246="","",IF(MOD(ROW()-1,53),IFERROR(INDEX(Id:Структура,ROW(INDIRECT($A246)),COLUMN(INDIRECT($A246))),""),$B$2))</f>
        <v/>
      </c>
      <c r="C246" s="124" t="str">
        <f ca="1">IF($A246="","",IF(MOD(ROW()-1,53),OFFSET(Расчет!$K$94,COLUMN()-COLUMN($C$2),ROW()-ROW($C$2)-COUNTIF($A$2:A245,"id")+1),C$2))</f>
        <v/>
      </c>
      <c r="D246" s="125" t="str">
        <f ca="1">IF($A246="","",IF(MOD(ROW()-1,53),OFFSET(Расчет!$K$147,COLUMN()-COLUMN($C$2),ROW()-ROW($C$2)-COUNTIF($A$2:A245,"id")+1),C$2))</f>
        <v/>
      </c>
      <c r="E246" s="125" t="str">
        <f ca="1">IF($A246="","",IF(MOD(ROW()-1,53),OFFSET(Расчет!$K$147,COLUMN()-COLUMN($C$2),ROW()-ROW($C$2)-COUNTIF($A$2:B245,"id")+1),D$2))</f>
        <v/>
      </c>
      <c r="F246" s="126" t="str">
        <f ca="1">IF($A246="","",IF(MOD(ROW()-1,53),OFFSET(Расчет!$K$147,COLUMN()-COLUMN($C$2),ROW()-ROW($C$2)-COUNTIF($A$2:C245,"id")+1),E$2))</f>
        <v/>
      </c>
    </row>
    <row r="247" spans="1:6" ht="14.25" x14ac:dyDescent="0.2">
      <c r="A247" s="41" t="str">
        <f ca="1">IF(A246="","",IF(MOD(ROW()-1,53)&lt;&gt;0,OFFSET(Расчет!$L$93,COLUMN()-COLUMN($A$3),ROW()-ROW($A$3)-COUNTIF($A$2:A246,"id")+1),$A$2))</f>
        <v/>
      </c>
      <c r="B247" s="48" t="str">
        <f ca="1">IF(A247="","",IF(MOD(ROW()-1,53),IFERROR(INDEX(Id:Структура,ROW(INDIRECT($A247)),COLUMN(INDIRECT($A247))),""),$B$2))</f>
        <v/>
      </c>
      <c r="C247" s="124" t="str">
        <f ca="1">IF($A247="","",IF(MOD(ROW()-1,53),OFFSET(Расчет!$K$94,COLUMN()-COLUMN($C$2),ROW()-ROW($C$2)-COUNTIF($A$2:A246,"id")+1),C$2))</f>
        <v/>
      </c>
      <c r="D247" s="125" t="str">
        <f ca="1">IF($A247="","",IF(MOD(ROW()-1,53),OFFSET(Расчет!$K$147,COLUMN()-COLUMN($C$2),ROW()-ROW($C$2)-COUNTIF($A$2:A246,"id")+1),C$2))</f>
        <v/>
      </c>
      <c r="E247" s="125" t="str">
        <f ca="1">IF($A247="","",IF(MOD(ROW()-1,53),OFFSET(Расчет!$K$147,COLUMN()-COLUMN($C$2),ROW()-ROW($C$2)-COUNTIF($A$2:B246,"id")+1),D$2))</f>
        <v/>
      </c>
      <c r="F247" s="126" t="str">
        <f ca="1">IF($A247="","",IF(MOD(ROW()-1,53),OFFSET(Расчет!$K$147,COLUMN()-COLUMN($C$2),ROW()-ROW($C$2)-COUNTIF($A$2:C246,"id")+1),E$2))</f>
        <v/>
      </c>
    </row>
    <row r="248" spans="1:6" ht="14.25" x14ac:dyDescent="0.2">
      <c r="A248" s="41" t="str">
        <f ca="1">IF(A247="","",IF(MOD(ROW()-1,53)&lt;&gt;0,OFFSET(Расчет!$L$93,COLUMN()-COLUMN($A$3),ROW()-ROW($A$3)-COUNTIF($A$2:A247,"id")+1),$A$2))</f>
        <v/>
      </c>
      <c r="B248" s="48" t="str">
        <f ca="1">IF(A248="","",IF(MOD(ROW()-1,53),IFERROR(INDEX(Id:Структура,ROW(INDIRECT($A248)),COLUMN(INDIRECT($A248))),""),$B$2))</f>
        <v/>
      </c>
      <c r="C248" s="124" t="str">
        <f ca="1">IF($A248="","",IF(MOD(ROW()-1,53),OFFSET(Расчет!$K$94,COLUMN()-COLUMN($C$2),ROW()-ROW($C$2)-COUNTIF($A$2:A247,"id")+1),C$2))</f>
        <v/>
      </c>
      <c r="D248" s="125" t="str">
        <f ca="1">IF($A248="","",IF(MOD(ROW()-1,53),OFFSET(Расчет!$K$147,COLUMN()-COLUMN($C$2),ROW()-ROW($C$2)-COUNTIF($A$2:A247,"id")+1),C$2))</f>
        <v/>
      </c>
      <c r="E248" s="125" t="str">
        <f ca="1">IF($A248="","",IF(MOD(ROW()-1,53),OFFSET(Расчет!$K$147,COLUMN()-COLUMN($C$2),ROW()-ROW($C$2)-COUNTIF($A$2:B247,"id")+1),D$2))</f>
        <v/>
      </c>
      <c r="F248" s="126" t="str">
        <f ca="1">IF($A248="","",IF(MOD(ROW()-1,53),OFFSET(Расчет!$K$147,COLUMN()-COLUMN($C$2),ROW()-ROW($C$2)-COUNTIF($A$2:C247,"id")+1),E$2))</f>
        <v/>
      </c>
    </row>
    <row r="249" spans="1:6" ht="14.25" x14ac:dyDescent="0.2">
      <c r="A249" s="41" t="str">
        <f ca="1">IF(A248="","",IF(MOD(ROW()-1,53)&lt;&gt;0,OFFSET(Расчет!$L$93,COLUMN()-COLUMN($A$3),ROW()-ROW($A$3)-COUNTIF($A$2:A248,"id")+1),$A$2))</f>
        <v/>
      </c>
      <c r="B249" s="48" t="str">
        <f ca="1">IF(A249="","",IF(MOD(ROW()-1,53),IFERROR(INDEX(Id:Структура,ROW(INDIRECT($A249)),COLUMN(INDIRECT($A249))),""),$B$2))</f>
        <v/>
      </c>
      <c r="C249" s="124" t="str">
        <f ca="1">IF($A249="","",IF(MOD(ROW()-1,53),OFFSET(Расчет!$K$94,COLUMN()-COLUMN($C$2),ROW()-ROW($C$2)-COUNTIF($A$2:A248,"id")+1),C$2))</f>
        <v/>
      </c>
      <c r="D249" s="125" t="str">
        <f ca="1">IF($A249="","",IF(MOD(ROW()-1,53),OFFSET(Расчет!$K$147,COLUMN()-COLUMN($C$2),ROW()-ROW($C$2)-COUNTIF($A$2:A248,"id")+1),C$2))</f>
        <v/>
      </c>
      <c r="E249" s="125" t="str">
        <f ca="1">IF($A249="","",IF(MOD(ROW()-1,53),OFFSET(Расчет!$K$147,COLUMN()-COLUMN($C$2),ROW()-ROW($C$2)-COUNTIF($A$2:B248,"id")+1),D$2))</f>
        <v/>
      </c>
      <c r="F249" s="126" t="str">
        <f ca="1">IF($A249="","",IF(MOD(ROW()-1,53),OFFSET(Расчет!$K$147,COLUMN()-COLUMN($C$2),ROW()-ROW($C$2)-COUNTIF($A$2:C248,"id")+1),E$2))</f>
        <v/>
      </c>
    </row>
    <row r="250" spans="1:6" ht="14.25" x14ac:dyDescent="0.2">
      <c r="A250" s="41" t="str">
        <f ca="1">IF(A249="","",IF(MOD(ROW()-1,53)&lt;&gt;0,OFFSET(Расчет!$L$93,COLUMN()-COLUMN($A$3),ROW()-ROW($A$3)-COUNTIF($A$2:A249,"id")+1),$A$2))</f>
        <v/>
      </c>
      <c r="B250" s="48" t="str">
        <f ca="1">IF(A250="","",IF(MOD(ROW()-1,53),IFERROR(INDEX(Id:Структура,ROW(INDIRECT($A250)),COLUMN(INDIRECT($A250))),""),$B$2))</f>
        <v/>
      </c>
      <c r="C250" s="124" t="str">
        <f ca="1">IF($A250="","",IF(MOD(ROW()-1,53),OFFSET(Расчет!$K$94,COLUMN()-COLUMN($C$2),ROW()-ROW($C$2)-COUNTIF($A$2:A249,"id")+1),C$2))</f>
        <v/>
      </c>
      <c r="D250" s="125" t="str">
        <f ca="1">IF($A250="","",IF(MOD(ROW()-1,53),OFFSET(Расчет!$K$147,COLUMN()-COLUMN($C$2),ROW()-ROW($C$2)-COUNTIF($A$2:A249,"id")+1),C$2))</f>
        <v/>
      </c>
      <c r="E250" s="125" t="str">
        <f ca="1">IF($A250="","",IF(MOD(ROW()-1,53),OFFSET(Расчет!$K$147,COLUMN()-COLUMN($C$2),ROW()-ROW($C$2)-COUNTIF($A$2:B249,"id")+1),D$2))</f>
        <v/>
      </c>
      <c r="F250" s="126" t="str">
        <f ca="1">IF($A250="","",IF(MOD(ROW()-1,53),OFFSET(Расчет!$K$147,COLUMN()-COLUMN($C$2),ROW()-ROW($C$2)-COUNTIF($A$2:C249,"id")+1),E$2))</f>
        <v/>
      </c>
    </row>
    <row r="251" spans="1:6" ht="14.25" x14ac:dyDescent="0.2">
      <c r="A251" s="41" t="str">
        <f ca="1">IF(A250="","",IF(MOD(ROW()-1,53)&lt;&gt;0,OFFSET(Расчет!$L$93,COLUMN()-COLUMN($A$3),ROW()-ROW($A$3)-COUNTIF($A$2:A250,"id")+1),$A$2))</f>
        <v/>
      </c>
      <c r="B251" s="48" t="str">
        <f ca="1">IF(A251="","",IF(MOD(ROW()-1,53),IFERROR(INDEX(Id:Структура,ROW(INDIRECT($A251)),COLUMN(INDIRECT($A251))),""),$B$2))</f>
        <v/>
      </c>
      <c r="C251" s="124" t="str">
        <f ca="1">IF($A251="","",IF(MOD(ROW()-1,53),OFFSET(Расчет!$K$94,COLUMN()-COLUMN($C$2),ROW()-ROW($C$2)-COUNTIF($A$2:A250,"id")+1),C$2))</f>
        <v/>
      </c>
      <c r="D251" s="125" t="str">
        <f ca="1">IF($A251="","",IF(MOD(ROW()-1,53),OFFSET(Расчет!$K$147,COLUMN()-COLUMN($C$2),ROW()-ROW($C$2)-COUNTIF($A$2:A250,"id")+1),C$2))</f>
        <v/>
      </c>
      <c r="E251" s="125" t="str">
        <f ca="1">IF($A251="","",IF(MOD(ROW()-1,53),OFFSET(Расчет!$K$147,COLUMN()-COLUMN($C$2),ROW()-ROW($C$2)-COUNTIF($A$2:B250,"id")+1),D$2))</f>
        <v/>
      </c>
      <c r="F251" s="126" t="str">
        <f ca="1">IF($A251="","",IF(MOD(ROW()-1,53),OFFSET(Расчет!$K$147,COLUMN()-COLUMN($C$2),ROW()-ROW($C$2)-COUNTIF($A$2:C250,"id")+1),E$2))</f>
        <v/>
      </c>
    </row>
    <row r="252" spans="1:6" ht="14.25" x14ac:dyDescent="0.2">
      <c r="A252" s="41" t="str">
        <f ca="1">IF(A251="","",IF(MOD(ROW()-1,53)&lt;&gt;0,OFFSET(Расчет!$L$93,COLUMN()-COLUMN($A$3),ROW()-ROW($A$3)-COUNTIF($A$2:A251,"id")+1),$A$2))</f>
        <v/>
      </c>
      <c r="B252" s="48" t="str">
        <f ca="1">IF(A252="","",IF(MOD(ROW()-1,53),IFERROR(INDEX(Id:Структура,ROW(INDIRECT($A252)),COLUMN(INDIRECT($A252))),""),$B$2))</f>
        <v/>
      </c>
      <c r="C252" s="124" t="str">
        <f ca="1">IF($A252="","",IF(MOD(ROW()-1,53),OFFSET(Расчет!$K$94,COLUMN()-COLUMN($C$2),ROW()-ROW($C$2)-COUNTIF($A$2:A251,"id")+1),C$2))</f>
        <v/>
      </c>
      <c r="D252" s="125" t="str">
        <f ca="1">IF($A252="","",IF(MOD(ROW()-1,53),OFFSET(Расчет!$K$147,COLUMN()-COLUMN($C$2),ROW()-ROW($C$2)-COUNTIF($A$2:A251,"id")+1),C$2))</f>
        <v/>
      </c>
      <c r="E252" s="125" t="str">
        <f ca="1">IF($A252="","",IF(MOD(ROW()-1,53),OFFSET(Расчет!$K$147,COLUMN()-COLUMN($C$2),ROW()-ROW($C$2)-COUNTIF($A$2:B251,"id")+1),D$2))</f>
        <v/>
      </c>
      <c r="F252" s="126" t="str">
        <f ca="1">IF($A252="","",IF(MOD(ROW()-1,53),OFFSET(Расчет!$K$147,COLUMN()-COLUMN($C$2),ROW()-ROW($C$2)-COUNTIF($A$2:C251,"id")+1),E$2))</f>
        <v/>
      </c>
    </row>
    <row r="253" spans="1:6" ht="14.25" x14ac:dyDescent="0.2">
      <c r="A253" s="41"/>
      <c r="B253" s="48"/>
      <c r="C253" s="124"/>
      <c r="D253" s="125"/>
      <c r="E253" s="125"/>
      <c r="F253" s="126"/>
    </row>
    <row r="254" spans="1:6" ht="14.25" x14ac:dyDescent="0.2">
      <c r="A254" s="41"/>
      <c r="B254" s="48"/>
      <c r="C254" s="124"/>
      <c r="D254" s="125"/>
      <c r="E254" s="125"/>
      <c r="F254" s="126"/>
    </row>
    <row r="255" spans="1:6" ht="14.25" x14ac:dyDescent="0.2">
      <c r="A255" s="41"/>
      <c r="B255" s="48"/>
      <c r="C255" s="124"/>
      <c r="D255" s="125"/>
      <c r="E255" s="125"/>
      <c r="F255" s="126"/>
    </row>
    <row r="256" spans="1:6" ht="14.25" x14ac:dyDescent="0.2">
      <c r="A256" s="41"/>
      <c r="B256" s="48"/>
      <c r="C256" s="124"/>
      <c r="D256" s="125"/>
      <c r="E256" s="125"/>
      <c r="F256" s="126"/>
    </row>
    <row r="257" spans="1:6" ht="14.25" x14ac:dyDescent="0.2">
      <c r="A257" s="41"/>
      <c r="B257" s="48"/>
      <c r="C257" s="124"/>
      <c r="D257" s="125"/>
      <c r="E257" s="125"/>
      <c r="F257" s="126"/>
    </row>
    <row r="258" spans="1:6" ht="14.25" x14ac:dyDescent="0.2">
      <c r="A258" s="41"/>
      <c r="B258" s="48"/>
      <c r="C258" s="124"/>
      <c r="D258" s="125"/>
      <c r="E258" s="125"/>
      <c r="F258" s="126"/>
    </row>
    <row r="259" spans="1:6" ht="14.25" x14ac:dyDescent="0.2">
      <c r="A259" s="41"/>
      <c r="B259" s="48"/>
      <c r="C259" s="124"/>
      <c r="D259" s="125"/>
      <c r="E259" s="125"/>
      <c r="F259" s="126"/>
    </row>
    <row r="260" spans="1:6" ht="14.25" x14ac:dyDescent="0.2">
      <c r="A260" s="41"/>
      <c r="B260" s="48"/>
      <c r="C260" s="124"/>
      <c r="D260" s="125"/>
      <c r="E260" s="125"/>
      <c r="F260" s="126"/>
    </row>
    <row r="261" spans="1:6" ht="14.25" x14ac:dyDescent="0.2">
      <c r="A261" s="41"/>
      <c r="B261" s="48"/>
      <c r="C261" s="124"/>
      <c r="D261" s="125"/>
      <c r="E261" s="125"/>
      <c r="F261" s="126"/>
    </row>
    <row r="262" spans="1:6" ht="14.25" x14ac:dyDescent="0.2">
      <c r="A262" s="41"/>
      <c r="B262" s="48"/>
      <c r="C262" s="124"/>
      <c r="D262" s="125"/>
      <c r="E262" s="125"/>
      <c r="F262" s="126"/>
    </row>
    <row r="263" spans="1:6" ht="14.25" x14ac:dyDescent="0.2">
      <c r="A263" s="41"/>
      <c r="B263" s="48"/>
      <c r="C263" s="124"/>
      <c r="D263" s="125"/>
      <c r="E263" s="125"/>
      <c r="F263" s="126"/>
    </row>
    <row r="264" spans="1:6" ht="14.25" x14ac:dyDescent="0.2">
      <c r="A264" s="41"/>
      <c r="B264" s="48"/>
      <c r="C264" s="124"/>
      <c r="D264" s="125"/>
      <c r="E264" s="125"/>
      <c r="F264" s="126"/>
    </row>
    <row r="265" spans="1:6" ht="14.25" x14ac:dyDescent="0.2">
      <c r="A265" s="41"/>
      <c r="B265" s="48"/>
      <c r="C265" s="124"/>
      <c r="D265" s="125"/>
      <c r="E265" s="125"/>
      <c r="F265" s="126"/>
    </row>
    <row r="266" spans="1:6" ht="14.25" x14ac:dyDescent="0.2">
      <c r="A266" s="41"/>
      <c r="B266" s="48"/>
      <c r="C266" s="124"/>
      <c r="D266" s="125"/>
      <c r="E266" s="125"/>
      <c r="F266" s="126"/>
    </row>
    <row r="267" spans="1:6" ht="14.25" x14ac:dyDescent="0.2">
      <c r="A267" s="41"/>
      <c r="B267" s="48"/>
      <c r="C267" s="124"/>
      <c r="D267" s="125"/>
      <c r="E267" s="125"/>
      <c r="F267" s="126"/>
    </row>
    <row r="268" spans="1:6" ht="14.25" x14ac:dyDescent="0.2">
      <c r="A268" s="41"/>
      <c r="B268" s="48"/>
      <c r="C268" s="124"/>
      <c r="D268" s="125"/>
      <c r="E268" s="125"/>
      <c r="F268" s="126"/>
    </row>
    <row r="269" spans="1:6" ht="14.25" x14ac:dyDescent="0.2">
      <c r="A269" s="41"/>
      <c r="B269" s="48"/>
      <c r="C269" s="124"/>
      <c r="D269" s="125"/>
      <c r="E269" s="125"/>
      <c r="F269" s="126"/>
    </row>
    <row r="270" spans="1:6" ht="14.25" x14ac:dyDescent="0.2">
      <c r="A270" s="41"/>
      <c r="B270" s="48"/>
      <c r="C270" s="124"/>
      <c r="D270" s="125"/>
      <c r="E270" s="125"/>
      <c r="F270" s="126"/>
    </row>
    <row r="271" spans="1:6" ht="14.25" x14ac:dyDescent="0.2">
      <c r="A271" s="41"/>
      <c r="B271" s="48"/>
      <c r="C271" s="124"/>
      <c r="D271" s="125"/>
      <c r="E271" s="125"/>
      <c r="F271" s="126"/>
    </row>
    <row r="272" spans="1:6" ht="14.25" x14ac:dyDescent="0.2">
      <c r="A272" s="41"/>
      <c r="B272" s="48"/>
      <c r="C272" s="124"/>
      <c r="D272" s="125"/>
      <c r="E272" s="125"/>
      <c r="F272" s="126"/>
    </row>
    <row r="273" spans="1:6" ht="14.25" x14ac:dyDescent="0.2">
      <c r="A273" s="41"/>
      <c r="B273" s="48"/>
      <c r="C273" s="124"/>
      <c r="D273" s="125"/>
      <c r="E273" s="125"/>
      <c r="F273" s="126"/>
    </row>
    <row r="274" spans="1:6" ht="14.25" x14ac:dyDescent="0.2">
      <c r="A274" s="41"/>
      <c r="B274" s="48"/>
      <c r="C274" s="124"/>
      <c r="D274" s="125"/>
      <c r="E274" s="125"/>
      <c r="F274" s="126"/>
    </row>
    <row r="275" spans="1:6" ht="14.25" x14ac:dyDescent="0.2">
      <c r="A275" s="41"/>
      <c r="B275" s="48"/>
      <c r="C275" s="124"/>
      <c r="D275" s="125"/>
      <c r="E275" s="125"/>
      <c r="F275" s="126"/>
    </row>
    <row r="276" spans="1:6" ht="14.25" x14ac:dyDescent="0.2">
      <c r="A276" s="41"/>
      <c r="B276" s="48"/>
      <c r="C276" s="124"/>
      <c r="D276" s="125"/>
      <c r="E276" s="125"/>
      <c r="F276" s="126"/>
    </row>
    <row r="277" spans="1:6" ht="14.25" x14ac:dyDescent="0.2">
      <c r="A277" s="41"/>
      <c r="B277" s="48"/>
      <c r="C277" s="124"/>
      <c r="D277" s="125"/>
      <c r="E277" s="125"/>
      <c r="F277" s="126"/>
    </row>
    <row r="278" spans="1:6" ht="14.25" x14ac:dyDescent="0.2">
      <c r="A278" s="41"/>
      <c r="B278" s="48"/>
      <c r="C278" s="124"/>
      <c r="D278" s="125"/>
      <c r="E278" s="125"/>
      <c r="F278" s="126"/>
    </row>
    <row r="279" spans="1:6" ht="14.25" x14ac:dyDescent="0.2">
      <c r="A279" s="41"/>
      <c r="B279" s="48"/>
      <c r="C279" s="124"/>
      <c r="D279" s="125"/>
      <c r="E279" s="125"/>
      <c r="F279" s="126"/>
    </row>
    <row r="280" spans="1:6" ht="14.25" x14ac:dyDescent="0.2">
      <c r="A280" s="41"/>
      <c r="B280" s="48"/>
      <c r="C280" s="124"/>
      <c r="D280" s="125"/>
      <c r="E280" s="125"/>
      <c r="F280" s="126"/>
    </row>
    <row r="281" spans="1:6" ht="14.25" x14ac:dyDescent="0.2">
      <c r="A281" s="41"/>
      <c r="B281" s="48"/>
      <c r="C281" s="124"/>
      <c r="D281" s="125"/>
      <c r="E281" s="125"/>
      <c r="F281" s="126"/>
    </row>
    <row r="282" spans="1:6" ht="14.25" x14ac:dyDescent="0.2">
      <c r="A282" s="41"/>
      <c r="B282" s="48"/>
      <c r="C282" s="124"/>
      <c r="D282" s="125"/>
      <c r="E282" s="125"/>
      <c r="F282" s="126"/>
    </row>
    <row r="283" spans="1:6" ht="14.25" x14ac:dyDescent="0.2">
      <c r="A283" s="41"/>
      <c r="B283" s="48"/>
      <c r="C283" s="124"/>
      <c r="D283" s="125"/>
      <c r="E283" s="125"/>
      <c r="F283" s="126"/>
    </row>
    <row r="284" spans="1:6" ht="14.25" x14ac:dyDescent="0.2">
      <c r="A284" s="41"/>
      <c r="B284" s="48"/>
      <c r="C284" s="124"/>
      <c r="D284" s="125"/>
      <c r="E284" s="125"/>
      <c r="F284" s="126"/>
    </row>
    <row r="285" spans="1:6" ht="14.25" x14ac:dyDescent="0.2">
      <c r="A285" s="41"/>
      <c r="B285" s="48"/>
      <c r="C285" s="124"/>
      <c r="D285" s="125"/>
      <c r="E285" s="125"/>
      <c r="F285" s="126"/>
    </row>
    <row r="286" spans="1:6" ht="14.25" x14ac:dyDescent="0.2">
      <c r="A286" s="41"/>
      <c r="B286" s="48"/>
      <c r="C286" s="124"/>
      <c r="D286" s="125"/>
      <c r="E286" s="125"/>
      <c r="F286" s="126"/>
    </row>
    <row r="287" spans="1:6" ht="14.25" x14ac:dyDescent="0.2">
      <c r="A287" s="41"/>
      <c r="B287" s="48"/>
      <c r="C287" s="124"/>
      <c r="D287" s="125"/>
      <c r="E287" s="125"/>
      <c r="F287" s="126"/>
    </row>
    <row r="288" spans="1:6" ht="14.25" x14ac:dyDescent="0.2">
      <c r="A288" s="41"/>
      <c r="B288" s="48"/>
      <c r="C288" s="124"/>
      <c r="D288" s="125"/>
      <c r="E288" s="125"/>
      <c r="F288" s="126"/>
    </row>
    <row r="289" spans="1:6" ht="14.25" x14ac:dyDescent="0.2">
      <c r="A289" s="41"/>
      <c r="B289" s="48"/>
      <c r="C289" s="124"/>
      <c r="D289" s="125"/>
      <c r="E289" s="125"/>
      <c r="F289" s="126"/>
    </row>
    <row r="290" spans="1:6" ht="14.25" x14ac:dyDescent="0.2">
      <c r="A290" s="41"/>
      <c r="B290" s="48"/>
      <c r="C290" s="124"/>
      <c r="D290" s="125"/>
      <c r="E290" s="125"/>
      <c r="F290" s="126"/>
    </row>
    <row r="291" spans="1:6" ht="14.25" x14ac:dyDescent="0.2">
      <c r="A291" s="41"/>
      <c r="B291" s="48"/>
      <c r="C291" s="124"/>
      <c r="D291" s="125"/>
      <c r="E291" s="125"/>
      <c r="F291" s="126"/>
    </row>
    <row r="292" spans="1:6" ht="14.25" x14ac:dyDescent="0.2">
      <c r="A292" s="41"/>
      <c r="B292" s="48"/>
      <c r="C292" s="124"/>
      <c r="D292" s="125"/>
      <c r="E292" s="125"/>
      <c r="F292" s="126"/>
    </row>
    <row r="293" spans="1:6" ht="14.25" x14ac:dyDescent="0.2">
      <c r="A293" s="41"/>
      <c r="B293" s="48"/>
      <c r="C293" s="124"/>
      <c r="D293" s="125"/>
      <c r="E293" s="125"/>
      <c r="F293" s="126"/>
    </row>
    <row r="294" spans="1:6" ht="14.25" x14ac:dyDescent="0.2">
      <c r="A294" s="41"/>
      <c r="B294" s="48"/>
      <c r="C294" s="124"/>
      <c r="D294" s="125"/>
      <c r="E294" s="125"/>
      <c r="F294" s="126"/>
    </row>
    <row r="295" spans="1:6" ht="14.25" x14ac:dyDescent="0.2">
      <c r="A295" s="41"/>
      <c r="B295" s="48"/>
      <c r="C295" s="124"/>
      <c r="D295" s="125"/>
      <c r="E295" s="125"/>
      <c r="F295" s="126"/>
    </row>
    <row r="296" spans="1:6" ht="14.25" x14ac:dyDescent="0.2">
      <c r="A296" s="41"/>
      <c r="B296" s="48"/>
      <c r="C296" s="124"/>
      <c r="D296" s="125"/>
      <c r="E296" s="125"/>
      <c r="F296" s="126"/>
    </row>
    <row r="297" spans="1:6" ht="14.25" x14ac:dyDescent="0.2">
      <c r="A297" s="41"/>
      <c r="B297" s="48"/>
      <c r="C297" s="124"/>
      <c r="D297" s="125"/>
      <c r="E297" s="125"/>
      <c r="F297" s="126"/>
    </row>
    <row r="298" spans="1:6" ht="14.25" x14ac:dyDescent="0.2">
      <c r="A298" s="41"/>
      <c r="B298" s="48"/>
      <c r="C298" s="124"/>
      <c r="D298" s="125"/>
      <c r="E298" s="125"/>
      <c r="F298" s="126"/>
    </row>
    <row r="299" spans="1:6" ht="14.25" x14ac:dyDescent="0.2">
      <c r="A299" s="41"/>
      <c r="B299" s="48"/>
      <c r="C299" s="124"/>
      <c r="D299" s="125"/>
      <c r="E299" s="125"/>
      <c r="F299" s="126"/>
    </row>
    <row r="300" spans="1:6" ht="14.25" x14ac:dyDescent="0.2">
      <c r="A300" s="41"/>
      <c r="B300" s="48"/>
      <c r="C300" s="124"/>
      <c r="D300" s="125"/>
      <c r="E300" s="125"/>
      <c r="F300" s="126"/>
    </row>
    <row r="301" spans="1:6" ht="14.25" x14ac:dyDescent="0.2">
      <c r="A301" s="41"/>
      <c r="B301" s="48"/>
      <c r="C301" s="124"/>
      <c r="D301" s="125"/>
      <c r="E301" s="125"/>
      <c r="F301" s="126"/>
    </row>
    <row r="302" spans="1:6" ht="14.25" x14ac:dyDescent="0.2">
      <c r="A302" s="41"/>
      <c r="B302" s="48"/>
      <c r="C302" s="124"/>
      <c r="D302" s="125"/>
      <c r="E302" s="125"/>
      <c r="F302" s="126"/>
    </row>
    <row r="303" spans="1:6" ht="14.25" x14ac:dyDescent="0.2">
      <c r="A303" s="41"/>
      <c r="B303" s="48"/>
      <c r="C303" s="124"/>
      <c r="D303" s="125"/>
      <c r="E303" s="125"/>
      <c r="F303" s="126"/>
    </row>
    <row r="304" spans="1:6" ht="14.25" x14ac:dyDescent="0.2">
      <c r="A304" s="41"/>
      <c r="B304" s="48"/>
      <c r="C304" s="124"/>
      <c r="D304" s="125"/>
      <c r="E304" s="125"/>
      <c r="F304" s="126"/>
    </row>
    <row r="305" spans="1:6" ht="14.25" x14ac:dyDescent="0.2">
      <c r="A305" s="41"/>
      <c r="B305" s="48"/>
      <c r="C305" s="124"/>
      <c r="D305" s="125"/>
      <c r="E305" s="125"/>
      <c r="F305" s="126"/>
    </row>
    <row r="306" spans="1:6" ht="14.25" x14ac:dyDescent="0.2">
      <c r="A306" s="41"/>
      <c r="B306" s="48"/>
      <c r="C306" s="124"/>
      <c r="D306" s="125"/>
      <c r="E306" s="125"/>
      <c r="F306" s="126"/>
    </row>
    <row r="307" spans="1:6" ht="14.25" x14ac:dyDescent="0.2">
      <c r="A307" s="41"/>
      <c r="B307" s="48"/>
      <c r="C307" s="124"/>
      <c r="D307" s="125"/>
      <c r="E307" s="125"/>
      <c r="F307" s="126"/>
    </row>
    <row r="308" spans="1:6" ht="14.25" x14ac:dyDescent="0.2">
      <c r="A308" s="41"/>
      <c r="B308" s="48"/>
      <c r="C308" s="124"/>
      <c r="D308" s="125"/>
      <c r="E308" s="125"/>
      <c r="F308" s="126"/>
    </row>
    <row r="309" spans="1:6" ht="14.25" x14ac:dyDescent="0.2">
      <c r="A309" s="41"/>
      <c r="B309" s="48"/>
      <c r="C309" s="124"/>
      <c r="D309" s="125"/>
      <c r="E309" s="125"/>
      <c r="F309" s="126"/>
    </row>
    <row r="310" spans="1:6" ht="14.25" x14ac:dyDescent="0.2">
      <c r="A310" s="41"/>
      <c r="B310" s="48"/>
      <c r="C310" s="124"/>
      <c r="D310" s="125"/>
      <c r="E310" s="125"/>
      <c r="F310" s="126"/>
    </row>
    <row r="311" spans="1:6" ht="14.25" x14ac:dyDescent="0.2">
      <c r="A311" s="41"/>
      <c r="B311" s="48"/>
      <c r="C311" s="124"/>
      <c r="D311" s="125"/>
      <c r="E311" s="125"/>
      <c r="F311" s="126"/>
    </row>
    <row r="312" spans="1:6" ht="14.25" x14ac:dyDescent="0.2">
      <c r="A312" s="41"/>
      <c r="B312" s="48"/>
      <c r="C312" s="124"/>
      <c r="D312" s="125"/>
      <c r="E312" s="125"/>
      <c r="F312" s="126"/>
    </row>
    <row r="313" spans="1:6" ht="14.25" x14ac:dyDescent="0.2">
      <c r="A313" s="41"/>
      <c r="B313" s="48"/>
      <c r="C313" s="124"/>
      <c r="D313" s="125"/>
      <c r="E313" s="125"/>
      <c r="F313" s="126"/>
    </row>
    <row r="314" spans="1:6" ht="14.25" x14ac:dyDescent="0.2">
      <c r="A314" s="41"/>
      <c r="B314" s="48"/>
      <c r="C314" s="124"/>
      <c r="D314" s="125"/>
      <c r="E314" s="125"/>
      <c r="F314" s="126"/>
    </row>
    <row r="315" spans="1:6" ht="14.25" x14ac:dyDescent="0.2">
      <c r="A315" s="41"/>
      <c r="B315" s="48"/>
      <c r="C315" s="124"/>
      <c r="D315" s="125"/>
      <c r="E315" s="125"/>
      <c r="F315" s="126"/>
    </row>
    <row r="316" spans="1:6" ht="14.25" x14ac:dyDescent="0.2">
      <c r="A316" s="41"/>
      <c r="B316" s="48"/>
      <c r="C316" s="124"/>
      <c r="D316" s="125"/>
      <c r="E316" s="125"/>
      <c r="F316" s="126"/>
    </row>
    <row r="317" spans="1:6" ht="14.25" x14ac:dyDescent="0.2">
      <c r="A317" s="41"/>
      <c r="B317" s="48"/>
      <c r="C317" s="124"/>
      <c r="D317" s="125"/>
      <c r="E317" s="125"/>
      <c r="F317" s="126"/>
    </row>
    <row r="318" spans="1:6" ht="14.25" x14ac:dyDescent="0.2">
      <c r="A318" s="41"/>
      <c r="B318" s="48"/>
      <c r="C318" s="124"/>
      <c r="D318" s="125"/>
      <c r="E318" s="125"/>
      <c r="F318" s="126"/>
    </row>
    <row r="319" spans="1:6" ht="14.25" x14ac:dyDescent="0.2">
      <c r="A319" s="41"/>
      <c r="B319" s="48"/>
      <c r="C319" s="124"/>
      <c r="D319" s="125"/>
      <c r="E319" s="125"/>
      <c r="F319" s="126"/>
    </row>
    <row r="320" spans="1:6" ht="14.25" x14ac:dyDescent="0.2">
      <c r="A320" s="41"/>
      <c r="B320" s="48"/>
      <c r="C320" s="124"/>
      <c r="D320" s="125"/>
      <c r="E320" s="125"/>
      <c r="F320" s="126"/>
    </row>
    <row r="321" spans="1:6" ht="14.25" x14ac:dyDescent="0.2">
      <c r="A321" s="41"/>
      <c r="B321" s="48"/>
      <c r="C321" s="124"/>
      <c r="D321" s="125"/>
      <c r="E321" s="125"/>
      <c r="F321" s="126"/>
    </row>
    <row r="322" spans="1:6" ht="14.25" x14ac:dyDescent="0.2">
      <c r="A322" s="41"/>
      <c r="B322" s="48"/>
      <c r="C322" s="124"/>
      <c r="D322" s="125"/>
      <c r="E322" s="125"/>
      <c r="F322" s="126"/>
    </row>
    <row r="323" spans="1:6" ht="14.25" x14ac:dyDescent="0.2">
      <c r="A323" s="41"/>
      <c r="B323" s="48"/>
      <c r="C323" s="124"/>
      <c r="D323" s="125"/>
      <c r="E323" s="125"/>
      <c r="F323" s="126"/>
    </row>
    <row r="324" spans="1:6" ht="14.25" x14ac:dyDescent="0.2">
      <c r="A324" s="41"/>
      <c r="B324" s="48"/>
      <c r="C324" s="124"/>
      <c r="D324" s="125"/>
      <c r="E324" s="125"/>
      <c r="F324" s="126"/>
    </row>
    <row r="325" spans="1:6" ht="14.25" x14ac:dyDescent="0.2">
      <c r="A325" s="41"/>
      <c r="B325" s="48"/>
      <c r="C325" s="124"/>
      <c r="D325" s="125"/>
      <c r="E325" s="125"/>
      <c r="F325" s="126"/>
    </row>
    <row r="326" spans="1:6" ht="14.25" x14ac:dyDescent="0.2">
      <c r="A326" s="41"/>
      <c r="B326" s="48"/>
      <c r="C326" s="124"/>
      <c r="D326" s="125"/>
      <c r="E326" s="125"/>
      <c r="F326" s="126"/>
    </row>
    <row r="327" spans="1:6" ht="14.25" x14ac:dyDescent="0.2">
      <c r="A327" s="41"/>
      <c r="B327" s="48"/>
      <c r="C327" s="124"/>
      <c r="D327" s="125"/>
      <c r="E327" s="125"/>
      <c r="F327" s="126"/>
    </row>
    <row r="328" spans="1:6" ht="14.25" x14ac:dyDescent="0.2">
      <c r="A328" s="41"/>
      <c r="B328" s="48"/>
      <c r="C328" s="124"/>
      <c r="D328" s="125"/>
      <c r="E328" s="125"/>
      <c r="F328" s="126"/>
    </row>
    <row r="329" spans="1:6" ht="14.25" x14ac:dyDescent="0.2">
      <c r="A329" s="41"/>
      <c r="B329" s="48"/>
      <c r="C329" s="124"/>
      <c r="D329" s="125"/>
      <c r="E329" s="125"/>
      <c r="F329" s="126"/>
    </row>
    <row r="330" spans="1:6" ht="14.25" x14ac:dyDescent="0.2">
      <c r="A330" s="41"/>
      <c r="B330" s="48"/>
      <c r="C330" s="124"/>
      <c r="D330" s="125"/>
      <c r="E330" s="125"/>
      <c r="F330" s="126"/>
    </row>
    <row r="331" spans="1:6" ht="14.25" x14ac:dyDescent="0.2">
      <c r="A331" s="41"/>
      <c r="B331" s="48"/>
      <c r="C331" s="124"/>
      <c r="D331" s="125"/>
      <c r="E331" s="125"/>
      <c r="F331" s="126"/>
    </row>
    <row r="332" spans="1:6" ht="14.25" x14ac:dyDescent="0.2">
      <c r="A332" s="41"/>
      <c r="B332" s="48"/>
      <c r="C332" s="124"/>
      <c r="D332" s="125"/>
      <c r="E332" s="125"/>
      <c r="F332" s="126"/>
    </row>
    <row r="333" spans="1:6" ht="14.25" x14ac:dyDescent="0.2">
      <c r="A333" s="41"/>
      <c r="B333" s="48"/>
      <c r="C333" s="124"/>
      <c r="D333" s="125"/>
      <c r="E333" s="125"/>
      <c r="F333" s="126"/>
    </row>
    <row r="334" spans="1:6" ht="14.25" x14ac:dyDescent="0.2">
      <c r="A334" s="41"/>
      <c r="B334" s="48"/>
      <c r="C334" s="124"/>
      <c r="D334" s="125"/>
      <c r="E334" s="125"/>
      <c r="F334" s="126"/>
    </row>
    <row r="335" spans="1:6" ht="14.25" x14ac:dyDescent="0.2">
      <c r="A335" s="41"/>
      <c r="B335" s="48"/>
      <c r="C335" s="124"/>
      <c r="D335" s="125"/>
      <c r="E335" s="125"/>
      <c r="F335" s="126"/>
    </row>
    <row r="336" spans="1:6" ht="14.25" x14ac:dyDescent="0.2">
      <c r="A336" s="41"/>
      <c r="B336" s="48"/>
      <c r="C336" s="124"/>
      <c r="D336" s="125"/>
      <c r="E336" s="125"/>
      <c r="F336" s="126"/>
    </row>
    <row r="337" spans="1:6" ht="14.25" x14ac:dyDescent="0.2">
      <c r="A337" s="41"/>
      <c r="B337" s="48"/>
      <c r="C337" s="124"/>
      <c r="D337" s="125"/>
      <c r="E337" s="125"/>
      <c r="F337" s="126"/>
    </row>
    <row r="338" spans="1:6" ht="14.25" x14ac:dyDescent="0.2">
      <c r="A338" s="41"/>
      <c r="B338" s="48"/>
      <c r="C338" s="124"/>
      <c r="D338" s="125"/>
      <c r="E338" s="125"/>
      <c r="F338" s="126"/>
    </row>
    <row r="339" spans="1:6" ht="14.25" x14ac:dyDescent="0.2">
      <c r="A339" s="41"/>
      <c r="B339" s="48"/>
      <c r="C339" s="124"/>
      <c r="D339" s="125"/>
      <c r="E339" s="125"/>
      <c r="F339" s="126"/>
    </row>
    <row r="340" spans="1:6" ht="14.25" x14ac:dyDescent="0.2">
      <c r="A340" s="41"/>
      <c r="B340" s="48"/>
      <c r="C340" s="124"/>
      <c r="D340" s="125"/>
      <c r="E340" s="125"/>
      <c r="F340" s="126"/>
    </row>
    <row r="341" spans="1:6" ht="14.25" x14ac:dyDescent="0.2">
      <c r="A341" s="41"/>
      <c r="B341" s="48"/>
      <c r="C341" s="124"/>
      <c r="D341" s="125"/>
      <c r="E341" s="125"/>
      <c r="F341" s="126"/>
    </row>
    <row r="342" spans="1:6" ht="14.25" x14ac:dyDescent="0.2">
      <c r="A342" s="41"/>
      <c r="B342" s="48"/>
      <c r="C342" s="124"/>
      <c r="D342" s="125"/>
      <c r="E342" s="125"/>
      <c r="F342" s="126"/>
    </row>
    <row r="343" spans="1:6" ht="14.25" x14ac:dyDescent="0.2">
      <c r="A343" s="41"/>
      <c r="B343" s="48"/>
      <c r="C343" s="124"/>
      <c r="D343" s="125"/>
      <c r="E343" s="125"/>
      <c r="F343" s="126"/>
    </row>
    <row r="344" spans="1:6" ht="14.25" x14ac:dyDescent="0.2">
      <c r="A344" s="41"/>
      <c r="B344" s="48"/>
      <c r="C344" s="124"/>
      <c r="D344" s="125"/>
      <c r="E344" s="125"/>
      <c r="F344" s="126"/>
    </row>
    <row r="345" spans="1:6" ht="14.25" x14ac:dyDescent="0.2">
      <c r="A345" s="41"/>
      <c r="B345" s="48"/>
      <c r="C345" s="124"/>
      <c r="D345" s="125"/>
      <c r="E345" s="125"/>
      <c r="F345" s="126"/>
    </row>
    <row r="346" spans="1:6" ht="14.25" x14ac:dyDescent="0.2">
      <c r="A346" s="41"/>
      <c r="B346" s="48"/>
      <c r="C346" s="124"/>
      <c r="D346" s="125"/>
      <c r="E346" s="125"/>
      <c r="F346" s="126"/>
    </row>
    <row r="347" spans="1:6" ht="14.25" x14ac:dyDescent="0.2">
      <c r="A347" s="41"/>
      <c r="B347" s="48"/>
      <c r="C347" s="124"/>
      <c r="D347" s="125"/>
      <c r="E347" s="125"/>
      <c r="F347" s="126"/>
    </row>
    <row r="348" spans="1:6" ht="14.25" x14ac:dyDescent="0.2">
      <c r="A348" s="41"/>
      <c r="B348" s="48"/>
      <c r="C348" s="124"/>
      <c r="D348" s="125"/>
      <c r="E348" s="125"/>
      <c r="F348" s="126"/>
    </row>
    <row r="349" spans="1:6" ht="14.25" x14ac:dyDescent="0.2">
      <c r="A349" s="41"/>
      <c r="B349" s="48"/>
      <c r="C349" s="124"/>
      <c r="D349" s="125"/>
      <c r="E349" s="125"/>
      <c r="F349" s="126"/>
    </row>
    <row r="350" spans="1:6" ht="14.25" x14ac:dyDescent="0.2">
      <c r="A350" s="41"/>
      <c r="B350" s="48"/>
      <c r="C350" s="124"/>
      <c r="D350" s="125"/>
      <c r="E350" s="125"/>
      <c r="F350" s="126"/>
    </row>
    <row r="351" spans="1:6" ht="14.25" x14ac:dyDescent="0.2">
      <c r="A351" s="41"/>
      <c r="B351" s="48"/>
      <c r="C351" s="124"/>
      <c r="D351" s="125"/>
      <c r="E351" s="125"/>
      <c r="F351" s="126"/>
    </row>
    <row r="352" spans="1:6" ht="14.25" x14ac:dyDescent="0.2">
      <c r="A352" s="41"/>
      <c r="B352" s="48"/>
      <c r="C352" s="124"/>
      <c r="D352" s="125"/>
      <c r="E352" s="125"/>
      <c r="F352" s="126"/>
    </row>
    <row r="353" spans="1:6" ht="14.25" x14ac:dyDescent="0.2">
      <c r="A353" s="41"/>
      <c r="B353" s="48"/>
      <c r="C353" s="124"/>
      <c r="D353" s="125"/>
      <c r="E353" s="125"/>
      <c r="F353" s="126"/>
    </row>
    <row r="354" spans="1:6" ht="14.25" x14ac:dyDescent="0.2">
      <c r="A354" s="41"/>
      <c r="B354" s="48"/>
      <c r="C354" s="124"/>
      <c r="D354" s="125"/>
      <c r="E354" s="125"/>
      <c r="F354" s="126"/>
    </row>
    <row r="355" spans="1:6" ht="14.25" x14ac:dyDescent="0.2">
      <c r="A355" s="41"/>
      <c r="B355" s="48"/>
      <c r="C355" s="124"/>
      <c r="D355" s="125"/>
      <c r="E355" s="125"/>
      <c r="F355" s="126"/>
    </row>
    <row r="356" spans="1:6" ht="14.25" x14ac:dyDescent="0.2">
      <c r="A356" s="41"/>
      <c r="B356" s="48"/>
      <c r="C356" s="124"/>
      <c r="D356" s="125"/>
      <c r="E356" s="125"/>
      <c r="F356" s="126"/>
    </row>
    <row r="357" spans="1:6" ht="14.25" x14ac:dyDescent="0.2">
      <c r="A357" s="41"/>
      <c r="B357" s="48"/>
      <c r="C357" s="124"/>
      <c r="D357" s="125"/>
      <c r="E357" s="125"/>
      <c r="F357" s="126"/>
    </row>
    <row r="358" spans="1:6" ht="14.25" x14ac:dyDescent="0.2">
      <c r="A358" s="41"/>
      <c r="B358" s="48"/>
      <c r="C358" s="124"/>
      <c r="D358" s="125"/>
      <c r="E358" s="125"/>
      <c r="F358" s="126"/>
    </row>
    <row r="359" spans="1:6" ht="14.25" x14ac:dyDescent="0.2">
      <c r="A359" s="41"/>
      <c r="B359" s="48"/>
      <c r="C359" s="124"/>
      <c r="D359" s="125"/>
      <c r="E359" s="125"/>
      <c r="F359" s="126"/>
    </row>
    <row r="360" spans="1:6" ht="14.25" x14ac:dyDescent="0.2">
      <c r="A360" s="41"/>
      <c r="B360" s="48"/>
      <c r="C360" s="124"/>
      <c r="D360" s="125"/>
      <c r="E360" s="125"/>
      <c r="F360" s="126"/>
    </row>
    <row r="361" spans="1:6" ht="14.25" x14ac:dyDescent="0.2">
      <c r="A361" s="41"/>
      <c r="B361" s="48"/>
      <c r="C361" s="124"/>
      <c r="D361" s="125"/>
      <c r="E361" s="125"/>
      <c r="F361" s="126"/>
    </row>
    <row r="362" spans="1:6" ht="14.25" x14ac:dyDescent="0.2">
      <c r="A362" s="41"/>
      <c r="B362" s="48"/>
      <c r="C362" s="124"/>
      <c r="D362" s="125"/>
      <c r="E362" s="125"/>
      <c r="F362" s="126"/>
    </row>
    <row r="363" spans="1:6" ht="14.25" x14ac:dyDescent="0.2">
      <c r="A363" s="41"/>
      <c r="B363" s="48"/>
      <c r="C363" s="124"/>
      <c r="D363" s="125"/>
      <c r="E363" s="125"/>
      <c r="F363" s="126"/>
    </row>
    <row r="364" spans="1:6" ht="14.25" x14ac:dyDescent="0.2">
      <c r="A364" s="41"/>
      <c r="B364" s="48"/>
      <c r="C364" s="124"/>
      <c r="D364" s="125"/>
      <c r="E364" s="125"/>
      <c r="F364" s="126"/>
    </row>
    <row r="365" spans="1:6" ht="14.25" x14ac:dyDescent="0.2">
      <c r="A365" s="41"/>
      <c r="B365" s="48"/>
      <c r="C365" s="124"/>
      <c r="D365" s="125"/>
      <c r="E365" s="125"/>
      <c r="F365" s="126"/>
    </row>
    <row r="366" spans="1:6" ht="14.25" x14ac:dyDescent="0.2">
      <c r="A366" s="41"/>
      <c r="B366" s="48"/>
      <c r="C366" s="124"/>
      <c r="D366" s="125"/>
      <c r="E366" s="125"/>
      <c r="F366" s="126"/>
    </row>
    <row r="367" spans="1:6" ht="14.25" x14ac:dyDescent="0.2">
      <c r="A367" s="41"/>
      <c r="B367" s="48"/>
      <c r="C367" s="124"/>
      <c r="D367" s="125"/>
      <c r="E367" s="125"/>
      <c r="F367" s="126"/>
    </row>
    <row r="368" spans="1:6" ht="14.25" x14ac:dyDescent="0.2">
      <c r="A368" s="41"/>
      <c r="B368" s="48"/>
      <c r="C368" s="124"/>
      <c r="D368" s="125"/>
      <c r="E368" s="125"/>
      <c r="F368" s="126"/>
    </row>
    <row r="369" spans="1:6" ht="14.25" x14ac:dyDescent="0.2">
      <c r="A369" s="41"/>
      <c r="B369" s="48"/>
      <c r="C369" s="124"/>
      <c r="D369" s="125"/>
      <c r="E369" s="125"/>
      <c r="F369" s="126"/>
    </row>
    <row r="370" spans="1:6" ht="14.25" x14ac:dyDescent="0.2">
      <c r="A370" s="41"/>
      <c r="B370" s="48"/>
      <c r="C370" s="124"/>
      <c r="D370" s="125"/>
      <c r="E370" s="125"/>
      <c r="F370" s="126"/>
    </row>
    <row r="371" spans="1:6" ht="14.25" x14ac:dyDescent="0.2">
      <c r="A371" s="41"/>
      <c r="B371" s="48"/>
      <c r="C371" s="124"/>
      <c r="D371" s="125"/>
      <c r="E371" s="125"/>
      <c r="F371" s="126"/>
    </row>
    <row r="372" spans="1:6" ht="14.25" x14ac:dyDescent="0.2">
      <c r="A372" s="41"/>
      <c r="B372" s="48"/>
      <c r="C372" s="124"/>
      <c r="D372" s="125"/>
      <c r="E372" s="125"/>
      <c r="F372" s="126"/>
    </row>
    <row r="373" spans="1:6" ht="14.25" x14ac:dyDescent="0.2">
      <c r="A373" s="41"/>
      <c r="B373" s="48"/>
      <c r="C373" s="124"/>
      <c r="D373" s="125"/>
      <c r="E373" s="125"/>
      <c r="F373" s="126"/>
    </row>
    <row r="374" spans="1:6" ht="14.25" x14ac:dyDescent="0.2">
      <c r="A374" s="41"/>
      <c r="B374" s="48"/>
      <c r="C374" s="124"/>
      <c r="D374" s="125"/>
      <c r="E374" s="125"/>
      <c r="F374" s="126"/>
    </row>
    <row r="375" spans="1:6" ht="14.25" x14ac:dyDescent="0.2">
      <c r="A375" s="41"/>
      <c r="B375" s="48"/>
      <c r="C375" s="124"/>
      <c r="D375" s="125"/>
      <c r="E375" s="125"/>
      <c r="F375" s="126"/>
    </row>
    <row r="376" spans="1:6" ht="14.25" x14ac:dyDescent="0.2">
      <c r="A376" s="41"/>
      <c r="B376" s="48"/>
      <c r="C376" s="124"/>
      <c r="D376" s="125"/>
      <c r="E376" s="125"/>
      <c r="F376" s="126"/>
    </row>
    <row r="377" spans="1:6" ht="14.25" x14ac:dyDescent="0.2">
      <c r="A377" s="41"/>
      <c r="B377" s="48"/>
      <c r="C377" s="124"/>
      <c r="D377" s="125"/>
      <c r="E377" s="125"/>
      <c r="F377" s="126"/>
    </row>
    <row r="378" spans="1:6" ht="14.25" x14ac:dyDescent="0.2">
      <c r="A378" s="41"/>
      <c r="B378" s="48"/>
      <c r="C378" s="124"/>
      <c r="D378" s="125"/>
      <c r="E378" s="125"/>
      <c r="F378" s="126"/>
    </row>
    <row r="379" spans="1:6" ht="14.25" x14ac:dyDescent="0.2">
      <c r="A379" s="41"/>
      <c r="B379" s="48"/>
      <c r="C379" s="124"/>
      <c r="D379" s="125"/>
      <c r="E379" s="125"/>
      <c r="F379" s="126"/>
    </row>
    <row r="380" spans="1:6" ht="14.25" x14ac:dyDescent="0.2">
      <c r="A380" s="41"/>
      <c r="B380" s="48"/>
      <c r="C380" s="124"/>
      <c r="D380" s="125"/>
      <c r="E380" s="125"/>
      <c r="F380" s="126"/>
    </row>
    <row r="381" spans="1:6" ht="14.25" x14ac:dyDescent="0.2">
      <c r="A381" s="41"/>
      <c r="B381" s="48"/>
      <c r="C381" s="124"/>
      <c r="D381" s="125"/>
      <c r="E381" s="125"/>
      <c r="F381" s="126"/>
    </row>
    <row r="382" spans="1:6" ht="14.25" x14ac:dyDescent="0.2">
      <c r="A382" s="41"/>
      <c r="B382" s="48"/>
      <c r="C382" s="124"/>
      <c r="D382" s="125"/>
      <c r="E382" s="125"/>
      <c r="F382" s="126"/>
    </row>
    <row r="383" spans="1:6" ht="14.25" x14ac:dyDescent="0.2">
      <c r="A383" s="41"/>
      <c r="B383" s="48"/>
      <c r="C383" s="124"/>
      <c r="D383" s="125"/>
      <c r="E383" s="125"/>
      <c r="F383" s="126"/>
    </row>
    <row r="384" spans="1:6" ht="14.25" x14ac:dyDescent="0.2">
      <c r="A384" s="41"/>
      <c r="B384" s="48"/>
      <c r="C384" s="124"/>
      <c r="D384" s="125"/>
      <c r="E384" s="125"/>
      <c r="F384" s="126"/>
    </row>
    <row r="385" spans="1:6" ht="14.25" x14ac:dyDescent="0.2">
      <c r="A385" s="41"/>
      <c r="B385" s="48"/>
      <c r="C385" s="124"/>
      <c r="D385" s="125"/>
      <c r="E385" s="125"/>
      <c r="F385" s="126"/>
    </row>
    <row r="386" spans="1:6" ht="14.25" x14ac:dyDescent="0.2">
      <c r="A386" s="41"/>
      <c r="B386" s="48"/>
      <c r="C386" s="124"/>
      <c r="D386" s="125"/>
      <c r="E386" s="125"/>
      <c r="F386" s="126"/>
    </row>
    <row r="387" spans="1:6" ht="14.25" x14ac:dyDescent="0.2">
      <c r="A387" s="41"/>
      <c r="B387" s="48"/>
      <c r="C387" s="124"/>
      <c r="D387" s="125"/>
      <c r="E387" s="125"/>
      <c r="F387" s="126"/>
    </row>
    <row r="388" spans="1:6" ht="14.25" x14ac:dyDescent="0.2">
      <c r="A388" s="41"/>
      <c r="B388" s="48"/>
      <c r="C388" s="124"/>
      <c r="D388" s="125"/>
      <c r="E388" s="125"/>
      <c r="F388" s="126"/>
    </row>
    <row r="389" spans="1:6" ht="14.25" x14ac:dyDescent="0.2">
      <c r="A389" s="41"/>
      <c r="B389" s="48"/>
      <c r="C389" s="124"/>
      <c r="D389" s="125"/>
      <c r="E389" s="125"/>
      <c r="F389" s="126"/>
    </row>
    <row r="390" spans="1:6" ht="14.25" x14ac:dyDescent="0.2">
      <c r="A390" s="41"/>
      <c r="B390" s="48"/>
      <c r="C390" s="124"/>
      <c r="D390" s="125"/>
      <c r="E390" s="125"/>
      <c r="F390" s="126"/>
    </row>
    <row r="391" spans="1:6" ht="14.25" x14ac:dyDescent="0.2">
      <c r="A391" s="41"/>
      <c r="B391" s="48"/>
      <c r="C391" s="124"/>
      <c r="D391" s="125"/>
      <c r="E391" s="125"/>
      <c r="F391" s="126"/>
    </row>
    <row r="392" spans="1:6" ht="14.25" x14ac:dyDescent="0.2">
      <c r="A392" s="41"/>
      <c r="B392" s="48"/>
      <c r="C392" s="124"/>
      <c r="D392" s="125"/>
      <c r="E392" s="125"/>
      <c r="F392" s="126"/>
    </row>
    <row r="393" spans="1:6" ht="14.25" x14ac:dyDescent="0.2">
      <c r="A393" s="41"/>
      <c r="B393" s="48"/>
      <c r="C393" s="124"/>
      <c r="D393" s="125"/>
      <c r="E393" s="125"/>
      <c r="F393" s="126"/>
    </row>
    <row r="394" spans="1:6" ht="14.25" x14ac:dyDescent="0.2">
      <c r="A394" s="41"/>
      <c r="B394" s="48"/>
      <c r="C394" s="124"/>
      <c r="D394" s="125"/>
      <c r="E394" s="125"/>
      <c r="F394" s="126"/>
    </row>
    <row r="395" spans="1:6" ht="14.25" x14ac:dyDescent="0.2">
      <c r="A395" s="41"/>
      <c r="B395" s="48"/>
      <c r="C395" s="124"/>
      <c r="D395" s="125"/>
      <c r="E395" s="125"/>
      <c r="F395" s="126"/>
    </row>
    <row r="396" spans="1:6" ht="14.25" x14ac:dyDescent="0.2">
      <c r="A396" s="41"/>
      <c r="B396" s="48"/>
      <c r="C396" s="124"/>
      <c r="D396" s="125"/>
      <c r="E396" s="125"/>
      <c r="F396" s="126"/>
    </row>
    <row r="397" spans="1:6" ht="14.25" x14ac:dyDescent="0.2">
      <c r="A397" s="41"/>
      <c r="B397" s="48"/>
      <c r="C397" s="124"/>
      <c r="D397" s="125"/>
      <c r="E397" s="125"/>
      <c r="F397" s="126"/>
    </row>
    <row r="398" spans="1:6" ht="14.25" x14ac:dyDescent="0.2">
      <c r="A398" s="41"/>
      <c r="B398" s="48"/>
      <c r="C398" s="124"/>
      <c r="D398" s="125"/>
      <c r="E398" s="125"/>
      <c r="F398" s="126"/>
    </row>
    <row r="399" spans="1:6" ht="14.25" x14ac:dyDescent="0.2">
      <c r="A399" s="41"/>
      <c r="B399" s="48"/>
      <c r="C399" s="124"/>
      <c r="D399" s="125"/>
      <c r="E399" s="125"/>
      <c r="F399" s="126"/>
    </row>
    <row r="400" spans="1:6" ht="14.25" x14ac:dyDescent="0.2">
      <c r="A400" s="41"/>
      <c r="B400" s="48"/>
      <c r="C400" s="124"/>
      <c r="D400" s="125"/>
      <c r="E400" s="125"/>
      <c r="F400" s="126"/>
    </row>
    <row r="401" spans="1:6" ht="14.25" x14ac:dyDescent="0.2">
      <c r="A401" s="41"/>
      <c r="B401" s="48"/>
      <c r="C401" s="124"/>
      <c r="D401" s="125"/>
      <c r="E401" s="125"/>
      <c r="F401" s="126"/>
    </row>
    <row r="402" spans="1:6" ht="14.25" x14ac:dyDescent="0.2">
      <c r="A402" s="41"/>
      <c r="B402" s="48"/>
      <c r="C402" s="124"/>
      <c r="D402" s="125"/>
      <c r="E402" s="125"/>
      <c r="F402" s="126"/>
    </row>
    <row r="403" spans="1:6" ht="14.25" x14ac:dyDescent="0.2">
      <c r="A403" s="41"/>
      <c r="B403" s="48"/>
      <c r="C403" s="124"/>
      <c r="D403" s="125"/>
      <c r="E403" s="125"/>
      <c r="F403" s="126"/>
    </row>
    <row r="404" spans="1:6" ht="14.25" x14ac:dyDescent="0.2">
      <c r="A404" s="41"/>
      <c r="B404" s="48"/>
      <c r="C404" s="124"/>
      <c r="D404" s="125"/>
      <c r="E404" s="125"/>
      <c r="F404" s="126"/>
    </row>
    <row r="405" spans="1:6" ht="14.25" x14ac:dyDescent="0.2">
      <c r="A405" s="41"/>
      <c r="B405" s="48"/>
      <c r="C405" s="124"/>
      <c r="D405" s="125"/>
      <c r="E405" s="125"/>
      <c r="F405" s="126"/>
    </row>
    <row r="406" spans="1:6" ht="14.25" x14ac:dyDescent="0.2">
      <c r="A406" s="41"/>
      <c r="B406" s="48"/>
      <c r="C406" s="124"/>
      <c r="D406" s="125"/>
      <c r="E406" s="125"/>
      <c r="F406" s="126"/>
    </row>
    <row r="407" spans="1:6" ht="14.25" x14ac:dyDescent="0.2">
      <c r="A407" s="41"/>
      <c r="B407" s="48"/>
      <c r="C407" s="124"/>
      <c r="D407" s="125"/>
      <c r="E407" s="125"/>
      <c r="F407" s="126"/>
    </row>
    <row r="408" spans="1:6" ht="14.25" x14ac:dyDescent="0.2">
      <c r="A408" s="41"/>
      <c r="B408" s="48"/>
      <c r="C408" s="124"/>
      <c r="D408" s="125"/>
      <c r="E408" s="125"/>
      <c r="F408" s="126"/>
    </row>
    <row r="409" spans="1:6" ht="14.25" x14ac:dyDescent="0.2">
      <c r="A409" s="41"/>
      <c r="B409" s="48"/>
      <c r="C409" s="124"/>
      <c r="D409" s="125"/>
      <c r="E409" s="125"/>
      <c r="F409" s="126"/>
    </row>
    <row r="410" spans="1:6" ht="14.25" x14ac:dyDescent="0.2">
      <c r="A410" s="41"/>
      <c r="B410" s="48"/>
      <c r="C410" s="124"/>
      <c r="D410" s="125"/>
      <c r="E410" s="125"/>
      <c r="F410" s="126"/>
    </row>
    <row r="411" spans="1:6" ht="14.25" x14ac:dyDescent="0.2">
      <c r="A411" s="41"/>
      <c r="B411" s="48"/>
      <c r="C411" s="124"/>
      <c r="D411" s="125"/>
      <c r="E411" s="125"/>
      <c r="F411" s="126"/>
    </row>
    <row r="412" spans="1:6" ht="14.25" x14ac:dyDescent="0.2">
      <c r="A412" s="41"/>
      <c r="B412" s="48"/>
      <c r="C412" s="124"/>
      <c r="D412" s="125"/>
      <c r="E412" s="125"/>
      <c r="F412" s="126"/>
    </row>
    <row r="413" spans="1:6" ht="14.25" x14ac:dyDescent="0.2">
      <c r="A413" s="41"/>
      <c r="B413" s="48"/>
      <c r="C413" s="124"/>
      <c r="D413" s="125"/>
      <c r="E413" s="125"/>
      <c r="F413" s="126"/>
    </row>
    <row r="414" spans="1:6" ht="14.25" x14ac:dyDescent="0.2">
      <c r="A414" s="41"/>
      <c r="B414" s="48"/>
      <c r="C414" s="124"/>
      <c r="D414" s="125"/>
      <c r="E414" s="125"/>
      <c r="F414" s="126"/>
    </row>
    <row r="415" spans="1:6" ht="14.25" x14ac:dyDescent="0.2">
      <c r="A415" s="41"/>
      <c r="B415" s="48"/>
      <c r="C415" s="124"/>
      <c r="D415" s="125"/>
      <c r="E415" s="125"/>
      <c r="F415" s="126"/>
    </row>
    <row r="416" spans="1:6" ht="14.25" x14ac:dyDescent="0.2">
      <c r="A416" s="41"/>
      <c r="B416" s="48"/>
      <c r="C416" s="124"/>
      <c r="D416" s="125"/>
      <c r="E416" s="125"/>
      <c r="F416" s="126"/>
    </row>
    <row r="417" spans="1:6" ht="14.25" x14ac:dyDescent="0.2">
      <c r="A417" s="41"/>
      <c r="B417" s="48"/>
      <c r="C417" s="124"/>
      <c r="D417" s="125"/>
      <c r="E417" s="125"/>
      <c r="F417" s="126"/>
    </row>
    <row r="418" spans="1:6" ht="14.25" x14ac:dyDescent="0.2">
      <c r="A418" s="41"/>
      <c r="B418" s="48"/>
      <c r="C418" s="124"/>
      <c r="D418" s="125"/>
      <c r="E418" s="125"/>
      <c r="F418" s="126"/>
    </row>
    <row r="419" spans="1:6" ht="14.25" x14ac:dyDescent="0.2">
      <c r="A419" s="41"/>
      <c r="B419" s="48"/>
      <c r="C419" s="124"/>
      <c r="D419" s="125"/>
      <c r="E419" s="125"/>
      <c r="F419" s="126"/>
    </row>
    <row r="420" spans="1:6" ht="14.25" x14ac:dyDescent="0.2">
      <c r="A420" s="41"/>
      <c r="B420" s="48"/>
      <c r="C420" s="124"/>
      <c r="D420" s="125"/>
      <c r="E420" s="125"/>
      <c r="F420" s="126"/>
    </row>
    <row r="421" spans="1:6" ht="14.25" x14ac:dyDescent="0.2">
      <c r="A421" s="41"/>
      <c r="B421" s="48"/>
      <c r="C421" s="124"/>
      <c r="D421" s="125"/>
      <c r="E421" s="125"/>
      <c r="F421" s="126"/>
    </row>
    <row r="422" spans="1:6" ht="14.25" x14ac:dyDescent="0.2">
      <c r="A422" s="41"/>
      <c r="B422" s="48"/>
      <c r="C422" s="124"/>
      <c r="D422" s="125"/>
      <c r="E422" s="125"/>
      <c r="F422" s="126"/>
    </row>
    <row r="423" spans="1:6" ht="14.25" x14ac:dyDescent="0.2">
      <c r="A423" s="41"/>
      <c r="B423" s="48"/>
      <c r="C423" s="124"/>
      <c r="D423" s="125"/>
      <c r="E423" s="125"/>
      <c r="F423" s="126"/>
    </row>
    <row r="424" spans="1:6" ht="14.25" x14ac:dyDescent="0.2">
      <c r="A424" s="41"/>
      <c r="B424" s="48"/>
      <c r="C424" s="124"/>
      <c r="D424" s="125"/>
      <c r="E424" s="125"/>
      <c r="F424" s="126"/>
    </row>
    <row r="425" spans="1:6" ht="14.25" x14ac:dyDescent="0.2">
      <c r="A425" s="41"/>
      <c r="B425" s="48"/>
      <c r="C425" s="124"/>
      <c r="D425" s="125"/>
      <c r="E425" s="125"/>
      <c r="F425" s="126"/>
    </row>
    <row r="426" spans="1:6" ht="14.25" x14ac:dyDescent="0.2">
      <c r="A426" s="41"/>
      <c r="B426" s="48"/>
      <c r="C426" s="124"/>
      <c r="D426" s="125"/>
      <c r="E426" s="125"/>
      <c r="F426" s="126"/>
    </row>
    <row r="427" spans="1:6" ht="14.25" x14ac:dyDescent="0.2">
      <c r="A427" s="41"/>
      <c r="B427" s="48"/>
      <c r="C427" s="124"/>
      <c r="D427" s="125"/>
      <c r="E427" s="125"/>
      <c r="F427" s="126"/>
    </row>
    <row r="428" spans="1:6" ht="14.25" x14ac:dyDescent="0.2">
      <c r="A428" s="41"/>
      <c r="B428" s="48"/>
      <c r="C428" s="124"/>
      <c r="D428" s="125"/>
      <c r="E428" s="125"/>
      <c r="F428" s="126"/>
    </row>
    <row r="429" spans="1:6" ht="14.25" x14ac:dyDescent="0.2">
      <c r="A429" s="41"/>
      <c r="B429" s="48"/>
      <c r="C429" s="124"/>
      <c r="D429" s="125"/>
      <c r="E429" s="125"/>
      <c r="F429" s="126"/>
    </row>
    <row r="430" spans="1:6" ht="14.25" x14ac:dyDescent="0.2">
      <c r="A430" s="41"/>
      <c r="B430" s="48"/>
      <c r="C430" s="124"/>
      <c r="D430" s="125"/>
      <c r="E430" s="125"/>
      <c r="F430" s="126"/>
    </row>
    <row r="431" spans="1:6" ht="14.25" x14ac:dyDescent="0.2">
      <c r="A431" s="41"/>
      <c r="B431" s="48"/>
      <c r="C431" s="124"/>
      <c r="D431" s="125"/>
      <c r="E431" s="125"/>
      <c r="F431" s="126"/>
    </row>
    <row r="432" spans="1:6" ht="14.25" x14ac:dyDescent="0.2">
      <c r="A432" s="41"/>
      <c r="B432" s="48"/>
      <c r="C432" s="124"/>
      <c r="D432" s="125"/>
      <c r="E432" s="125"/>
      <c r="F432" s="126"/>
    </row>
    <row r="433" spans="1:6" ht="14.25" x14ac:dyDescent="0.2">
      <c r="A433" s="41"/>
      <c r="B433" s="48"/>
      <c r="C433" s="124"/>
      <c r="D433" s="125"/>
      <c r="E433" s="125"/>
      <c r="F433" s="126"/>
    </row>
    <row r="434" spans="1:6" ht="14.25" x14ac:dyDescent="0.2">
      <c r="A434" s="41"/>
      <c r="B434" s="48"/>
      <c r="C434" s="124"/>
      <c r="D434" s="125"/>
      <c r="E434" s="125"/>
      <c r="F434" s="126"/>
    </row>
    <row r="435" spans="1:6" ht="14.25" x14ac:dyDescent="0.2">
      <c r="A435" s="41"/>
      <c r="B435" s="48"/>
      <c r="C435" s="124"/>
      <c r="D435" s="125"/>
      <c r="E435" s="125"/>
      <c r="F435" s="126"/>
    </row>
    <row r="436" spans="1:6" ht="14.25" x14ac:dyDescent="0.2">
      <c r="A436" s="41"/>
      <c r="B436" s="48"/>
      <c r="C436" s="124"/>
      <c r="D436" s="125"/>
      <c r="E436" s="125"/>
      <c r="F436" s="126"/>
    </row>
    <row r="437" spans="1:6" ht="14.25" x14ac:dyDescent="0.2">
      <c r="A437" s="41"/>
      <c r="B437" s="48"/>
      <c r="C437" s="124"/>
      <c r="D437" s="125"/>
      <c r="E437" s="125"/>
      <c r="F437" s="126"/>
    </row>
    <row r="438" spans="1:6" ht="14.25" x14ac:dyDescent="0.2">
      <c r="A438" s="41"/>
      <c r="B438" s="48"/>
      <c r="C438" s="124"/>
      <c r="D438" s="125"/>
      <c r="E438" s="125"/>
      <c r="F438" s="126"/>
    </row>
    <row r="439" spans="1:6" ht="14.25" x14ac:dyDescent="0.2">
      <c r="A439" s="41"/>
      <c r="B439" s="48"/>
      <c r="C439" s="124"/>
      <c r="D439" s="125"/>
      <c r="E439" s="125"/>
      <c r="F439" s="126"/>
    </row>
    <row r="440" spans="1:6" ht="14.25" x14ac:dyDescent="0.2">
      <c r="A440" s="41"/>
      <c r="B440" s="48"/>
      <c r="C440" s="124"/>
      <c r="D440" s="125"/>
      <c r="E440" s="125"/>
      <c r="F440" s="126"/>
    </row>
    <row r="441" spans="1:6" ht="14.25" x14ac:dyDescent="0.2">
      <c r="A441" s="41"/>
      <c r="B441" s="48"/>
      <c r="C441" s="124"/>
      <c r="D441" s="125"/>
      <c r="E441" s="125"/>
      <c r="F441" s="126"/>
    </row>
    <row r="442" spans="1:6" ht="14.25" x14ac:dyDescent="0.2">
      <c r="A442" s="41"/>
      <c r="B442" s="48"/>
      <c r="C442" s="124"/>
      <c r="D442" s="125"/>
      <c r="E442" s="125"/>
      <c r="F442" s="126"/>
    </row>
    <row r="443" spans="1:6" ht="14.25" x14ac:dyDescent="0.2">
      <c r="A443" s="41"/>
      <c r="B443" s="48"/>
      <c r="C443" s="124"/>
      <c r="D443" s="125"/>
      <c r="E443" s="125"/>
      <c r="F443" s="126"/>
    </row>
    <row r="444" spans="1:6" ht="14.25" x14ac:dyDescent="0.2">
      <c r="A444" s="41"/>
      <c r="B444" s="48"/>
      <c r="C444" s="124"/>
      <c r="D444" s="125"/>
      <c r="E444" s="125"/>
      <c r="F444" s="126"/>
    </row>
    <row r="445" spans="1:6" ht="14.25" x14ac:dyDescent="0.2">
      <c r="A445" s="41"/>
      <c r="B445" s="48"/>
      <c r="C445" s="124"/>
      <c r="D445" s="125"/>
      <c r="E445" s="125"/>
      <c r="F445" s="126"/>
    </row>
    <row r="446" spans="1:6" ht="14.25" x14ac:dyDescent="0.2">
      <c r="A446" s="41"/>
      <c r="B446" s="48"/>
      <c r="C446" s="124"/>
      <c r="D446" s="125"/>
      <c r="E446" s="125"/>
      <c r="F446" s="126"/>
    </row>
    <row r="447" spans="1:6" ht="14.25" x14ac:dyDescent="0.2">
      <c r="A447" s="41"/>
      <c r="B447" s="48"/>
      <c r="C447" s="124"/>
      <c r="D447" s="125"/>
      <c r="E447" s="125"/>
      <c r="F447" s="126"/>
    </row>
    <row r="448" spans="1:6" ht="14.25" x14ac:dyDescent="0.2">
      <c r="A448" s="41"/>
      <c r="B448" s="48"/>
      <c r="C448" s="124"/>
      <c r="D448" s="125"/>
      <c r="E448" s="125"/>
      <c r="F448" s="126"/>
    </row>
    <row r="449" spans="1:6" ht="14.25" x14ac:dyDescent="0.2">
      <c r="A449" s="41"/>
      <c r="B449" s="48"/>
      <c r="C449" s="124"/>
      <c r="D449" s="125"/>
      <c r="E449" s="125"/>
      <c r="F449" s="126"/>
    </row>
    <row r="450" spans="1:6" ht="14.25" x14ac:dyDescent="0.2">
      <c r="A450" s="41"/>
      <c r="B450" s="48"/>
      <c r="C450" s="124"/>
      <c r="D450" s="125"/>
      <c r="E450" s="125"/>
      <c r="F450" s="126"/>
    </row>
    <row r="451" spans="1:6" ht="14.25" x14ac:dyDescent="0.2">
      <c r="A451" s="41"/>
      <c r="B451" s="48"/>
      <c r="C451" s="124"/>
      <c r="D451" s="125"/>
      <c r="E451" s="125"/>
      <c r="F451" s="126"/>
    </row>
    <row r="452" spans="1:6" ht="14.25" x14ac:dyDescent="0.2">
      <c r="A452" s="41"/>
      <c r="B452" s="48"/>
      <c r="C452" s="124"/>
      <c r="D452" s="125"/>
      <c r="E452" s="125"/>
      <c r="F452" s="126"/>
    </row>
    <row r="453" spans="1:6" ht="14.25" x14ac:dyDescent="0.2">
      <c r="A453" s="41"/>
      <c r="B453" s="48"/>
      <c r="C453" s="124"/>
      <c r="D453" s="125"/>
      <c r="E453" s="125"/>
      <c r="F453" s="126"/>
    </row>
    <row r="454" spans="1:6" ht="14.25" x14ac:dyDescent="0.2">
      <c r="A454" s="41"/>
      <c r="B454" s="48"/>
      <c r="C454" s="124"/>
      <c r="D454" s="125"/>
      <c r="E454" s="125"/>
      <c r="F454" s="126"/>
    </row>
    <row r="455" spans="1:6" ht="14.25" x14ac:dyDescent="0.2">
      <c r="A455" s="41"/>
      <c r="B455" s="48"/>
      <c r="C455" s="124"/>
      <c r="D455" s="125"/>
      <c r="E455" s="125"/>
      <c r="F455" s="126"/>
    </row>
    <row r="456" spans="1:6" ht="14.25" x14ac:dyDescent="0.2">
      <c r="A456" s="41"/>
      <c r="B456" s="48"/>
      <c r="C456" s="124"/>
      <c r="D456" s="125"/>
      <c r="E456" s="125"/>
      <c r="F456" s="126"/>
    </row>
    <row r="457" spans="1:6" ht="14.25" x14ac:dyDescent="0.2">
      <c r="A457" s="41"/>
      <c r="B457" s="48"/>
      <c r="C457" s="124"/>
      <c r="D457" s="125"/>
      <c r="E457" s="125"/>
      <c r="F457" s="126"/>
    </row>
    <row r="458" spans="1:6" ht="14.25" x14ac:dyDescent="0.2">
      <c r="A458" s="41"/>
      <c r="B458" s="48"/>
      <c r="C458" s="124"/>
      <c r="D458" s="125"/>
      <c r="E458" s="125"/>
      <c r="F458" s="126"/>
    </row>
    <row r="459" spans="1:6" ht="14.25" x14ac:dyDescent="0.2">
      <c r="A459" s="41"/>
      <c r="B459" s="48"/>
      <c r="C459" s="124"/>
      <c r="D459" s="125"/>
      <c r="E459" s="125"/>
      <c r="F459" s="126"/>
    </row>
    <row r="460" spans="1:6" ht="14.25" x14ac:dyDescent="0.2">
      <c r="A460" s="41"/>
      <c r="B460" s="48"/>
      <c r="C460" s="124"/>
      <c r="D460" s="125"/>
      <c r="E460" s="125"/>
      <c r="F460" s="126"/>
    </row>
    <row r="461" spans="1:6" ht="14.25" x14ac:dyDescent="0.2">
      <c r="A461" s="41"/>
      <c r="B461" s="48"/>
      <c r="C461" s="124"/>
      <c r="D461" s="125"/>
      <c r="E461" s="125"/>
      <c r="F461" s="126"/>
    </row>
    <row r="462" spans="1:6" ht="14.25" x14ac:dyDescent="0.2">
      <c r="A462" s="41"/>
      <c r="B462" s="48"/>
      <c r="C462" s="124"/>
      <c r="D462" s="125"/>
      <c r="E462" s="125"/>
      <c r="F462" s="126"/>
    </row>
    <row r="463" spans="1:6" ht="14.25" x14ac:dyDescent="0.2">
      <c r="A463" s="41"/>
      <c r="B463" s="48"/>
      <c r="C463" s="124"/>
      <c r="D463" s="125"/>
      <c r="E463" s="125"/>
      <c r="F463" s="126"/>
    </row>
    <row r="464" spans="1:6" ht="14.25" x14ac:dyDescent="0.2">
      <c r="A464" s="41"/>
      <c r="B464" s="48"/>
      <c r="C464" s="124"/>
      <c r="D464" s="125"/>
      <c r="E464" s="125"/>
      <c r="F464" s="126"/>
    </row>
    <row r="465" spans="1:6" ht="14.25" x14ac:dyDescent="0.2">
      <c r="A465" s="41"/>
      <c r="B465" s="48"/>
      <c r="C465" s="124"/>
      <c r="D465" s="125"/>
      <c r="E465" s="125"/>
      <c r="F465" s="126"/>
    </row>
    <row r="466" spans="1:6" ht="14.25" x14ac:dyDescent="0.2">
      <c r="A466" s="41"/>
      <c r="B466" s="48"/>
      <c r="C466" s="124"/>
      <c r="D466" s="125"/>
      <c r="E466" s="125"/>
      <c r="F466" s="126"/>
    </row>
    <row r="467" spans="1:6" ht="14.25" x14ac:dyDescent="0.2">
      <c r="A467" s="41"/>
      <c r="B467" s="48"/>
      <c r="C467" s="124"/>
      <c r="D467" s="125"/>
      <c r="E467" s="125"/>
      <c r="F467" s="126"/>
    </row>
    <row r="468" spans="1:6" ht="14.25" x14ac:dyDescent="0.2">
      <c r="A468" s="41"/>
      <c r="B468" s="48"/>
      <c r="C468" s="124"/>
      <c r="D468" s="125"/>
      <c r="E468" s="125"/>
      <c r="F468" s="126"/>
    </row>
    <row r="469" spans="1:6" ht="14.25" x14ac:dyDescent="0.2">
      <c r="A469" s="41"/>
      <c r="B469" s="48"/>
      <c r="C469" s="124"/>
      <c r="D469" s="125"/>
      <c r="E469" s="125"/>
      <c r="F469" s="126"/>
    </row>
    <row r="470" spans="1:6" ht="14.25" x14ac:dyDescent="0.2">
      <c r="A470" s="41"/>
      <c r="B470" s="48"/>
      <c r="C470" s="124"/>
      <c r="D470" s="125"/>
      <c r="E470" s="125"/>
      <c r="F470" s="126"/>
    </row>
    <row r="471" spans="1:6" ht="14.25" x14ac:dyDescent="0.2">
      <c r="A471" s="41"/>
      <c r="B471" s="48"/>
      <c r="C471" s="124"/>
      <c r="D471" s="125"/>
      <c r="E471" s="125"/>
      <c r="F471" s="126"/>
    </row>
    <row r="472" spans="1:6" ht="14.25" x14ac:dyDescent="0.2">
      <c r="A472" s="41"/>
      <c r="B472" s="48"/>
      <c r="C472" s="124"/>
      <c r="D472" s="125"/>
      <c r="E472" s="125"/>
      <c r="F472" s="126"/>
    </row>
    <row r="473" spans="1:6" ht="14.25" x14ac:dyDescent="0.2">
      <c r="A473" s="41"/>
      <c r="B473" s="48"/>
      <c r="C473" s="124"/>
      <c r="D473" s="125"/>
      <c r="E473" s="125"/>
      <c r="F473" s="126"/>
    </row>
    <row r="474" spans="1:6" ht="14.25" x14ac:dyDescent="0.2">
      <c r="A474" s="41"/>
      <c r="B474" s="48"/>
      <c r="C474" s="124"/>
      <c r="D474" s="125"/>
      <c r="E474" s="125"/>
      <c r="F474" s="126"/>
    </row>
    <row r="475" spans="1:6" ht="14.25" x14ac:dyDescent="0.2">
      <c r="A475" s="41"/>
      <c r="B475" s="48"/>
      <c r="C475" s="124"/>
      <c r="D475" s="125"/>
      <c r="E475" s="125"/>
      <c r="F475" s="126"/>
    </row>
    <row r="476" spans="1:6" ht="14.25" x14ac:dyDescent="0.2">
      <c r="A476" s="41"/>
      <c r="B476" s="48"/>
      <c r="C476" s="124"/>
      <c r="D476" s="125"/>
      <c r="E476" s="125"/>
      <c r="F476" s="126"/>
    </row>
    <row r="477" spans="1:6" ht="14.25" x14ac:dyDescent="0.2">
      <c r="A477" s="41"/>
      <c r="B477" s="48"/>
      <c r="C477" s="124"/>
      <c r="D477" s="125"/>
      <c r="E477" s="125"/>
      <c r="F477" s="126"/>
    </row>
    <row r="478" spans="1:6" ht="14.25" x14ac:dyDescent="0.2">
      <c r="A478" s="41"/>
      <c r="B478" s="48"/>
      <c r="C478" s="124"/>
      <c r="D478" s="125"/>
      <c r="E478" s="125"/>
      <c r="F478" s="126"/>
    </row>
    <row r="479" spans="1:6" ht="14.25" x14ac:dyDescent="0.2">
      <c r="A479" s="41"/>
      <c r="B479" s="48"/>
      <c r="C479" s="124"/>
      <c r="D479" s="125"/>
      <c r="E479" s="125"/>
      <c r="F479" s="126"/>
    </row>
    <row r="480" spans="1:6" ht="14.25" x14ac:dyDescent="0.2">
      <c r="A480" s="41"/>
      <c r="B480" s="48"/>
      <c r="C480" s="124"/>
      <c r="D480" s="125"/>
      <c r="E480" s="125"/>
      <c r="F480" s="126"/>
    </row>
    <row r="481" spans="1:6" ht="14.25" x14ac:dyDescent="0.2">
      <c r="A481" s="41"/>
      <c r="B481" s="48"/>
      <c r="C481" s="124"/>
      <c r="D481" s="125"/>
      <c r="E481" s="125"/>
      <c r="F481" s="126"/>
    </row>
    <row r="482" spans="1:6" ht="14.25" x14ac:dyDescent="0.2">
      <c r="A482" s="41"/>
      <c r="B482" s="48"/>
      <c r="C482" s="124"/>
      <c r="D482" s="125"/>
      <c r="E482" s="125"/>
      <c r="F482" s="126"/>
    </row>
    <row r="483" spans="1:6" ht="14.25" x14ac:dyDescent="0.2">
      <c r="A483" s="41"/>
      <c r="B483" s="48"/>
      <c r="C483" s="124"/>
      <c r="D483" s="125"/>
      <c r="E483" s="125"/>
      <c r="F483" s="126"/>
    </row>
    <row r="484" spans="1:6" ht="14.25" x14ac:dyDescent="0.2">
      <c r="A484" s="41"/>
      <c r="B484" s="48"/>
      <c r="C484" s="124"/>
      <c r="D484" s="125"/>
      <c r="E484" s="125"/>
      <c r="F484" s="126"/>
    </row>
    <row r="485" spans="1:6" ht="14.25" x14ac:dyDescent="0.2">
      <c r="A485" s="41"/>
      <c r="B485" s="48"/>
      <c r="C485" s="124"/>
      <c r="D485" s="125"/>
      <c r="E485" s="125"/>
      <c r="F485" s="126"/>
    </row>
    <row r="486" spans="1:6" ht="14.25" x14ac:dyDescent="0.2">
      <c r="A486" s="41"/>
      <c r="B486" s="48"/>
      <c r="C486" s="124"/>
      <c r="D486" s="125"/>
      <c r="E486" s="125"/>
      <c r="F486" s="126"/>
    </row>
    <row r="487" spans="1:6" ht="14.25" x14ac:dyDescent="0.2">
      <c r="A487" s="41"/>
      <c r="B487" s="48"/>
      <c r="C487" s="124"/>
      <c r="D487" s="125"/>
      <c r="E487" s="125"/>
      <c r="F487" s="126"/>
    </row>
    <row r="488" spans="1:6" ht="14.25" x14ac:dyDescent="0.2">
      <c r="A488" s="41"/>
      <c r="B488" s="48"/>
      <c r="C488" s="124"/>
      <c r="D488" s="125"/>
      <c r="E488" s="125"/>
      <c r="F488" s="126"/>
    </row>
    <row r="489" spans="1:6" ht="14.25" x14ac:dyDescent="0.2">
      <c r="A489" s="41"/>
      <c r="B489" s="48"/>
      <c r="C489" s="124"/>
      <c r="D489" s="125"/>
      <c r="E489" s="125"/>
      <c r="F489" s="126"/>
    </row>
    <row r="490" spans="1:6" ht="14.25" x14ac:dyDescent="0.2">
      <c r="A490" s="41"/>
      <c r="B490" s="48"/>
      <c r="C490" s="124"/>
      <c r="D490" s="125"/>
      <c r="E490" s="125"/>
      <c r="F490" s="126"/>
    </row>
    <row r="491" spans="1:6" ht="14.25" x14ac:dyDescent="0.2">
      <c r="A491" s="41"/>
      <c r="B491" s="48"/>
      <c r="C491" s="124"/>
      <c r="D491" s="125"/>
      <c r="E491" s="125"/>
      <c r="F491" s="126"/>
    </row>
    <row r="492" spans="1:6" ht="14.25" x14ac:dyDescent="0.2">
      <c r="A492" s="41"/>
      <c r="B492" s="48"/>
      <c r="C492" s="124"/>
      <c r="D492" s="125"/>
      <c r="E492" s="125"/>
      <c r="F492" s="126"/>
    </row>
    <row r="493" spans="1:6" ht="14.25" x14ac:dyDescent="0.2">
      <c r="A493" s="41"/>
      <c r="B493" s="48"/>
      <c r="C493" s="124"/>
      <c r="D493" s="125"/>
      <c r="E493" s="125"/>
      <c r="F493" s="126"/>
    </row>
    <row r="494" spans="1:6" ht="14.25" x14ac:dyDescent="0.2">
      <c r="A494" s="41"/>
      <c r="B494" s="48"/>
      <c r="C494" s="124"/>
      <c r="D494" s="125"/>
      <c r="E494" s="125"/>
      <c r="F494" s="126"/>
    </row>
    <row r="495" spans="1:6" ht="14.25" x14ac:dyDescent="0.2">
      <c r="A495" s="41"/>
      <c r="B495" s="48"/>
      <c r="C495" s="124"/>
      <c r="D495" s="125"/>
      <c r="E495" s="125"/>
      <c r="F495" s="126"/>
    </row>
    <row r="496" spans="1:6" ht="14.25" x14ac:dyDescent="0.2">
      <c r="A496" s="41"/>
      <c r="B496" s="48"/>
      <c r="C496" s="124"/>
      <c r="D496" s="125"/>
      <c r="E496" s="125"/>
      <c r="F496" s="126"/>
    </row>
    <row r="497" spans="1:6" ht="14.25" x14ac:dyDescent="0.2">
      <c r="A497" s="41"/>
      <c r="B497" s="48"/>
      <c r="C497" s="124"/>
      <c r="D497" s="125"/>
      <c r="E497" s="125"/>
      <c r="F497" s="126"/>
    </row>
    <row r="498" spans="1:6" ht="14.25" x14ac:dyDescent="0.2">
      <c r="A498" s="41"/>
      <c r="B498" s="48"/>
      <c r="C498" s="124"/>
      <c r="D498" s="125"/>
      <c r="E498" s="125"/>
      <c r="F498" s="126"/>
    </row>
    <row r="499" spans="1:6" ht="14.25" x14ac:dyDescent="0.2">
      <c r="A499" s="41"/>
      <c r="B499" s="48"/>
      <c r="C499" s="124"/>
      <c r="D499" s="125"/>
      <c r="E499" s="125"/>
      <c r="F499" s="126"/>
    </row>
    <row r="500" spans="1:6" ht="14.25" x14ac:dyDescent="0.2">
      <c r="A500" s="41"/>
      <c r="B500" s="48"/>
      <c r="C500" s="124"/>
      <c r="D500" s="125"/>
      <c r="E500" s="125"/>
      <c r="F500" s="126"/>
    </row>
    <row r="501" spans="1:6" ht="14.25" x14ac:dyDescent="0.2">
      <c r="C501" s="124"/>
      <c r="D501" s="125"/>
      <c r="E501" s="125"/>
      <c r="F501" s="126"/>
    </row>
    <row r="502" spans="1:6" ht="14.25" x14ac:dyDescent="0.2">
      <c r="C502" s="124"/>
      <c r="D502" s="125"/>
      <c r="E502" s="125"/>
      <c r="F502" s="126"/>
    </row>
    <row r="503" spans="1:6" ht="14.25" x14ac:dyDescent="0.2">
      <c r="C503" s="124"/>
      <c r="D503" s="125"/>
      <c r="E503" s="125"/>
      <c r="F503" s="126"/>
    </row>
    <row r="504" spans="1:6" ht="14.25" x14ac:dyDescent="0.2">
      <c r="C504" s="124"/>
      <c r="D504" s="125"/>
      <c r="E504" s="125"/>
      <c r="F504" s="126"/>
    </row>
    <row r="505" spans="1:6" ht="14.25" x14ac:dyDescent="0.2">
      <c r="C505" s="124"/>
      <c r="D505" s="125"/>
      <c r="E505" s="125"/>
      <c r="F505" s="126"/>
    </row>
    <row r="506" spans="1:6" ht="14.25" x14ac:dyDescent="0.2">
      <c r="C506" s="124"/>
      <c r="D506" s="125"/>
      <c r="E506" s="125"/>
      <c r="F506" s="126"/>
    </row>
    <row r="507" spans="1:6" ht="14.25" x14ac:dyDescent="0.2">
      <c r="C507" s="124"/>
      <c r="D507" s="125"/>
      <c r="E507" s="125"/>
      <c r="F507" s="126"/>
    </row>
    <row r="508" spans="1:6" ht="14.25" x14ac:dyDescent="0.2">
      <c r="C508" s="124"/>
      <c r="D508" s="125"/>
      <c r="E508" s="125"/>
      <c r="F508" s="126"/>
    </row>
    <row r="509" spans="1:6" ht="14.25" x14ac:dyDescent="0.2">
      <c r="C509" s="124"/>
      <c r="D509" s="125"/>
      <c r="E509" s="125"/>
      <c r="F509" s="126"/>
    </row>
    <row r="510" spans="1:6" ht="14.25" x14ac:dyDescent="0.2">
      <c r="C510" s="124"/>
      <c r="D510" s="125"/>
      <c r="E510" s="125"/>
      <c r="F510" s="126"/>
    </row>
    <row r="511" spans="1:6" ht="14.25" x14ac:dyDescent="0.2">
      <c r="C511" s="124"/>
      <c r="D511" s="125"/>
      <c r="E511" s="125"/>
      <c r="F511" s="126"/>
    </row>
    <row r="512" spans="1:6" ht="14.25" x14ac:dyDescent="0.2">
      <c r="C512" s="124"/>
      <c r="D512" s="125"/>
      <c r="E512" s="125"/>
      <c r="F512" s="126"/>
    </row>
    <row r="513" spans="3:6" ht="14.25" x14ac:dyDescent="0.2">
      <c r="C513" s="124"/>
      <c r="D513" s="125"/>
      <c r="E513" s="125"/>
      <c r="F513" s="126"/>
    </row>
    <row r="514" spans="3:6" ht="14.25" x14ac:dyDescent="0.2">
      <c r="C514" s="124"/>
      <c r="D514" s="125"/>
      <c r="E514" s="125"/>
      <c r="F514" s="126"/>
    </row>
    <row r="515" spans="3:6" ht="14.25" x14ac:dyDescent="0.2">
      <c r="C515" s="124"/>
      <c r="D515" s="125"/>
      <c r="E515" s="125"/>
      <c r="F515" s="126"/>
    </row>
    <row r="516" spans="3:6" ht="14.25" x14ac:dyDescent="0.2">
      <c r="C516" s="124"/>
      <c r="D516" s="125"/>
      <c r="E516" s="125"/>
      <c r="F516" s="126"/>
    </row>
    <row r="517" spans="3:6" ht="14.25" x14ac:dyDescent="0.2">
      <c r="C517" s="124"/>
      <c r="D517" s="125"/>
      <c r="E517" s="125"/>
      <c r="F517" s="126"/>
    </row>
    <row r="518" spans="3:6" ht="14.25" x14ac:dyDescent="0.2">
      <c r="C518" s="124"/>
      <c r="D518" s="125"/>
      <c r="E518" s="125"/>
      <c r="F518" s="126"/>
    </row>
    <row r="519" spans="3:6" ht="14.25" x14ac:dyDescent="0.2">
      <c r="C519" s="124"/>
      <c r="D519" s="125"/>
      <c r="E519" s="125"/>
      <c r="F519" s="126"/>
    </row>
    <row r="520" spans="3:6" ht="14.25" x14ac:dyDescent="0.2">
      <c r="C520" s="124"/>
      <c r="D520" s="125"/>
      <c r="E520" s="125"/>
      <c r="F520" s="126"/>
    </row>
    <row r="521" spans="3:6" ht="14.25" x14ac:dyDescent="0.2">
      <c r="C521" s="124"/>
      <c r="D521" s="125"/>
      <c r="E521" s="125"/>
      <c r="F521" s="126"/>
    </row>
    <row r="522" spans="3:6" ht="14.25" x14ac:dyDescent="0.2">
      <c r="C522" s="124"/>
      <c r="D522" s="125"/>
      <c r="E522" s="125"/>
      <c r="F522" s="126"/>
    </row>
    <row r="523" spans="3:6" ht="14.25" x14ac:dyDescent="0.2">
      <c r="C523" s="124"/>
      <c r="D523" s="125"/>
      <c r="E523" s="125"/>
      <c r="F523" s="126"/>
    </row>
    <row r="524" spans="3:6" ht="14.25" x14ac:dyDescent="0.2">
      <c r="C524" s="124"/>
      <c r="D524" s="125"/>
      <c r="E524" s="125"/>
      <c r="F524" s="126"/>
    </row>
    <row r="525" spans="3:6" ht="14.25" x14ac:dyDescent="0.2">
      <c r="C525" s="124"/>
      <c r="D525" s="125"/>
      <c r="E525" s="125"/>
      <c r="F525" s="126"/>
    </row>
    <row r="526" spans="3:6" ht="14.25" x14ac:dyDescent="0.2">
      <c r="C526" s="124"/>
      <c r="D526" s="125"/>
      <c r="E526" s="125"/>
      <c r="F526" s="126"/>
    </row>
    <row r="527" spans="3:6" ht="14.25" x14ac:dyDescent="0.2">
      <c r="C527" s="124"/>
      <c r="D527" s="125"/>
      <c r="E527" s="125"/>
      <c r="F527" s="126"/>
    </row>
    <row r="528" spans="3:6" ht="14.25" x14ac:dyDescent="0.2">
      <c r="C528" s="124"/>
      <c r="D528" s="125"/>
      <c r="E528" s="125"/>
      <c r="F528" s="126"/>
    </row>
    <row r="529" spans="3:6" ht="14.25" x14ac:dyDescent="0.2">
      <c r="C529" s="124"/>
      <c r="D529" s="125"/>
      <c r="E529" s="125"/>
      <c r="F529" s="126"/>
    </row>
  </sheetData>
  <mergeCells count="1">
    <mergeCell ref="A1:F1"/>
  </mergeCells>
  <conditionalFormatting sqref="A2:F3 A4:B500 C4:F529">
    <cfRule type="notContainsBlanks" dxfId="4" priority="1">
      <formula>LEN(TRIM(A2))&gt;0</formula>
    </cfRule>
  </conditionalFormatting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&amp;L&amp;9Сводная таблица: газовыделения от ДВС&amp;R&amp;9&amp;P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AA227-C2C9-4017-ADFA-CFACA1ECEAFD}">
  <dimension ref="A1:L529"/>
  <sheetViews>
    <sheetView view="pageLayout" zoomScaleNormal="100" workbookViewId="0">
      <selection activeCell="C3" sqref="C3"/>
    </sheetView>
  </sheetViews>
  <sheetFormatPr defaultRowHeight="15" x14ac:dyDescent="0.25"/>
  <cols>
    <col min="1" max="1" width="5.375" style="1" customWidth="1"/>
    <col min="2" max="2" width="21.375" style="119" customWidth="1"/>
    <col min="3" max="9" width="6.625" style="121" customWidth="1"/>
    <col min="10" max="10" width="6.625" style="127" customWidth="1"/>
  </cols>
  <sheetData>
    <row r="1" spans="1:12" ht="14.25" x14ac:dyDescent="0.2">
      <c r="A1" s="183" t="s">
        <v>290</v>
      </c>
      <c r="B1" s="183"/>
      <c r="C1" s="183"/>
      <c r="D1" s="183"/>
      <c r="E1" s="183"/>
      <c r="F1" s="183"/>
      <c r="G1" s="183"/>
      <c r="H1" s="183"/>
      <c r="I1" s="183"/>
      <c r="J1" s="183"/>
    </row>
    <row r="2" spans="1:12" ht="14.25" x14ac:dyDescent="0.2">
      <c r="A2" s="67" t="s">
        <v>285</v>
      </c>
      <c r="B2" s="131" t="s">
        <v>286</v>
      </c>
      <c r="C2" s="126" t="str">
        <f ca="1">OFFSET(Расчет!$K$60,COLUMN()-COLUMN($C$2),ROW()-ROW($C$2))&amp;", "&amp;OFFSET(Расчет!$I$60,COLUMN()-COLUMN($C$2),ROW()-ROW($C$2))</f>
        <v>kТ, о.е.</v>
      </c>
      <c r="D2" s="126" t="str">
        <f ca="1">OFFSET(Расчет!$K$60,COLUMN()-COLUMN($C$2),ROW()-ROW($C$2))&amp;", "&amp;OFFSET(Расчет!$I$60,COLUMN()-COLUMN($C$2),ROW()-ROW($C$2))</f>
        <v>T, мин</v>
      </c>
      <c r="E2" s="126" t="str">
        <f ca="1">OFFSET(Расчет!$K$60,COLUMN()-COLUMN($C$2),ROW()-ROW($C$2))&amp;", "&amp;OFFSET(Расчет!$I$60,COLUMN()-COLUMN($C$2),ROW()-ROW($C$2))</f>
        <v>Lз.с., м</v>
      </c>
      <c r="F2" s="126" t="str">
        <f ca="1">OFFSET(Расчет!$K$60,COLUMN()-COLUMN($C$2),ROW()-ROW($C$2))&amp;", "&amp;OFFSET(Расчет!$I$60,COLUMN()-COLUMN($C$2),ROW()-ROW($C$2))</f>
        <v>Lв, м</v>
      </c>
      <c r="G2" s="126" t="str">
        <f ca="1">OFFSET(Расчет!$K$60,COLUMN()-COLUMN($C$2),ROW()-ROW($C$2))&amp;", "&amp;OFFSET(Расчет!$I$60,COLUMN()-COLUMN($C$2),ROW()-ROW($C$2))</f>
        <v>S, м2</v>
      </c>
      <c r="H2" s="126" t="str">
        <f ca="1">OFFSET(Расчет!$K$60,COLUMN()-COLUMN($C$2),ROW()-ROW($C$2))&amp;", "&amp;OFFSET(Расчет!$I$60,COLUMN()-COLUMN($C$2),ROW()-ROW($C$2))</f>
        <v>Aвв, кг</v>
      </c>
      <c r="I2" s="126" t="str">
        <f ca="1">OFFSET(Расчет!$K$60,COLUMN()-COLUMN($C$2),ROW()-ROW($C$2))&amp;", "&amp;OFFSET(Расчет!$I$60,COLUMN()-COLUMN($C$2),ROW()-ROW($C$2))</f>
        <v>b, л/кг</v>
      </c>
      <c r="J2" s="126" t="str">
        <f ca="1">OFFSET(Расчет!$K$60,COLUMN()-COLUMN($C$2),ROW()-ROW($C$2))</f>
        <v>Qввт</v>
      </c>
      <c r="K2" s="118"/>
      <c r="L2" s="118"/>
    </row>
    <row r="3" spans="1:12" ht="14.25" x14ac:dyDescent="0.2">
      <c r="A3" s="41" t="str">
        <f ca="1">IF(A2="","",IF(MOD(ROW()-1,53)&lt;&gt;0,OFFSET(Расчет!$L$59,COLUMN()-COLUMN($A$3),ROW()-ROW($A$3)-COUNTIF($A$2:A2,"id")+1),$A$2))</f>
        <v/>
      </c>
      <c r="B3" s="48" t="str">
        <f ca="1">IF(A3="","",IF(MOD(ROW()-1,53),IFERROR(INDEX(Id:Структура,ROW(INDIRECT($A3)),COLUMN(INDIRECT($A3))),""),$B$2))</f>
        <v/>
      </c>
      <c r="C3" s="125" t="str">
        <f ca="1">IF($A3="","",IF(MOD(ROW()-1,53),OFFSET(Расчет!$K$60,COLUMN()-COLUMN($C$2),ROW()-ROW($C$2)-COUNTIF($A$2:A2,"id")+1),C$2))</f>
        <v/>
      </c>
      <c r="D3" s="125" t="str">
        <f ca="1">IF($A3="","",IF(MOD(ROW()-1,53),OFFSET(Расчет!$K$60,COLUMN()-COLUMN($C$2),ROW()-ROW($C$2)-COUNTIF($A$2:B2,"id")+1),D$2))</f>
        <v/>
      </c>
      <c r="E3" s="125" t="str">
        <f ca="1">IF($A3="","",IF(MOD(ROW()-1,53),OFFSET(Расчет!$K$60,COLUMN()-COLUMN($C$2),ROW()-ROW($C$2)-COUNTIF($A$2:C2,"id")+1),E$2))</f>
        <v/>
      </c>
      <c r="F3" s="125" t="str">
        <f ca="1">IF($A3="","",IF(MOD(ROW()-1,53),OFFSET(Расчет!$K$60,COLUMN()-COLUMN($C$2),ROW()-ROW($C$2)-COUNTIF($A$2:D2,"id")+1),F$2))</f>
        <v/>
      </c>
      <c r="G3" s="125" t="str">
        <f ca="1">IF($A3="","",IF(MOD(ROW()-1,53),OFFSET(Расчет!$K$60,COLUMN()-COLUMN($C$2),ROW()-ROW($C$2)-COUNTIF($A$2:E2,"id")+1),G$2))</f>
        <v/>
      </c>
      <c r="H3" s="125" t="str">
        <f ca="1">IF($A3="","",IF(MOD(ROW()-1,53),OFFSET(Расчет!$K$60,COLUMN()-COLUMN($C$2),ROW()-ROW($C$2)-COUNTIF($A$2:F2,"id")+1),H$2))</f>
        <v/>
      </c>
      <c r="I3" s="125" t="str">
        <f ca="1">IF($A3="","",IF(MOD(ROW()-1,53),OFFSET(Расчет!$K$60,COLUMN()-COLUMN($C$2),ROW()-ROW($C$2)-COUNTIF($A$2:G2,"id")+1),I$2))</f>
        <v/>
      </c>
      <c r="J3" s="126" t="str">
        <f ca="1">IF($A3="","",IF(MOD(ROW()-1,53),OFFSET(Расчет!$K$60,COLUMN()-COLUMN($C$2),ROW()-ROW($C$2)-COUNTIF($A$2:H2,"id")+1),J$2))</f>
        <v/>
      </c>
    </row>
    <row r="4" spans="1:12" ht="14.25" x14ac:dyDescent="0.2">
      <c r="A4" s="41" t="str">
        <f ca="1">IF(A3="","",IF(MOD(ROW()-1,53)&lt;&gt;0,OFFSET(Расчет!$L$59,COLUMN()-COLUMN($A$3),ROW()-ROW($A$3)-COUNTIF($A$2:A3,"id")+1),$A$2))</f>
        <v/>
      </c>
      <c r="B4" s="48" t="str">
        <f ca="1">IF(A4="","",IF(MOD(ROW()-1,53),IFERROR(INDEX(Id:Структура,ROW(INDIRECT($A4)),COLUMN(INDIRECT($A4))),""),$B$2))</f>
        <v/>
      </c>
      <c r="C4" s="125" t="str">
        <f ca="1">IF($A4="","",IF(MOD(ROW()-1,53),OFFSET(Расчет!$K$60,COLUMN()-COLUMN($C$2),ROW()-ROW($C$2)-COUNTIF($A$2:A3,"id")+1),C$2))</f>
        <v/>
      </c>
      <c r="D4" s="125" t="str">
        <f ca="1">IF($A4="","",IF(MOD(ROW()-1,53),OFFSET(Расчет!$K$60,COLUMN()-COLUMN($C$2),ROW()-ROW($C$2)-COUNTIF($A$2:B3,"id")+1),D$2))</f>
        <v/>
      </c>
      <c r="E4" s="125" t="str">
        <f ca="1">IF($A4="","",IF(MOD(ROW()-1,53),OFFSET(Расчет!$K$60,COLUMN()-COLUMN($C$2),ROW()-ROW($C$2)-COUNTIF($A$2:C3,"id")+1),E$2))</f>
        <v/>
      </c>
      <c r="F4" s="125" t="str">
        <f ca="1">IF($A4="","",IF(MOD(ROW()-1,53),OFFSET(Расчет!$K$60,COLUMN()-COLUMN($C$2),ROW()-ROW($C$2)-COUNTIF($A$2:D3,"id")+1),F$2))</f>
        <v/>
      </c>
      <c r="G4" s="125" t="str">
        <f ca="1">IF($A4="","",IF(MOD(ROW()-1,53),OFFSET(Расчет!$K$60,COLUMN()-COLUMN($C$2),ROW()-ROW($C$2)-COUNTIF($A$2:E3,"id")+1),G$2))</f>
        <v/>
      </c>
      <c r="H4" s="125" t="str">
        <f ca="1">IF($A4="","",IF(MOD(ROW()-1,53),OFFSET(Расчет!$K$60,COLUMN()-COLUMN($C$2),ROW()-ROW($C$2)-COUNTIF($A$2:F3,"id")+1),H$2))</f>
        <v/>
      </c>
      <c r="I4" s="125" t="str">
        <f ca="1">IF($A4="","",IF(MOD(ROW()-1,53),OFFSET(Расчет!$K$60,COLUMN()-COLUMN($C$2),ROW()-ROW($C$2)-COUNTIF($A$2:G3,"id")+1),I$2))</f>
        <v/>
      </c>
      <c r="J4" s="126" t="str">
        <f ca="1">IF($A4="","",IF(MOD(ROW()-1,53),OFFSET(Расчет!$K$60,COLUMN()-COLUMN($C$2),ROW()-ROW($C$2)-COUNTIF($A$2:H3,"id")+1),J$2))</f>
        <v/>
      </c>
    </row>
    <row r="5" spans="1:12" ht="14.25" x14ac:dyDescent="0.2">
      <c r="A5" s="41" t="str">
        <f ca="1">IF(A4="","",IF(MOD(ROW()-1,53)&lt;&gt;0,OFFSET(Расчет!$L$59,COLUMN()-COLUMN($A$3),ROW()-ROW($A$3)-COUNTIF($A$2:A4,"id")+1),$A$2))</f>
        <v/>
      </c>
      <c r="B5" s="48" t="str">
        <f ca="1">IF(A5="","",IF(MOD(ROW()-1,53),IFERROR(INDEX(Id:Структура,ROW(INDIRECT($A5)),COLUMN(INDIRECT($A5))),""),$B$2))</f>
        <v/>
      </c>
      <c r="C5" s="125" t="str">
        <f ca="1">IF($A5="","",IF(MOD(ROW()-1,53),OFFSET(Расчет!$K$60,COLUMN()-COLUMN($C$2),ROW()-ROW($C$2)-COUNTIF($A$2:A4,"id")+1),C$2))</f>
        <v/>
      </c>
      <c r="D5" s="125" t="str">
        <f ca="1">IF($A5="","",IF(MOD(ROW()-1,53),OFFSET(Расчет!$K$60,COLUMN()-COLUMN($C$2),ROW()-ROW($C$2)-COUNTIF($A$2:B4,"id")+1),D$2))</f>
        <v/>
      </c>
      <c r="E5" s="125" t="str">
        <f ca="1">IF($A5="","",IF(MOD(ROW()-1,53),OFFSET(Расчет!$K$60,COLUMN()-COLUMN($C$2),ROW()-ROW($C$2)-COUNTIF($A$2:C4,"id")+1),E$2))</f>
        <v/>
      </c>
      <c r="F5" s="125" t="str">
        <f ca="1">IF($A5="","",IF(MOD(ROW()-1,53),OFFSET(Расчет!$K$60,COLUMN()-COLUMN($C$2),ROW()-ROW($C$2)-COUNTIF($A$2:D4,"id")+1),F$2))</f>
        <v/>
      </c>
      <c r="G5" s="125" t="str">
        <f ca="1">IF($A5="","",IF(MOD(ROW()-1,53),OFFSET(Расчет!$K$60,COLUMN()-COLUMN($C$2),ROW()-ROW($C$2)-COUNTIF($A$2:E4,"id")+1),G$2))</f>
        <v/>
      </c>
      <c r="H5" s="125" t="str">
        <f ca="1">IF($A5="","",IF(MOD(ROW()-1,53),OFFSET(Расчет!$K$60,COLUMN()-COLUMN($C$2),ROW()-ROW($C$2)-COUNTIF($A$2:F4,"id")+1),H$2))</f>
        <v/>
      </c>
      <c r="I5" s="125" t="str">
        <f ca="1">IF($A5="","",IF(MOD(ROW()-1,53),OFFSET(Расчет!$K$60,COLUMN()-COLUMN($C$2),ROW()-ROW($C$2)-COUNTIF($A$2:G4,"id")+1),I$2))</f>
        <v/>
      </c>
      <c r="J5" s="126" t="str">
        <f ca="1">IF($A5="","",IF(MOD(ROW()-1,53),OFFSET(Расчет!$K$60,COLUMN()-COLUMN($C$2),ROW()-ROW($C$2)-COUNTIF($A$2:H4,"id")+1),J$2))</f>
        <v/>
      </c>
    </row>
    <row r="6" spans="1:12" ht="14.25" x14ac:dyDescent="0.2">
      <c r="A6" s="41" t="str">
        <f ca="1">IF(A5="","",IF(MOD(ROW()-1,53)&lt;&gt;0,OFFSET(Расчет!$L$59,COLUMN()-COLUMN($A$3),ROW()-ROW($A$3)-COUNTIF($A$2:A5,"id")+1),$A$2))</f>
        <v/>
      </c>
      <c r="B6" s="48" t="str">
        <f ca="1">IF(A6="","",IF(MOD(ROW()-1,53),IFERROR(INDEX(Id:Структура,ROW(INDIRECT($A6)),COLUMN(INDIRECT($A6))),""),$B$2))</f>
        <v/>
      </c>
      <c r="C6" s="125" t="str">
        <f ca="1">IF($A6="","",IF(MOD(ROW()-1,53),OFFSET(Расчет!$K$60,COLUMN()-COLUMN($C$2),ROW()-ROW($C$2)-COUNTIF($A$2:A5,"id")+1),C$2))</f>
        <v/>
      </c>
      <c r="D6" s="125" t="str">
        <f ca="1">IF($A6="","",IF(MOD(ROW()-1,53),OFFSET(Расчет!$K$60,COLUMN()-COLUMN($C$2),ROW()-ROW($C$2)-COUNTIF($A$2:B5,"id")+1),D$2))</f>
        <v/>
      </c>
      <c r="E6" s="125" t="str">
        <f ca="1">IF($A6="","",IF(MOD(ROW()-1,53),OFFSET(Расчет!$K$60,COLUMN()-COLUMN($C$2),ROW()-ROW($C$2)-COUNTIF($A$2:C5,"id")+1),E$2))</f>
        <v/>
      </c>
      <c r="F6" s="125" t="str">
        <f ca="1">IF($A6="","",IF(MOD(ROW()-1,53),OFFSET(Расчет!$K$60,COLUMN()-COLUMN($C$2),ROW()-ROW($C$2)-COUNTIF($A$2:D5,"id")+1),F$2))</f>
        <v/>
      </c>
      <c r="G6" s="125" t="str">
        <f ca="1">IF($A6="","",IF(MOD(ROW()-1,53),OFFSET(Расчет!$K$60,COLUMN()-COLUMN($C$2),ROW()-ROW($C$2)-COUNTIF($A$2:E5,"id")+1),G$2))</f>
        <v/>
      </c>
      <c r="H6" s="125" t="str">
        <f ca="1">IF($A6="","",IF(MOD(ROW()-1,53),OFFSET(Расчет!$K$60,COLUMN()-COLUMN($C$2),ROW()-ROW($C$2)-COUNTIF($A$2:F5,"id")+1),H$2))</f>
        <v/>
      </c>
      <c r="I6" s="125" t="str">
        <f ca="1">IF($A6="","",IF(MOD(ROW()-1,53),OFFSET(Расчет!$K$60,COLUMN()-COLUMN($C$2),ROW()-ROW($C$2)-COUNTIF($A$2:G5,"id")+1),I$2))</f>
        <v/>
      </c>
      <c r="J6" s="126" t="str">
        <f ca="1">IF($A6="","",IF(MOD(ROW()-1,53),OFFSET(Расчет!$K$60,COLUMN()-COLUMN($C$2),ROW()-ROW($C$2)-COUNTIF($A$2:H5,"id")+1),J$2))</f>
        <v/>
      </c>
    </row>
    <row r="7" spans="1:12" ht="14.25" x14ac:dyDescent="0.2">
      <c r="A7" s="41" t="str">
        <f ca="1">IF(A6="","",IF(MOD(ROW()-1,53)&lt;&gt;0,OFFSET(Расчет!$L$59,COLUMN()-COLUMN($A$3),ROW()-ROW($A$3)-COUNTIF($A$2:A6,"id")+1),$A$2))</f>
        <v/>
      </c>
      <c r="B7" s="48" t="str">
        <f ca="1">IF(A7="","",IF(MOD(ROW()-1,53),IFERROR(INDEX(Id:Структура,ROW(INDIRECT($A7)),COLUMN(INDIRECT($A7))),""),$B$2))</f>
        <v/>
      </c>
      <c r="C7" s="125" t="str">
        <f ca="1">IF($A7="","",IF(MOD(ROW()-1,53),OFFSET(Расчет!$K$60,COLUMN()-COLUMN($C$2),ROW()-ROW($C$2)-COUNTIF($A$2:A6,"id")+1),C$2))</f>
        <v/>
      </c>
      <c r="D7" s="125" t="str">
        <f ca="1">IF($A7="","",IF(MOD(ROW()-1,53),OFFSET(Расчет!$K$60,COLUMN()-COLUMN($C$2),ROW()-ROW($C$2)-COUNTIF($A$2:B6,"id")+1),D$2))</f>
        <v/>
      </c>
      <c r="E7" s="125" t="str">
        <f ca="1">IF($A7="","",IF(MOD(ROW()-1,53),OFFSET(Расчет!$K$60,COLUMN()-COLUMN($C$2),ROW()-ROW($C$2)-COUNTIF($A$2:C6,"id")+1),E$2))</f>
        <v/>
      </c>
      <c r="F7" s="125" t="str">
        <f ca="1">IF($A7="","",IF(MOD(ROW()-1,53),OFFSET(Расчет!$K$60,COLUMN()-COLUMN($C$2),ROW()-ROW($C$2)-COUNTIF($A$2:D6,"id")+1),F$2))</f>
        <v/>
      </c>
      <c r="G7" s="125" t="str">
        <f ca="1">IF($A7="","",IF(MOD(ROW()-1,53),OFFSET(Расчет!$K$60,COLUMN()-COLUMN($C$2),ROW()-ROW($C$2)-COUNTIF($A$2:E6,"id")+1),G$2))</f>
        <v/>
      </c>
      <c r="H7" s="125" t="str">
        <f ca="1">IF($A7="","",IF(MOD(ROW()-1,53),OFFSET(Расчет!$K$60,COLUMN()-COLUMN($C$2),ROW()-ROW($C$2)-COUNTIF($A$2:F6,"id")+1),H$2))</f>
        <v/>
      </c>
      <c r="I7" s="125" t="str">
        <f ca="1">IF($A7="","",IF(MOD(ROW()-1,53),OFFSET(Расчет!$K$60,COLUMN()-COLUMN($C$2),ROW()-ROW($C$2)-COUNTIF($A$2:G6,"id")+1),I$2))</f>
        <v/>
      </c>
      <c r="J7" s="126" t="str">
        <f ca="1">IF($A7="","",IF(MOD(ROW()-1,53),OFFSET(Расчет!$K$60,COLUMN()-COLUMN($C$2),ROW()-ROW($C$2)-COUNTIF($A$2:H6,"id")+1),J$2))</f>
        <v/>
      </c>
    </row>
    <row r="8" spans="1:12" ht="14.25" x14ac:dyDescent="0.2">
      <c r="A8" s="41" t="str">
        <f ca="1">IF(A7="","",IF(MOD(ROW()-1,53)&lt;&gt;0,OFFSET(Расчет!$L$59,COLUMN()-COLUMN($A$3),ROW()-ROW($A$3)-COUNTIF($A$2:A7,"id")+1),$A$2))</f>
        <v/>
      </c>
      <c r="B8" s="48" t="str">
        <f ca="1">IF(A8="","",IF(MOD(ROW()-1,53),IFERROR(INDEX(Id:Структура,ROW(INDIRECT($A8)),COLUMN(INDIRECT($A8))),""),$B$2))</f>
        <v/>
      </c>
      <c r="C8" s="125" t="str">
        <f ca="1">IF($A8="","",IF(MOD(ROW()-1,53),OFFSET(Расчет!$K$60,COLUMN()-COLUMN($C$2),ROW()-ROW($C$2)-COUNTIF($A$2:A7,"id")+1),C$2))</f>
        <v/>
      </c>
      <c r="D8" s="125" t="str">
        <f ca="1">IF($A8="","",IF(MOD(ROW()-1,53),OFFSET(Расчет!$K$60,COLUMN()-COLUMN($C$2),ROW()-ROW($C$2)-COUNTIF($A$2:B7,"id")+1),D$2))</f>
        <v/>
      </c>
      <c r="E8" s="125" t="str">
        <f ca="1">IF($A8="","",IF(MOD(ROW()-1,53),OFFSET(Расчет!$K$60,COLUMN()-COLUMN($C$2),ROW()-ROW($C$2)-COUNTIF($A$2:C7,"id")+1),E$2))</f>
        <v/>
      </c>
      <c r="F8" s="125" t="str">
        <f ca="1">IF($A8="","",IF(MOD(ROW()-1,53),OFFSET(Расчет!$K$60,COLUMN()-COLUMN($C$2),ROW()-ROW($C$2)-COUNTIF($A$2:D7,"id")+1),F$2))</f>
        <v/>
      </c>
      <c r="G8" s="125" t="str">
        <f ca="1">IF($A8="","",IF(MOD(ROW()-1,53),OFFSET(Расчет!$K$60,COLUMN()-COLUMN($C$2),ROW()-ROW($C$2)-COUNTIF($A$2:E7,"id")+1),G$2))</f>
        <v/>
      </c>
      <c r="H8" s="125" t="str">
        <f ca="1">IF($A8="","",IF(MOD(ROW()-1,53),OFFSET(Расчет!$K$60,COLUMN()-COLUMN($C$2),ROW()-ROW($C$2)-COUNTIF($A$2:F7,"id")+1),H$2))</f>
        <v/>
      </c>
      <c r="I8" s="125" t="str">
        <f ca="1">IF($A8="","",IF(MOD(ROW()-1,53),OFFSET(Расчет!$K$60,COLUMN()-COLUMN($C$2),ROW()-ROW($C$2)-COUNTIF($A$2:G7,"id")+1),I$2))</f>
        <v/>
      </c>
      <c r="J8" s="126" t="str">
        <f ca="1">IF($A8="","",IF(MOD(ROW()-1,53),OFFSET(Расчет!$K$60,COLUMN()-COLUMN($C$2),ROW()-ROW($C$2)-COUNTIF($A$2:H7,"id")+1),J$2))</f>
        <v/>
      </c>
    </row>
    <row r="9" spans="1:12" ht="14.25" x14ac:dyDescent="0.2">
      <c r="A9" s="41" t="str">
        <f ca="1">IF(A8="","",IF(MOD(ROW()-1,53)&lt;&gt;0,OFFSET(Расчет!$L$59,COLUMN()-COLUMN($A$3),ROW()-ROW($A$3)-COUNTIF($A$2:A8,"id")+1),$A$2))</f>
        <v/>
      </c>
      <c r="B9" s="48" t="str">
        <f ca="1">IF(A9="","",IF(MOD(ROW()-1,53),IFERROR(INDEX(Id:Структура,ROW(INDIRECT($A9)),COLUMN(INDIRECT($A9))),""),$B$2))</f>
        <v/>
      </c>
      <c r="C9" s="125" t="str">
        <f ca="1">IF($A9="","",IF(MOD(ROW()-1,53),OFFSET(Расчет!$K$60,COLUMN()-COLUMN($C$2),ROW()-ROW($C$2)-COUNTIF($A$2:A8,"id")+1),C$2))</f>
        <v/>
      </c>
      <c r="D9" s="125" t="str">
        <f ca="1">IF($A9="","",IF(MOD(ROW()-1,53),OFFSET(Расчет!$K$60,COLUMN()-COLUMN($C$2),ROW()-ROW($C$2)-COUNTIF($A$2:B8,"id")+1),D$2))</f>
        <v/>
      </c>
      <c r="E9" s="125" t="str">
        <f ca="1">IF($A9="","",IF(MOD(ROW()-1,53),OFFSET(Расчет!$K$60,COLUMN()-COLUMN($C$2),ROW()-ROW($C$2)-COUNTIF($A$2:C8,"id")+1),E$2))</f>
        <v/>
      </c>
      <c r="F9" s="125" t="str">
        <f ca="1">IF($A9="","",IF(MOD(ROW()-1,53),OFFSET(Расчет!$K$60,COLUMN()-COLUMN($C$2),ROW()-ROW($C$2)-COUNTIF($A$2:D8,"id")+1),F$2))</f>
        <v/>
      </c>
      <c r="G9" s="125" t="str">
        <f ca="1">IF($A9="","",IF(MOD(ROW()-1,53),OFFSET(Расчет!$K$60,COLUMN()-COLUMN($C$2),ROW()-ROW($C$2)-COUNTIF($A$2:E8,"id")+1),G$2))</f>
        <v/>
      </c>
      <c r="H9" s="125" t="str">
        <f ca="1">IF($A9="","",IF(MOD(ROW()-1,53),OFFSET(Расчет!$K$60,COLUMN()-COLUMN($C$2),ROW()-ROW($C$2)-COUNTIF($A$2:F8,"id")+1),H$2))</f>
        <v/>
      </c>
      <c r="I9" s="125" t="str">
        <f ca="1">IF($A9="","",IF(MOD(ROW()-1,53),OFFSET(Расчет!$K$60,COLUMN()-COLUMN($C$2),ROW()-ROW($C$2)-COUNTIF($A$2:G8,"id")+1),I$2))</f>
        <v/>
      </c>
      <c r="J9" s="126" t="str">
        <f ca="1">IF($A9="","",IF(MOD(ROW()-1,53),OFFSET(Расчет!$K$60,COLUMN()-COLUMN($C$2),ROW()-ROW($C$2)-COUNTIF($A$2:H8,"id")+1),J$2))</f>
        <v/>
      </c>
    </row>
    <row r="10" spans="1:12" ht="14.25" x14ac:dyDescent="0.2">
      <c r="A10" s="41" t="str">
        <f ca="1">IF(A9="","",IF(MOD(ROW()-1,53)&lt;&gt;0,OFFSET(Расчет!$L$59,COLUMN()-COLUMN($A$3),ROW()-ROW($A$3)-COUNTIF($A$2:A9,"id")+1),$A$2))</f>
        <v/>
      </c>
      <c r="B10" s="48" t="str">
        <f ca="1">IF(A10="","",IF(MOD(ROW()-1,53),IFERROR(INDEX(Id:Структура,ROW(INDIRECT($A10)),COLUMN(INDIRECT($A10))),""),$B$2))</f>
        <v/>
      </c>
      <c r="C10" s="125" t="str">
        <f ca="1">IF($A10="","",IF(MOD(ROW()-1,53),OFFSET(Расчет!$K$60,COLUMN()-COLUMN($C$2),ROW()-ROW($C$2)-COUNTIF($A$2:A9,"id")+1),C$2))</f>
        <v/>
      </c>
      <c r="D10" s="125" t="str">
        <f ca="1">IF($A10="","",IF(MOD(ROW()-1,53),OFFSET(Расчет!$K$60,COLUMN()-COLUMN($C$2),ROW()-ROW($C$2)-COUNTIF($A$2:B9,"id")+1),D$2))</f>
        <v/>
      </c>
      <c r="E10" s="125" t="str">
        <f ca="1">IF($A10="","",IF(MOD(ROW()-1,53),OFFSET(Расчет!$K$60,COLUMN()-COLUMN($C$2),ROW()-ROW($C$2)-COUNTIF($A$2:C9,"id")+1),E$2))</f>
        <v/>
      </c>
      <c r="F10" s="125" t="str">
        <f ca="1">IF($A10="","",IF(MOD(ROW()-1,53),OFFSET(Расчет!$K$60,COLUMN()-COLUMN($C$2),ROW()-ROW($C$2)-COUNTIF($A$2:D9,"id")+1),F$2))</f>
        <v/>
      </c>
      <c r="G10" s="125" t="str">
        <f ca="1">IF($A10="","",IF(MOD(ROW()-1,53),OFFSET(Расчет!$K$60,COLUMN()-COLUMN($C$2),ROW()-ROW($C$2)-COUNTIF($A$2:E9,"id")+1),G$2))</f>
        <v/>
      </c>
      <c r="H10" s="125" t="str">
        <f ca="1">IF($A10="","",IF(MOD(ROW()-1,53),OFFSET(Расчет!$K$60,COLUMN()-COLUMN($C$2),ROW()-ROW($C$2)-COUNTIF($A$2:F9,"id")+1),H$2))</f>
        <v/>
      </c>
      <c r="I10" s="125" t="str">
        <f ca="1">IF($A10="","",IF(MOD(ROW()-1,53),OFFSET(Расчет!$K$60,COLUMN()-COLUMN($C$2),ROW()-ROW($C$2)-COUNTIF($A$2:G9,"id")+1),I$2))</f>
        <v/>
      </c>
      <c r="J10" s="126" t="str">
        <f ca="1">IF($A10="","",IF(MOD(ROW()-1,53),OFFSET(Расчет!$K$60,COLUMN()-COLUMN($C$2),ROW()-ROW($C$2)-COUNTIF($A$2:H9,"id")+1),J$2))</f>
        <v/>
      </c>
    </row>
    <row r="11" spans="1:12" ht="14.25" x14ac:dyDescent="0.2">
      <c r="A11" s="41" t="str">
        <f ca="1">IF(A10="","",IF(MOD(ROW()-1,53)&lt;&gt;0,OFFSET(Расчет!$L$59,COLUMN()-COLUMN($A$3),ROW()-ROW($A$3)-COUNTIF($A$2:A10,"id")+1),$A$2))</f>
        <v/>
      </c>
      <c r="B11" s="48" t="str">
        <f ca="1">IF(A11="","",IF(MOD(ROW()-1,53),IFERROR(INDEX(Id:Структура,ROW(INDIRECT($A11)),COLUMN(INDIRECT($A11))),""),$B$2))</f>
        <v/>
      </c>
      <c r="C11" s="125" t="str">
        <f ca="1">IF($A11="","",IF(MOD(ROW()-1,53),OFFSET(Расчет!$K$60,COLUMN()-COLUMN($C$2),ROW()-ROW($C$2)-COUNTIF($A$2:A10,"id")+1),C$2))</f>
        <v/>
      </c>
      <c r="D11" s="125" t="str">
        <f ca="1">IF($A11="","",IF(MOD(ROW()-1,53),OFFSET(Расчет!$K$60,COLUMN()-COLUMN($C$2),ROW()-ROW($C$2)-COUNTIF($A$2:B10,"id")+1),D$2))</f>
        <v/>
      </c>
      <c r="E11" s="125" t="str">
        <f ca="1">IF($A11="","",IF(MOD(ROW()-1,53),OFFSET(Расчет!$K$60,COLUMN()-COLUMN($C$2),ROW()-ROW($C$2)-COUNTIF($A$2:C10,"id")+1),E$2))</f>
        <v/>
      </c>
      <c r="F11" s="125" t="str">
        <f ca="1">IF($A11="","",IF(MOD(ROW()-1,53),OFFSET(Расчет!$K$60,COLUMN()-COLUMN($C$2),ROW()-ROW($C$2)-COUNTIF($A$2:D10,"id")+1),F$2))</f>
        <v/>
      </c>
      <c r="G11" s="125" t="str">
        <f ca="1">IF($A11="","",IF(MOD(ROW()-1,53),OFFSET(Расчет!$K$60,COLUMN()-COLUMN($C$2),ROW()-ROW($C$2)-COUNTIF($A$2:E10,"id")+1),G$2))</f>
        <v/>
      </c>
      <c r="H11" s="125" t="str">
        <f ca="1">IF($A11="","",IF(MOD(ROW()-1,53),OFFSET(Расчет!$K$60,COLUMN()-COLUMN($C$2),ROW()-ROW($C$2)-COUNTIF($A$2:F10,"id")+1),H$2))</f>
        <v/>
      </c>
      <c r="I11" s="125" t="str">
        <f ca="1">IF($A11="","",IF(MOD(ROW()-1,53),OFFSET(Расчет!$K$60,COLUMN()-COLUMN($C$2),ROW()-ROW($C$2)-COUNTIF($A$2:G10,"id")+1),I$2))</f>
        <v/>
      </c>
      <c r="J11" s="126" t="str">
        <f ca="1">IF($A11="","",IF(MOD(ROW()-1,53),OFFSET(Расчет!$K$60,COLUMN()-COLUMN($C$2),ROW()-ROW($C$2)-COUNTIF($A$2:H10,"id")+1),J$2))</f>
        <v/>
      </c>
    </row>
    <row r="12" spans="1:12" ht="14.25" x14ac:dyDescent="0.2">
      <c r="A12" s="41" t="str">
        <f ca="1">IF(A11="","",IF(MOD(ROW()-1,53)&lt;&gt;0,OFFSET(Расчет!$L$59,COLUMN()-COLUMN($A$3),ROW()-ROW($A$3)-COUNTIF($A$2:A11,"id")+1),$A$2))</f>
        <v/>
      </c>
      <c r="B12" s="48" t="str">
        <f ca="1">IF(A12="","",IF(MOD(ROW()-1,53),IFERROR(INDEX(Id:Структура,ROW(INDIRECT($A12)),COLUMN(INDIRECT($A12))),""),$B$2))</f>
        <v/>
      </c>
      <c r="C12" s="125" t="str">
        <f ca="1">IF($A12="","",IF(MOD(ROW()-1,53),OFFSET(Расчет!$K$60,COLUMN()-COLUMN($C$2),ROW()-ROW($C$2)-COUNTIF($A$2:A11,"id")+1),C$2))</f>
        <v/>
      </c>
      <c r="D12" s="125" t="str">
        <f ca="1">IF($A12="","",IF(MOD(ROW()-1,53),OFFSET(Расчет!$K$60,COLUMN()-COLUMN($C$2),ROW()-ROW($C$2)-COUNTIF($A$2:B11,"id")+1),D$2))</f>
        <v/>
      </c>
      <c r="E12" s="125" t="str">
        <f ca="1">IF($A12="","",IF(MOD(ROW()-1,53),OFFSET(Расчет!$K$60,COLUMN()-COLUMN($C$2),ROW()-ROW($C$2)-COUNTIF($A$2:C11,"id")+1),E$2))</f>
        <v/>
      </c>
      <c r="F12" s="125" t="str">
        <f ca="1">IF($A12="","",IF(MOD(ROW()-1,53),OFFSET(Расчет!$K$60,COLUMN()-COLUMN($C$2),ROW()-ROW($C$2)-COUNTIF($A$2:D11,"id")+1),F$2))</f>
        <v/>
      </c>
      <c r="G12" s="125" t="str">
        <f ca="1">IF($A12="","",IF(MOD(ROW()-1,53),OFFSET(Расчет!$K$60,COLUMN()-COLUMN($C$2),ROW()-ROW($C$2)-COUNTIF($A$2:E11,"id")+1),G$2))</f>
        <v/>
      </c>
      <c r="H12" s="125" t="str">
        <f ca="1">IF($A12="","",IF(MOD(ROW()-1,53),OFFSET(Расчет!$K$60,COLUMN()-COLUMN($C$2),ROW()-ROW($C$2)-COUNTIF($A$2:F11,"id")+1),H$2))</f>
        <v/>
      </c>
      <c r="I12" s="125" t="str">
        <f ca="1">IF($A12="","",IF(MOD(ROW()-1,53),OFFSET(Расчет!$K$60,COLUMN()-COLUMN($C$2),ROW()-ROW($C$2)-COUNTIF($A$2:G11,"id")+1),I$2))</f>
        <v/>
      </c>
      <c r="J12" s="126" t="str">
        <f ca="1">IF($A12="","",IF(MOD(ROW()-1,53),OFFSET(Расчет!$K$60,COLUMN()-COLUMN($C$2),ROW()-ROW($C$2)-COUNTIF($A$2:H11,"id")+1),J$2))</f>
        <v/>
      </c>
    </row>
    <row r="13" spans="1:12" ht="14.25" x14ac:dyDescent="0.2">
      <c r="A13" s="41" t="str">
        <f ca="1">IF(A12="","",IF(MOD(ROW()-1,53)&lt;&gt;0,OFFSET(Расчет!$L$59,COLUMN()-COLUMN($A$3),ROW()-ROW($A$3)-COUNTIF($A$2:A12,"id")+1),$A$2))</f>
        <v/>
      </c>
      <c r="B13" s="48" t="str">
        <f ca="1">IF(A13="","",IF(MOD(ROW()-1,53),IFERROR(INDEX(Id:Структура,ROW(INDIRECT($A13)),COLUMN(INDIRECT($A13))),""),$B$2))</f>
        <v/>
      </c>
      <c r="C13" s="125" t="str">
        <f ca="1">IF($A13="","",IF(MOD(ROW()-1,53),OFFSET(Расчет!$K$60,COLUMN()-COLUMN($C$2),ROW()-ROW($C$2)-COUNTIF($A$2:A12,"id")+1),C$2))</f>
        <v/>
      </c>
      <c r="D13" s="125" t="str">
        <f ca="1">IF($A13="","",IF(MOD(ROW()-1,53),OFFSET(Расчет!$K$60,COLUMN()-COLUMN($C$2),ROW()-ROW($C$2)-COUNTIF($A$2:B12,"id")+1),D$2))</f>
        <v/>
      </c>
      <c r="E13" s="125" t="str">
        <f ca="1">IF($A13="","",IF(MOD(ROW()-1,53),OFFSET(Расчет!$K$60,COLUMN()-COLUMN($C$2),ROW()-ROW($C$2)-COUNTIF($A$2:C12,"id")+1),E$2))</f>
        <v/>
      </c>
      <c r="F13" s="125" t="str">
        <f ca="1">IF($A13="","",IF(MOD(ROW()-1,53),OFFSET(Расчет!$K$60,COLUMN()-COLUMN($C$2),ROW()-ROW($C$2)-COUNTIF($A$2:D12,"id")+1),F$2))</f>
        <v/>
      </c>
      <c r="G13" s="125" t="str">
        <f ca="1">IF($A13="","",IF(MOD(ROW()-1,53),OFFSET(Расчет!$K$60,COLUMN()-COLUMN($C$2),ROW()-ROW($C$2)-COUNTIF($A$2:E12,"id")+1),G$2))</f>
        <v/>
      </c>
      <c r="H13" s="125" t="str">
        <f ca="1">IF($A13="","",IF(MOD(ROW()-1,53),OFFSET(Расчет!$K$60,COLUMN()-COLUMN($C$2),ROW()-ROW($C$2)-COUNTIF($A$2:F12,"id")+1),H$2))</f>
        <v/>
      </c>
      <c r="I13" s="125" t="str">
        <f ca="1">IF($A13="","",IF(MOD(ROW()-1,53),OFFSET(Расчет!$K$60,COLUMN()-COLUMN($C$2),ROW()-ROW($C$2)-COUNTIF($A$2:G12,"id")+1),I$2))</f>
        <v/>
      </c>
      <c r="J13" s="126" t="str">
        <f ca="1">IF($A13="","",IF(MOD(ROW()-1,53),OFFSET(Расчет!$K$60,COLUMN()-COLUMN($C$2),ROW()-ROW($C$2)-COUNTIF($A$2:H12,"id")+1),J$2))</f>
        <v/>
      </c>
    </row>
    <row r="14" spans="1:12" ht="14.25" x14ac:dyDescent="0.2">
      <c r="A14" s="41" t="str">
        <f ca="1">IF(A13="","",IF(MOD(ROW()-1,53)&lt;&gt;0,OFFSET(Расчет!$L$59,COLUMN()-COLUMN($A$3),ROW()-ROW($A$3)-COUNTIF($A$2:A13,"id")+1),$A$2))</f>
        <v/>
      </c>
      <c r="B14" s="48" t="str">
        <f ca="1">IF(A14="","",IF(MOD(ROW()-1,53),IFERROR(INDEX(Id:Структура,ROW(INDIRECT($A14)),COLUMN(INDIRECT($A14))),""),$B$2))</f>
        <v/>
      </c>
      <c r="C14" s="125" t="str">
        <f ca="1">IF($A14="","",IF(MOD(ROW()-1,53),OFFSET(Расчет!$K$60,COLUMN()-COLUMN($C$2),ROW()-ROW($C$2)-COUNTIF($A$2:A13,"id")+1),C$2))</f>
        <v/>
      </c>
      <c r="D14" s="125" t="str">
        <f ca="1">IF($A14="","",IF(MOD(ROW()-1,53),OFFSET(Расчет!$K$60,COLUMN()-COLUMN($C$2),ROW()-ROW($C$2)-COUNTIF($A$2:B13,"id")+1),D$2))</f>
        <v/>
      </c>
      <c r="E14" s="125" t="str">
        <f ca="1">IF($A14="","",IF(MOD(ROW()-1,53),OFFSET(Расчет!$K$60,COLUMN()-COLUMN($C$2),ROW()-ROW($C$2)-COUNTIF($A$2:C13,"id")+1),E$2))</f>
        <v/>
      </c>
      <c r="F14" s="125" t="str">
        <f ca="1">IF($A14="","",IF(MOD(ROW()-1,53),OFFSET(Расчет!$K$60,COLUMN()-COLUMN($C$2),ROW()-ROW($C$2)-COUNTIF($A$2:D13,"id")+1),F$2))</f>
        <v/>
      </c>
      <c r="G14" s="125" t="str">
        <f ca="1">IF($A14="","",IF(MOD(ROW()-1,53),OFFSET(Расчет!$K$60,COLUMN()-COLUMN($C$2),ROW()-ROW($C$2)-COUNTIF($A$2:E13,"id")+1),G$2))</f>
        <v/>
      </c>
      <c r="H14" s="125" t="str">
        <f ca="1">IF($A14="","",IF(MOD(ROW()-1,53),OFFSET(Расчет!$K$60,COLUMN()-COLUMN($C$2),ROW()-ROW($C$2)-COUNTIF($A$2:F13,"id")+1),H$2))</f>
        <v/>
      </c>
      <c r="I14" s="125" t="str">
        <f ca="1">IF($A14="","",IF(MOD(ROW()-1,53),OFFSET(Расчет!$K$60,COLUMN()-COLUMN($C$2),ROW()-ROW($C$2)-COUNTIF($A$2:G13,"id")+1),I$2))</f>
        <v/>
      </c>
      <c r="J14" s="126" t="str">
        <f ca="1">IF($A14="","",IF(MOD(ROW()-1,53),OFFSET(Расчет!$K$60,COLUMN()-COLUMN($C$2),ROW()-ROW($C$2)-COUNTIF($A$2:H13,"id")+1),J$2))</f>
        <v/>
      </c>
    </row>
    <row r="15" spans="1:12" ht="14.25" x14ac:dyDescent="0.2">
      <c r="A15" s="41" t="str">
        <f ca="1">IF(A14="","",IF(MOD(ROW()-1,53)&lt;&gt;0,OFFSET(Расчет!$L$59,COLUMN()-COLUMN($A$3),ROW()-ROW($A$3)-COUNTIF($A$2:A14,"id")+1),$A$2))</f>
        <v/>
      </c>
      <c r="B15" s="48" t="str">
        <f ca="1">IF(A15="","",IF(MOD(ROW()-1,53),IFERROR(INDEX(Id:Структура,ROW(INDIRECT($A15)),COLUMN(INDIRECT($A15))),""),$B$2))</f>
        <v/>
      </c>
      <c r="C15" s="125" t="str">
        <f ca="1">IF($A15="","",IF(MOD(ROW()-1,53),OFFSET(Расчет!$K$60,COLUMN()-COLUMN($C$2),ROW()-ROW($C$2)-COUNTIF($A$2:A14,"id")+1),C$2))</f>
        <v/>
      </c>
      <c r="D15" s="125" t="str">
        <f ca="1">IF($A15="","",IF(MOD(ROW()-1,53),OFFSET(Расчет!$K$60,COLUMN()-COLUMN($C$2),ROW()-ROW($C$2)-COUNTIF($A$2:B14,"id")+1),D$2))</f>
        <v/>
      </c>
      <c r="E15" s="125" t="str">
        <f ca="1">IF($A15="","",IF(MOD(ROW()-1,53),OFFSET(Расчет!$K$60,COLUMN()-COLUMN($C$2),ROW()-ROW($C$2)-COUNTIF($A$2:C14,"id")+1),E$2))</f>
        <v/>
      </c>
      <c r="F15" s="125" t="str">
        <f ca="1">IF($A15="","",IF(MOD(ROW()-1,53),OFFSET(Расчет!$K$60,COLUMN()-COLUMN($C$2),ROW()-ROW($C$2)-COUNTIF($A$2:D14,"id")+1),F$2))</f>
        <v/>
      </c>
      <c r="G15" s="125" t="str">
        <f ca="1">IF($A15="","",IF(MOD(ROW()-1,53),OFFSET(Расчет!$K$60,COLUMN()-COLUMN($C$2),ROW()-ROW($C$2)-COUNTIF($A$2:E14,"id")+1),G$2))</f>
        <v/>
      </c>
      <c r="H15" s="125" t="str">
        <f ca="1">IF($A15="","",IF(MOD(ROW()-1,53),OFFSET(Расчет!$K$60,COLUMN()-COLUMN($C$2),ROW()-ROW($C$2)-COUNTIF($A$2:F14,"id")+1),H$2))</f>
        <v/>
      </c>
      <c r="I15" s="125" t="str">
        <f ca="1">IF($A15="","",IF(MOD(ROW()-1,53),OFFSET(Расчет!$K$60,COLUMN()-COLUMN($C$2),ROW()-ROW($C$2)-COUNTIF($A$2:G14,"id")+1),I$2))</f>
        <v/>
      </c>
      <c r="J15" s="126" t="str">
        <f ca="1">IF($A15="","",IF(MOD(ROW()-1,53),OFFSET(Расчет!$K$60,COLUMN()-COLUMN($C$2),ROW()-ROW($C$2)-COUNTIF($A$2:H14,"id")+1),J$2))</f>
        <v/>
      </c>
    </row>
    <row r="16" spans="1:12" ht="14.25" x14ac:dyDescent="0.2">
      <c r="A16" s="41" t="str">
        <f ca="1">IF(A15="","",IF(MOD(ROW()-1,53)&lt;&gt;0,OFFSET(Расчет!$L$59,COLUMN()-COLUMN($A$3),ROW()-ROW($A$3)-COUNTIF($A$2:A15,"id")+1),$A$2))</f>
        <v/>
      </c>
      <c r="B16" s="48" t="str">
        <f ca="1">IF(A16="","",IF(MOD(ROW()-1,53),IFERROR(INDEX(Id:Структура,ROW(INDIRECT($A16)),COLUMN(INDIRECT($A16))),""),$B$2))</f>
        <v/>
      </c>
      <c r="C16" s="125" t="str">
        <f ca="1">IF($A16="","",IF(MOD(ROW()-1,53),OFFSET(Расчет!$K$60,COLUMN()-COLUMN($C$2),ROW()-ROW($C$2)-COUNTIF($A$2:A15,"id")+1),C$2))</f>
        <v/>
      </c>
      <c r="D16" s="125" t="str">
        <f ca="1">IF($A16="","",IF(MOD(ROW()-1,53),OFFSET(Расчет!$K$60,COLUMN()-COLUMN($C$2),ROW()-ROW($C$2)-COUNTIF($A$2:B15,"id")+1),D$2))</f>
        <v/>
      </c>
      <c r="E16" s="125" t="str">
        <f ca="1">IF($A16="","",IF(MOD(ROW()-1,53),OFFSET(Расчет!$K$60,COLUMN()-COLUMN($C$2),ROW()-ROW($C$2)-COUNTIF($A$2:C15,"id")+1),E$2))</f>
        <v/>
      </c>
      <c r="F16" s="125" t="str">
        <f ca="1">IF($A16="","",IF(MOD(ROW()-1,53),OFFSET(Расчет!$K$60,COLUMN()-COLUMN($C$2),ROW()-ROW($C$2)-COUNTIF($A$2:D15,"id")+1),F$2))</f>
        <v/>
      </c>
      <c r="G16" s="125" t="str">
        <f ca="1">IF($A16="","",IF(MOD(ROW()-1,53),OFFSET(Расчет!$K$60,COLUMN()-COLUMN($C$2),ROW()-ROW($C$2)-COUNTIF($A$2:E15,"id")+1),G$2))</f>
        <v/>
      </c>
      <c r="H16" s="125" t="str">
        <f ca="1">IF($A16="","",IF(MOD(ROW()-1,53),OFFSET(Расчет!$K$60,COLUMN()-COLUMN($C$2),ROW()-ROW($C$2)-COUNTIF($A$2:F15,"id")+1),H$2))</f>
        <v/>
      </c>
      <c r="I16" s="125" t="str">
        <f ca="1">IF($A16="","",IF(MOD(ROW()-1,53),OFFSET(Расчет!$K$60,COLUMN()-COLUMN($C$2),ROW()-ROW($C$2)-COUNTIF($A$2:G15,"id")+1),I$2))</f>
        <v/>
      </c>
      <c r="J16" s="126" t="str">
        <f ca="1">IF($A16="","",IF(MOD(ROW()-1,53),OFFSET(Расчет!$K$60,COLUMN()-COLUMN($C$2),ROW()-ROW($C$2)-COUNTIF($A$2:H15,"id")+1),J$2))</f>
        <v/>
      </c>
    </row>
    <row r="17" spans="1:10" ht="14.25" x14ac:dyDescent="0.2">
      <c r="A17" s="41" t="str">
        <f ca="1">IF(A16="","",IF(MOD(ROW()-1,53)&lt;&gt;0,OFFSET(Расчет!$L$59,COLUMN()-COLUMN($A$3),ROW()-ROW($A$3)-COUNTIF($A$2:A16,"id")+1),$A$2))</f>
        <v/>
      </c>
      <c r="B17" s="48" t="str">
        <f ca="1">IF(A17="","",IF(MOD(ROW()-1,53),IFERROR(INDEX(Id:Структура,ROW(INDIRECT($A17)),COLUMN(INDIRECT($A17))),""),$B$2))</f>
        <v/>
      </c>
      <c r="C17" s="125" t="str">
        <f ca="1">IF($A17="","",IF(MOD(ROW()-1,53),OFFSET(Расчет!$K$60,COLUMN()-COLUMN($C$2),ROW()-ROW($C$2)-COUNTIF($A$2:A16,"id")+1),C$2))</f>
        <v/>
      </c>
      <c r="D17" s="125" t="str">
        <f ca="1">IF($A17="","",IF(MOD(ROW()-1,53),OFFSET(Расчет!$K$60,COLUMN()-COLUMN($C$2),ROW()-ROW($C$2)-COUNTIF($A$2:B16,"id")+1),D$2))</f>
        <v/>
      </c>
      <c r="E17" s="125" t="str">
        <f ca="1">IF($A17="","",IF(MOD(ROW()-1,53),OFFSET(Расчет!$K$60,COLUMN()-COLUMN($C$2),ROW()-ROW($C$2)-COUNTIF($A$2:C16,"id")+1),E$2))</f>
        <v/>
      </c>
      <c r="F17" s="125" t="str">
        <f ca="1">IF($A17="","",IF(MOD(ROW()-1,53),OFFSET(Расчет!$K$60,COLUMN()-COLUMN($C$2),ROW()-ROW($C$2)-COUNTIF($A$2:D16,"id")+1),F$2))</f>
        <v/>
      </c>
      <c r="G17" s="125" t="str">
        <f ca="1">IF($A17="","",IF(MOD(ROW()-1,53),OFFSET(Расчет!$K$60,COLUMN()-COLUMN($C$2),ROW()-ROW($C$2)-COUNTIF($A$2:E16,"id")+1),G$2))</f>
        <v/>
      </c>
      <c r="H17" s="125" t="str">
        <f ca="1">IF($A17="","",IF(MOD(ROW()-1,53),OFFSET(Расчет!$K$60,COLUMN()-COLUMN($C$2),ROW()-ROW($C$2)-COUNTIF($A$2:F16,"id")+1),H$2))</f>
        <v/>
      </c>
      <c r="I17" s="125" t="str">
        <f ca="1">IF($A17="","",IF(MOD(ROW()-1,53),OFFSET(Расчет!$K$60,COLUMN()-COLUMN($C$2),ROW()-ROW($C$2)-COUNTIF($A$2:G16,"id")+1),I$2))</f>
        <v/>
      </c>
      <c r="J17" s="126" t="str">
        <f ca="1">IF($A17="","",IF(MOD(ROW()-1,53),OFFSET(Расчет!$K$60,COLUMN()-COLUMN($C$2),ROW()-ROW($C$2)-COUNTIF($A$2:H16,"id")+1),J$2))</f>
        <v/>
      </c>
    </row>
    <row r="18" spans="1:10" ht="14.25" x14ac:dyDescent="0.2">
      <c r="A18" s="41" t="str">
        <f ca="1">IF(A17="","",IF(MOD(ROW()-1,53)&lt;&gt;0,OFFSET(Расчет!$L$59,COLUMN()-COLUMN($A$3),ROW()-ROW($A$3)-COUNTIF($A$2:A17,"id")+1),$A$2))</f>
        <v/>
      </c>
      <c r="B18" s="48" t="str">
        <f ca="1">IF(A18="","",IF(MOD(ROW()-1,53),IFERROR(INDEX(Id:Структура,ROW(INDIRECT($A18)),COLUMN(INDIRECT($A18))),""),$B$2))</f>
        <v/>
      </c>
      <c r="C18" s="125" t="str">
        <f ca="1">IF($A18="","",IF(MOD(ROW()-1,53),OFFSET(Расчет!$K$60,COLUMN()-COLUMN($C$2),ROW()-ROW($C$2)-COUNTIF($A$2:A17,"id")+1),C$2))</f>
        <v/>
      </c>
      <c r="D18" s="125" t="str">
        <f ca="1">IF($A18="","",IF(MOD(ROW()-1,53),OFFSET(Расчет!$K$60,COLUMN()-COLUMN($C$2),ROW()-ROW($C$2)-COUNTIF($A$2:B17,"id")+1),D$2))</f>
        <v/>
      </c>
      <c r="E18" s="125" t="str">
        <f ca="1">IF($A18="","",IF(MOD(ROW()-1,53),OFFSET(Расчет!$K$60,COLUMN()-COLUMN($C$2),ROW()-ROW($C$2)-COUNTIF($A$2:C17,"id")+1),E$2))</f>
        <v/>
      </c>
      <c r="F18" s="125" t="str">
        <f ca="1">IF($A18="","",IF(MOD(ROW()-1,53),OFFSET(Расчет!$K$60,COLUMN()-COLUMN($C$2),ROW()-ROW($C$2)-COUNTIF($A$2:D17,"id")+1),F$2))</f>
        <v/>
      </c>
      <c r="G18" s="125" t="str">
        <f ca="1">IF($A18="","",IF(MOD(ROW()-1,53),OFFSET(Расчет!$K$60,COLUMN()-COLUMN($C$2),ROW()-ROW($C$2)-COUNTIF($A$2:E17,"id")+1),G$2))</f>
        <v/>
      </c>
      <c r="H18" s="125" t="str">
        <f ca="1">IF($A18="","",IF(MOD(ROW()-1,53),OFFSET(Расчет!$K$60,COLUMN()-COLUMN($C$2),ROW()-ROW($C$2)-COUNTIF($A$2:F17,"id")+1),H$2))</f>
        <v/>
      </c>
      <c r="I18" s="125" t="str">
        <f ca="1">IF($A18="","",IF(MOD(ROW()-1,53),OFFSET(Расчет!$K$60,COLUMN()-COLUMN($C$2),ROW()-ROW($C$2)-COUNTIF($A$2:G17,"id")+1),I$2))</f>
        <v/>
      </c>
      <c r="J18" s="126" t="str">
        <f ca="1">IF($A18="","",IF(MOD(ROW()-1,53),OFFSET(Расчет!$K$60,COLUMN()-COLUMN($C$2),ROW()-ROW($C$2)-COUNTIF($A$2:H17,"id")+1),J$2))</f>
        <v/>
      </c>
    </row>
    <row r="19" spans="1:10" ht="14.25" x14ac:dyDescent="0.2">
      <c r="A19" s="41" t="str">
        <f ca="1">IF(A18="","",IF(MOD(ROW()-1,53)&lt;&gt;0,OFFSET(Расчет!$L$59,COLUMN()-COLUMN($A$3),ROW()-ROW($A$3)-COUNTIF($A$2:A18,"id")+1),$A$2))</f>
        <v/>
      </c>
      <c r="B19" s="48" t="str">
        <f ca="1">IF(A19="","",IF(MOD(ROW()-1,53),IFERROR(INDEX(Id:Структура,ROW(INDIRECT($A19)),COLUMN(INDIRECT($A19))),""),$B$2))</f>
        <v/>
      </c>
      <c r="C19" s="125" t="str">
        <f ca="1">IF($A19="","",IF(MOD(ROW()-1,53),OFFSET(Расчет!$K$60,COLUMN()-COLUMN($C$2),ROW()-ROW($C$2)-COUNTIF($A$2:A18,"id")+1),C$2))</f>
        <v/>
      </c>
      <c r="D19" s="125" t="str">
        <f ca="1">IF($A19="","",IF(MOD(ROW()-1,53),OFFSET(Расчет!$K$60,COLUMN()-COLUMN($C$2),ROW()-ROW($C$2)-COUNTIF($A$2:B18,"id")+1),D$2))</f>
        <v/>
      </c>
      <c r="E19" s="125" t="str">
        <f ca="1">IF($A19="","",IF(MOD(ROW()-1,53),OFFSET(Расчет!$K$60,COLUMN()-COLUMN($C$2),ROW()-ROW($C$2)-COUNTIF($A$2:C18,"id")+1),E$2))</f>
        <v/>
      </c>
      <c r="F19" s="125" t="str">
        <f ca="1">IF($A19="","",IF(MOD(ROW()-1,53),OFFSET(Расчет!$K$60,COLUMN()-COLUMN($C$2),ROW()-ROW($C$2)-COUNTIF($A$2:D18,"id")+1),F$2))</f>
        <v/>
      </c>
      <c r="G19" s="125" t="str">
        <f ca="1">IF($A19="","",IF(MOD(ROW()-1,53),OFFSET(Расчет!$K$60,COLUMN()-COLUMN($C$2),ROW()-ROW($C$2)-COUNTIF($A$2:E18,"id")+1),G$2))</f>
        <v/>
      </c>
      <c r="H19" s="125" t="str">
        <f ca="1">IF($A19="","",IF(MOD(ROW()-1,53),OFFSET(Расчет!$K$60,COLUMN()-COLUMN($C$2),ROW()-ROW($C$2)-COUNTIF($A$2:F18,"id")+1),H$2))</f>
        <v/>
      </c>
      <c r="I19" s="125" t="str">
        <f ca="1">IF($A19="","",IF(MOD(ROW()-1,53),OFFSET(Расчет!$K$60,COLUMN()-COLUMN($C$2),ROW()-ROW($C$2)-COUNTIF($A$2:G18,"id")+1),I$2))</f>
        <v/>
      </c>
      <c r="J19" s="126" t="str">
        <f ca="1">IF($A19="","",IF(MOD(ROW()-1,53),OFFSET(Расчет!$K$60,COLUMN()-COLUMN($C$2),ROW()-ROW($C$2)-COUNTIF($A$2:H18,"id")+1),J$2))</f>
        <v/>
      </c>
    </row>
    <row r="20" spans="1:10" ht="14.25" x14ac:dyDescent="0.2">
      <c r="A20" s="41" t="str">
        <f ca="1">IF(A19="","",IF(MOD(ROW()-1,53)&lt;&gt;0,OFFSET(Расчет!$L$59,COLUMN()-COLUMN($A$3),ROW()-ROW($A$3)-COUNTIF($A$2:A19,"id")+1),$A$2))</f>
        <v/>
      </c>
      <c r="B20" s="48" t="str">
        <f ca="1">IF(A20="","",IF(MOD(ROW()-1,53),IFERROR(INDEX(Id:Структура,ROW(INDIRECT($A20)),COLUMN(INDIRECT($A20))),""),$B$2))</f>
        <v/>
      </c>
      <c r="C20" s="125" t="str">
        <f ca="1">IF($A20="","",IF(MOD(ROW()-1,53),OFFSET(Расчет!$K$60,COLUMN()-COLUMN($C$2),ROW()-ROW($C$2)-COUNTIF($A$2:A19,"id")+1),C$2))</f>
        <v/>
      </c>
      <c r="D20" s="125" t="str">
        <f ca="1">IF($A20="","",IF(MOD(ROW()-1,53),OFFSET(Расчет!$K$60,COLUMN()-COLUMN($C$2),ROW()-ROW($C$2)-COUNTIF($A$2:B19,"id")+1),D$2))</f>
        <v/>
      </c>
      <c r="E20" s="125" t="str">
        <f ca="1">IF($A20="","",IF(MOD(ROW()-1,53),OFFSET(Расчет!$K$60,COLUMN()-COLUMN($C$2),ROW()-ROW($C$2)-COUNTIF($A$2:C19,"id")+1),E$2))</f>
        <v/>
      </c>
      <c r="F20" s="125" t="str">
        <f ca="1">IF($A20="","",IF(MOD(ROW()-1,53),OFFSET(Расчет!$K$60,COLUMN()-COLUMN($C$2),ROW()-ROW($C$2)-COUNTIF($A$2:D19,"id")+1),F$2))</f>
        <v/>
      </c>
      <c r="G20" s="125" t="str">
        <f ca="1">IF($A20="","",IF(MOD(ROW()-1,53),OFFSET(Расчет!$K$60,COLUMN()-COLUMN($C$2),ROW()-ROW($C$2)-COUNTIF($A$2:E19,"id")+1),G$2))</f>
        <v/>
      </c>
      <c r="H20" s="125" t="str">
        <f ca="1">IF($A20="","",IF(MOD(ROW()-1,53),OFFSET(Расчет!$K$60,COLUMN()-COLUMN($C$2),ROW()-ROW($C$2)-COUNTIF($A$2:F19,"id")+1),H$2))</f>
        <v/>
      </c>
      <c r="I20" s="125" t="str">
        <f ca="1">IF($A20="","",IF(MOD(ROW()-1,53),OFFSET(Расчет!$K$60,COLUMN()-COLUMN($C$2),ROW()-ROW($C$2)-COUNTIF($A$2:G19,"id")+1),I$2))</f>
        <v/>
      </c>
      <c r="J20" s="126" t="str">
        <f ca="1">IF($A20="","",IF(MOD(ROW()-1,53),OFFSET(Расчет!$K$60,COLUMN()-COLUMN($C$2),ROW()-ROW($C$2)-COUNTIF($A$2:H19,"id")+1),J$2))</f>
        <v/>
      </c>
    </row>
    <row r="21" spans="1:10" ht="14.25" x14ac:dyDescent="0.2">
      <c r="A21" s="41" t="str">
        <f ca="1">IF(A20="","",IF(MOD(ROW()-1,53)&lt;&gt;0,OFFSET(Расчет!$L$59,COLUMN()-COLUMN($A$3),ROW()-ROW($A$3)-COUNTIF($A$2:A20,"id")+1),$A$2))</f>
        <v/>
      </c>
      <c r="B21" s="48" t="str">
        <f ca="1">IF(A21="","",IF(MOD(ROW()-1,53),IFERROR(INDEX(Id:Структура,ROW(INDIRECT($A21)),COLUMN(INDIRECT($A21))),""),$B$2))</f>
        <v/>
      </c>
      <c r="C21" s="125" t="str">
        <f ca="1">IF($A21="","",IF(MOD(ROW()-1,53),OFFSET(Расчет!$K$60,COLUMN()-COLUMN($C$2),ROW()-ROW($C$2)-COUNTIF($A$2:A20,"id")+1),C$2))</f>
        <v/>
      </c>
      <c r="D21" s="125" t="str">
        <f ca="1">IF($A21="","",IF(MOD(ROW()-1,53),OFFSET(Расчет!$K$60,COLUMN()-COLUMN($C$2),ROW()-ROW($C$2)-COUNTIF($A$2:B20,"id")+1),D$2))</f>
        <v/>
      </c>
      <c r="E21" s="125" t="str">
        <f ca="1">IF($A21="","",IF(MOD(ROW()-1,53),OFFSET(Расчет!$K$60,COLUMN()-COLUMN($C$2),ROW()-ROW($C$2)-COUNTIF($A$2:C20,"id")+1),E$2))</f>
        <v/>
      </c>
      <c r="F21" s="125" t="str">
        <f ca="1">IF($A21="","",IF(MOD(ROW()-1,53),OFFSET(Расчет!$K$60,COLUMN()-COLUMN($C$2),ROW()-ROW($C$2)-COUNTIF($A$2:D20,"id")+1),F$2))</f>
        <v/>
      </c>
      <c r="G21" s="125" t="str">
        <f ca="1">IF($A21="","",IF(MOD(ROW()-1,53),OFFSET(Расчет!$K$60,COLUMN()-COLUMN($C$2),ROW()-ROW($C$2)-COUNTIF($A$2:E20,"id")+1),G$2))</f>
        <v/>
      </c>
      <c r="H21" s="125" t="str">
        <f ca="1">IF($A21="","",IF(MOD(ROW()-1,53),OFFSET(Расчет!$K$60,COLUMN()-COLUMN($C$2),ROW()-ROW($C$2)-COUNTIF($A$2:F20,"id")+1),H$2))</f>
        <v/>
      </c>
      <c r="I21" s="125" t="str">
        <f ca="1">IF($A21="","",IF(MOD(ROW()-1,53),OFFSET(Расчет!$K$60,COLUMN()-COLUMN($C$2),ROW()-ROW($C$2)-COUNTIF($A$2:G20,"id")+1),I$2))</f>
        <v/>
      </c>
      <c r="J21" s="126" t="str">
        <f ca="1">IF($A21="","",IF(MOD(ROW()-1,53),OFFSET(Расчет!$K$60,COLUMN()-COLUMN($C$2),ROW()-ROW($C$2)-COUNTIF($A$2:H20,"id")+1),J$2))</f>
        <v/>
      </c>
    </row>
    <row r="22" spans="1:10" ht="14.25" x14ac:dyDescent="0.2">
      <c r="A22" s="41" t="str">
        <f ca="1">IF(A21="","",IF(MOD(ROW()-1,53)&lt;&gt;0,OFFSET(Расчет!$L$59,COLUMN()-COLUMN($A$3),ROW()-ROW($A$3)-COUNTIF($A$2:A21,"id")+1),$A$2))</f>
        <v/>
      </c>
      <c r="B22" s="48" t="str">
        <f ca="1">IF(A22="","",IF(MOD(ROW()-1,53),IFERROR(INDEX(Id:Структура,ROW(INDIRECT($A22)),COLUMN(INDIRECT($A22))),""),$B$2))</f>
        <v/>
      </c>
      <c r="C22" s="125" t="str">
        <f ca="1">IF($A22="","",IF(MOD(ROW()-1,53),OFFSET(Расчет!$K$60,COLUMN()-COLUMN($C$2),ROW()-ROW($C$2)-COUNTIF($A$2:A21,"id")+1),C$2))</f>
        <v/>
      </c>
      <c r="D22" s="125" t="str">
        <f ca="1">IF($A22="","",IF(MOD(ROW()-1,53),OFFSET(Расчет!$K$60,COLUMN()-COLUMN($C$2),ROW()-ROW($C$2)-COUNTIF($A$2:B21,"id")+1),D$2))</f>
        <v/>
      </c>
      <c r="E22" s="125" t="str">
        <f ca="1">IF($A22="","",IF(MOD(ROW()-1,53),OFFSET(Расчет!$K$60,COLUMN()-COLUMN($C$2),ROW()-ROW($C$2)-COUNTIF($A$2:C21,"id")+1),E$2))</f>
        <v/>
      </c>
      <c r="F22" s="125" t="str">
        <f ca="1">IF($A22="","",IF(MOD(ROW()-1,53),OFFSET(Расчет!$K$60,COLUMN()-COLUMN($C$2),ROW()-ROW($C$2)-COUNTIF($A$2:D21,"id")+1),F$2))</f>
        <v/>
      </c>
      <c r="G22" s="125" t="str">
        <f ca="1">IF($A22="","",IF(MOD(ROW()-1,53),OFFSET(Расчет!$K$60,COLUMN()-COLUMN($C$2),ROW()-ROW($C$2)-COUNTIF($A$2:E21,"id")+1),G$2))</f>
        <v/>
      </c>
      <c r="H22" s="125" t="str">
        <f ca="1">IF($A22="","",IF(MOD(ROW()-1,53),OFFSET(Расчет!$K$60,COLUMN()-COLUMN($C$2),ROW()-ROW($C$2)-COUNTIF($A$2:F21,"id")+1),H$2))</f>
        <v/>
      </c>
      <c r="I22" s="125" t="str">
        <f ca="1">IF($A22="","",IF(MOD(ROW()-1,53),OFFSET(Расчет!$K$60,COLUMN()-COLUMN($C$2),ROW()-ROW($C$2)-COUNTIF($A$2:G21,"id")+1),I$2))</f>
        <v/>
      </c>
      <c r="J22" s="126" t="str">
        <f ca="1">IF($A22="","",IF(MOD(ROW()-1,53),OFFSET(Расчет!$K$60,COLUMN()-COLUMN($C$2),ROW()-ROW($C$2)-COUNTIF($A$2:H21,"id")+1),J$2))</f>
        <v/>
      </c>
    </row>
    <row r="23" spans="1:10" ht="14.25" x14ac:dyDescent="0.2">
      <c r="A23" s="41" t="str">
        <f ca="1">IF(A22="","",IF(MOD(ROW()-1,53)&lt;&gt;0,OFFSET(Расчет!$L$59,COLUMN()-COLUMN($A$3),ROW()-ROW($A$3)-COUNTIF($A$2:A22,"id")+1),$A$2))</f>
        <v/>
      </c>
      <c r="B23" s="48" t="str">
        <f ca="1">IF(A23="","",IF(MOD(ROW()-1,53),IFERROR(INDEX(Id:Структура,ROW(INDIRECT($A23)),COLUMN(INDIRECT($A23))),""),$B$2))</f>
        <v/>
      </c>
      <c r="C23" s="125" t="str">
        <f ca="1">IF($A23="","",IF(MOD(ROW()-1,53),OFFSET(Расчет!$K$60,COLUMN()-COLUMN($C$2),ROW()-ROW($C$2)-COUNTIF($A$2:A22,"id")+1),C$2))</f>
        <v/>
      </c>
      <c r="D23" s="125" t="str">
        <f ca="1">IF($A23="","",IF(MOD(ROW()-1,53),OFFSET(Расчет!$K$60,COLUMN()-COLUMN($C$2),ROW()-ROW($C$2)-COUNTIF($A$2:B22,"id")+1),D$2))</f>
        <v/>
      </c>
      <c r="E23" s="125" t="str">
        <f ca="1">IF($A23="","",IF(MOD(ROW()-1,53),OFFSET(Расчет!$K$60,COLUMN()-COLUMN($C$2),ROW()-ROW($C$2)-COUNTIF($A$2:C22,"id")+1),E$2))</f>
        <v/>
      </c>
      <c r="F23" s="125" t="str">
        <f ca="1">IF($A23="","",IF(MOD(ROW()-1,53),OFFSET(Расчет!$K$60,COLUMN()-COLUMN($C$2),ROW()-ROW($C$2)-COUNTIF($A$2:D22,"id")+1),F$2))</f>
        <v/>
      </c>
      <c r="G23" s="125" t="str">
        <f ca="1">IF($A23="","",IF(MOD(ROW()-1,53),OFFSET(Расчет!$K$60,COLUMN()-COLUMN($C$2),ROW()-ROW($C$2)-COUNTIF($A$2:E22,"id")+1),G$2))</f>
        <v/>
      </c>
      <c r="H23" s="125" t="str">
        <f ca="1">IF($A23="","",IF(MOD(ROW()-1,53),OFFSET(Расчет!$K$60,COLUMN()-COLUMN($C$2),ROW()-ROW($C$2)-COUNTIF($A$2:F22,"id")+1),H$2))</f>
        <v/>
      </c>
      <c r="I23" s="125" t="str">
        <f ca="1">IF($A23="","",IF(MOD(ROW()-1,53),OFFSET(Расчет!$K$60,COLUMN()-COLUMN($C$2),ROW()-ROW($C$2)-COUNTIF($A$2:G22,"id")+1),I$2))</f>
        <v/>
      </c>
      <c r="J23" s="126" t="str">
        <f ca="1">IF($A23="","",IF(MOD(ROW()-1,53),OFFSET(Расчет!$K$60,COLUMN()-COLUMN($C$2),ROW()-ROW($C$2)-COUNTIF($A$2:H22,"id")+1),J$2))</f>
        <v/>
      </c>
    </row>
    <row r="24" spans="1:10" ht="14.25" x14ac:dyDescent="0.2">
      <c r="A24" s="41" t="str">
        <f ca="1">IF(A23="","",IF(MOD(ROW()-1,53)&lt;&gt;0,OFFSET(Расчет!$L$59,COLUMN()-COLUMN($A$3),ROW()-ROW($A$3)-COUNTIF($A$2:A23,"id")+1),$A$2))</f>
        <v/>
      </c>
      <c r="B24" s="48" t="str">
        <f ca="1">IF(A24="","",IF(MOD(ROW()-1,53),IFERROR(INDEX(Id:Структура,ROW(INDIRECT($A24)),COLUMN(INDIRECT($A24))),""),$B$2))</f>
        <v/>
      </c>
      <c r="C24" s="125" t="str">
        <f ca="1">IF($A24="","",IF(MOD(ROW()-1,53),OFFSET(Расчет!$K$60,COLUMN()-COLUMN($C$2),ROW()-ROW($C$2)-COUNTIF($A$2:A23,"id")+1),C$2))</f>
        <v/>
      </c>
      <c r="D24" s="125" t="str">
        <f ca="1">IF($A24="","",IF(MOD(ROW()-1,53),OFFSET(Расчет!$K$60,COLUMN()-COLUMN($C$2),ROW()-ROW($C$2)-COUNTIF($A$2:B23,"id")+1),D$2))</f>
        <v/>
      </c>
      <c r="E24" s="125" t="str">
        <f ca="1">IF($A24="","",IF(MOD(ROW()-1,53),OFFSET(Расчет!$K$60,COLUMN()-COLUMN($C$2),ROW()-ROW($C$2)-COUNTIF($A$2:C23,"id")+1),E$2))</f>
        <v/>
      </c>
      <c r="F24" s="125" t="str">
        <f ca="1">IF($A24="","",IF(MOD(ROW()-1,53),OFFSET(Расчет!$K$60,COLUMN()-COLUMN($C$2),ROW()-ROW($C$2)-COUNTIF($A$2:D23,"id")+1),F$2))</f>
        <v/>
      </c>
      <c r="G24" s="125" t="str">
        <f ca="1">IF($A24="","",IF(MOD(ROW()-1,53),OFFSET(Расчет!$K$60,COLUMN()-COLUMN($C$2),ROW()-ROW($C$2)-COUNTIF($A$2:E23,"id")+1),G$2))</f>
        <v/>
      </c>
      <c r="H24" s="125" t="str">
        <f ca="1">IF($A24="","",IF(MOD(ROW()-1,53),OFFSET(Расчет!$K$60,COLUMN()-COLUMN($C$2),ROW()-ROW($C$2)-COUNTIF($A$2:F23,"id")+1),H$2))</f>
        <v/>
      </c>
      <c r="I24" s="125" t="str">
        <f ca="1">IF($A24="","",IF(MOD(ROW()-1,53),OFFSET(Расчет!$K$60,COLUMN()-COLUMN($C$2),ROW()-ROW($C$2)-COUNTIF($A$2:G23,"id")+1),I$2))</f>
        <v/>
      </c>
      <c r="J24" s="126" t="str">
        <f ca="1">IF($A24="","",IF(MOD(ROW()-1,53),OFFSET(Расчет!$K$60,COLUMN()-COLUMN($C$2),ROW()-ROW($C$2)-COUNTIF($A$2:H23,"id")+1),J$2))</f>
        <v/>
      </c>
    </row>
    <row r="25" spans="1:10" ht="14.25" x14ac:dyDescent="0.2">
      <c r="A25" s="41" t="str">
        <f ca="1">IF(A24="","",IF(MOD(ROW()-1,53)&lt;&gt;0,OFFSET(Расчет!$L$59,COLUMN()-COLUMN($A$3),ROW()-ROW($A$3)-COUNTIF($A$2:A24,"id")+1),$A$2))</f>
        <v/>
      </c>
      <c r="B25" s="48" t="str">
        <f ca="1">IF(A25="","",IF(MOD(ROW()-1,53),IFERROR(INDEX(Id:Структура,ROW(INDIRECT($A25)),COLUMN(INDIRECT($A25))),""),$B$2))</f>
        <v/>
      </c>
      <c r="C25" s="125" t="str">
        <f ca="1">IF($A25="","",IF(MOD(ROW()-1,53),OFFSET(Расчет!$K$60,COLUMN()-COLUMN($C$2),ROW()-ROW($C$2)-COUNTIF($A$2:A24,"id")+1),C$2))</f>
        <v/>
      </c>
      <c r="D25" s="125" t="str">
        <f ca="1">IF($A25="","",IF(MOD(ROW()-1,53),OFFSET(Расчет!$K$60,COLUMN()-COLUMN($C$2),ROW()-ROW($C$2)-COUNTIF($A$2:B24,"id")+1),D$2))</f>
        <v/>
      </c>
      <c r="E25" s="125" t="str">
        <f ca="1">IF($A25="","",IF(MOD(ROW()-1,53),OFFSET(Расчет!$K$60,COLUMN()-COLUMN($C$2),ROW()-ROW($C$2)-COUNTIF($A$2:C24,"id")+1),E$2))</f>
        <v/>
      </c>
      <c r="F25" s="125" t="str">
        <f ca="1">IF($A25="","",IF(MOD(ROW()-1,53),OFFSET(Расчет!$K$60,COLUMN()-COLUMN($C$2),ROW()-ROW($C$2)-COUNTIF($A$2:D24,"id")+1),F$2))</f>
        <v/>
      </c>
      <c r="G25" s="125" t="str">
        <f ca="1">IF($A25="","",IF(MOD(ROW()-1,53),OFFSET(Расчет!$K$60,COLUMN()-COLUMN($C$2),ROW()-ROW($C$2)-COUNTIF($A$2:E24,"id")+1),G$2))</f>
        <v/>
      </c>
      <c r="H25" s="125" t="str">
        <f ca="1">IF($A25="","",IF(MOD(ROW()-1,53),OFFSET(Расчет!$K$60,COLUMN()-COLUMN($C$2),ROW()-ROW($C$2)-COUNTIF($A$2:F24,"id")+1),H$2))</f>
        <v/>
      </c>
      <c r="I25" s="125" t="str">
        <f ca="1">IF($A25="","",IF(MOD(ROW()-1,53),OFFSET(Расчет!$K$60,COLUMN()-COLUMN($C$2),ROW()-ROW($C$2)-COUNTIF($A$2:G24,"id")+1),I$2))</f>
        <v/>
      </c>
      <c r="J25" s="126" t="str">
        <f ca="1">IF($A25="","",IF(MOD(ROW()-1,53),OFFSET(Расчет!$K$60,COLUMN()-COLUMN($C$2),ROW()-ROW($C$2)-COUNTIF($A$2:H24,"id")+1),J$2))</f>
        <v/>
      </c>
    </row>
    <row r="26" spans="1:10" ht="14.25" x14ac:dyDescent="0.2">
      <c r="A26" s="41" t="str">
        <f ca="1">IF(A25="","",IF(MOD(ROW()-1,53)&lt;&gt;0,OFFSET(Расчет!$L$59,COLUMN()-COLUMN($A$3),ROW()-ROW($A$3)-COUNTIF($A$2:A25,"id")+1),$A$2))</f>
        <v/>
      </c>
      <c r="B26" s="48" t="str">
        <f ca="1">IF(A26="","",IF(MOD(ROW()-1,53),IFERROR(INDEX(Id:Структура,ROW(INDIRECT($A26)),COLUMN(INDIRECT($A26))),""),$B$2))</f>
        <v/>
      </c>
      <c r="C26" s="125" t="str">
        <f ca="1">IF($A26="","",IF(MOD(ROW()-1,53),OFFSET(Расчет!$K$60,COLUMN()-COLUMN($C$2),ROW()-ROW($C$2)-COUNTIF($A$2:A25,"id")+1),C$2))</f>
        <v/>
      </c>
      <c r="D26" s="125" t="str">
        <f ca="1">IF($A26="","",IF(MOD(ROW()-1,53),OFFSET(Расчет!$K$60,COLUMN()-COLUMN($C$2),ROW()-ROW($C$2)-COUNTIF($A$2:B25,"id")+1),D$2))</f>
        <v/>
      </c>
      <c r="E26" s="125" t="str">
        <f ca="1">IF($A26="","",IF(MOD(ROW()-1,53),OFFSET(Расчет!$K$60,COLUMN()-COLUMN($C$2),ROW()-ROW($C$2)-COUNTIF($A$2:C25,"id")+1),E$2))</f>
        <v/>
      </c>
      <c r="F26" s="125" t="str">
        <f ca="1">IF($A26="","",IF(MOD(ROW()-1,53),OFFSET(Расчет!$K$60,COLUMN()-COLUMN($C$2),ROW()-ROW($C$2)-COUNTIF($A$2:D25,"id")+1),F$2))</f>
        <v/>
      </c>
      <c r="G26" s="125" t="str">
        <f ca="1">IF($A26="","",IF(MOD(ROW()-1,53),OFFSET(Расчет!$K$60,COLUMN()-COLUMN($C$2),ROW()-ROW($C$2)-COUNTIF($A$2:E25,"id")+1),G$2))</f>
        <v/>
      </c>
      <c r="H26" s="125" t="str">
        <f ca="1">IF($A26="","",IF(MOD(ROW()-1,53),OFFSET(Расчет!$K$60,COLUMN()-COLUMN($C$2),ROW()-ROW($C$2)-COUNTIF($A$2:F25,"id")+1),H$2))</f>
        <v/>
      </c>
      <c r="I26" s="125" t="str">
        <f ca="1">IF($A26="","",IF(MOD(ROW()-1,53),OFFSET(Расчет!$K$60,COLUMN()-COLUMN($C$2),ROW()-ROW($C$2)-COUNTIF($A$2:G25,"id")+1),I$2))</f>
        <v/>
      </c>
      <c r="J26" s="126" t="str">
        <f ca="1">IF($A26="","",IF(MOD(ROW()-1,53),OFFSET(Расчет!$K$60,COLUMN()-COLUMN($C$2),ROW()-ROW($C$2)-COUNTIF($A$2:H25,"id")+1),J$2))</f>
        <v/>
      </c>
    </row>
    <row r="27" spans="1:10" ht="14.25" x14ac:dyDescent="0.2">
      <c r="A27" s="41" t="str">
        <f ca="1">IF(A26="","",IF(MOD(ROW()-1,53)&lt;&gt;0,OFFSET(Расчет!$L$59,COLUMN()-COLUMN($A$3),ROW()-ROW($A$3)-COUNTIF($A$2:A26,"id")+1),$A$2))</f>
        <v/>
      </c>
      <c r="B27" s="48" t="str">
        <f ca="1">IF(A27="","",IF(MOD(ROW()-1,53),IFERROR(INDEX(Id:Структура,ROW(INDIRECT($A27)),COLUMN(INDIRECT($A27))),""),$B$2))</f>
        <v/>
      </c>
      <c r="C27" s="125" t="str">
        <f ca="1">IF($A27="","",IF(MOD(ROW()-1,53),OFFSET(Расчет!$K$60,COLUMN()-COLUMN($C$2),ROW()-ROW($C$2)-COUNTIF($A$2:A26,"id")+1),C$2))</f>
        <v/>
      </c>
      <c r="D27" s="125" t="str">
        <f ca="1">IF($A27="","",IF(MOD(ROW()-1,53),OFFSET(Расчет!$K$60,COLUMN()-COLUMN($C$2),ROW()-ROW($C$2)-COUNTIF($A$2:B26,"id")+1),D$2))</f>
        <v/>
      </c>
      <c r="E27" s="125" t="str">
        <f ca="1">IF($A27="","",IF(MOD(ROW()-1,53),OFFSET(Расчет!$K$60,COLUMN()-COLUMN($C$2),ROW()-ROW($C$2)-COUNTIF($A$2:C26,"id")+1),E$2))</f>
        <v/>
      </c>
      <c r="F27" s="125" t="str">
        <f ca="1">IF($A27="","",IF(MOD(ROW()-1,53),OFFSET(Расчет!$K$60,COLUMN()-COLUMN($C$2),ROW()-ROW($C$2)-COUNTIF($A$2:D26,"id")+1),F$2))</f>
        <v/>
      </c>
      <c r="G27" s="125" t="str">
        <f ca="1">IF($A27="","",IF(MOD(ROW()-1,53),OFFSET(Расчет!$K$60,COLUMN()-COLUMN($C$2),ROW()-ROW($C$2)-COUNTIF($A$2:E26,"id")+1),G$2))</f>
        <v/>
      </c>
      <c r="H27" s="125" t="str">
        <f ca="1">IF($A27="","",IF(MOD(ROW()-1,53),OFFSET(Расчет!$K$60,COLUMN()-COLUMN($C$2),ROW()-ROW($C$2)-COUNTIF($A$2:F26,"id")+1),H$2))</f>
        <v/>
      </c>
      <c r="I27" s="125" t="str">
        <f ca="1">IF($A27="","",IF(MOD(ROW()-1,53),OFFSET(Расчет!$K$60,COLUMN()-COLUMN($C$2),ROW()-ROW($C$2)-COUNTIF($A$2:G26,"id")+1),I$2))</f>
        <v/>
      </c>
      <c r="J27" s="126" t="str">
        <f ca="1">IF($A27="","",IF(MOD(ROW()-1,53),OFFSET(Расчет!$K$60,COLUMN()-COLUMN($C$2),ROW()-ROW($C$2)-COUNTIF($A$2:H26,"id")+1),J$2))</f>
        <v/>
      </c>
    </row>
    <row r="28" spans="1:10" ht="14.25" x14ac:dyDescent="0.2">
      <c r="A28" s="41" t="str">
        <f ca="1">IF(A27="","",IF(MOD(ROW()-1,53)&lt;&gt;0,OFFSET(Расчет!$L$59,COLUMN()-COLUMN($A$3),ROW()-ROW($A$3)-COUNTIF($A$2:A27,"id")+1),$A$2))</f>
        <v/>
      </c>
      <c r="B28" s="48" t="str">
        <f ca="1">IF(A28="","",IF(MOD(ROW()-1,53),IFERROR(INDEX(Id:Структура,ROW(INDIRECT($A28)),COLUMN(INDIRECT($A28))),""),$B$2))</f>
        <v/>
      </c>
      <c r="C28" s="125" t="str">
        <f ca="1">IF($A28="","",IF(MOD(ROW()-1,53),OFFSET(Расчет!$K$60,COLUMN()-COLUMN($C$2),ROW()-ROW($C$2)-COUNTIF($A$2:A27,"id")+1),C$2))</f>
        <v/>
      </c>
      <c r="D28" s="125" t="str">
        <f ca="1">IF($A28="","",IF(MOD(ROW()-1,53),OFFSET(Расчет!$K$60,COLUMN()-COLUMN($C$2),ROW()-ROW($C$2)-COUNTIF($A$2:B27,"id")+1),D$2))</f>
        <v/>
      </c>
      <c r="E28" s="125" t="str">
        <f ca="1">IF($A28="","",IF(MOD(ROW()-1,53),OFFSET(Расчет!$K$60,COLUMN()-COLUMN($C$2),ROW()-ROW($C$2)-COUNTIF($A$2:C27,"id")+1),E$2))</f>
        <v/>
      </c>
      <c r="F28" s="125" t="str">
        <f ca="1">IF($A28="","",IF(MOD(ROW()-1,53),OFFSET(Расчет!$K$60,COLUMN()-COLUMN($C$2),ROW()-ROW($C$2)-COUNTIF($A$2:D27,"id")+1),F$2))</f>
        <v/>
      </c>
      <c r="G28" s="125" t="str">
        <f ca="1">IF($A28="","",IF(MOD(ROW()-1,53),OFFSET(Расчет!$K$60,COLUMN()-COLUMN($C$2),ROW()-ROW($C$2)-COUNTIF($A$2:E27,"id")+1),G$2))</f>
        <v/>
      </c>
      <c r="H28" s="125" t="str">
        <f ca="1">IF($A28="","",IF(MOD(ROW()-1,53),OFFSET(Расчет!$K$60,COLUMN()-COLUMN($C$2),ROW()-ROW($C$2)-COUNTIF($A$2:F27,"id")+1),H$2))</f>
        <v/>
      </c>
      <c r="I28" s="125" t="str">
        <f ca="1">IF($A28="","",IF(MOD(ROW()-1,53),OFFSET(Расчет!$K$60,COLUMN()-COLUMN($C$2),ROW()-ROW($C$2)-COUNTIF($A$2:G27,"id")+1),I$2))</f>
        <v/>
      </c>
      <c r="J28" s="126" t="str">
        <f ca="1">IF($A28="","",IF(MOD(ROW()-1,53),OFFSET(Расчет!$K$60,COLUMN()-COLUMN($C$2),ROW()-ROW($C$2)-COUNTIF($A$2:H27,"id")+1),J$2))</f>
        <v/>
      </c>
    </row>
    <row r="29" spans="1:10" ht="14.25" x14ac:dyDescent="0.2">
      <c r="A29" s="41" t="str">
        <f ca="1">IF(A28="","",IF(MOD(ROW()-1,53)&lt;&gt;0,OFFSET(Расчет!$L$59,COLUMN()-COLUMN($A$3),ROW()-ROW($A$3)-COUNTIF($A$2:A28,"id")+1),$A$2))</f>
        <v/>
      </c>
      <c r="B29" s="48" t="str">
        <f ca="1">IF(A29="","",IF(MOD(ROW()-1,53),IFERROR(INDEX(Id:Структура,ROW(INDIRECT($A29)),COLUMN(INDIRECT($A29))),""),$B$2))</f>
        <v/>
      </c>
      <c r="C29" s="125" t="str">
        <f ca="1">IF($A29="","",IF(MOD(ROW()-1,53),OFFSET(Расчет!$K$60,COLUMN()-COLUMN($C$2),ROW()-ROW($C$2)-COUNTIF($A$2:A28,"id")+1),C$2))</f>
        <v/>
      </c>
      <c r="D29" s="125" t="str">
        <f ca="1">IF($A29="","",IF(MOD(ROW()-1,53),OFFSET(Расчет!$K$60,COLUMN()-COLUMN($C$2),ROW()-ROW($C$2)-COUNTIF($A$2:B28,"id")+1),D$2))</f>
        <v/>
      </c>
      <c r="E29" s="125" t="str">
        <f ca="1">IF($A29="","",IF(MOD(ROW()-1,53),OFFSET(Расчет!$K$60,COLUMN()-COLUMN($C$2),ROW()-ROW($C$2)-COUNTIF($A$2:C28,"id")+1),E$2))</f>
        <v/>
      </c>
      <c r="F29" s="125" t="str">
        <f ca="1">IF($A29="","",IF(MOD(ROW()-1,53),OFFSET(Расчет!$K$60,COLUMN()-COLUMN($C$2),ROW()-ROW($C$2)-COUNTIF($A$2:D28,"id")+1),F$2))</f>
        <v/>
      </c>
      <c r="G29" s="125" t="str">
        <f ca="1">IF($A29="","",IF(MOD(ROW()-1,53),OFFSET(Расчет!$K$60,COLUMN()-COLUMN($C$2),ROW()-ROW($C$2)-COUNTIF($A$2:E28,"id")+1),G$2))</f>
        <v/>
      </c>
      <c r="H29" s="125" t="str">
        <f ca="1">IF($A29="","",IF(MOD(ROW()-1,53),OFFSET(Расчет!$K$60,COLUMN()-COLUMN($C$2),ROW()-ROW($C$2)-COUNTIF($A$2:F28,"id")+1),H$2))</f>
        <v/>
      </c>
      <c r="I29" s="125" t="str">
        <f ca="1">IF($A29="","",IF(MOD(ROW()-1,53),OFFSET(Расчет!$K$60,COLUMN()-COLUMN($C$2),ROW()-ROW($C$2)-COUNTIF($A$2:G28,"id")+1),I$2))</f>
        <v/>
      </c>
      <c r="J29" s="126" t="str">
        <f ca="1">IF($A29="","",IF(MOD(ROW()-1,53),OFFSET(Расчет!$K$60,COLUMN()-COLUMN($C$2),ROW()-ROW($C$2)-COUNTIF($A$2:H28,"id")+1),J$2))</f>
        <v/>
      </c>
    </row>
    <row r="30" spans="1:10" ht="14.25" x14ac:dyDescent="0.2">
      <c r="A30" s="41" t="str">
        <f ca="1">IF(A29="","",IF(MOD(ROW()-1,53)&lt;&gt;0,OFFSET(Расчет!$L$59,COLUMN()-COLUMN($A$3),ROW()-ROW($A$3)-COUNTIF($A$2:A29,"id")+1),$A$2))</f>
        <v/>
      </c>
      <c r="B30" s="48" t="str">
        <f ca="1">IF(A30="","",IF(MOD(ROW()-1,53),IFERROR(INDEX(Id:Структура,ROW(INDIRECT($A30)),COLUMN(INDIRECT($A30))),""),$B$2))</f>
        <v/>
      </c>
      <c r="C30" s="125" t="str">
        <f ca="1">IF($A30="","",IF(MOD(ROW()-1,53),OFFSET(Расчет!$K$60,COLUMN()-COLUMN($C$2),ROW()-ROW($C$2)-COUNTIF($A$2:A29,"id")+1),C$2))</f>
        <v/>
      </c>
      <c r="D30" s="125" t="str">
        <f ca="1">IF($A30="","",IF(MOD(ROW()-1,53),OFFSET(Расчет!$K$60,COLUMN()-COLUMN($C$2),ROW()-ROW($C$2)-COUNTIF($A$2:B29,"id")+1),D$2))</f>
        <v/>
      </c>
      <c r="E30" s="125" t="str">
        <f ca="1">IF($A30="","",IF(MOD(ROW()-1,53),OFFSET(Расчет!$K$60,COLUMN()-COLUMN($C$2),ROW()-ROW($C$2)-COUNTIF($A$2:C29,"id")+1),E$2))</f>
        <v/>
      </c>
      <c r="F30" s="125" t="str">
        <f ca="1">IF($A30="","",IF(MOD(ROW()-1,53),OFFSET(Расчет!$K$60,COLUMN()-COLUMN($C$2),ROW()-ROW($C$2)-COUNTIF($A$2:D29,"id")+1),F$2))</f>
        <v/>
      </c>
      <c r="G30" s="125" t="str">
        <f ca="1">IF($A30="","",IF(MOD(ROW()-1,53),OFFSET(Расчет!$K$60,COLUMN()-COLUMN($C$2),ROW()-ROW($C$2)-COUNTIF($A$2:E29,"id")+1),G$2))</f>
        <v/>
      </c>
      <c r="H30" s="125" t="str">
        <f ca="1">IF($A30="","",IF(MOD(ROW()-1,53),OFFSET(Расчет!$K$60,COLUMN()-COLUMN($C$2),ROW()-ROW($C$2)-COUNTIF($A$2:F29,"id")+1),H$2))</f>
        <v/>
      </c>
      <c r="I30" s="125" t="str">
        <f ca="1">IF($A30="","",IF(MOD(ROW()-1,53),OFFSET(Расчет!$K$60,COLUMN()-COLUMN($C$2),ROW()-ROW($C$2)-COUNTIF($A$2:G29,"id")+1),I$2))</f>
        <v/>
      </c>
      <c r="J30" s="126" t="str">
        <f ca="1">IF($A30="","",IF(MOD(ROW()-1,53),OFFSET(Расчет!$K$60,COLUMN()-COLUMN($C$2),ROW()-ROW($C$2)-COUNTIF($A$2:H29,"id")+1),J$2))</f>
        <v/>
      </c>
    </row>
    <row r="31" spans="1:10" ht="14.25" x14ac:dyDescent="0.2">
      <c r="A31" s="41" t="str">
        <f ca="1">IF(A30="","",IF(MOD(ROW()-1,53)&lt;&gt;0,OFFSET(Расчет!$L$59,COLUMN()-COLUMN($A$3),ROW()-ROW($A$3)-COUNTIF($A$2:A30,"id")+1),$A$2))</f>
        <v/>
      </c>
      <c r="B31" s="48" t="str">
        <f ca="1">IF(A31="","",IF(MOD(ROW()-1,53),IFERROR(INDEX(Id:Структура,ROW(INDIRECT($A31)),COLUMN(INDIRECT($A31))),""),$B$2))</f>
        <v/>
      </c>
      <c r="C31" s="125" t="str">
        <f ca="1">IF($A31="","",IF(MOD(ROW()-1,53),OFFSET(Расчет!$K$60,COLUMN()-COLUMN($C$2),ROW()-ROW($C$2)-COUNTIF($A$2:A30,"id")+1),C$2))</f>
        <v/>
      </c>
      <c r="D31" s="125" t="str">
        <f ca="1">IF($A31="","",IF(MOD(ROW()-1,53),OFFSET(Расчет!$K$60,COLUMN()-COLUMN($C$2),ROW()-ROW($C$2)-COUNTIF($A$2:B30,"id")+1),D$2))</f>
        <v/>
      </c>
      <c r="E31" s="125" t="str">
        <f ca="1">IF($A31="","",IF(MOD(ROW()-1,53),OFFSET(Расчет!$K$60,COLUMN()-COLUMN($C$2),ROW()-ROW($C$2)-COUNTIF($A$2:C30,"id")+1),E$2))</f>
        <v/>
      </c>
      <c r="F31" s="125" t="str">
        <f ca="1">IF($A31="","",IF(MOD(ROW()-1,53),OFFSET(Расчет!$K$60,COLUMN()-COLUMN($C$2),ROW()-ROW($C$2)-COUNTIF($A$2:D30,"id")+1),F$2))</f>
        <v/>
      </c>
      <c r="G31" s="125" t="str">
        <f ca="1">IF($A31="","",IF(MOD(ROW()-1,53),OFFSET(Расчет!$K$60,COLUMN()-COLUMN($C$2),ROW()-ROW($C$2)-COUNTIF($A$2:E30,"id")+1),G$2))</f>
        <v/>
      </c>
      <c r="H31" s="125" t="str">
        <f ca="1">IF($A31="","",IF(MOD(ROW()-1,53),OFFSET(Расчет!$K$60,COLUMN()-COLUMN($C$2),ROW()-ROW($C$2)-COUNTIF($A$2:F30,"id")+1),H$2))</f>
        <v/>
      </c>
      <c r="I31" s="125" t="str">
        <f ca="1">IF($A31="","",IF(MOD(ROW()-1,53),OFFSET(Расчет!$K$60,COLUMN()-COLUMN($C$2),ROW()-ROW($C$2)-COUNTIF($A$2:G30,"id")+1),I$2))</f>
        <v/>
      </c>
      <c r="J31" s="126" t="str">
        <f ca="1">IF($A31="","",IF(MOD(ROW()-1,53),OFFSET(Расчет!$K$60,COLUMN()-COLUMN($C$2),ROW()-ROW($C$2)-COUNTIF($A$2:H30,"id")+1),J$2))</f>
        <v/>
      </c>
    </row>
    <row r="32" spans="1:10" ht="14.25" x14ac:dyDescent="0.2">
      <c r="A32" s="41" t="str">
        <f ca="1">IF(A31="","",IF(MOD(ROW()-1,53)&lt;&gt;0,OFFSET(Расчет!$L$59,COLUMN()-COLUMN($A$3),ROW()-ROW($A$3)-COUNTIF($A$2:A31,"id")+1),$A$2))</f>
        <v/>
      </c>
      <c r="B32" s="48" t="str">
        <f ca="1">IF(A32="","",IF(MOD(ROW()-1,53),IFERROR(INDEX(Id:Структура,ROW(INDIRECT($A32)),COLUMN(INDIRECT($A32))),""),$B$2))</f>
        <v/>
      </c>
      <c r="C32" s="125" t="str">
        <f ca="1">IF($A32="","",IF(MOD(ROW()-1,53),OFFSET(Расчет!$K$60,COLUMN()-COLUMN($C$2),ROW()-ROW($C$2)-COUNTIF($A$2:A31,"id")+1),C$2))</f>
        <v/>
      </c>
      <c r="D32" s="125" t="str">
        <f ca="1">IF($A32="","",IF(MOD(ROW()-1,53),OFFSET(Расчет!$K$60,COLUMN()-COLUMN($C$2),ROW()-ROW($C$2)-COUNTIF($A$2:B31,"id")+1),D$2))</f>
        <v/>
      </c>
      <c r="E32" s="125" t="str">
        <f ca="1">IF($A32="","",IF(MOD(ROW()-1,53),OFFSET(Расчет!$K$60,COLUMN()-COLUMN($C$2),ROW()-ROW($C$2)-COUNTIF($A$2:C31,"id")+1),E$2))</f>
        <v/>
      </c>
      <c r="F32" s="125" t="str">
        <f ca="1">IF($A32="","",IF(MOD(ROW()-1,53),OFFSET(Расчет!$K$60,COLUMN()-COLUMN($C$2),ROW()-ROW($C$2)-COUNTIF($A$2:D31,"id")+1),F$2))</f>
        <v/>
      </c>
      <c r="G32" s="125" t="str">
        <f ca="1">IF($A32="","",IF(MOD(ROW()-1,53),OFFSET(Расчет!$K$60,COLUMN()-COLUMN($C$2),ROW()-ROW($C$2)-COUNTIF($A$2:E31,"id")+1),G$2))</f>
        <v/>
      </c>
      <c r="H32" s="125" t="str">
        <f ca="1">IF($A32="","",IF(MOD(ROW()-1,53),OFFSET(Расчет!$K$60,COLUMN()-COLUMN($C$2),ROW()-ROW($C$2)-COUNTIF($A$2:F31,"id")+1),H$2))</f>
        <v/>
      </c>
      <c r="I32" s="125" t="str">
        <f ca="1">IF($A32="","",IF(MOD(ROW()-1,53),OFFSET(Расчет!$K$60,COLUMN()-COLUMN($C$2),ROW()-ROW($C$2)-COUNTIF($A$2:G31,"id")+1),I$2))</f>
        <v/>
      </c>
      <c r="J32" s="126" t="str">
        <f ca="1">IF($A32="","",IF(MOD(ROW()-1,53),OFFSET(Расчет!$K$60,COLUMN()-COLUMN($C$2),ROW()-ROW($C$2)-COUNTIF($A$2:H31,"id")+1),J$2))</f>
        <v/>
      </c>
    </row>
    <row r="33" spans="1:10" ht="14.25" x14ac:dyDescent="0.2">
      <c r="A33" s="41" t="str">
        <f ca="1">IF(A32="","",IF(MOD(ROW()-1,53)&lt;&gt;0,OFFSET(Расчет!$L$59,COLUMN()-COLUMN($A$3),ROW()-ROW($A$3)-COUNTIF($A$2:A32,"id")+1),$A$2))</f>
        <v/>
      </c>
      <c r="B33" s="48" t="str">
        <f ca="1">IF(A33="","",IF(MOD(ROW()-1,53),IFERROR(INDEX(Id:Структура,ROW(INDIRECT($A33)),COLUMN(INDIRECT($A33))),""),$B$2))</f>
        <v/>
      </c>
      <c r="C33" s="125" t="str">
        <f ca="1">IF($A33="","",IF(MOD(ROW()-1,53),OFFSET(Расчет!$K$60,COLUMN()-COLUMN($C$2),ROW()-ROW($C$2)-COUNTIF($A$2:A32,"id")+1),C$2))</f>
        <v/>
      </c>
      <c r="D33" s="125" t="str">
        <f ca="1">IF($A33="","",IF(MOD(ROW()-1,53),OFFSET(Расчет!$K$60,COLUMN()-COLUMN($C$2),ROW()-ROW($C$2)-COUNTIF($A$2:B32,"id")+1),D$2))</f>
        <v/>
      </c>
      <c r="E33" s="125" t="str">
        <f ca="1">IF($A33="","",IF(MOD(ROW()-1,53),OFFSET(Расчет!$K$60,COLUMN()-COLUMN($C$2),ROW()-ROW($C$2)-COUNTIF($A$2:C32,"id")+1),E$2))</f>
        <v/>
      </c>
      <c r="F33" s="125" t="str">
        <f ca="1">IF($A33="","",IF(MOD(ROW()-1,53),OFFSET(Расчет!$K$60,COLUMN()-COLUMN($C$2),ROW()-ROW($C$2)-COUNTIF($A$2:D32,"id")+1),F$2))</f>
        <v/>
      </c>
      <c r="G33" s="125" t="str">
        <f ca="1">IF($A33="","",IF(MOD(ROW()-1,53),OFFSET(Расчет!$K$60,COLUMN()-COLUMN($C$2),ROW()-ROW($C$2)-COUNTIF($A$2:E32,"id")+1),G$2))</f>
        <v/>
      </c>
      <c r="H33" s="125" t="str">
        <f ca="1">IF($A33="","",IF(MOD(ROW()-1,53),OFFSET(Расчет!$K$60,COLUMN()-COLUMN($C$2),ROW()-ROW($C$2)-COUNTIF($A$2:F32,"id")+1),H$2))</f>
        <v/>
      </c>
      <c r="I33" s="125" t="str">
        <f ca="1">IF($A33="","",IF(MOD(ROW()-1,53),OFFSET(Расчет!$K$60,COLUMN()-COLUMN($C$2),ROW()-ROW($C$2)-COUNTIF($A$2:G32,"id")+1),I$2))</f>
        <v/>
      </c>
      <c r="J33" s="126" t="str">
        <f ca="1">IF($A33="","",IF(MOD(ROW()-1,53),OFFSET(Расчет!$K$60,COLUMN()-COLUMN($C$2),ROW()-ROW($C$2)-COUNTIF($A$2:H32,"id")+1),J$2))</f>
        <v/>
      </c>
    </row>
    <row r="34" spans="1:10" ht="14.25" x14ac:dyDescent="0.2">
      <c r="A34" s="41" t="str">
        <f ca="1">IF(A33="","",IF(MOD(ROW()-1,53)&lt;&gt;0,OFFSET(Расчет!$L$59,COLUMN()-COLUMN($A$3),ROW()-ROW($A$3)-COUNTIF($A$2:A33,"id")+1),$A$2))</f>
        <v/>
      </c>
      <c r="B34" s="48" t="str">
        <f ca="1">IF(A34="","",IF(MOD(ROW()-1,53),IFERROR(INDEX(Id:Структура,ROW(INDIRECT($A34)),COLUMN(INDIRECT($A34))),""),$B$2))</f>
        <v/>
      </c>
      <c r="C34" s="125" t="str">
        <f ca="1">IF($A34="","",IF(MOD(ROW()-1,53),OFFSET(Расчет!$K$60,COLUMN()-COLUMN($C$2),ROW()-ROW($C$2)-COUNTIF($A$2:A33,"id")+1),C$2))</f>
        <v/>
      </c>
      <c r="D34" s="125" t="str">
        <f ca="1">IF($A34="","",IF(MOD(ROW()-1,53),OFFSET(Расчет!$K$60,COLUMN()-COLUMN($C$2),ROW()-ROW($C$2)-COUNTIF($A$2:B33,"id")+1),D$2))</f>
        <v/>
      </c>
      <c r="E34" s="125" t="str">
        <f ca="1">IF($A34="","",IF(MOD(ROW()-1,53),OFFSET(Расчет!$K$60,COLUMN()-COLUMN($C$2),ROW()-ROW($C$2)-COUNTIF($A$2:C33,"id")+1),E$2))</f>
        <v/>
      </c>
      <c r="F34" s="125" t="str">
        <f ca="1">IF($A34="","",IF(MOD(ROW()-1,53),OFFSET(Расчет!$K$60,COLUMN()-COLUMN($C$2),ROW()-ROW($C$2)-COUNTIF($A$2:D33,"id")+1),F$2))</f>
        <v/>
      </c>
      <c r="G34" s="125" t="str">
        <f ca="1">IF($A34="","",IF(MOD(ROW()-1,53),OFFSET(Расчет!$K$60,COLUMN()-COLUMN($C$2),ROW()-ROW($C$2)-COUNTIF($A$2:E33,"id")+1),G$2))</f>
        <v/>
      </c>
      <c r="H34" s="125" t="str">
        <f ca="1">IF($A34="","",IF(MOD(ROW()-1,53),OFFSET(Расчет!$K$60,COLUMN()-COLUMN($C$2),ROW()-ROW($C$2)-COUNTIF($A$2:F33,"id")+1),H$2))</f>
        <v/>
      </c>
      <c r="I34" s="125" t="str">
        <f ca="1">IF($A34="","",IF(MOD(ROW()-1,53),OFFSET(Расчет!$K$60,COLUMN()-COLUMN($C$2),ROW()-ROW($C$2)-COUNTIF($A$2:G33,"id")+1),I$2))</f>
        <v/>
      </c>
      <c r="J34" s="126" t="str">
        <f ca="1">IF($A34="","",IF(MOD(ROW()-1,53),OFFSET(Расчет!$K$60,COLUMN()-COLUMN($C$2),ROW()-ROW($C$2)-COUNTIF($A$2:H33,"id")+1),J$2))</f>
        <v/>
      </c>
    </row>
    <row r="35" spans="1:10" ht="14.25" x14ac:dyDescent="0.2">
      <c r="A35" s="41" t="str">
        <f ca="1">IF(A34="","",IF(MOD(ROW()-1,53)&lt;&gt;0,OFFSET(Расчет!$L$59,COLUMN()-COLUMN($A$3),ROW()-ROW($A$3)-COUNTIF($A$2:A34,"id")+1),$A$2))</f>
        <v/>
      </c>
      <c r="B35" s="48" t="str">
        <f ca="1">IF(A35="","",IF(MOD(ROW()-1,53),IFERROR(INDEX(Id:Структура,ROW(INDIRECT($A35)),COLUMN(INDIRECT($A35))),""),$B$2))</f>
        <v/>
      </c>
      <c r="C35" s="125" t="str">
        <f ca="1">IF($A35="","",IF(MOD(ROW()-1,53),OFFSET(Расчет!$K$60,COLUMN()-COLUMN($C$2),ROW()-ROW($C$2)-COUNTIF($A$2:A34,"id")+1),C$2))</f>
        <v/>
      </c>
      <c r="D35" s="125" t="str">
        <f ca="1">IF($A35="","",IF(MOD(ROW()-1,53),OFFSET(Расчет!$K$60,COLUMN()-COLUMN($C$2),ROW()-ROW($C$2)-COUNTIF($A$2:B34,"id")+1),D$2))</f>
        <v/>
      </c>
      <c r="E35" s="125" t="str">
        <f ca="1">IF($A35="","",IF(MOD(ROW()-1,53),OFFSET(Расчет!$K$60,COLUMN()-COLUMN($C$2),ROW()-ROW($C$2)-COUNTIF($A$2:C34,"id")+1),E$2))</f>
        <v/>
      </c>
      <c r="F35" s="125" t="str">
        <f ca="1">IF($A35="","",IF(MOD(ROW()-1,53),OFFSET(Расчет!$K$60,COLUMN()-COLUMN($C$2),ROW()-ROW($C$2)-COUNTIF($A$2:D34,"id")+1),F$2))</f>
        <v/>
      </c>
      <c r="G35" s="125" t="str">
        <f ca="1">IF($A35="","",IF(MOD(ROW()-1,53),OFFSET(Расчет!$K$60,COLUMN()-COLUMN($C$2),ROW()-ROW($C$2)-COUNTIF($A$2:E34,"id")+1),G$2))</f>
        <v/>
      </c>
      <c r="H35" s="125" t="str">
        <f ca="1">IF($A35="","",IF(MOD(ROW()-1,53),OFFSET(Расчет!$K$60,COLUMN()-COLUMN($C$2),ROW()-ROW($C$2)-COUNTIF($A$2:F34,"id")+1),H$2))</f>
        <v/>
      </c>
      <c r="I35" s="125" t="str">
        <f ca="1">IF($A35="","",IF(MOD(ROW()-1,53),OFFSET(Расчет!$K$60,COLUMN()-COLUMN($C$2),ROW()-ROW($C$2)-COUNTIF($A$2:G34,"id")+1),I$2))</f>
        <v/>
      </c>
      <c r="J35" s="126" t="str">
        <f ca="1">IF($A35="","",IF(MOD(ROW()-1,53),OFFSET(Расчет!$K$60,COLUMN()-COLUMN($C$2),ROW()-ROW($C$2)-COUNTIF($A$2:H34,"id")+1),J$2))</f>
        <v/>
      </c>
    </row>
    <row r="36" spans="1:10" ht="14.25" x14ac:dyDescent="0.2">
      <c r="A36" s="41" t="str">
        <f ca="1">IF(A35="","",IF(MOD(ROW()-1,53)&lt;&gt;0,OFFSET(Расчет!$L$59,COLUMN()-COLUMN($A$3),ROW()-ROW($A$3)-COUNTIF($A$2:A35,"id")+1),$A$2))</f>
        <v/>
      </c>
      <c r="B36" s="48" t="str">
        <f ca="1">IF(A36="","",IF(MOD(ROW()-1,53),IFERROR(INDEX(Id:Структура,ROW(INDIRECT($A36)),COLUMN(INDIRECT($A36))),""),$B$2))</f>
        <v/>
      </c>
      <c r="C36" s="125" t="str">
        <f ca="1">IF($A36="","",IF(MOD(ROW()-1,53),OFFSET(Расчет!$K$60,COLUMN()-COLUMN($C$2),ROW()-ROW($C$2)-COUNTIF($A$2:A35,"id")+1),C$2))</f>
        <v/>
      </c>
      <c r="D36" s="125" t="str">
        <f ca="1">IF($A36="","",IF(MOD(ROW()-1,53),OFFSET(Расчет!$K$60,COLUMN()-COLUMN($C$2),ROW()-ROW($C$2)-COUNTIF($A$2:B35,"id")+1),D$2))</f>
        <v/>
      </c>
      <c r="E36" s="125" t="str">
        <f ca="1">IF($A36="","",IF(MOD(ROW()-1,53),OFFSET(Расчет!$K$60,COLUMN()-COLUMN($C$2),ROW()-ROW($C$2)-COUNTIF($A$2:C35,"id")+1),E$2))</f>
        <v/>
      </c>
      <c r="F36" s="125" t="str">
        <f ca="1">IF($A36="","",IF(MOD(ROW()-1,53),OFFSET(Расчет!$K$60,COLUMN()-COLUMN($C$2),ROW()-ROW($C$2)-COUNTIF($A$2:D35,"id")+1),F$2))</f>
        <v/>
      </c>
      <c r="G36" s="125" t="str">
        <f ca="1">IF($A36="","",IF(MOD(ROW()-1,53),OFFSET(Расчет!$K$60,COLUMN()-COLUMN($C$2),ROW()-ROW($C$2)-COUNTIF($A$2:E35,"id")+1),G$2))</f>
        <v/>
      </c>
      <c r="H36" s="125" t="str">
        <f ca="1">IF($A36="","",IF(MOD(ROW()-1,53),OFFSET(Расчет!$K$60,COLUMN()-COLUMN($C$2),ROW()-ROW($C$2)-COUNTIF($A$2:F35,"id")+1),H$2))</f>
        <v/>
      </c>
      <c r="I36" s="125" t="str">
        <f ca="1">IF($A36="","",IF(MOD(ROW()-1,53),OFFSET(Расчет!$K$60,COLUMN()-COLUMN($C$2),ROW()-ROW($C$2)-COUNTIF($A$2:G35,"id")+1),I$2))</f>
        <v/>
      </c>
      <c r="J36" s="126" t="str">
        <f ca="1">IF($A36="","",IF(MOD(ROW()-1,53),OFFSET(Расчет!$K$60,COLUMN()-COLUMN($C$2),ROW()-ROW($C$2)-COUNTIF($A$2:H35,"id")+1),J$2))</f>
        <v/>
      </c>
    </row>
    <row r="37" spans="1:10" ht="14.25" x14ac:dyDescent="0.2">
      <c r="A37" s="41" t="str">
        <f ca="1">IF(A36="","",IF(MOD(ROW()-1,53)&lt;&gt;0,OFFSET(Расчет!$L$59,COLUMN()-COLUMN($A$3),ROW()-ROW($A$3)-COUNTIF($A$2:A36,"id")+1),$A$2))</f>
        <v/>
      </c>
      <c r="B37" s="48" t="str">
        <f ca="1">IF(A37="","",IF(MOD(ROW()-1,53),IFERROR(INDEX(Id:Структура,ROW(INDIRECT($A37)),COLUMN(INDIRECT($A37))),""),$B$2))</f>
        <v/>
      </c>
      <c r="C37" s="125" t="str">
        <f ca="1">IF($A37="","",IF(MOD(ROW()-1,53),OFFSET(Расчет!$K$60,COLUMN()-COLUMN($C$2),ROW()-ROW($C$2)-COUNTIF($A$2:A36,"id")+1),C$2))</f>
        <v/>
      </c>
      <c r="D37" s="125" t="str">
        <f ca="1">IF($A37="","",IF(MOD(ROW()-1,53),OFFSET(Расчет!$K$60,COLUMN()-COLUMN($C$2),ROW()-ROW($C$2)-COUNTIF($A$2:B36,"id")+1),D$2))</f>
        <v/>
      </c>
      <c r="E37" s="125" t="str">
        <f ca="1">IF($A37="","",IF(MOD(ROW()-1,53),OFFSET(Расчет!$K$60,COLUMN()-COLUMN($C$2),ROW()-ROW($C$2)-COUNTIF($A$2:C36,"id")+1),E$2))</f>
        <v/>
      </c>
      <c r="F37" s="125" t="str">
        <f ca="1">IF($A37="","",IF(MOD(ROW()-1,53),OFFSET(Расчет!$K$60,COLUMN()-COLUMN($C$2),ROW()-ROW($C$2)-COUNTIF($A$2:D36,"id")+1),F$2))</f>
        <v/>
      </c>
      <c r="G37" s="125" t="str">
        <f ca="1">IF($A37="","",IF(MOD(ROW()-1,53),OFFSET(Расчет!$K$60,COLUMN()-COLUMN($C$2),ROW()-ROW($C$2)-COUNTIF($A$2:E36,"id")+1),G$2))</f>
        <v/>
      </c>
      <c r="H37" s="125" t="str">
        <f ca="1">IF($A37="","",IF(MOD(ROW()-1,53),OFFSET(Расчет!$K$60,COLUMN()-COLUMN($C$2),ROW()-ROW($C$2)-COUNTIF($A$2:F36,"id")+1),H$2))</f>
        <v/>
      </c>
      <c r="I37" s="125" t="str">
        <f ca="1">IF($A37="","",IF(MOD(ROW()-1,53),OFFSET(Расчет!$K$60,COLUMN()-COLUMN($C$2),ROW()-ROW($C$2)-COUNTIF($A$2:G36,"id")+1),I$2))</f>
        <v/>
      </c>
      <c r="J37" s="126" t="str">
        <f ca="1">IF($A37="","",IF(MOD(ROW()-1,53),OFFSET(Расчет!$K$60,COLUMN()-COLUMN($C$2),ROW()-ROW($C$2)-COUNTIF($A$2:H36,"id")+1),J$2))</f>
        <v/>
      </c>
    </row>
    <row r="38" spans="1:10" ht="14.25" x14ac:dyDescent="0.2">
      <c r="A38" s="41" t="str">
        <f ca="1">IF(A37="","",IF(MOD(ROW()-1,53)&lt;&gt;0,OFFSET(Расчет!$L$59,COLUMN()-COLUMN($A$3),ROW()-ROW($A$3)-COUNTIF($A$2:A37,"id")+1),$A$2))</f>
        <v/>
      </c>
      <c r="B38" s="48" t="str">
        <f ca="1">IF(A38="","",IF(MOD(ROW()-1,53),IFERROR(INDEX(Id:Структура,ROW(INDIRECT($A38)),COLUMN(INDIRECT($A38))),""),$B$2))</f>
        <v/>
      </c>
      <c r="C38" s="125" t="str">
        <f ca="1">IF($A38="","",IF(MOD(ROW()-1,53),OFFSET(Расчет!$K$60,COLUMN()-COLUMN($C$2),ROW()-ROW($C$2)-COUNTIF($A$2:A37,"id")+1),C$2))</f>
        <v/>
      </c>
      <c r="D38" s="125" t="str">
        <f ca="1">IF($A38="","",IF(MOD(ROW()-1,53),OFFSET(Расчет!$K$60,COLUMN()-COLUMN($C$2),ROW()-ROW($C$2)-COUNTIF($A$2:B37,"id")+1),D$2))</f>
        <v/>
      </c>
      <c r="E38" s="125" t="str">
        <f ca="1">IF($A38="","",IF(MOD(ROW()-1,53),OFFSET(Расчет!$K$60,COLUMN()-COLUMN($C$2),ROW()-ROW($C$2)-COUNTIF($A$2:C37,"id")+1),E$2))</f>
        <v/>
      </c>
      <c r="F38" s="125" t="str">
        <f ca="1">IF($A38="","",IF(MOD(ROW()-1,53),OFFSET(Расчет!$K$60,COLUMN()-COLUMN($C$2),ROW()-ROW($C$2)-COUNTIF($A$2:D37,"id")+1),F$2))</f>
        <v/>
      </c>
      <c r="G38" s="125" t="str">
        <f ca="1">IF($A38="","",IF(MOD(ROW()-1,53),OFFSET(Расчет!$K$60,COLUMN()-COLUMN($C$2),ROW()-ROW($C$2)-COUNTIF($A$2:E37,"id")+1),G$2))</f>
        <v/>
      </c>
      <c r="H38" s="125" t="str">
        <f ca="1">IF($A38="","",IF(MOD(ROW()-1,53),OFFSET(Расчет!$K$60,COLUMN()-COLUMN($C$2),ROW()-ROW($C$2)-COUNTIF($A$2:F37,"id")+1),H$2))</f>
        <v/>
      </c>
      <c r="I38" s="125" t="str">
        <f ca="1">IF($A38="","",IF(MOD(ROW()-1,53),OFFSET(Расчет!$K$60,COLUMN()-COLUMN($C$2),ROW()-ROW($C$2)-COUNTIF($A$2:G37,"id")+1),I$2))</f>
        <v/>
      </c>
      <c r="J38" s="126" t="str">
        <f ca="1">IF($A38="","",IF(MOD(ROW()-1,53),OFFSET(Расчет!$K$60,COLUMN()-COLUMN($C$2),ROW()-ROW($C$2)-COUNTIF($A$2:H37,"id")+1),J$2))</f>
        <v/>
      </c>
    </row>
    <row r="39" spans="1:10" ht="14.25" x14ac:dyDescent="0.2">
      <c r="A39" s="41" t="str">
        <f ca="1">IF(A38="","",IF(MOD(ROW()-1,53)&lt;&gt;0,OFFSET(Расчет!$L$59,COLUMN()-COLUMN($A$3),ROW()-ROW($A$3)-COUNTIF($A$2:A38,"id")+1),$A$2))</f>
        <v/>
      </c>
      <c r="B39" s="48" t="str">
        <f ca="1">IF(A39="","",IF(MOD(ROW()-1,53),IFERROR(INDEX(Id:Структура,ROW(INDIRECT($A39)),COLUMN(INDIRECT($A39))),""),$B$2))</f>
        <v/>
      </c>
      <c r="C39" s="125" t="str">
        <f ca="1">IF($A39="","",IF(MOD(ROW()-1,53),OFFSET(Расчет!$K$60,COLUMN()-COLUMN($C$2),ROW()-ROW($C$2)-COUNTIF($A$2:A38,"id")+1),C$2))</f>
        <v/>
      </c>
      <c r="D39" s="125" t="str">
        <f ca="1">IF($A39="","",IF(MOD(ROW()-1,53),OFFSET(Расчет!$K$60,COLUMN()-COLUMN($C$2),ROW()-ROW($C$2)-COUNTIF($A$2:B38,"id")+1),D$2))</f>
        <v/>
      </c>
      <c r="E39" s="125" t="str">
        <f ca="1">IF($A39="","",IF(MOD(ROW()-1,53),OFFSET(Расчет!$K$60,COLUMN()-COLUMN($C$2),ROW()-ROW($C$2)-COUNTIF($A$2:C38,"id")+1),E$2))</f>
        <v/>
      </c>
      <c r="F39" s="125" t="str">
        <f ca="1">IF($A39="","",IF(MOD(ROW()-1,53),OFFSET(Расчет!$K$60,COLUMN()-COLUMN($C$2),ROW()-ROW($C$2)-COUNTIF($A$2:D38,"id")+1),F$2))</f>
        <v/>
      </c>
      <c r="G39" s="125" t="str">
        <f ca="1">IF($A39="","",IF(MOD(ROW()-1,53),OFFSET(Расчет!$K$60,COLUMN()-COLUMN($C$2),ROW()-ROW($C$2)-COUNTIF($A$2:E38,"id")+1),G$2))</f>
        <v/>
      </c>
      <c r="H39" s="125" t="str">
        <f ca="1">IF($A39="","",IF(MOD(ROW()-1,53),OFFSET(Расчет!$K$60,COLUMN()-COLUMN($C$2),ROW()-ROW($C$2)-COUNTIF($A$2:F38,"id")+1),H$2))</f>
        <v/>
      </c>
      <c r="I39" s="125" t="str">
        <f ca="1">IF($A39="","",IF(MOD(ROW()-1,53),OFFSET(Расчет!$K$60,COLUMN()-COLUMN($C$2),ROW()-ROW($C$2)-COUNTIF($A$2:G38,"id")+1),I$2))</f>
        <v/>
      </c>
      <c r="J39" s="126" t="str">
        <f ca="1">IF($A39="","",IF(MOD(ROW()-1,53),OFFSET(Расчет!$K$60,COLUMN()-COLUMN($C$2),ROW()-ROW($C$2)-COUNTIF($A$2:H38,"id")+1),J$2))</f>
        <v/>
      </c>
    </row>
    <row r="40" spans="1:10" ht="14.25" x14ac:dyDescent="0.2">
      <c r="A40" s="41" t="str">
        <f ca="1">IF(A39="","",IF(MOD(ROW()-1,53)&lt;&gt;0,OFFSET(Расчет!$L$59,COLUMN()-COLUMN($A$3),ROW()-ROW($A$3)-COUNTIF($A$2:A39,"id")+1),$A$2))</f>
        <v/>
      </c>
      <c r="B40" s="48" t="str">
        <f ca="1">IF(A40="","",IF(MOD(ROW()-1,53),IFERROR(INDEX(Id:Структура,ROW(INDIRECT($A40)),COLUMN(INDIRECT($A40))),""),$B$2))</f>
        <v/>
      </c>
      <c r="C40" s="125" t="str">
        <f ca="1">IF($A40="","",IF(MOD(ROW()-1,53),OFFSET(Расчет!$K$60,COLUMN()-COLUMN($C$2),ROW()-ROW($C$2)-COUNTIF($A$2:A39,"id")+1),C$2))</f>
        <v/>
      </c>
      <c r="D40" s="125" t="str">
        <f ca="1">IF($A40="","",IF(MOD(ROW()-1,53),OFFSET(Расчет!$K$60,COLUMN()-COLUMN($C$2),ROW()-ROW($C$2)-COUNTIF($A$2:B39,"id")+1),D$2))</f>
        <v/>
      </c>
      <c r="E40" s="125" t="str">
        <f ca="1">IF($A40="","",IF(MOD(ROW()-1,53),OFFSET(Расчет!$K$60,COLUMN()-COLUMN($C$2),ROW()-ROW($C$2)-COUNTIF($A$2:C39,"id")+1),E$2))</f>
        <v/>
      </c>
      <c r="F40" s="125" t="str">
        <f ca="1">IF($A40="","",IF(MOD(ROW()-1,53),OFFSET(Расчет!$K$60,COLUMN()-COLUMN($C$2),ROW()-ROW($C$2)-COUNTIF($A$2:D39,"id")+1),F$2))</f>
        <v/>
      </c>
      <c r="G40" s="125" t="str">
        <f ca="1">IF($A40="","",IF(MOD(ROW()-1,53),OFFSET(Расчет!$K$60,COLUMN()-COLUMN($C$2),ROW()-ROW($C$2)-COUNTIF($A$2:E39,"id")+1),G$2))</f>
        <v/>
      </c>
      <c r="H40" s="125" t="str">
        <f ca="1">IF($A40="","",IF(MOD(ROW()-1,53),OFFSET(Расчет!$K$60,COLUMN()-COLUMN($C$2),ROW()-ROW($C$2)-COUNTIF($A$2:F39,"id")+1),H$2))</f>
        <v/>
      </c>
      <c r="I40" s="125" t="str">
        <f ca="1">IF($A40="","",IF(MOD(ROW()-1,53),OFFSET(Расчет!$K$60,COLUMN()-COLUMN($C$2),ROW()-ROW($C$2)-COUNTIF($A$2:G39,"id")+1),I$2))</f>
        <v/>
      </c>
      <c r="J40" s="126" t="str">
        <f ca="1">IF($A40="","",IF(MOD(ROW()-1,53),OFFSET(Расчет!$K$60,COLUMN()-COLUMN($C$2),ROW()-ROW($C$2)-COUNTIF($A$2:H39,"id")+1),J$2))</f>
        <v/>
      </c>
    </row>
    <row r="41" spans="1:10" ht="14.25" x14ac:dyDescent="0.2">
      <c r="A41" s="41" t="str">
        <f ca="1">IF(A40="","",IF(MOD(ROW()-1,53)&lt;&gt;0,OFFSET(Расчет!$L$59,COLUMN()-COLUMN($A$3),ROW()-ROW($A$3)-COUNTIF($A$2:A40,"id")+1),$A$2))</f>
        <v/>
      </c>
      <c r="B41" s="48" t="str">
        <f ca="1">IF(A41="","",IF(MOD(ROW()-1,53),IFERROR(INDEX(Id:Структура,ROW(INDIRECT($A41)),COLUMN(INDIRECT($A41))),""),$B$2))</f>
        <v/>
      </c>
      <c r="C41" s="125" t="str">
        <f ca="1">IF($A41="","",IF(MOD(ROW()-1,53),OFFSET(Расчет!$K$60,COLUMN()-COLUMN($C$2),ROW()-ROW($C$2)-COUNTIF($A$2:A40,"id")+1),C$2))</f>
        <v/>
      </c>
      <c r="D41" s="125" t="str">
        <f ca="1">IF($A41="","",IF(MOD(ROW()-1,53),OFFSET(Расчет!$K$60,COLUMN()-COLUMN($C$2),ROW()-ROW($C$2)-COUNTIF($A$2:B40,"id")+1),D$2))</f>
        <v/>
      </c>
      <c r="E41" s="125" t="str">
        <f ca="1">IF($A41="","",IF(MOD(ROW()-1,53),OFFSET(Расчет!$K$60,COLUMN()-COLUMN($C$2),ROW()-ROW($C$2)-COUNTIF($A$2:C40,"id")+1),E$2))</f>
        <v/>
      </c>
      <c r="F41" s="125" t="str">
        <f ca="1">IF($A41="","",IF(MOD(ROW()-1,53),OFFSET(Расчет!$K$60,COLUMN()-COLUMN($C$2),ROW()-ROW($C$2)-COUNTIF($A$2:D40,"id")+1),F$2))</f>
        <v/>
      </c>
      <c r="G41" s="125" t="str">
        <f ca="1">IF($A41="","",IF(MOD(ROW()-1,53),OFFSET(Расчет!$K$60,COLUMN()-COLUMN($C$2),ROW()-ROW($C$2)-COUNTIF($A$2:E40,"id")+1),G$2))</f>
        <v/>
      </c>
      <c r="H41" s="125" t="str">
        <f ca="1">IF($A41="","",IF(MOD(ROW()-1,53),OFFSET(Расчет!$K$60,COLUMN()-COLUMN($C$2),ROW()-ROW($C$2)-COUNTIF($A$2:F40,"id")+1),H$2))</f>
        <v/>
      </c>
      <c r="I41" s="125" t="str">
        <f ca="1">IF($A41="","",IF(MOD(ROW()-1,53),OFFSET(Расчет!$K$60,COLUMN()-COLUMN($C$2),ROW()-ROW($C$2)-COUNTIF($A$2:G40,"id")+1),I$2))</f>
        <v/>
      </c>
      <c r="J41" s="126" t="str">
        <f ca="1">IF($A41="","",IF(MOD(ROW()-1,53),OFFSET(Расчет!$K$60,COLUMN()-COLUMN($C$2),ROW()-ROW($C$2)-COUNTIF($A$2:H40,"id")+1),J$2))</f>
        <v/>
      </c>
    </row>
    <row r="42" spans="1:10" ht="14.25" x14ac:dyDescent="0.2">
      <c r="A42" s="41" t="str">
        <f ca="1">IF(A41="","",IF(MOD(ROW()-1,53)&lt;&gt;0,OFFSET(Расчет!$L$59,COLUMN()-COLUMN($A$3),ROW()-ROW($A$3)-COUNTIF($A$2:A41,"id")+1),$A$2))</f>
        <v/>
      </c>
      <c r="B42" s="48" t="str">
        <f ca="1">IF(A42="","",IF(MOD(ROW()-1,53),IFERROR(INDEX(Id:Структура,ROW(INDIRECT($A42)),COLUMN(INDIRECT($A42))),""),$B$2))</f>
        <v/>
      </c>
      <c r="C42" s="125" t="str">
        <f ca="1">IF($A42="","",IF(MOD(ROW()-1,53),OFFSET(Расчет!$K$60,COLUMN()-COLUMN($C$2),ROW()-ROW($C$2)-COUNTIF($A$2:A41,"id")+1),C$2))</f>
        <v/>
      </c>
      <c r="D42" s="125" t="str">
        <f ca="1">IF($A42="","",IF(MOD(ROW()-1,53),OFFSET(Расчет!$K$60,COLUMN()-COLUMN($C$2),ROW()-ROW($C$2)-COUNTIF($A$2:B41,"id")+1),D$2))</f>
        <v/>
      </c>
      <c r="E42" s="125" t="str">
        <f ca="1">IF($A42="","",IF(MOD(ROW()-1,53),OFFSET(Расчет!$K$60,COLUMN()-COLUMN($C$2),ROW()-ROW($C$2)-COUNTIF($A$2:C41,"id")+1),E$2))</f>
        <v/>
      </c>
      <c r="F42" s="125" t="str">
        <f ca="1">IF($A42="","",IF(MOD(ROW()-1,53),OFFSET(Расчет!$K$60,COLUMN()-COLUMN($C$2),ROW()-ROW($C$2)-COUNTIF($A$2:D41,"id")+1),F$2))</f>
        <v/>
      </c>
      <c r="G42" s="125" t="str">
        <f ca="1">IF($A42="","",IF(MOD(ROW()-1,53),OFFSET(Расчет!$K$60,COLUMN()-COLUMN($C$2),ROW()-ROW($C$2)-COUNTIF($A$2:E41,"id")+1),G$2))</f>
        <v/>
      </c>
      <c r="H42" s="125" t="str">
        <f ca="1">IF($A42="","",IF(MOD(ROW()-1,53),OFFSET(Расчет!$K$60,COLUMN()-COLUMN($C$2),ROW()-ROW($C$2)-COUNTIF($A$2:F41,"id")+1),H$2))</f>
        <v/>
      </c>
      <c r="I42" s="125" t="str">
        <f ca="1">IF($A42="","",IF(MOD(ROW()-1,53),OFFSET(Расчет!$K$60,COLUMN()-COLUMN($C$2),ROW()-ROW($C$2)-COUNTIF($A$2:G41,"id")+1),I$2))</f>
        <v/>
      </c>
      <c r="J42" s="126" t="str">
        <f ca="1">IF($A42="","",IF(MOD(ROW()-1,53),OFFSET(Расчет!$K$60,COLUMN()-COLUMN($C$2),ROW()-ROW($C$2)-COUNTIF($A$2:H41,"id")+1),J$2))</f>
        <v/>
      </c>
    </row>
    <row r="43" spans="1:10" ht="14.25" x14ac:dyDescent="0.2">
      <c r="A43" s="41" t="str">
        <f ca="1">IF(A42="","",IF(MOD(ROW()-1,53)&lt;&gt;0,OFFSET(Расчет!$L$59,COLUMN()-COLUMN($A$3),ROW()-ROW($A$3)-COUNTIF($A$2:A42,"id")+1),$A$2))</f>
        <v/>
      </c>
      <c r="B43" s="48" t="str">
        <f ca="1">IF(A43="","",IF(MOD(ROW()-1,53),IFERROR(INDEX(Id:Структура,ROW(INDIRECT($A43)),COLUMN(INDIRECT($A43))),""),$B$2))</f>
        <v/>
      </c>
      <c r="C43" s="125" t="str">
        <f ca="1">IF($A43="","",IF(MOD(ROW()-1,53),OFFSET(Расчет!$K$60,COLUMN()-COLUMN($C$2),ROW()-ROW($C$2)-COUNTIF($A$2:A42,"id")+1),C$2))</f>
        <v/>
      </c>
      <c r="D43" s="125" t="str">
        <f ca="1">IF($A43="","",IF(MOD(ROW()-1,53),OFFSET(Расчет!$K$60,COLUMN()-COLUMN($C$2),ROW()-ROW($C$2)-COUNTIF($A$2:B42,"id")+1),D$2))</f>
        <v/>
      </c>
      <c r="E43" s="125" t="str">
        <f ca="1">IF($A43="","",IF(MOD(ROW()-1,53),OFFSET(Расчет!$K$60,COLUMN()-COLUMN($C$2),ROW()-ROW($C$2)-COUNTIF($A$2:C42,"id")+1),E$2))</f>
        <v/>
      </c>
      <c r="F43" s="125" t="str">
        <f ca="1">IF($A43="","",IF(MOD(ROW()-1,53),OFFSET(Расчет!$K$60,COLUMN()-COLUMN($C$2),ROW()-ROW($C$2)-COUNTIF($A$2:D42,"id")+1),F$2))</f>
        <v/>
      </c>
      <c r="G43" s="125" t="str">
        <f ca="1">IF($A43="","",IF(MOD(ROW()-1,53),OFFSET(Расчет!$K$60,COLUMN()-COLUMN($C$2),ROW()-ROW($C$2)-COUNTIF($A$2:E42,"id")+1),G$2))</f>
        <v/>
      </c>
      <c r="H43" s="125" t="str">
        <f ca="1">IF($A43="","",IF(MOD(ROW()-1,53),OFFSET(Расчет!$K$60,COLUMN()-COLUMN($C$2),ROW()-ROW($C$2)-COUNTIF($A$2:F42,"id")+1),H$2))</f>
        <v/>
      </c>
      <c r="I43" s="125" t="str">
        <f ca="1">IF($A43="","",IF(MOD(ROW()-1,53),OFFSET(Расчет!$K$60,COLUMN()-COLUMN($C$2),ROW()-ROW($C$2)-COUNTIF($A$2:G42,"id")+1),I$2))</f>
        <v/>
      </c>
      <c r="J43" s="126" t="str">
        <f ca="1">IF($A43="","",IF(MOD(ROW()-1,53),OFFSET(Расчет!$K$60,COLUMN()-COLUMN($C$2),ROW()-ROW($C$2)-COUNTIF($A$2:H42,"id")+1),J$2))</f>
        <v/>
      </c>
    </row>
    <row r="44" spans="1:10" ht="14.25" x14ac:dyDescent="0.2">
      <c r="A44" s="41" t="str">
        <f ca="1">IF(A43="","",IF(MOD(ROW()-1,53)&lt;&gt;0,OFFSET(Расчет!$L$59,COLUMN()-COLUMN($A$3),ROW()-ROW($A$3)-COUNTIF($A$2:A43,"id")+1),$A$2))</f>
        <v/>
      </c>
      <c r="B44" s="48" t="str">
        <f ca="1">IF(A44="","",IF(MOD(ROW()-1,53),IFERROR(INDEX(Id:Структура,ROW(INDIRECT($A44)),COLUMN(INDIRECT($A44))),""),$B$2))</f>
        <v/>
      </c>
      <c r="C44" s="125" t="str">
        <f ca="1">IF($A44="","",IF(MOD(ROW()-1,53),OFFSET(Расчет!$K$60,COLUMN()-COLUMN($C$2),ROW()-ROW($C$2)-COUNTIF($A$2:A43,"id")+1),C$2))</f>
        <v/>
      </c>
      <c r="D44" s="125" t="str">
        <f ca="1">IF($A44="","",IF(MOD(ROW()-1,53),OFFSET(Расчет!$K$60,COLUMN()-COLUMN($C$2),ROW()-ROW($C$2)-COUNTIF($A$2:B43,"id")+1),D$2))</f>
        <v/>
      </c>
      <c r="E44" s="125" t="str">
        <f ca="1">IF($A44="","",IF(MOD(ROW()-1,53),OFFSET(Расчет!$K$60,COLUMN()-COLUMN($C$2),ROW()-ROW($C$2)-COUNTIF($A$2:C43,"id")+1),E$2))</f>
        <v/>
      </c>
      <c r="F44" s="125" t="str">
        <f ca="1">IF($A44="","",IF(MOD(ROW()-1,53),OFFSET(Расчет!$K$60,COLUMN()-COLUMN($C$2),ROW()-ROW($C$2)-COUNTIF($A$2:D43,"id")+1),F$2))</f>
        <v/>
      </c>
      <c r="G44" s="125" t="str">
        <f ca="1">IF($A44="","",IF(MOD(ROW()-1,53),OFFSET(Расчет!$K$60,COLUMN()-COLUMN($C$2),ROW()-ROW($C$2)-COUNTIF($A$2:E43,"id")+1),G$2))</f>
        <v/>
      </c>
      <c r="H44" s="125" t="str">
        <f ca="1">IF($A44="","",IF(MOD(ROW()-1,53),OFFSET(Расчет!$K$60,COLUMN()-COLUMN($C$2),ROW()-ROW($C$2)-COUNTIF($A$2:F43,"id")+1),H$2))</f>
        <v/>
      </c>
      <c r="I44" s="125" t="str">
        <f ca="1">IF($A44="","",IF(MOD(ROW()-1,53),OFFSET(Расчет!$K$60,COLUMN()-COLUMN($C$2),ROW()-ROW($C$2)-COUNTIF($A$2:G43,"id")+1),I$2))</f>
        <v/>
      </c>
      <c r="J44" s="126" t="str">
        <f ca="1">IF($A44="","",IF(MOD(ROW()-1,53),OFFSET(Расчет!$K$60,COLUMN()-COLUMN($C$2),ROW()-ROW($C$2)-COUNTIF($A$2:H43,"id")+1),J$2))</f>
        <v/>
      </c>
    </row>
    <row r="45" spans="1:10" ht="14.25" x14ac:dyDescent="0.2">
      <c r="A45" s="41" t="str">
        <f ca="1">IF(A44="","",IF(MOD(ROW()-1,53)&lt;&gt;0,OFFSET(Расчет!$L$59,COLUMN()-COLUMN($A$3),ROW()-ROW($A$3)-COUNTIF($A$2:A44,"id")+1),$A$2))</f>
        <v/>
      </c>
      <c r="B45" s="48" t="str">
        <f ca="1">IF(A45="","",IF(MOD(ROW()-1,53),IFERROR(INDEX(Id:Структура,ROW(INDIRECT($A45)),COLUMN(INDIRECT($A45))),""),$B$2))</f>
        <v/>
      </c>
      <c r="C45" s="125" t="str">
        <f ca="1">IF($A45="","",IF(MOD(ROW()-1,53),OFFSET(Расчет!$K$60,COLUMN()-COLUMN($C$2),ROW()-ROW($C$2)-COUNTIF($A$2:A44,"id")+1),C$2))</f>
        <v/>
      </c>
      <c r="D45" s="125" t="str">
        <f ca="1">IF($A45="","",IF(MOD(ROW()-1,53),OFFSET(Расчет!$K$60,COLUMN()-COLUMN($C$2),ROW()-ROW($C$2)-COUNTIF($A$2:B44,"id")+1),D$2))</f>
        <v/>
      </c>
      <c r="E45" s="125" t="str">
        <f ca="1">IF($A45="","",IF(MOD(ROW()-1,53),OFFSET(Расчет!$K$60,COLUMN()-COLUMN($C$2),ROW()-ROW($C$2)-COUNTIF($A$2:C44,"id")+1),E$2))</f>
        <v/>
      </c>
      <c r="F45" s="125" t="str">
        <f ca="1">IF($A45="","",IF(MOD(ROW()-1,53),OFFSET(Расчет!$K$60,COLUMN()-COLUMN($C$2),ROW()-ROW($C$2)-COUNTIF($A$2:D44,"id")+1),F$2))</f>
        <v/>
      </c>
      <c r="G45" s="125" t="str">
        <f ca="1">IF($A45="","",IF(MOD(ROW()-1,53),OFFSET(Расчет!$K$60,COLUMN()-COLUMN($C$2),ROW()-ROW($C$2)-COUNTIF($A$2:E44,"id")+1),G$2))</f>
        <v/>
      </c>
      <c r="H45" s="125" t="str">
        <f ca="1">IF($A45="","",IF(MOD(ROW()-1,53),OFFSET(Расчет!$K$60,COLUMN()-COLUMN($C$2),ROW()-ROW($C$2)-COUNTIF($A$2:F44,"id")+1),H$2))</f>
        <v/>
      </c>
      <c r="I45" s="125" t="str">
        <f ca="1">IF($A45="","",IF(MOD(ROW()-1,53),OFFSET(Расчет!$K$60,COLUMN()-COLUMN($C$2),ROW()-ROW($C$2)-COUNTIF($A$2:G44,"id")+1),I$2))</f>
        <v/>
      </c>
      <c r="J45" s="126" t="str">
        <f ca="1">IF($A45="","",IF(MOD(ROW()-1,53),OFFSET(Расчет!$K$60,COLUMN()-COLUMN($C$2),ROW()-ROW($C$2)-COUNTIF($A$2:H44,"id")+1),J$2))</f>
        <v/>
      </c>
    </row>
    <row r="46" spans="1:10" ht="14.25" x14ac:dyDescent="0.2">
      <c r="A46" s="41" t="str">
        <f ca="1">IF(A45="","",IF(MOD(ROW()-1,53)&lt;&gt;0,OFFSET(Расчет!$L$59,COLUMN()-COLUMN($A$3),ROW()-ROW($A$3)-COUNTIF($A$2:A45,"id")+1),$A$2))</f>
        <v/>
      </c>
      <c r="B46" s="48" t="str">
        <f ca="1">IF(A46="","",IF(MOD(ROW()-1,53),IFERROR(INDEX(Id:Структура,ROW(INDIRECT($A46)),COLUMN(INDIRECT($A46))),""),$B$2))</f>
        <v/>
      </c>
      <c r="C46" s="125" t="str">
        <f ca="1">IF($A46="","",IF(MOD(ROW()-1,53),OFFSET(Расчет!$K$60,COLUMN()-COLUMN($C$2),ROW()-ROW($C$2)-COUNTIF($A$2:A45,"id")+1),C$2))</f>
        <v/>
      </c>
      <c r="D46" s="125" t="str">
        <f ca="1">IF($A46="","",IF(MOD(ROW()-1,53),OFFSET(Расчет!$K$60,COLUMN()-COLUMN($C$2),ROW()-ROW($C$2)-COUNTIF($A$2:B45,"id")+1),D$2))</f>
        <v/>
      </c>
      <c r="E46" s="125" t="str">
        <f ca="1">IF($A46="","",IF(MOD(ROW()-1,53),OFFSET(Расчет!$K$60,COLUMN()-COLUMN($C$2),ROW()-ROW($C$2)-COUNTIF($A$2:C45,"id")+1),E$2))</f>
        <v/>
      </c>
      <c r="F46" s="125" t="str">
        <f ca="1">IF($A46="","",IF(MOD(ROW()-1,53),OFFSET(Расчет!$K$60,COLUMN()-COLUMN($C$2),ROW()-ROW($C$2)-COUNTIF($A$2:D45,"id")+1),F$2))</f>
        <v/>
      </c>
      <c r="G46" s="125" t="str">
        <f ca="1">IF($A46="","",IF(MOD(ROW()-1,53),OFFSET(Расчет!$K$60,COLUMN()-COLUMN($C$2),ROW()-ROW($C$2)-COUNTIF($A$2:E45,"id")+1),G$2))</f>
        <v/>
      </c>
      <c r="H46" s="125" t="str">
        <f ca="1">IF($A46="","",IF(MOD(ROW()-1,53),OFFSET(Расчет!$K$60,COLUMN()-COLUMN($C$2),ROW()-ROW($C$2)-COUNTIF($A$2:F45,"id")+1),H$2))</f>
        <v/>
      </c>
      <c r="I46" s="125" t="str">
        <f ca="1">IF($A46="","",IF(MOD(ROW()-1,53),OFFSET(Расчет!$K$60,COLUMN()-COLUMN($C$2),ROW()-ROW($C$2)-COUNTIF($A$2:G45,"id")+1),I$2))</f>
        <v/>
      </c>
      <c r="J46" s="126" t="str">
        <f ca="1">IF($A46="","",IF(MOD(ROW()-1,53),OFFSET(Расчет!$K$60,COLUMN()-COLUMN($C$2),ROW()-ROW($C$2)-COUNTIF($A$2:H45,"id")+1),J$2))</f>
        <v/>
      </c>
    </row>
    <row r="47" spans="1:10" ht="14.25" x14ac:dyDescent="0.2">
      <c r="A47" s="41" t="str">
        <f ca="1">IF(A46="","",IF(MOD(ROW()-1,53)&lt;&gt;0,OFFSET(Расчет!$L$59,COLUMN()-COLUMN($A$3),ROW()-ROW($A$3)-COUNTIF($A$2:A46,"id")+1),$A$2))</f>
        <v/>
      </c>
      <c r="B47" s="48" t="str">
        <f ca="1">IF(A47="","",IF(MOD(ROW()-1,53),IFERROR(INDEX(Id:Структура,ROW(INDIRECT($A47)),COLUMN(INDIRECT($A47))),""),$B$2))</f>
        <v/>
      </c>
      <c r="C47" s="125" t="str">
        <f ca="1">IF($A47="","",IF(MOD(ROW()-1,53),OFFSET(Расчет!$K$60,COLUMN()-COLUMN($C$2),ROW()-ROW($C$2)-COUNTIF($A$2:A46,"id")+1),C$2))</f>
        <v/>
      </c>
      <c r="D47" s="125" t="str">
        <f ca="1">IF($A47="","",IF(MOD(ROW()-1,53),OFFSET(Расчет!$K$60,COLUMN()-COLUMN($C$2),ROW()-ROW($C$2)-COUNTIF($A$2:B46,"id")+1),D$2))</f>
        <v/>
      </c>
      <c r="E47" s="125" t="str">
        <f ca="1">IF($A47="","",IF(MOD(ROW()-1,53),OFFSET(Расчет!$K$60,COLUMN()-COLUMN($C$2),ROW()-ROW($C$2)-COUNTIF($A$2:C46,"id")+1),E$2))</f>
        <v/>
      </c>
      <c r="F47" s="125" t="str">
        <f ca="1">IF($A47="","",IF(MOD(ROW()-1,53),OFFSET(Расчет!$K$60,COLUMN()-COLUMN($C$2),ROW()-ROW($C$2)-COUNTIF($A$2:D46,"id")+1),F$2))</f>
        <v/>
      </c>
      <c r="G47" s="125" t="str">
        <f ca="1">IF($A47="","",IF(MOD(ROW()-1,53),OFFSET(Расчет!$K$60,COLUMN()-COLUMN($C$2),ROW()-ROW($C$2)-COUNTIF($A$2:E46,"id")+1),G$2))</f>
        <v/>
      </c>
      <c r="H47" s="125" t="str">
        <f ca="1">IF($A47="","",IF(MOD(ROW()-1,53),OFFSET(Расчет!$K$60,COLUMN()-COLUMN($C$2),ROW()-ROW($C$2)-COUNTIF($A$2:F46,"id")+1),H$2))</f>
        <v/>
      </c>
      <c r="I47" s="125" t="str">
        <f ca="1">IF($A47="","",IF(MOD(ROW()-1,53),OFFSET(Расчет!$K$60,COLUMN()-COLUMN($C$2),ROW()-ROW($C$2)-COUNTIF($A$2:G46,"id")+1),I$2))</f>
        <v/>
      </c>
      <c r="J47" s="126" t="str">
        <f ca="1">IF($A47="","",IF(MOD(ROW()-1,53),OFFSET(Расчет!$K$60,COLUMN()-COLUMN($C$2),ROW()-ROW($C$2)-COUNTIF($A$2:H46,"id")+1),J$2))</f>
        <v/>
      </c>
    </row>
    <row r="48" spans="1:10" ht="14.25" x14ac:dyDescent="0.2">
      <c r="A48" s="41" t="str">
        <f ca="1">IF(A47="","",IF(MOD(ROW()-1,53)&lt;&gt;0,OFFSET(Расчет!$L$59,COLUMN()-COLUMN($A$3),ROW()-ROW($A$3)-COUNTIF($A$2:A47,"id")+1),$A$2))</f>
        <v/>
      </c>
      <c r="B48" s="48" t="str">
        <f ca="1">IF(A48="","",IF(MOD(ROW()-1,53),IFERROR(INDEX(Id:Структура,ROW(INDIRECT($A48)),COLUMN(INDIRECT($A48))),""),$B$2))</f>
        <v/>
      </c>
      <c r="C48" s="125" t="str">
        <f ca="1">IF($A48="","",IF(MOD(ROW()-1,53),OFFSET(Расчет!$K$60,COLUMN()-COLUMN($C$2),ROW()-ROW($C$2)-COUNTIF($A$2:A47,"id")+1),C$2))</f>
        <v/>
      </c>
      <c r="D48" s="125" t="str">
        <f ca="1">IF($A48="","",IF(MOD(ROW()-1,53),OFFSET(Расчет!$K$60,COLUMN()-COLUMN($C$2),ROW()-ROW($C$2)-COUNTIF($A$2:B47,"id")+1),D$2))</f>
        <v/>
      </c>
      <c r="E48" s="125" t="str">
        <f ca="1">IF($A48="","",IF(MOD(ROW()-1,53),OFFSET(Расчет!$K$60,COLUMN()-COLUMN($C$2),ROW()-ROW($C$2)-COUNTIF($A$2:C47,"id")+1),E$2))</f>
        <v/>
      </c>
      <c r="F48" s="125" t="str">
        <f ca="1">IF($A48="","",IF(MOD(ROW()-1,53),OFFSET(Расчет!$K$60,COLUMN()-COLUMN($C$2),ROW()-ROW($C$2)-COUNTIF($A$2:D47,"id")+1),F$2))</f>
        <v/>
      </c>
      <c r="G48" s="125" t="str">
        <f ca="1">IF($A48="","",IF(MOD(ROW()-1,53),OFFSET(Расчет!$K$60,COLUMN()-COLUMN($C$2),ROW()-ROW($C$2)-COUNTIF($A$2:E47,"id")+1),G$2))</f>
        <v/>
      </c>
      <c r="H48" s="125" t="str">
        <f ca="1">IF($A48="","",IF(MOD(ROW()-1,53),OFFSET(Расчет!$K$60,COLUMN()-COLUMN($C$2),ROW()-ROW($C$2)-COUNTIF($A$2:F47,"id")+1),H$2))</f>
        <v/>
      </c>
      <c r="I48" s="125" t="str">
        <f ca="1">IF($A48="","",IF(MOD(ROW()-1,53),OFFSET(Расчет!$K$60,COLUMN()-COLUMN($C$2),ROW()-ROW($C$2)-COUNTIF($A$2:G47,"id")+1),I$2))</f>
        <v/>
      </c>
      <c r="J48" s="126" t="str">
        <f ca="1">IF($A48="","",IF(MOD(ROW()-1,53),OFFSET(Расчет!$K$60,COLUMN()-COLUMN($C$2),ROW()-ROW($C$2)-COUNTIF($A$2:H47,"id")+1),J$2))</f>
        <v/>
      </c>
    </row>
    <row r="49" spans="1:10" ht="14.25" x14ac:dyDescent="0.2">
      <c r="A49" s="41" t="str">
        <f ca="1">IF(A48="","",IF(MOD(ROW()-1,53)&lt;&gt;0,OFFSET(Расчет!$L$59,COLUMN()-COLUMN($A$3),ROW()-ROW($A$3)-COUNTIF($A$2:A48,"id")+1),$A$2))</f>
        <v/>
      </c>
      <c r="B49" s="48" t="str">
        <f ca="1">IF(A49="","",IF(MOD(ROW()-1,53),IFERROR(INDEX(Id:Структура,ROW(INDIRECT($A49)),COLUMN(INDIRECT($A49))),""),$B$2))</f>
        <v/>
      </c>
      <c r="C49" s="125" t="str">
        <f ca="1">IF($A49="","",IF(MOD(ROW()-1,53),OFFSET(Расчет!$K$60,COLUMN()-COLUMN($C$2),ROW()-ROW($C$2)-COUNTIF($A$2:A48,"id")+1),C$2))</f>
        <v/>
      </c>
      <c r="D49" s="125" t="str">
        <f ca="1">IF($A49="","",IF(MOD(ROW()-1,53),OFFSET(Расчет!$K$60,COLUMN()-COLUMN($C$2),ROW()-ROW($C$2)-COUNTIF($A$2:B48,"id")+1),D$2))</f>
        <v/>
      </c>
      <c r="E49" s="125" t="str">
        <f ca="1">IF($A49="","",IF(MOD(ROW()-1,53),OFFSET(Расчет!$K$60,COLUMN()-COLUMN($C$2),ROW()-ROW($C$2)-COUNTIF($A$2:C48,"id")+1),E$2))</f>
        <v/>
      </c>
      <c r="F49" s="125" t="str">
        <f ca="1">IF($A49="","",IF(MOD(ROW()-1,53),OFFSET(Расчет!$K$60,COLUMN()-COLUMN($C$2),ROW()-ROW($C$2)-COUNTIF($A$2:D48,"id")+1),F$2))</f>
        <v/>
      </c>
      <c r="G49" s="125" t="str">
        <f ca="1">IF($A49="","",IF(MOD(ROW()-1,53),OFFSET(Расчет!$K$60,COLUMN()-COLUMN($C$2),ROW()-ROW($C$2)-COUNTIF($A$2:E48,"id")+1),G$2))</f>
        <v/>
      </c>
      <c r="H49" s="125" t="str">
        <f ca="1">IF($A49="","",IF(MOD(ROW()-1,53),OFFSET(Расчет!$K$60,COLUMN()-COLUMN($C$2),ROW()-ROW($C$2)-COUNTIF($A$2:F48,"id")+1),H$2))</f>
        <v/>
      </c>
      <c r="I49" s="125" t="str">
        <f ca="1">IF($A49="","",IF(MOD(ROW()-1,53),OFFSET(Расчет!$K$60,COLUMN()-COLUMN($C$2),ROW()-ROW($C$2)-COUNTIF($A$2:G48,"id")+1),I$2))</f>
        <v/>
      </c>
      <c r="J49" s="126" t="str">
        <f ca="1">IF($A49="","",IF(MOD(ROW()-1,53),OFFSET(Расчет!$K$60,COLUMN()-COLUMN($C$2),ROW()-ROW($C$2)-COUNTIF($A$2:H48,"id")+1),J$2))</f>
        <v/>
      </c>
    </row>
    <row r="50" spans="1:10" ht="14.25" x14ac:dyDescent="0.2">
      <c r="A50" s="41" t="str">
        <f ca="1">IF(A49="","",IF(MOD(ROW()-1,53)&lt;&gt;0,OFFSET(Расчет!$L$59,COLUMN()-COLUMN($A$3),ROW()-ROW($A$3)-COUNTIF($A$2:A49,"id")+1),$A$2))</f>
        <v/>
      </c>
      <c r="B50" s="48" t="str">
        <f ca="1">IF(A50="","",IF(MOD(ROW()-1,53),IFERROR(INDEX(Id:Структура,ROW(INDIRECT($A50)),COLUMN(INDIRECT($A50))),""),$B$2))</f>
        <v/>
      </c>
      <c r="C50" s="125" t="str">
        <f ca="1">IF($A50="","",IF(MOD(ROW()-1,53),OFFSET(Расчет!$K$60,COLUMN()-COLUMN($C$2),ROW()-ROW($C$2)-COUNTIF($A$2:A49,"id")+1),C$2))</f>
        <v/>
      </c>
      <c r="D50" s="125" t="str">
        <f ca="1">IF($A50="","",IF(MOD(ROW()-1,53),OFFSET(Расчет!$K$60,COLUMN()-COLUMN($C$2),ROW()-ROW($C$2)-COUNTIF($A$2:B49,"id")+1),D$2))</f>
        <v/>
      </c>
      <c r="E50" s="125" t="str">
        <f ca="1">IF($A50="","",IF(MOD(ROW()-1,53),OFFSET(Расчет!$K$60,COLUMN()-COLUMN($C$2),ROW()-ROW($C$2)-COUNTIF($A$2:C49,"id")+1),E$2))</f>
        <v/>
      </c>
      <c r="F50" s="125" t="str">
        <f ca="1">IF($A50="","",IF(MOD(ROW()-1,53),OFFSET(Расчет!$K$60,COLUMN()-COLUMN($C$2),ROW()-ROW($C$2)-COUNTIF($A$2:D49,"id")+1),F$2))</f>
        <v/>
      </c>
      <c r="G50" s="125" t="str">
        <f ca="1">IF($A50="","",IF(MOD(ROW()-1,53),OFFSET(Расчет!$K$60,COLUMN()-COLUMN($C$2),ROW()-ROW($C$2)-COUNTIF($A$2:E49,"id")+1),G$2))</f>
        <v/>
      </c>
      <c r="H50" s="125" t="str">
        <f ca="1">IF($A50="","",IF(MOD(ROW()-1,53),OFFSET(Расчет!$K$60,COLUMN()-COLUMN($C$2),ROW()-ROW($C$2)-COUNTIF($A$2:F49,"id")+1),H$2))</f>
        <v/>
      </c>
      <c r="I50" s="125" t="str">
        <f ca="1">IF($A50="","",IF(MOD(ROW()-1,53),OFFSET(Расчет!$K$60,COLUMN()-COLUMN($C$2),ROW()-ROW($C$2)-COUNTIF($A$2:G49,"id")+1),I$2))</f>
        <v/>
      </c>
      <c r="J50" s="126" t="str">
        <f ca="1">IF($A50="","",IF(MOD(ROW()-1,53),OFFSET(Расчет!$K$60,COLUMN()-COLUMN($C$2),ROW()-ROW($C$2)-COUNTIF($A$2:H49,"id")+1),J$2))</f>
        <v/>
      </c>
    </row>
    <row r="51" spans="1:10" ht="14.25" x14ac:dyDescent="0.2">
      <c r="A51" s="41" t="str">
        <f ca="1">IF(A50="","",IF(MOD(ROW()-1,53)&lt;&gt;0,OFFSET(Расчет!$L$59,COLUMN()-COLUMN($A$3),ROW()-ROW($A$3)-COUNTIF($A$2:A50,"id")+1),$A$2))</f>
        <v/>
      </c>
      <c r="B51" s="48" t="str">
        <f ca="1">IF(A51="","",IF(MOD(ROW()-1,53),IFERROR(INDEX(Id:Структура,ROW(INDIRECT($A51)),COLUMN(INDIRECT($A51))),""),$B$2))</f>
        <v/>
      </c>
      <c r="C51" s="125" t="str">
        <f ca="1">IF($A51="","",IF(MOD(ROW()-1,53),OFFSET(Расчет!$K$60,COLUMN()-COLUMN($C$2),ROW()-ROW($C$2)-COUNTIF($A$2:A50,"id")+1),C$2))</f>
        <v/>
      </c>
      <c r="D51" s="125" t="str">
        <f ca="1">IF($A51="","",IF(MOD(ROW()-1,53),OFFSET(Расчет!$K$60,COLUMN()-COLUMN($C$2),ROW()-ROW($C$2)-COUNTIF($A$2:B50,"id")+1),D$2))</f>
        <v/>
      </c>
      <c r="E51" s="125" t="str">
        <f ca="1">IF($A51="","",IF(MOD(ROW()-1,53),OFFSET(Расчет!$K$60,COLUMN()-COLUMN($C$2),ROW()-ROW($C$2)-COUNTIF($A$2:C50,"id")+1),E$2))</f>
        <v/>
      </c>
      <c r="F51" s="125" t="str">
        <f ca="1">IF($A51="","",IF(MOD(ROW()-1,53),OFFSET(Расчет!$K$60,COLUMN()-COLUMN($C$2),ROW()-ROW($C$2)-COUNTIF($A$2:D50,"id")+1),F$2))</f>
        <v/>
      </c>
      <c r="G51" s="125" t="str">
        <f ca="1">IF($A51="","",IF(MOD(ROW()-1,53),OFFSET(Расчет!$K$60,COLUMN()-COLUMN($C$2),ROW()-ROW($C$2)-COUNTIF($A$2:E50,"id")+1),G$2))</f>
        <v/>
      </c>
      <c r="H51" s="125" t="str">
        <f ca="1">IF($A51="","",IF(MOD(ROW()-1,53),OFFSET(Расчет!$K$60,COLUMN()-COLUMN($C$2),ROW()-ROW($C$2)-COUNTIF($A$2:F50,"id")+1),H$2))</f>
        <v/>
      </c>
      <c r="I51" s="125" t="str">
        <f ca="1">IF($A51="","",IF(MOD(ROW()-1,53),OFFSET(Расчет!$K$60,COLUMN()-COLUMN($C$2),ROW()-ROW($C$2)-COUNTIF($A$2:G50,"id")+1),I$2))</f>
        <v/>
      </c>
      <c r="J51" s="126" t="str">
        <f ca="1">IF($A51="","",IF(MOD(ROW()-1,53),OFFSET(Расчет!$K$60,COLUMN()-COLUMN($C$2),ROW()-ROW($C$2)-COUNTIF($A$2:H50,"id")+1),J$2))</f>
        <v/>
      </c>
    </row>
    <row r="52" spans="1:10" ht="14.25" x14ac:dyDescent="0.2">
      <c r="A52" s="41" t="str">
        <f ca="1">IF(A51="","",IF(MOD(ROW()-1,53)&lt;&gt;0,OFFSET(Расчет!$L$59,COLUMN()-COLUMN($A$3),ROW()-ROW($A$3)-COUNTIF($A$2:A51,"id")+1),$A$2))</f>
        <v/>
      </c>
      <c r="B52" s="48" t="str">
        <f ca="1">IF(A52="","",IF(MOD(ROW()-1,53),IFERROR(INDEX(Id:Структура,ROW(INDIRECT($A52)),COLUMN(INDIRECT($A52))),""),$B$2))</f>
        <v/>
      </c>
      <c r="C52" s="125" t="str">
        <f ca="1">IF($A52="","",IF(MOD(ROW()-1,53),OFFSET(Расчет!$K$60,COLUMN()-COLUMN($C$2),ROW()-ROW($C$2)-COUNTIF($A$2:A51,"id")+1),C$2))</f>
        <v/>
      </c>
      <c r="D52" s="125" t="str">
        <f ca="1">IF($A52="","",IF(MOD(ROW()-1,53),OFFSET(Расчет!$K$60,COLUMN()-COLUMN($C$2),ROW()-ROW($C$2)-COUNTIF($A$2:B51,"id")+1),D$2))</f>
        <v/>
      </c>
      <c r="E52" s="125" t="str">
        <f ca="1">IF($A52="","",IF(MOD(ROW()-1,53),OFFSET(Расчет!$K$60,COLUMN()-COLUMN($C$2),ROW()-ROW($C$2)-COUNTIF($A$2:C51,"id")+1),E$2))</f>
        <v/>
      </c>
      <c r="F52" s="125" t="str">
        <f ca="1">IF($A52="","",IF(MOD(ROW()-1,53),OFFSET(Расчет!$K$60,COLUMN()-COLUMN($C$2),ROW()-ROW($C$2)-COUNTIF($A$2:D51,"id")+1),F$2))</f>
        <v/>
      </c>
      <c r="G52" s="125" t="str">
        <f ca="1">IF($A52="","",IF(MOD(ROW()-1,53),OFFSET(Расчет!$K$60,COLUMN()-COLUMN($C$2),ROW()-ROW($C$2)-COUNTIF($A$2:E51,"id")+1),G$2))</f>
        <v/>
      </c>
      <c r="H52" s="125" t="str">
        <f ca="1">IF($A52="","",IF(MOD(ROW()-1,53),OFFSET(Расчет!$K$60,COLUMN()-COLUMN($C$2),ROW()-ROW($C$2)-COUNTIF($A$2:F51,"id")+1),H$2))</f>
        <v/>
      </c>
      <c r="I52" s="125" t="str">
        <f ca="1">IF($A52="","",IF(MOD(ROW()-1,53),OFFSET(Расчет!$K$60,COLUMN()-COLUMN($C$2),ROW()-ROW($C$2)-COUNTIF($A$2:G51,"id")+1),I$2))</f>
        <v/>
      </c>
      <c r="J52" s="126" t="str">
        <f ca="1">IF($A52="","",IF(MOD(ROW()-1,53),OFFSET(Расчет!$K$60,COLUMN()-COLUMN($C$2),ROW()-ROW($C$2)-COUNTIF($A$2:H51,"id")+1),J$2))</f>
        <v/>
      </c>
    </row>
    <row r="53" spans="1:10" ht="14.25" x14ac:dyDescent="0.2">
      <c r="A53" s="41" t="str">
        <f ca="1">IF(A52="","",IF(MOD(ROW()-1,53)&lt;&gt;0,OFFSET(Расчет!$L$59,COLUMN()-COLUMN($A$3),ROW()-ROW($A$3)-COUNTIF($A$2:A52,"id")+1),$A$2))</f>
        <v/>
      </c>
      <c r="B53" s="48" t="str">
        <f ca="1">IF(A53="","",IF(MOD(ROW()-1,53),IFERROR(INDEX(Id:Структура,ROW(INDIRECT($A53)),COLUMN(INDIRECT($A53))),""),$B$2))</f>
        <v/>
      </c>
      <c r="C53" s="125" t="str">
        <f ca="1">IF($A53="","",IF(MOD(ROW()-1,53),OFFSET(Расчет!$K$60,COLUMN()-COLUMN($C$2),ROW()-ROW($C$2)-COUNTIF($A$2:A52,"id")+1),C$2))</f>
        <v/>
      </c>
      <c r="D53" s="125" t="str">
        <f ca="1">IF($A53="","",IF(MOD(ROW()-1,53),OFFSET(Расчет!$K$60,COLUMN()-COLUMN($C$2),ROW()-ROW($C$2)-COUNTIF($A$2:B52,"id")+1),D$2))</f>
        <v/>
      </c>
      <c r="E53" s="125" t="str">
        <f ca="1">IF($A53="","",IF(MOD(ROW()-1,53),OFFSET(Расчет!$K$60,COLUMN()-COLUMN($C$2),ROW()-ROW($C$2)-COUNTIF($A$2:C52,"id")+1),E$2))</f>
        <v/>
      </c>
      <c r="F53" s="125" t="str">
        <f ca="1">IF($A53="","",IF(MOD(ROW()-1,53),OFFSET(Расчет!$K$60,COLUMN()-COLUMN($C$2),ROW()-ROW($C$2)-COUNTIF($A$2:D52,"id")+1),F$2))</f>
        <v/>
      </c>
      <c r="G53" s="125" t="str">
        <f ca="1">IF($A53="","",IF(MOD(ROW()-1,53),OFFSET(Расчет!$K$60,COLUMN()-COLUMN($C$2),ROW()-ROW($C$2)-COUNTIF($A$2:E52,"id")+1),G$2))</f>
        <v/>
      </c>
      <c r="H53" s="125" t="str">
        <f ca="1">IF($A53="","",IF(MOD(ROW()-1,53),OFFSET(Расчет!$K$60,COLUMN()-COLUMN($C$2),ROW()-ROW($C$2)-COUNTIF($A$2:F52,"id")+1),H$2))</f>
        <v/>
      </c>
      <c r="I53" s="125" t="str">
        <f ca="1">IF($A53="","",IF(MOD(ROW()-1,53),OFFSET(Расчет!$K$60,COLUMN()-COLUMN($C$2),ROW()-ROW($C$2)-COUNTIF($A$2:G52,"id")+1),I$2))</f>
        <v/>
      </c>
      <c r="J53" s="126" t="str">
        <f ca="1">IF($A53="","",IF(MOD(ROW()-1,53),OFFSET(Расчет!$K$60,COLUMN()-COLUMN($C$2),ROW()-ROW($C$2)-COUNTIF($A$2:H52,"id")+1),J$2))</f>
        <v/>
      </c>
    </row>
    <row r="54" spans="1:10" ht="14.25" x14ac:dyDescent="0.2">
      <c r="A54" s="41" t="str">
        <f ca="1">IF(A53="","",IF(MOD(ROW()-1,53)&lt;&gt;0,OFFSET(Расчет!$L$59,COLUMN()-COLUMN($A$3),ROW()-ROW($A$3)-COUNTIF($A$2:A53,"id")+1),$A$2))</f>
        <v/>
      </c>
      <c r="B54" s="48" t="str">
        <f ca="1">IF(A54="","",IF(MOD(ROW()-1,53),IFERROR(INDEX(Id:Структура,ROW(INDIRECT($A54)),COLUMN(INDIRECT($A54))),""),$B$2))</f>
        <v/>
      </c>
      <c r="C54" s="125" t="str">
        <f ca="1">IF($A54="","",IF(MOD(ROW()-1,53),OFFSET(Расчет!$K$60,COLUMN()-COLUMN($C$2),ROW()-ROW($C$2)-COUNTIF($A$2:A53,"id")+1),C$2))</f>
        <v/>
      </c>
      <c r="D54" s="125" t="str">
        <f ca="1">IF($A54="","",IF(MOD(ROW()-1,53),OFFSET(Расчет!$K$60,COLUMN()-COLUMN($C$2),ROW()-ROW($C$2)-COUNTIF($A$2:B53,"id")+1),D$2))</f>
        <v/>
      </c>
      <c r="E54" s="125" t="str">
        <f ca="1">IF($A54="","",IF(MOD(ROW()-1,53),OFFSET(Расчет!$K$60,COLUMN()-COLUMN($C$2),ROW()-ROW($C$2)-COUNTIF($A$2:C53,"id")+1),E$2))</f>
        <v/>
      </c>
      <c r="F54" s="125" t="str">
        <f ca="1">IF($A54="","",IF(MOD(ROW()-1,53),OFFSET(Расчет!$K$60,COLUMN()-COLUMN($C$2),ROW()-ROW($C$2)-COUNTIF($A$2:D53,"id")+1),F$2))</f>
        <v/>
      </c>
      <c r="G54" s="125" t="str">
        <f ca="1">IF($A54="","",IF(MOD(ROW()-1,53),OFFSET(Расчет!$K$60,COLUMN()-COLUMN($C$2),ROW()-ROW($C$2)-COUNTIF($A$2:E53,"id")+1),G$2))</f>
        <v/>
      </c>
      <c r="H54" s="125" t="str">
        <f ca="1">IF($A54="","",IF(MOD(ROW()-1,53),OFFSET(Расчет!$K$60,COLUMN()-COLUMN($C$2),ROW()-ROW($C$2)-COUNTIF($A$2:F53,"id")+1),H$2))</f>
        <v/>
      </c>
      <c r="I54" s="125" t="str">
        <f ca="1">IF($A54="","",IF(MOD(ROW()-1,53),OFFSET(Расчет!$K$60,COLUMN()-COLUMN($C$2),ROW()-ROW($C$2)-COUNTIF($A$2:G53,"id")+1),I$2))</f>
        <v/>
      </c>
      <c r="J54" s="126" t="str">
        <f ca="1">IF($A54="","",IF(MOD(ROW()-1,53),OFFSET(Расчет!$K$60,COLUMN()-COLUMN($C$2),ROW()-ROW($C$2)-COUNTIF($A$2:H53,"id")+1),J$2))</f>
        <v/>
      </c>
    </row>
    <row r="55" spans="1:10" ht="14.25" x14ac:dyDescent="0.2">
      <c r="A55" s="41" t="str">
        <f ca="1">IF(A54="","",IF(MOD(ROW()-1,53)&lt;&gt;0,OFFSET(Расчет!$L$59,COLUMN()-COLUMN($A$3),ROW()-ROW($A$3)-COUNTIF($A$2:A54,"id")+1),$A$2))</f>
        <v/>
      </c>
      <c r="B55" s="48" t="str">
        <f ca="1">IF(A55="","",IF(MOD(ROW()-1,53),IFERROR(INDEX(Id:Структура,ROW(INDIRECT($A55)),COLUMN(INDIRECT($A55))),""),$B$2))</f>
        <v/>
      </c>
      <c r="C55" s="125" t="str">
        <f ca="1">IF($A55="","",IF(MOD(ROW()-1,53),OFFSET(Расчет!$K$60,COLUMN()-COLUMN($C$2),ROW()-ROW($C$2)-COUNTIF($A$2:A54,"id")+1),C$2))</f>
        <v/>
      </c>
      <c r="D55" s="125" t="str">
        <f ca="1">IF($A55="","",IF(MOD(ROW()-1,53),OFFSET(Расчет!$K$60,COLUMN()-COLUMN($C$2),ROW()-ROW($C$2)-COUNTIF($A$2:B54,"id")+1),D$2))</f>
        <v/>
      </c>
      <c r="E55" s="125" t="str">
        <f ca="1">IF($A55="","",IF(MOD(ROW()-1,53),OFFSET(Расчет!$K$60,COLUMN()-COLUMN($C$2),ROW()-ROW($C$2)-COUNTIF($A$2:C54,"id")+1),E$2))</f>
        <v/>
      </c>
      <c r="F55" s="125" t="str">
        <f ca="1">IF($A55="","",IF(MOD(ROW()-1,53),OFFSET(Расчет!$K$60,COLUMN()-COLUMN($C$2),ROW()-ROW($C$2)-COUNTIF($A$2:D54,"id")+1),F$2))</f>
        <v/>
      </c>
      <c r="G55" s="125" t="str">
        <f ca="1">IF($A55="","",IF(MOD(ROW()-1,53),OFFSET(Расчет!$K$60,COLUMN()-COLUMN($C$2),ROW()-ROW($C$2)-COUNTIF($A$2:E54,"id")+1),G$2))</f>
        <v/>
      </c>
      <c r="H55" s="125" t="str">
        <f ca="1">IF($A55="","",IF(MOD(ROW()-1,53),OFFSET(Расчет!$K$60,COLUMN()-COLUMN($C$2),ROW()-ROW($C$2)-COUNTIF($A$2:F54,"id")+1),H$2))</f>
        <v/>
      </c>
      <c r="I55" s="125" t="str">
        <f ca="1">IF($A55="","",IF(MOD(ROW()-1,53),OFFSET(Расчет!$K$60,COLUMN()-COLUMN($C$2),ROW()-ROW($C$2)-COUNTIF($A$2:G54,"id")+1),I$2))</f>
        <v/>
      </c>
      <c r="J55" s="126" t="str">
        <f ca="1">IF($A55="","",IF(MOD(ROW()-1,53),OFFSET(Расчет!$K$60,COLUMN()-COLUMN($C$2),ROW()-ROW($C$2)-COUNTIF($A$2:H54,"id")+1),J$2))</f>
        <v/>
      </c>
    </row>
    <row r="56" spans="1:10" ht="14.25" x14ac:dyDescent="0.2">
      <c r="A56" s="41" t="str">
        <f ca="1">IF(A55="","",IF(MOD(ROW()-1,53)&lt;&gt;0,OFFSET(Расчет!$L$59,COLUMN()-COLUMN($A$3),ROW()-ROW($A$3)-COUNTIF($A$2:A55,"id")+1),$A$2))</f>
        <v/>
      </c>
      <c r="B56" s="48" t="str">
        <f ca="1">IF(A56="","",IF(MOD(ROW()-1,53),IFERROR(INDEX(Id:Структура,ROW(INDIRECT($A56)),COLUMN(INDIRECT($A56))),""),$B$2))</f>
        <v/>
      </c>
      <c r="C56" s="125" t="str">
        <f ca="1">IF($A56="","",IF(MOD(ROW()-1,53),OFFSET(Расчет!$K$60,COLUMN()-COLUMN($C$2),ROW()-ROW($C$2)-COUNTIF($A$2:A55,"id")+1),C$2))</f>
        <v/>
      </c>
      <c r="D56" s="125" t="str">
        <f ca="1">IF($A56="","",IF(MOD(ROW()-1,53),OFFSET(Расчет!$K$60,COLUMN()-COLUMN($C$2),ROW()-ROW($C$2)-COUNTIF($A$2:B55,"id")+1),D$2))</f>
        <v/>
      </c>
      <c r="E56" s="125" t="str">
        <f ca="1">IF($A56="","",IF(MOD(ROW()-1,53),OFFSET(Расчет!$K$60,COLUMN()-COLUMN($C$2),ROW()-ROW($C$2)-COUNTIF($A$2:C55,"id")+1),E$2))</f>
        <v/>
      </c>
      <c r="F56" s="125" t="str">
        <f ca="1">IF($A56="","",IF(MOD(ROW()-1,53),OFFSET(Расчет!$K$60,COLUMN()-COLUMN($C$2),ROW()-ROW($C$2)-COUNTIF($A$2:D55,"id")+1),F$2))</f>
        <v/>
      </c>
      <c r="G56" s="125" t="str">
        <f ca="1">IF($A56="","",IF(MOD(ROW()-1,53),OFFSET(Расчет!$K$60,COLUMN()-COLUMN($C$2),ROW()-ROW($C$2)-COUNTIF($A$2:E55,"id")+1),G$2))</f>
        <v/>
      </c>
      <c r="H56" s="125" t="str">
        <f ca="1">IF($A56="","",IF(MOD(ROW()-1,53),OFFSET(Расчет!$K$60,COLUMN()-COLUMN($C$2),ROW()-ROW($C$2)-COUNTIF($A$2:F55,"id")+1),H$2))</f>
        <v/>
      </c>
      <c r="I56" s="125" t="str">
        <f ca="1">IF($A56="","",IF(MOD(ROW()-1,53),OFFSET(Расчет!$K$60,COLUMN()-COLUMN($C$2),ROW()-ROW($C$2)-COUNTIF($A$2:G55,"id")+1),I$2))</f>
        <v/>
      </c>
      <c r="J56" s="126" t="str">
        <f ca="1">IF($A56="","",IF(MOD(ROW()-1,53),OFFSET(Расчет!$K$60,COLUMN()-COLUMN($C$2),ROW()-ROW($C$2)-COUNTIF($A$2:H55,"id")+1),J$2))</f>
        <v/>
      </c>
    </row>
    <row r="57" spans="1:10" ht="14.25" x14ac:dyDescent="0.2">
      <c r="A57" s="41" t="str">
        <f ca="1">IF(A56="","",IF(MOD(ROW()-1,53)&lt;&gt;0,OFFSET(Расчет!$L$59,COLUMN()-COLUMN($A$3),ROW()-ROW($A$3)-COUNTIF($A$2:A56,"id")+1),$A$2))</f>
        <v/>
      </c>
      <c r="B57" s="48" t="str">
        <f ca="1">IF(A57="","",IF(MOD(ROW()-1,53),IFERROR(INDEX(Id:Структура,ROW(INDIRECT($A57)),COLUMN(INDIRECT($A57))),""),$B$2))</f>
        <v/>
      </c>
      <c r="C57" s="125" t="str">
        <f ca="1">IF($A57="","",IF(MOD(ROW()-1,53),OFFSET(Расчет!$K$60,COLUMN()-COLUMN($C$2),ROW()-ROW($C$2)-COUNTIF($A$2:A56,"id")+1),C$2))</f>
        <v/>
      </c>
      <c r="D57" s="125" t="str">
        <f ca="1">IF($A57="","",IF(MOD(ROW()-1,53),OFFSET(Расчет!$K$60,COLUMN()-COLUMN($C$2),ROW()-ROW($C$2)-COUNTIF($A$2:B56,"id")+1),D$2))</f>
        <v/>
      </c>
      <c r="E57" s="125" t="str">
        <f ca="1">IF($A57="","",IF(MOD(ROW()-1,53),OFFSET(Расчет!$K$60,COLUMN()-COLUMN($C$2),ROW()-ROW($C$2)-COUNTIF($A$2:C56,"id")+1),E$2))</f>
        <v/>
      </c>
      <c r="F57" s="125" t="str">
        <f ca="1">IF($A57="","",IF(MOD(ROW()-1,53),OFFSET(Расчет!$K$60,COLUMN()-COLUMN($C$2),ROW()-ROW($C$2)-COUNTIF($A$2:D56,"id")+1),F$2))</f>
        <v/>
      </c>
      <c r="G57" s="125" t="str">
        <f ca="1">IF($A57="","",IF(MOD(ROW()-1,53),OFFSET(Расчет!$K$60,COLUMN()-COLUMN($C$2),ROW()-ROW($C$2)-COUNTIF($A$2:E56,"id")+1),G$2))</f>
        <v/>
      </c>
      <c r="H57" s="125" t="str">
        <f ca="1">IF($A57="","",IF(MOD(ROW()-1,53),OFFSET(Расчет!$K$60,COLUMN()-COLUMN($C$2),ROW()-ROW($C$2)-COUNTIF($A$2:F56,"id")+1),H$2))</f>
        <v/>
      </c>
      <c r="I57" s="125" t="str">
        <f ca="1">IF($A57="","",IF(MOD(ROW()-1,53),OFFSET(Расчет!$K$60,COLUMN()-COLUMN($C$2),ROW()-ROW($C$2)-COUNTIF($A$2:G56,"id")+1),I$2))</f>
        <v/>
      </c>
      <c r="J57" s="126" t="str">
        <f ca="1">IF($A57="","",IF(MOD(ROW()-1,53),OFFSET(Расчет!$K$60,COLUMN()-COLUMN($C$2),ROW()-ROW($C$2)-COUNTIF($A$2:H56,"id")+1),J$2))</f>
        <v/>
      </c>
    </row>
    <row r="58" spans="1:10" ht="14.25" x14ac:dyDescent="0.2">
      <c r="A58" s="41" t="str">
        <f ca="1">IF(A57="","",IF(MOD(ROW()-1,53)&lt;&gt;0,OFFSET(Расчет!$L$59,COLUMN()-COLUMN($A$3),ROW()-ROW($A$3)-COUNTIF($A$2:A57,"id")+1),$A$2))</f>
        <v/>
      </c>
      <c r="B58" s="48" t="str">
        <f ca="1">IF(A58="","",IF(MOD(ROW()-1,53),IFERROR(INDEX(Id:Структура,ROW(INDIRECT($A58)),COLUMN(INDIRECT($A58))),""),$B$2))</f>
        <v/>
      </c>
      <c r="C58" s="125" t="str">
        <f ca="1">IF($A58="","",IF(MOD(ROW()-1,53),OFFSET(Расчет!$K$60,COLUMN()-COLUMN($C$2),ROW()-ROW($C$2)-COUNTIF($A$2:A57,"id")+1),C$2))</f>
        <v/>
      </c>
      <c r="D58" s="125" t="str">
        <f ca="1">IF($A58="","",IF(MOD(ROW()-1,53),OFFSET(Расчет!$K$60,COLUMN()-COLUMN($C$2),ROW()-ROW($C$2)-COUNTIF($A$2:B57,"id")+1),D$2))</f>
        <v/>
      </c>
      <c r="E58" s="125" t="str">
        <f ca="1">IF($A58="","",IF(MOD(ROW()-1,53),OFFSET(Расчет!$K$60,COLUMN()-COLUMN($C$2),ROW()-ROW($C$2)-COUNTIF($A$2:C57,"id")+1),E$2))</f>
        <v/>
      </c>
      <c r="F58" s="125" t="str">
        <f ca="1">IF($A58="","",IF(MOD(ROW()-1,53),OFFSET(Расчет!$K$60,COLUMN()-COLUMN($C$2),ROW()-ROW($C$2)-COUNTIF($A$2:D57,"id")+1),F$2))</f>
        <v/>
      </c>
      <c r="G58" s="125" t="str">
        <f ca="1">IF($A58="","",IF(MOD(ROW()-1,53),OFFSET(Расчет!$K$60,COLUMN()-COLUMN($C$2),ROW()-ROW($C$2)-COUNTIF($A$2:E57,"id")+1),G$2))</f>
        <v/>
      </c>
      <c r="H58" s="125" t="str">
        <f ca="1">IF($A58="","",IF(MOD(ROW()-1,53),OFFSET(Расчет!$K$60,COLUMN()-COLUMN($C$2),ROW()-ROW($C$2)-COUNTIF($A$2:F57,"id")+1),H$2))</f>
        <v/>
      </c>
      <c r="I58" s="125" t="str">
        <f ca="1">IF($A58="","",IF(MOD(ROW()-1,53),OFFSET(Расчет!$K$60,COLUMN()-COLUMN($C$2),ROW()-ROW($C$2)-COUNTIF($A$2:G57,"id")+1),I$2))</f>
        <v/>
      </c>
      <c r="J58" s="126" t="str">
        <f ca="1">IF($A58="","",IF(MOD(ROW()-1,53),OFFSET(Расчет!$K$60,COLUMN()-COLUMN($C$2),ROW()-ROW($C$2)-COUNTIF($A$2:H57,"id")+1),J$2))</f>
        <v/>
      </c>
    </row>
    <row r="59" spans="1:10" ht="14.25" x14ac:dyDescent="0.2">
      <c r="A59" s="41" t="str">
        <f ca="1">IF(A58="","",IF(MOD(ROW()-1,53)&lt;&gt;0,OFFSET(Расчет!$L$59,COLUMN()-COLUMN($A$3),ROW()-ROW($A$3)-COUNTIF($A$2:A58,"id")+1),$A$2))</f>
        <v/>
      </c>
      <c r="B59" s="48" t="str">
        <f ca="1">IF(A59="","",IF(MOD(ROW()-1,53),IFERROR(INDEX(Id:Структура,ROW(INDIRECT($A59)),COLUMN(INDIRECT($A59))),""),$B$2))</f>
        <v/>
      </c>
      <c r="C59" s="125" t="str">
        <f ca="1">IF($A59="","",IF(MOD(ROW()-1,53),OFFSET(Расчет!$K$60,COLUMN()-COLUMN($C$2),ROW()-ROW($C$2)-COUNTIF($A$2:A58,"id")+1),C$2))</f>
        <v/>
      </c>
      <c r="D59" s="125" t="str">
        <f ca="1">IF($A59="","",IF(MOD(ROW()-1,53),OFFSET(Расчет!$K$60,COLUMN()-COLUMN($C$2),ROW()-ROW($C$2)-COUNTIF($A$2:B58,"id")+1),D$2))</f>
        <v/>
      </c>
      <c r="E59" s="125" t="str">
        <f ca="1">IF($A59="","",IF(MOD(ROW()-1,53),OFFSET(Расчет!$K$60,COLUMN()-COLUMN($C$2),ROW()-ROW($C$2)-COUNTIF($A$2:C58,"id")+1),E$2))</f>
        <v/>
      </c>
      <c r="F59" s="125" t="str">
        <f ca="1">IF($A59="","",IF(MOD(ROW()-1,53),OFFSET(Расчет!$K$60,COLUMN()-COLUMN($C$2),ROW()-ROW($C$2)-COUNTIF($A$2:D58,"id")+1),F$2))</f>
        <v/>
      </c>
      <c r="G59" s="125" t="str">
        <f ca="1">IF($A59="","",IF(MOD(ROW()-1,53),OFFSET(Расчет!$K$60,COLUMN()-COLUMN($C$2),ROW()-ROW($C$2)-COUNTIF($A$2:E58,"id")+1),G$2))</f>
        <v/>
      </c>
      <c r="H59" s="125" t="str">
        <f ca="1">IF($A59="","",IF(MOD(ROW()-1,53),OFFSET(Расчет!$K$60,COLUMN()-COLUMN($C$2),ROW()-ROW($C$2)-COUNTIF($A$2:F58,"id")+1),H$2))</f>
        <v/>
      </c>
      <c r="I59" s="125" t="str">
        <f ca="1">IF($A59="","",IF(MOD(ROW()-1,53),OFFSET(Расчет!$K$60,COLUMN()-COLUMN($C$2),ROW()-ROW($C$2)-COUNTIF($A$2:G58,"id")+1),I$2))</f>
        <v/>
      </c>
      <c r="J59" s="126" t="str">
        <f ca="1">IF($A59="","",IF(MOD(ROW()-1,53),OFFSET(Расчет!$K$60,COLUMN()-COLUMN($C$2),ROW()-ROW($C$2)-COUNTIF($A$2:H58,"id")+1),J$2))</f>
        <v/>
      </c>
    </row>
    <row r="60" spans="1:10" ht="14.25" x14ac:dyDescent="0.2">
      <c r="A60" s="41" t="str">
        <f ca="1">IF(A59="","",IF(MOD(ROW()-1,53)&lt;&gt;0,OFFSET(Расчет!$L$59,COLUMN()-COLUMN($A$3),ROW()-ROW($A$3)-COUNTIF($A$2:A59,"id")+1),$A$2))</f>
        <v/>
      </c>
      <c r="B60" s="48" t="str">
        <f ca="1">IF(A60="","",IF(MOD(ROW()-1,53),IFERROR(INDEX(Id:Структура,ROW(INDIRECT($A60)),COLUMN(INDIRECT($A60))),""),$B$2))</f>
        <v/>
      </c>
      <c r="C60" s="125" t="str">
        <f ca="1">IF($A60="","",IF(MOD(ROW()-1,53),OFFSET(Расчет!$K$60,COLUMN()-COLUMN($C$2),ROW()-ROW($C$2)-COUNTIF($A$2:A59,"id")+1),C$2))</f>
        <v/>
      </c>
      <c r="D60" s="125" t="str">
        <f ca="1">IF($A60="","",IF(MOD(ROW()-1,53),OFFSET(Расчет!$K$60,COLUMN()-COLUMN($C$2),ROW()-ROW($C$2)-COUNTIF($A$2:B59,"id")+1),D$2))</f>
        <v/>
      </c>
      <c r="E60" s="125" t="str">
        <f ca="1">IF($A60="","",IF(MOD(ROW()-1,53),OFFSET(Расчет!$K$60,COLUMN()-COLUMN($C$2),ROW()-ROW($C$2)-COUNTIF($A$2:C59,"id")+1),E$2))</f>
        <v/>
      </c>
      <c r="F60" s="125" t="str">
        <f ca="1">IF($A60="","",IF(MOD(ROW()-1,53),OFFSET(Расчет!$K$60,COLUMN()-COLUMN($C$2),ROW()-ROW($C$2)-COUNTIF($A$2:D59,"id")+1),F$2))</f>
        <v/>
      </c>
      <c r="G60" s="125" t="str">
        <f ca="1">IF($A60="","",IF(MOD(ROW()-1,53),OFFSET(Расчет!$K$60,COLUMN()-COLUMN($C$2),ROW()-ROW($C$2)-COUNTIF($A$2:E59,"id")+1),G$2))</f>
        <v/>
      </c>
      <c r="H60" s="125" t="str">
        <f ca="1">IF($A60="","",IF(MOD(ROW()-1,53),OFFSET(Расчет!$K$60,COLUMN()-COLUMN($C$2),ROW()-ROW($C$2)-COUNTIF($A$2:F59,"id")+1),H$2))</f>
        <v/>
      </c>
      <c r="I60" s="125" t="str">
        <f ca="1">IF($A60="","",IF(MOD(ROW()-1,53),OFFSET(Расчет!$K$60,COLUMN()-COLUMN($C$2),ROW()-ROW($C$2)-COUNTIF($A$2:G59,"id")+1),I$2))</f>
        <v/>
      </c>
      <c r="J60" s="126" t="str">
        <f ca="1">IF($A60="","",IF(MOD(ROW()-1,53),OFFSET(Расчет!$K$60,COLUMN()-COLUMN($C$2),ROW()-ROW($C$2)-COUNTIF($A$2:H59,"id")+1),J$2))</f>
        <v/>
      </c>
    </row>
    <row r="61" spans="1:10" ht="14.25" x14ac:dyDescent="0.2">
      <c r="A61" s="41" t="str">
        <f ca="1">IF(A60="","",IF(MOD(ROW()-1,53)&lt;&gt;0,OFFSET(Расчет!$L$59,COLUMN()-COLUMN($A$3),ROW()-ROW($A$3)-COUNTIF($A$2:A60,"id")+1),$A$2))</f>
        <v/>
      </c>
      <c r="B61" s="48" t="str">
        <f ca="1">IF(A61="","",IF(MOD(ROW()-1,53),IFERROR(INDEX(Id:Структура,ROW(INDIRECT($A61)),COLUMN(INDIRECT($A61))),""),$B$2))</f>
        <v/>
      </c>
      <c r="C61" s="125" t="str">
        <f ca="1">IF($A61="","",IF(MOD(ROW()-1,53),OFFSET(Расчет!$K$60,COLUMN()-COLUMN($C$2),ROW()-ROW($C$2)-COUNTIF($A$2:A60,"id")+1),C$2))</f>
        <v/>
      </c>
      <c r="D61" s="125" t="str">
        <f ca="1">IF($A61="","",IF(MOD(ROW()-1,53),OFFSET(Расчет!$K$60,COLUMN()-COLUMN($C$2),ROW()-ROW($C$2)-COUNTIF($A$2:B60,"id")+1),D$2))</f>
        <v/>
      </c>
      <c r="E61" s="125" t="str">
        <f ca="1">IF($A61="","",IF(MOD(ROW()-1,53),OFFSET(Расчет!$K$60,COLUMN()-COLUMN($C$2),ROW()-ROW($C$2)-COUNTIF($A$2:C60,"id")+1),E$2))</f>
        <v/>
      </c>
      <c r="F61" s="125" t="str">
        <f ca="1">IF($A61="","",IF(MOD(ROW()-1,53),OFFSET(Расчет!$K$60,COLUMN()-COLUMN($C$2),ROW()-ROW($C$2)-COUNTIF($A$2:D60,"id")+1),F$2))</f>
        <v/>
      </c>
      <c r="G61" s="125" t="str">
        <f ca="1">IF($A61="","",IF(MOD(ROW()-1,53),OFFSET(Расчет!$K$60,COLUMN()-COLUMN($C$2),ROW()-ROW($C$2)-COUNTIF($A$2:E60,"id")+1),G$2))</f>
        <v/>
      </c>
      <c r="H61" s="125" t="str">
        <f ca="1">IF($A61="","",IF(MOD(ROW()-1,53),OFFSET(Расчет!$K$60,COLUMN()-COLUMN($C$2),ROW()-ROW($C$2)-COUNTIF($A$2:F60,"id")+1),H$2))</f>
        <v/>
      </c>
      <c r="I61" s="125" t="str">
        <f ca="1">IF($A61="","",IF(MOD(ROW()-1,53),OFFSET(Расчет!$K$60,COLUMN()-COLUMN($C$2),ROW()-ROW($C$2)-COUNTIF($A$2:G60,"id")+1),I$2))</f>
        <v/>
      </c>
      <c r="J61" s="126" t="str">
        <f ca="1">IF($A61="","",IF(MOD(ROW()-1,53),OFFSET(Расчет!$K$60,COLUMN()-COLUMN($C$2),ROW()-ROW($C$2)-COUNTIF($A$2:H60,"id")+1),J$2))</f>
        <v/>
      </c>
    </row>
    <row r="62" spans="1:10" ht="14.25" x14ac:dyDescent="0.2">
      <c r="A62" s="41" t="str">
        <f ca="1">IF(A61="","",IF(MOD(ROW()-1,53)&lt;&gt;0,OFFSET(Расчет!$L$59,COLUMN()-COLUMN($A$3),ROW()-ROW($A$3)-COUNTIF($A$2:A61,"id")+1),$A$2))</f>
        <v/>
      </c>
      <c r="B62" s="48" t="str">
        <f ca="1">IF(A62="","",IF(MOD(ROW()-1,53),IFERROR(INDEX(Id:Структура,ROW(INDIRECT($A62)),COLUMN(INDIRECT($A62))),""),$B$2))</f>
        <v/>
      </c>
      <c r="C62" s="125" t="str">
        <f ca="1">IF($A62="","",IF(MOD(ROW()-1,53),OFFSET(Расчет!$K$60,COLUMN()-COLUMN($C$2),ROW()-ROW($C$2)-COUNTIF($A$2:A61,"id")+1),C$2))</f>
        <v/>
      </c>
      <c r="D62" s="125" t="str">
        <f ca="1">IF($A62="","",IF(MOD(ROW()-1,53),OFFSET(Расчет!$K$60,COLUMN()-COLUMN($C$2),ROW()-ROW($C$2)-COUNTIF($A$2:B61,"id")+1),D$2))</f>
        <v/>
      </c>
      <c r="E62" s="125" t="str">
        <f ca="1">IF($A62="","",IF(MOD(ROW()-1,53),OFFSET(Расчет!$K$60,COLUMN()-COLUMN($C$2),ROW()-ROW($C$2)-COUNTIF($A$2:C61,"id")+1),E$2))</f>
        <v/>
      </c>
      <c r="F62" s="125" t="str">
        <f ca="1">IF($A62="","",IF(MOD(ROW()-1,53),OFFSET(Расчет!$K$60,COLUMN()-COLUMN($C$2),ROW()-ROW($C$2)-COUNTIF($A$2:D61,"id")+1),F$2))</f>
        <v/>
      </c>
      <c r="G62" s="125" t="str">
        <f ca="1">IF($A62="","",IF(MOD(ROW()-1,53),OFFSET(Расчет!$K$60,COLUMN()-COLUMN($C$2),ROW()-ROW($C$2)-COUNTIF($A$2:E61,"id")+1),G$2))</f>
        <v/>
      </c>
      <c r="H62" s="125" t="str">
        <f ca="1">IF($A62="","",IF(MOD(ROW()-1,53),OFFSET(Расчет!$K$60,COLUMN()-COLUMN($C$2),ROW()-ROW($C$2)-COUNTIF($A$2:F61,"id")+1),H$2))</f>
        <v/>
      </c>
      <c r="I62" s="125" t="str">
        <f ca="1">IF($A62="","",IF(MOD(ROW()-1,53),OFFSET(Расчет!$K$60,COLUMN()-COLUMN($C$2),ROW()-ROW($C$2)-COUNTIF($A$2:G61,"id")+1),I$2))</f>
        <v/>
      </c>
      <c r="J62" s="126" t="str">
        <f ca="1">IF($A62="","",IF(MOD(ROW()-1,53),OFFSET(Расчет!$K$60,COLUMN()-COLUMN($C$2),ROW()-ROW($C$2)-COUNTIF($A$2:H61,"id")+1),J$2))</f>
        <v/>
      </c>
    </row>
    <row r="63" spans="1:10" ht="14.25" x14ac:dyDescent="0.2">
      <c r="A63" s="41" t="str">
        <f ca="1">IF(A62="","",IF(MOD(ROW()-1,53)&lt;&gt;0,OFFSET(Расчет!$L$59,COLUMN()-COLUMN($A$3),ROW()-ROW($A$3)-COUNTIF($A$2:A62,"id")+1),$A$2))</f>
        <v/>
      </c>
      <c r="B63" s="48" t="str">
        <f ca="1">IF(A63="","",IF(MOD(ROW()-1,53),IFERROR(INDEX(Id:Структура,ROW(INDIRECT($A63)),COLUMN(INDIRECT($A63))),""),$B$2))</f>
        <v/>
      </c>
      <c r="C63" s="125" t="str">
        <f ca="1">IF($A63="","",IF(MOD(ROW()-1,53),OFFSET(Расчет!$K$60,COLUMN()-COLUMN($C$2),ROW()-ROW($C$2)-COUNTIF($A$2:A62,"id")+1),C$2))</f>
        <v/>
      </c>
      <c r="D63" s="125" t="str">
        <f ca="1">IF($A63="","",IF(MOD(ROW()-1,53),OFFSET(Расчет!$K$60,COLUMN()-COLUMN($C$2),ROW()-ROW($C$2)-COUNTIF($A$2:B62,"id")+1),D$2))</f>
        <v/>
      </c>
      <c r="E63" s="125" t="str">
        <f ca="1">IF($A63="","",IF(MOD(ROW()-1,53),OFFSET(Расчет!$K$60,COLUMN()-COLUMN($C$2),ROW()-ROW($C$2)-COUNTIF($A$2:C62,"id")+1),E$2))</f>
        <v/>
      </c>
      <c r="F63" s="125" t="str">
        <f ca="1">IF($A63="","",IF(MOD(ROW()-1,53),OFFSET(Расчет!$K$60,COLUMN()-COLUMN($C$2),ROW()-ROW($C$2)-COUNTIF($A$2:D62,"id")+1),F$2))</f>
        <v/>
      </c>
      <c r="G63" s="125" t="str">
        <f ca="1">IF($A63="","",IF(MOD(ROW()-1,53),OFFSET(Расчет!$K$60,COLUMN()-COLUMN($C$2),ROW()-ROW($C$2)-COUNTIF($A$2:E62,"id")+1),G$2))</f>
        <v/>
      </c>
      <c r="H63" s="125" t="str">
        <f ca="1">IF($A63="","",IF(MOD(ROW()-1,53),OFFSET(Расчет!$K$60,COLUMN()-COLUMN($C$2),ROW()-ROW($C$2)-COUNTIF($A$2:F62,"id")+1),H$2))</f>
        <v/>
      </c>
      <c r="I63" s="125" t="str">
        <f ca="1">IF($A63="","",IF(MOD(ROW()-1,53),OFFSET(Расчет!$K$60,COLUMN()-COLUMN($C$2),ROW()-ROW($C$2)-COUNTIF($A$2:G62,"id")+1),I$2))</f>
        <v/>
      </c>
      <c r="J63" s="126" t="str">
        <f ca="1">IF($A63="","",IF(MOD(ROW()-1,53),OFFSET(Расчет!$K$60,COLUMN()-COLUMN($C$2),ROW()-ROW($C$2)-COUNTIF($A$2:H62,"id")+1),J$2))</f>
        <v/>
      </c>
    </row>
    <row r="64" spans="1:10" ht="14.25" x14ac:dyDescent="0.2">
      <c r="A64" s="41" t="str">
        <f ca="1">IF(A63="","",IF(MOD(ROW()-1,53)&lt;&gt;0,OFFSET(Расчет!$L$59,COLUMN()-COLUMN($A$3),ROW()-ROW($A$3)-COUNTIF($A$2:A63,"id")+1),$A$2))</f>
        <v/>
      </c>
      <c r="B64" s="48" t="str">
        <f ca="1">IF(A64="","",IF(MOD(ROW()-1,53),IFERROR(INDEX(Id:Структура,ROW(INDIRECT($A64)),COLUMN(INDIRECT($A64))),""),$B$2))</f>
        <v/>
      </c>
      <c r="C64" s="125" t="str">
        <f ca="1">IF($A64="","",IF(MOD(ROW()-1,53),OFFSET(Расчет!$K$60,COLUMN()-COLUMN($C$2),ROW()-ROW($C$2)-COUNTIF($A$2:A63,"id")+1),C$2))</f>
        <v/>
      </c>
      <c r="D64" s="125" t="str">
        <f ca="1">IF($A64="","",IF(MOD(ROW()-1,53),OFFSET(Расчет!$K$60,COLUMN()-COLUMN($C$2),ROW()-ROW($C$2)-COUNTIF($A$2:B63,"id")+1),D$2))</f>
        <v/>
      </c>
      <c r="E64" s="125" t="str">
        <f ca="1">IF($A64="","",IF(MOD(ROW()-1,53),OFFSET(Расчет!$K$60,COLUMN()-COLUMN($C$2),ROW()-ROW($C$2)-COUNTIF($A$2:C63,"id")+1),E$2))</f>
        <v/>
      </c>
      <c r="F64" s="125" t="str">
        <f ca="1">IF($A64="","",IF(MOD(ROW()-1,53),OFFSET(Расчет!$K$60,COLUMN()-COLUMN($C$2),ROW()-ROW($C$2)-COUNTIF($A$2:D63,"id")+1),F$2))</f>
        <v/>
      </c>
      <c r="G64" s="125" t="str">
        <f ca="1">IF($A64="","",IF(MOD(ROW()-1,53),OFFSET(Расчет!$K$60,COLUMN()-COLUMN($C$2),ROW()-ROW($C$2)-COUNTIF($A$2:E63,"id")+1),G$2))</f>
        <v/>
      </c>
      <c r="H64" s="125" t="str">
        <f ca="1">IF($A64="","",IF(MOD(ROW()-1,53),OFFSET(Расчет!$K$60,COLUMN()-COLUMN($C$2),ROW()-ROW($C$2)-COUNTIF($A$2:F63,"id")+1),H$2))</f>
        <v/>
      </c>
      <c r="I64" s="125" t="str">
        <f ca="1">IF($A64="","",IF(MOD(ROW()-1,53),OFFSET(Расчет!$K$60,COLUMN()-COLUMN($C$2),ROW()-ROW($C$2)-COUNTIF($A$2:G63,"id")+1),I$2))</f>
        <v/>
      </c>
      <c r="J64" s="126" t="str">
        <f ca="1">IF($A64="","",IF(MOD(ROW()-1,53),OFFSET(Расчет!$K$60,COLUMN()-COLUMN($C$2),ROW()-ROW($C$2)-COUNTIF($A$2:H63,"id")+1),J$2))</f>
        <v/>
      </c>
    </row>
    <row r="65" spans="1:10" ht="14.25" x14ac:dyDescent="0.2">
      <c r="A65" s="41" t="str">
        <f ca="1">IF(A64="","",IF(MOD(ROW()-1,53)&lt;&gt;0,OFFSET(Расчет!$L$59,COLUMN()-COLUMN($A$3),ROW()-ROW($A$3)-COUNTIF($A$2:A64,"id")+1),$A$2))</f>
        <v/>
      </c>
      <c r="B65" s="48" t="str">
        <f ca="1">IF(A65="","",IF(MOD(ROW()-1,53),IFERROR(INDEX(Id:Структура,ROW(INDIRECT($A65)),COLUMN(INDIRECT($A65))),""),$B$2))</f>
        <v/>
      </c>
      <c r="C65" s="125" t="str">
        <f ca="1">IF($A65="","",IF(MOD(ROW()-1,53),OFFSET(Расчет!$K$60,COLUMN()-COLUMN($C$2),ROW()-ROW($C$2)-COUNTIF($A$2:A64,"id")+1),C$2))</f>
        <v/>
      </c>
      <c r="D65" s="125" t="str">
        <f ca="1">IF($A65="","",IF(MOD(ROW()-1,53),OFFSET(Расчет!$K$60,COLUMN()-COLUMN($C$2),ROW()-ROW($C$2)-COUNTIF($A$2:B64,"id")+1),D$2))</f>
        <v/>
      </c>
      <c r="E65" s="125" t="str">
        <f ca="1">IF($A65="","",IF(MOD(ROW()-1,53),OFFSET(Расчет!$K$60,COLUMN()-COLUMN($C$2),ROW()-ROW($C$2)-COUNTIF($A$2:C64,"id")+1),E$2))</f>
        <v/>
      </c>
      <c r="F65" s="125" t="str">
        <f ca="1">IF($A65="","",IF(MOD(ROW()-1,53),OFFSET(Расчет!$K$60,COLUMN()-COLUMN($C$2),ROW()-ROW($C$2)-COUNTIF($A$2:D64,"id")+1),F$2))</f>
        <v/>
      </c>
      <c r="G65" s="125" t="str">
        <f ca="1">IF($A65="","",IF(MOD(ROW()-1,53),OFFSET(Расчет!$K$60,COLUMN()-COLUMN($C$2),ROW()-ROW($C$2)-COUNTIF($A$2:E64,"id")+1),G$2))</f>
        <v/>
      </c>
      <c r="H65" s="125" t="str">
        <f ca="1">IF($A65="","",IF(MOD(ROW()-1,53),OFFSET(Расчет!$K$60,COLUMN()-COLUMN($C$2),ROW()-ROW($C$2)-COUNTIF($A$2:F64,"id")+1),H$2))</f>
        <v/>
      </c>
      <c r="I65" s="125" t="str">
        <f ca="1">IF($A65="","",IF(MOD(ROW()-1,53),OFFSET(Расчет!$K$60,COLUMN()-COLUMN($C$2),ROW()-ROW($C$2)-COUNTIF($A$2:G64,"id")+1),I$2))</f>
        <v/>
      </c>
      <c r="J65" s="126" t="str">
        <f ca="1">IF($A65="","",IF(MOD(ROW()-1,53),OFFSET(Расчет!$K$60,COLUMN()-COLUMN($C$2),ROW()-ROW($C$2)-COUNTIF($A$2:H64,"id")+1),J$2))</f>
        <v/>
      </c>
    </row>
    <row r="66" spans="1:10" ht="14.25" x14ac:dyDescent="0.2">
      <c r="A66" s="41" t="str">
        <f ca="1">IF(A65="","",IF(MOD(ROW()-1,53)&lt;&gt;0,OFFSET(Расчет!$L$59,COLUMN()-COLUMN($A$3),ROW()-ROW($A$3)-COUNTIF($A$2:A65,"id")+1),$A$2))</f>
        <v/>
      </c>
      <c r="B66" s="48" t="str">
        <f ca="1">IF(A66="","",IF(MOD(ROW()-1,53),IFERROR(INDEX(Id:Структура,ROW(INDIRECT($A66)),COLUMN(INDIRECT($A66))),""),$B$2))</f>
        <v/>
      </c>
      <c r="C66" s="125" t="str">
        <f ca="1">IF($A66="","",IF(MOD(ROW()-1,53),OFFSET(Расчет!$K$60,COLUMN()-COLUMN($C$2),ROW()-ROW($C$2)-COUNTIF($A$2:A65,"id")+1),C$2))</f>
        <v/>
      </c>
      <c r="D66" s="125" t="str">
        <f ca="1">IF($A66="","",IF(MOD(ROW()-1,53),OFFSET(Расчет!$K$60,COLUMN()-COLUMN($C$2),ROW()-ROW($C$2)-COUNTIF($A$2:B65,"id")+1),D$2))</f>
        <v/>
      </c>
      <c r="E66" s="125" t="str">
        <f ca="1">IF($A66="","",IF(MOD(ROW()-1,53),OFFSET(Расчет!$K$60,COLUMN()-COLUMN($C$2),ROW()-ROW($C$2)-COUNTIF($A$2:C65,"id")+1),E$2))</f>
        <v/>
      </c>
      <c r="F66" s="125" t="str">
        <f ca="1">IF($A66="","",IF(MOD(ROW()-1,53),OFFSET(Расчет!$K$60,COLUMN()-COLUMN($C$2),ROW()-ROW($C$2)-COUNTIF($A$2:D65,"id")+1),F$2))</f>
        <v/>
      </c>
      <c r="G66" s="125" t="str">
        <f ca="1">IF($A66="","",IF(MOD(ROW()-1,53),OFFSET(Расчет!$K$60,COLUMN()-COLUMN($C$2),ROW()-ROW($C$2)-COUNTIF($A$2:E65,"id")+1),G$2))</f>
        <v/>
      </c>
      <c r="H66" s="125" t="str">
        <f ca="1">IF($A66="","",IF(MOD(ROW()-1,53),OFFSET(Расчет!$K$60,COLUMN()-COLUMN($C$2),ROW()-ROW($C$2)-COUNTIF($A$2:F65,"id")+1),H$2))</f>
        <v/>
      </c>
      <c r="I66" s="125" t="str">
        <f ca="1">IF($A66="","",IF(MOD(ROW()-1,53),OFFSET(Расчет!$K$60,COLUMN()-COLUMN($C$2),ROW()-ROW($C$2)-COUNTIF($A$2:G65,"id")+1),I$2))</f>
        <v/>
      </c>
      <c r="J66" s="126" t="str">
        <f ca="1">IF($A66="","",IF(MOD(ROW()-1,53),OFFSET(Расчет!$K$60,COLUMN()-COLUMN($C$2),ROW()-ROW($C$2)-COUNTIF($A$2:H65,"id")+1),J$2))</f>
        <v/>
      </c>
    </row>
    <row r="67" spans="1:10" ht="14.25" x14ac:dyDescent="0.2">
      <c r="A67" s="41" t="str">
        <f ca="1">IF(A66="","",IF(MOD(ROW()-1,53)&lt;&gt;0,OFFSET(Расчет!$L$59,COLUMN()-COLUMN($A$3),ROW()-ROW($A$3)-COUNTIF($A$2:A66,"id")+1),$A$2))</f>
        <v/>
      </c>
      <c r="B67" s="48" t="str">
        <f ca="1">IF(A67="","",IF(MOD(ROW()-1,53),IFERROR(INDEX(Id:Структура,ROW(INDIRECT($A67)),COLUMN(INDIRECT($A67))),""),$B$2))</f>
        <v/>
      </c>
      <c r="C67" s="125" t="str">
        <f ca="1">IF($A67="","",IF(MOD(ROW()-1,53),OFFSET(Расчет!$K$60,COLUMN()-COLUMN($C$2),ROW()-ROW($C$2)-COUNTIF($A$2:A66,"id")+1),C$2))</f>
        <v/>
      </c>
      <c r="D67" s="125" t="str">
        <f ca="1">IF($A67="","",IF(MOD(ROW()-1,53),OFFSET(Расчет!$K$60,COLUMN()-COLUMN($C$2),ROW()-ROW($C$2)-COUNTIF($A$2:B66,"id")+1),D$2))</f>
        <v/>
      </c>
      <c r="E67" s="125" t="str">
        <f ca="1">IF($A67="","",IF(MOD(ROW()-1,53),OFFSET(Расчет!$K$60,COLUMN()-COLUMN($C$2),ROW()-ROW($C$2)-COUNTIF($A$2:C66,"id")+1),E$2))</f>
        <v/>
      </c>
      <c r="F67" s="125" t="str">
        <f ca="1">IF($A67="","",IF(MOD(ROW()-1,53),OFFSET(Расчет!$K$60,COLUMN()-COLUMN($C$2),ROW()-ROW($C$2)-COUNTIF($A$2:D66,"id")+1),F$2))</f>
        <v/>
      </c>
      <c r="G67" s="125" t="str">
        <f ca="1">IF($A67="","",IF(MOD(ROW()-1,53),OFFSET(Расчет!$K$60,COLUMN()-COLUMN($C$2),ROW()-ROW($C$2)-COUNTIF($A$2:E66,"id")+1),G$2))</f>
        <v/>
      </c>
      <c r="H67" s="125" t="str">
        <f ca="1">IF($A67="","",IF(MOD(ROW()-1,53),OFFSET(Расчет!$K$60,COLUMN()-COLUMN($C$2),ROW()-ROW($C$2)-COUNTIF($A$2:F66,"id")+1),H$2))</f>
        <v/>
      </c>
      <c r="I67" s="125" t="str">
        <f ca="1">IF($A67="","",IF(MOD(ROW()-1,53),OFFSET(Расчет!$K$60,COLUMN()-COLUMN($C$2),ROW()-ROW($C$2)-COUNTIF($A$2:G66,"id")+1),I$2))</f>
        <v/>
      </c>
      <c r="J67" s="126" t="str">
        <f ca="1">IF($A67="","",IF(MOD(ROW()-1,53),OFFSET(Расчет!$K$60,COLUMN()-COLUMN($C$2),ROW()-ROW($C$2)-COUNTIF($A$2:H66,"id")+1),J$2))</f>
        <v/>
      </c>
    </row>
    <row r="68" spans="1:10" ht="14.25" x14ac:dyDescent="0.2">
      <c r="A68" s="41" t="str">
        <f ca="1">IF(A67="","",IF(MOD(ROW()-1,53)&lt;&gt;0,OFFSET(Расчет!$L$59,COLUMN()-COLUMN($A$3),ROW()-ROW($A$3)-COUNTIF($A$2:A67,"id")+1),$A$2))</f>
        <v/>
      </c>
      <c r="B68" s="48" t="str">
        <f ca="1">IF(A68="","",IF(MOD(ROW()-1,53),IFERROR(INDEX(Id:Структура,ROW(INDIRECT($A68)),COLUMN(INDIRECT($A68))),""),$B$2))</f>
        <v/>
      </c>
      <c r="C68" s="125" t="str">
        <f ca="1">IF($A68="","",IF(MOD(ROW()-1,53),OFFSET(Расчет!$K$60,COLUMN()-COLUMN($C$2),ROW()-ROW($C$2)-COUNTIF($A$2:A67,"id")+1),C$2))</f>
        <v/>
      </c>
      <c r="D68" s="125" t="str">
        <f ca="1">IF($A68="","",IF(MOD(ROW()-1,53),OFFSET(Расчет!$K$60,COLUMN()-COLUMN($C$2),ROW()-ROW($C$2)-COUNTIF($A$2:B67,"id")+1),D$2))</f>
        <v/>
      </c>
      <c r="E68" s="125" t="str">
        <f ca="1">IF($A68="","",IF(MOD(ROW()-1,53),OFFSET(Расчет!$K$60,COLUMN()-COLUMN($C$2),ROW()-ROW($C$2)-COUNTIF($A$2:C67,"id")+1),E$2))</f>
        <v/>
      </c>
      <c r="F68" s="125" t="str">
        <f ca="1">IF($A68="","",IF(MOD(ROW()-1,53),OFFSET(Расчет!$K$60,COLUMN()-COLUMN($C$2),ROW()-ROW($C$2)-COUNTIF($A$2:D67,"id")+1),F$2))</f>
        <v/>
      </c>
      <c r="G68" s="125" t="str">
        <f ca="1">IF($A68="","",IF(MOD(ROW()-1,53),OFFSET(Расчет!$K$60,COLUMN()-COLUMN($C$2),ROW()-ROW($C$2)-COUNTIF($A$2:E67,"id")+1),G$2))</f>
        <v/>
      </c>
      <c r="H68" s="125" t="str">
        <f ca="1">IF($A68="","",IF(MOD(ROW()-1,53),OFFSET(Расчет!$K$60,COLUMN()-COLUMN($C$2),ROW()-ROW($C$2)-COUNTIF($A$2:F67,"id")+1),H$2))</f>
        <v/>
      </c>
      <c r="I68" s="125" t="str">
        <f ca="1">IF($A68="","",IF(MOD(ROW()-1,53),OFFSET(Расчет!$K$60,COLUMN()-COLUMN($C$2),ROW()-ROW($C$2)-COUNTIF($A$2:G67,"id")+1),I$2))</f>
        <v/>
      </c>
      <c r="J68" s="126" t="str">
        <f ca="1">IF($A68="","",IF(MOD(ROW()-1,53),OFFSET(Расчет!$K$60,COLUMN()-COLUMN($C$2),ROW()-ROW($C$2)-COUNTIF($A$2:H67,"id")+1),J$2))</f>
        <v/>
      </c>
    </row>
    <row r="69" spans="1:10" ht="14.25" x14ac:dyDescent="0.2">
      <c r="A69" s="41" t="str">
        <f ca="1">IF(A68="","",IF(MOD(ROW()-1,53)&lt;&gt;0,OFFSET(Расчет!$L$59,COLUMN()-COLUMN($A$3),ROW()-ROW($A$3)-COUNTIF($A$2:A68,"id")+1),$A$2))</f>
        <v/>
      </c>
      <c r="B69" s="48" t="str">
        <f ca="1">IF(A69="","",IF(MOD(ROW()-1,53),IFERROR(INDEX(Id:Структура,ROW(INDIRECT($A69)),COLUMN(INDIRECT($A69))),""),$B$2))</f>
        <v/>
      </c>
      <c r="C69" s="125" t="str">
        <f ca="1">IF($A69="","",IF(MOD(ROW()-1,53),OFFSET(Расчет!$K$60,COLUMN()-COLUMN($C$2),ROW()-ROW($C$2)-COUNTIF($A$2:A68,"id")+1),C$2))</f>
        <v/>
      </c>
      <c r="D69" s="125" t="str">
        <f ca="1">IF($A69="","",IF(MOD(ROW()-1,53),OFFSET(Расчет!$K$60,COLUMN()-COLUMN($C$2),ROW()-ROW($C$2)-COUNTIF($A$2:B68,"id")+1),D$2))</f>
        <v/>
      </c>
      <c r="E69" s="125" t="str">
        <f ca="1">IF($A69="","",IF(MOD(ROW()-1,53),OFFSET(Расчет!$K$60,COLUMN()-COLUMN($C$2),ROW()-ROW($C$2)-COUNTIF($A$2:C68,"id")+1),E$2))</f>
        <v/>
      </c>
      <c r="F69" s="125" t="str">
        <f ca="1">IF($A69="","",IF(MOD(ROW()-1,53),OFFSET(Расчет!$K$60,COLUMN()-COLUMN($C$2),ROW()-ROW($C$2)-COUNTIF($A$2:D68,"id")+1),F$2))</f>
        <v/>
      </c>
      <c r="G69" s="125" t="str">
        <f ca="1">IF($A69="","",IF(MOD(ROW()-1,53),OFFSET(Расчет!$K$60,COLUMN()-COLUMN($C$2),ROW()-ROW($C$2)-COUNTIF($A$2:E68,"id")+1),G$2))</f>
        <v/>
      </c>
      <c r="H69" s="125" t="str">
        <f ca="1">IF($A69="","",IF(MOD(ROW()-1,53),OFFSET(Расчет!$K$60,COLUMN()-COLUMN($C$2),ROW()-ROW($C$2)-COUNTIF($A$2:F68,"id")+1),H$2))</f>
        <v/>
      </c>
      <c r="I69" s="125" t="str">
        <f ca="1">IF($A69="","",IF(MOD(ROW()-1,53),OFFSET(Расчет!$K$60,COLUMN()-COLUMN($C$2),ROW()-ROW($C$2)-COUNTIF($A$2:G68,"id")+1),I$2))</f>
        <v/>
      </c>
      <c r="J69" s="126" t="str">
        <f ca="1">IF($A69="","",IF(MOD(ROW()-1,53),OFFSET(Расчет!$K$60,COLUMN()-COLUMN($C$2),ROW()-ROW($C$2)-COUNTIF($A$2:H68,"id")+1),J$2))</f>
        <v/>
      </c>
    </row>
    <row r="70" spans="1:10" ht="14.25" x14ac:dyDescent="0.2">
      <c r="A70" s="41" t="str">
        <f ca="1">IF(A69="","",IF(MOD(ROW()-1,53)&lt;&gt;0,OFFSET(Расчет!$L$59,COLUMN()-COLUMN($A$3),ROW()-ROW($A$3)-COUNTIF($A$2:A69,"id")+1),$A$2))</f>
        <v/>
      </c>
      <c r="B70" s="48" t="str">
        <f ca="1">IF(A70="","",IF(MOD(ROW()-1,53),IFERROR(INDEX(Id:Структура,ROW(INDIRECT($A70)),COLUMN(INDIRECT($A70))),""),$B$2))</f>
        <v/>
      </c>
      <c r="C70" s="125" t="str">
        <f ca="1">IF($A70="","",IF(MOD(ROW()-1,53),OFFSET(Расчет!$K$60,COLUMN()-COLUMN($C$2),ROW()-ROW($C$2)-COUNTIF($A$2:A69,"id")+1),C$2))</f>
        <v/>
      </c>
      <c r="D70" s="125" t="str">
        <f ca="1">IF($A70="","",IF(MOD(ROW()-1,53),OFFSET(Расчет!$K$60,COLUMN()-COLUMN($C$2),ROW()-ROW($C$2)-COUNTIF($A$2:B69,"id")+1),D$2))</f>
        <v/>
      </c>
      <c r="E70" s="125" t="str">
        <f ca="1">IF($A70="","",IF(MOD(ROW()-1,53),OFFSET(Расчет!$K$60,COLUMN()-COLUMN($C$2),ROW()-ROW($C$2)-COUNTIF($A$2:C69,"id")+1),E$2))</f>
        <v/>
      </c>
      <c r="F70" s="125" t="str">
        <f ca="1">IF($A70="","",IF(MOD(ROW()-1,53),OFFSET(Расчет!$K$60,COLUMN()-COLUMN($C$2),ROW()-ROW($C$2)-COUNTIF($A$2:D69,"id")+1),F$2))</f>
        <v/>
      </c>
      <c r="G70" s="125" t="str">
        <f ca="1">IF($A70="","",IF(MOD(ROW()-1,53),OFFSET(Расчет!$K$60,COLUMN()-COLUMN($C$2),ROW()-ROW($C$2)-COUNTIF($A$2:E69,"id")+1),G$2))</f>
        <v/>
      </c>
      <c r="H70" s="125" t="str">
        <f ca="1">IF($A70="","",IF(MOD(ROW()-1,53),OFFSET(Расчет!$K$60,COLUMN()-COLUMN($C$2),ROW()-ROW($C$2)-COUNTIF($A$2:F69,"id")+1),H$2))</f>
        <v/>
      </c>
      <c r="I70" s="125" t="str">
        <f ca="1">IF($A70="","",IF(MOD(ROW()-1,53),OFFSET(Расчет!$K$60,COLUMN()-COLUMN($C$2),ROW()-ROW($C$2)-COUNTIF($A$2:G69,"id")+1),I$2))</f>
        <v/>
      </c>
      <c r="J70" s="126" t="str">
        <f ca="1">IF($A70="","",IF(MOD(ROW()-1,53),OFFSET(Расчет!$K$60,COLUMN()-COLUMN($C$2),ROW()-ROW($C$2)-COUNTIF($A$2:H69,"id")+1),J$2))</f>
        <v/>
      </c>
    </row>
    <row r="71" spans="1:10" ht="14.25" x14ac:dyDescent="0.2">
      <c r="A71" s="41" t="str">
        <f ca="1">IF(A70="","",IF(MOD(ROW()-1,53)&lt;&gt;0,OFFSET(Расчет!$L$59,COLUMN()-COLUMN($A$3),ROW()-ROW($A$3)-COUNTIF($A$2:A70,"id")+1),$A$2))</f>
        <v/>
      </c>
      <c r="B71" s="48" t="str">
        <f ca="1">IF(A71="","",IF(MOD(ROW()-1,53),IFERROR(INDEX(Id:Структура,ROW(INDIRECT($A71)),COLUMN(INDIRECT($A71))),""),$B$2))</f>
        <v/>
      </c>
      <c r="C71" s="125" t="str">
        <f ca="1">IF($A71="","",IF(MOD(ROW()-1,53),OFFSET(Расчет!$K$60,COLUMN()-COLUMN($C$2),ROW()-ROW($C$2)-COUNTIF($A$2:A70,"id")+1),C$2))</f>
        <v/>
      </c>
      <c r="D71" s="125" t="str">
        <f ca="1">IF($A71="","",IF(MOD(ROW()-1,53),OFFSET(Расчет!$K$60,COLUMN()-COLUMN($C$2),ROW()-ROW($C$2)-COUNTIF($A$2:B70,"id")+1),D$2))</f>
        <v/>
      </c>
      <c r="E71" s="125" t="str">
        <f ca="1">IF($A71="","",IF(MOD(ROW()-1,53),OFFSET(Расчет!$K$60,COLUMN()-COLUMN($C$2),ROW()-ROW($C$2)-COUNTIF($A$2:C70,"id")+1),E$2))</f>
        <v/>
      </c>
      <c r="F71" s="125" t="str">
        <f ca="1">IF($A71="","",IF(MOD(ROW()-1,53),OFFSET(Расчет!$K$60,COLUMN()-COLUMN($C$2),ROW()-ROW($C$2)-COUNTIF($A$2:D70,"id")+1),F$2))</f>
        <v/>
      </c>
      <c r="G71" s="125" t="str">
        <f ca="1">IF($A71="","",IF(MOD(ROW()-1,53),OFFSET(Расчет!$K$60,COLUMN()-COLUMN($C$2),ROW()-ROW($C$2)-COUNTIF($A$2:E70,"id")+1),G$2))</f>
        <v/>
      </c>
      <c r="H71" s="125" t="str">
        <f ca="1">IF($A71="","",IF(MOD(ROW()-1,53),OFFSET(Расчет!$K$60,COLUMN()-COLUMN($C$2),ROW()-ROW($C$2)-COUNTIF($A$2:F70,"id")+1),H$2))</f>
        <v/>
      </c>
      <c r="I71" s="125" t="str">
        <f ca="1">IF($A71="","",IF(MOD(ROW()-1,53),OFFSET(Расчет!$K$60,COLUMN()-COLUMN($C$2),ROW()-ROW($C$2)-COUNTIF($A$2:G70,"id")+1),I$2))</f>
        <v/>
      </c>
      <c r="J71" s="126" t="str">
        <f ca="1">IF($A71="","",IF(MOD(ROW()-1,53),OFFSET(Расчет!$K$60,COLUMN()-COLUMN($C$2),ROW()-ROW($C$2)-COUNTIF($A$2:H70,"id")+1),J$2))</f>
        <v/>
      </c>
    </row>
    <row r="72" spans="1:10" ht="14.25" x14ac:dyDescent="0.2">
      <c r="A72" s="41" t="str">
        <f ca="1">IF(A71="","",IF(MOD(ROW()-1,53)&lt;&gt;0,OFFSET(Расчет!$L$59,COLUMN()-COLUMN($A$3),ROW()-ROW($A$3)-COUNTIF($A$2:A71,"id")+1),$A$2))</f>
        <v/>
      </c>
      <c r="B72" s="48" t="str">
        <f ca="1">IF(A72="","",IF(MOD(ROW()-1,53),IFERROR(INDEX(Id:Структура,ROW(INDIRECT($A72)),COLUMN(INDIRECT($A72))),""),$B$2))</f>
        <v/>
      </c>
      <c r="C72" s="125" t="str">
        <f ca="1">IF($A72="","",IF(MOD(ROW()-1,53),OFFSET(Расчет!$K$60,COLUMN()-COLUMN($C$2),ROW()-ROW($C$2)-COUNTIF($A$2:A71,"id")+1),C$2))</f>
        <v/>
      </c>
      <c r="D72" s="125" t="str">
        <f ca="1">IF($A72="","",IF(MOD(ROW()-1,53),OFFSET(Расчет!$K$60,COLUMN()-COLUMN($C$2),ROW()-ROW($C$2)-COUNTIF($A$2:B71,"id")+1),D$2))</f>
        <v/>
      </c>
      <c r="E72" s="125" t="str">
        <f ca="1">IF($A72="","",IF(MOD(ROW()-1,53),OFFSET(Расчет!$K$60,COLUMN()-COLUMN($C$2),ROW()-ROW($C$2)-COUNTIF($A$2:C71,"id")+1),E$2))</f>
        <v/>
      </c>
      <c r="F72" s="125" t="str">
        <f ca="1">IF($A72="","",IF(MOD(ROW()-1,53),OFFSET(Расчет!$K$60,COLUMN()-COLUMN($C$2),ROW()-ROW($C$2)-COUNTIF($A$2:D71,"id")+1),F$2))</f>
        <v/>
      </c>
      <c r="G72" s="125" t="str">
        <f ca="1">IF($A72="","",IF(MOD(ROW()-1,53),OFFSET(Расчет!$K$60,COLUMN()-COLUMN($C$2),ROW()-ROW($C$2)-COUNTIF($A$2:E71,"id")+1),G$2))</f>
        <v/>
      </c>
      <c r="H72" s="125" t="str">
        <f ca="1">IF($A72="","",IF(MOD(ROW()-1,53),OFFSET(Расчет!$K$60,COLUMN()-COLUMN($C$2),ROW()-ROW($C$2)-COUNTIF($A$2:F71,"id")+1),H$2))</f>
        <v/>
      </c>
      <c r="I72" s="125" t="str">
        <f ca="1">IF($A72="","",IF(MOD(ROW()-1,53),OFFSET(Расчет!$K$60,COLUMN()-COLUMN($C$2),ROW()-ROW($C$2)-COUNTIF($A$2:G71,"id")+1),I$2))</f>
        <v/>
      </c>
      <c r="J72" s="126" t="str">
        <f ca="1">IF($A72="","",IF(MOD(ROW()-1,53),OFFSET(Расчет!$K$60,COLUMN()-COLUMN($C$2),ROW()-ROW($C$2)-COUNTIF($A$2:H71,"id")+1),J$2))</f>
        <v/>
      </c>
    </row>
    <row r="73" spans="1:10" ht="14.25" x14ac:dyDescent="0.2">
      <c r="A73" s="41" t="str">
        <f ca="1">IF(A72="","",IF(MOD(ROW()-1,53)&lt;&gt;0,OFFSET(Расчет!$L$59,COLUMN()-COLUMN($A$3),ROW()-ROW($A$3)-COUNTIF($A$2:A72,"id")+1),$A$2))</f>
        <v/>
      </c>
      <c r="B73" s="48" t="str">
        <f ca="1">IF(A73="","",IF(MOD(ROW()-1,53),IFERROR(INDEX(Id:Структура,ROW(INDIRECT($A73)),COLUMN(INDIRECT($A73))),""),$B$2))</f>
        <v/>
      </c>
      <c r="C73" s="125" t="str">
        <f ca="1">IF($A73="","",IF(MOD(ROW()-1,53),OFFSET(Расчет!$K$60,COLUMN()-COLUMN($C$2),ROW()-ROW($C$2)-COUNTIF($A$2:A72,"id")+1),C$2))</f>
        <v/>
      </c>
      <c r="D73" s="125" t="str">
        <f ca="1">IF($A73="","",IF(MOD(ROW()-1,53),OFFSET(Расчет!$K$60,COLUMN()-COLUMN($C$2),ROW()-ROW($C$2)-COUNTIF($A$2:B72,"id")+1),D$2))</f>
        <v/>
      </c>
      <c r="E73" s="125" t="str">
        <f ca="1">IF($A73="","",IF(MOD(ROW()-1,53),OFFSET(Расчет!$K$60,COLUMN()-COLUMN($C$2),ROW()-ROW($C$2)-COUNTIF($A$2:C72,"id")+1),E$2))</f>
        <v/>
      </c>
      <c r="F73" s="125" t="str">
        <f ca="1">IF($A73="","",IF(MOD(ROW()-1,53),OFFSET(Расчет!$K$60,COLUMN()-COLUMN($C$2),ROW()-ROW($C$2)-COUNTIF($A$2:D72,"id")+1),F$2))</f>
        <v/>
      </c>
      <c r="G73" s="125" t="str">
        <f ca="1">IF($A73="","",IF(MOD(ROW()-1,53),OFFSET(Расчет!$K$60,COLUMN()-COLUMN($C$2),ROW()-ROW($C$2)-COUNTIF($A$2:E72,"id")+1),G$2))</f>
        <v/>
      </c>
      <c r="H73" s="125" t="str">
        <f ca="1">IF($A73="","",IF(MOD(ROW()-1,53),OFFSET(Расчет!$K$60,COLUMN()-COLUMN($C$2),ROW()-ROW($C$2)-COUNTIF($A$2:F72,"id")+1),H$2))</f>
        <v/>
      </c>
      <c r="I73" s="125" t="str">
        <f ca="1">IF($A73="","",IF(MOD(ROW()-1,53),OFFSET(Расчет!$K$60,COLUMN()-COLUMN($C$2),ROW()-ROW($C$2)-COUNTIF($A$2:G72,"id")+1),I$2))</f>
        <v/>
      </c>
      <c r="J73" s="126" t="str">
        <f ca="1">IF($A73="","",IF(MOD(ROW()-1,53),OFFSET(Расчет!$K$60,COLUMN()-COLUMN($C$2),ROW()-ROW($C$2)-COUNTIF($A$2:H72,"id")+1),J$2))</f>
        <v/>
      </c>
    </row>
    <row r="74" spans="1:10" ht="14.25" x14ac:dyDescent="0.2">
      <c r="A74" s="41" t="str">
        <f ca="1">IF(A73="","",IF(MOD(ROW()-1,53)&lt;&gt;0,OFFSET(Расчет!$L$59,COLUMN()-COLUMN($A$3),ROW()-ROW($A$3)-COUNTIF($A$2:A73,"id")+1),$A$2))</f>
        <v/>
      </c>
      <c r="B74" s="48" t="str">
        <f ca="1">IF(A74="","",IF(MOD(ROW()-1,53),IFERROR(INDEX(Id:Структура,ROW(INDIRECT($A74)),COLUMN(INDIRECT($A74))),""),$B$2))</f>
        <v/>
      </c>
      <c r="C74" s="125" t="str">
        <f ca="1">IF($A74="","",IF(MOD(ROW()-1,53),OFFSET(Расчет!$K$60,COLUMN()-COLUMN($C$2),ROW()-ROW($C$2)-COUNTIF($A$2:A73,"id")+1),C$2))</f>
        <v/>
      </c>
      <c r="D74" s="125" t="str">
        <f ca="1">IF($A74="","",IF(MOD(ROW()-1,53),OFFSET(Расчет!$K$60,COLUMN()-COLUMN($C$2),ROW()-ROW($C$2)-COUNTIF($A$2:B73,"id")+1),D$2))</f>
        <v/>
      </c>
      <c r="E74" s="125" t="str">
        <f ca="1">IF($A74="","",IF(MOD(ROW()-1,53),OFFSET(Расчет!$K$60,COLUMN()-COLUMN($C$2),ROW()-ROW($C$2)-COUNTIF($A$2:C73,"id")+1),E$2))</f>
        <v/>
      </c>
      <c r="F74" s="125" t="str">
        <f ca="1">IF($A74="","",IF(MOD(ROW()-1,53),OFFSET(Расчет!$K$60,COLUMN()-COLUMN($C$2),ROW()-ROW($C$2)-COUNTIF($A$2:D73,"id")+1),F$2))</f>
        <v/>
      </c>
      <c r="G74" s="125" t="str">
        <f ca="1">IF($A74="","",IF(MOD(ROW()-1,53),OFFSET(Расчет!$K$60,COLUMN()-COLUMN($C$2),ROW()-ROW($C$2)-COUNTIF($A$2:E73,"id")+1),G$2))</f>
        <v/>
      </c>
      <c r="H74" s="125" t="str">
        <f ca="1">IF($A74="","",IF(MOD(ROW()-1,53),OFFSET(Расчет!$K$60,COLUMN()-COLUMN($C$2),ROW()-ROW($C$2)-COUNTIF($A$2:F73,"id")+1),H$2))</f>
        <v/>
      </c>
      <c r="I74" s="125" t="str">
        <f ca="1">IF($A74="","",IF(MOD(ROW()-1,53),OFFSET(Расчет!$K$60,COLUMN()-COLUMN($C$2),ROW()-ROW($C$2)-COUNTIF($A$2:G73,"id")+1),I$2))</f>
        <v/>
      </c>
      <c r="J74" s="126" t="str">
        <f ca="1">IF($A74="","",IF(MOD(ROW()-1,53),OFFSET(Расчет!$K$60,COLUMN()-COLUMN($C$2),ROW()-ROW($C$2)-COUNTIF($A$2:H73,"id")+1),J$2))</f>
        <v/>
      </c>
    </row>
    <row r="75" spans="1:10" ht="14.25" x14ac:dyDescent="0.2">
      <c r="A75" s="41" t="str">
        <f ca="1">IF(A74="","",IF(MOD(ROW()-1,53)&lt;&gt;0,OFFSET(Расчет!$L$59,COLUMN()-COLUMN($A$3),ROW()-ROW($A$3)-COUNTIF($A$2:A74,"id")+1),$A$2))</f>
        <v/>
      </c>
      <c r="B75" s="48" t="str">
        <f ca="1">IF(A75="","",IF(MOD(ROW()-1,53),IFERROR(INDEX(Id:Структура,ROW(INDIRECT($A75)),COLUMN(INDIRECT($A75))),""),$B$2))</f>
        <v/>
      </c>
      <c r="C75" s="125" t="str">
        <f ca="1">IF($A75="","",IF(MOD(ROW()-1,53),OFFSET(Расчет!$K$60,COLUMN()-COLUMN($C$2),ROW()-ROW($C$2)-COUNTIF($A$2:A74,"id")+1),C$2))</f>
        <v/>
      </c>
      <c r="D75" s="125" t="str">
        <f ca="1">IF($A75="","",IF(MOD(ROW()-1,53),OFFSET(Расчет!$K$60,COLUMN()-COLUMN($C$2),ROW()-ROW($C$2)-COUNTIF($A$2:B74,"id")+1),D$2))</f>
        <v/>
      </c>
      <c r="E75" s="125" t="str">
        <f ca="1">IF($A75="","",IF(MOD(ROW()-1,53),OFFSET(Расчет!$K$60,COLUMN()-COLUMN($C$2),ROW()-ROW($C$2)-COUNTIF($A$2:C74,"id")+1),E$2))</f>
        <v/>
      </c>
      <c r="F75" s="125" t="str">
        <f ca="1">IF($A75="","",IF(MOD(ROW()-1,53),OFFSET(Расчет!$K$60,COLUMN()-COLUMN($C$2),ROW()-ROW($C$2)-COUNTIF($A$2:D74,"id")+1),F$2))</f>
        <v/>
      </c>
      <c r="G75" s="125" t="str">
        <f ca="1">IF($A75="","",IF(MOD(ROW()-1,53),OFFSET(Расчет!$K$60,COLUMN()-COLUMN($C$2),ROW()-ROW($C$2)-COUNTIF($A$2:E74,"id")+1),G$2))</f>
        <v/>
      </c>
      <c r="H75" s="125" t="str">
        <f ca="1">IF($A75="","",IF(MOD(ROW()-1,53),OFFSET(Расчет!$K$60,COLUMN()-COLUMN($C$2),ROW()-ROW($C$2)-COUNTIF($A$2:F74,"id")+1),H$2))</f>
        <v/>
      </c>
      <c r="I75" s="125" t="str">
        <f ca="1">IF($A75="","",IF(MOD(ROW()-1,53),OFFSET(Расчет!$K$60,COLUMN()-COLUMN($C$2),ROW()-ROW($C$2)-COUNTIF($A$2:G74,"id")+1),I$2))</f>
        <v/>
      </c>
      <c r="J75" s="126" t="str">
        <f ca="1">IF($A75="","",IF(MOD(ROW()-1,53),OFFSET(Расчет!$K$60,COLUMN()-COLUMN($C$2),ROW()-ROW($C$2)-COUNTIF($A$2:H74,"id")+1),J$2))</f>
        <v/>
      </c>
    </row>
    <row r="76" spans="1:10" ht="14.25" x14ac:dyDescent="0.2">
      <c r="A76" s="41" t="str">
        <f ca="1">IF(A75="","",IF(MOD(ROW()-1,53)&lt;&gt;0,OFFSET(Расчет!$L$59,COLUMN()-COLUMN($A$3),ROW()-ROW($A$3)-COUNTIF($A$2:A75,"id")+1),$A$2))</f>
        <v/>
      </c>
      <c r="B76" s="48" t="str">
        <f ca="1">IF(A76="","",IF(MOD(ROW()-1,53),IFERROR(INDEX(Id:Структура,ROW(INDIRECT($A76)),COLUMN(INDIRECT($A76))),""),$B$2))</f>
        <v/>
      </c>
      <c r="C76" s="125" t="str">
        <f ca="1">IF($A76="","",IF(MOD(ROW()-1,53),OFFSET(Расчет!$K$60,COLUMN()-COLUMN($C$2),ROW()-ROW($C$2)-COUNTIF($A$2:A75,"id")+1),C$2))</f>
        <v/>
      </c>
      <c r="D76" s="125" t="str">
        <f ca="1">IF($A76="","",IF(MOD(ROW()-1,53),OFFSET(Расчет!$K$60,COLUMN()-COLUMN($C$2),ROW()-ROW($C$2)-COUNTIF($A$2:B75,"id")+1),D$2))</f>
        <v/>
      </c>
      <c r="E76" s="125" t="str">
        <f ca="1">IF($A76="","",IF(MOD(ROW()-1,53),OFFSET(Расчет!$K$60,COLUMN()-COLUMN($C$2),ROW()-ROW($C$2)-COUNTIF($A$2:C75,"id")+1),E$2))</f>
        <v/>
      </c>
      <c r="F76" s="125" t="str">
        <f ca="1">IF($A76="","",IF(MOD(ROW()-1,53),OFFSET(Расчет!$K$60,COLUMN()-COLUMN($C$2),ROW()-ROW($C$2)-COUNTIF($A$2:D75,"id")+1),F$2))</f>
        <v/>
      </c>
      <c r="G76" s="125" t="str">
        <f ca="1">IF($A76="","",IF(MOD(ROW()-1,53),OFFSET(Расчет!$K$60,COLUMN()-COLUMN($C$2),ROW()-ROW($C$2)-COUNTIF($A$2:E75,"id")+1),G$2))</f>
        <v/>
      </c>
      <c r="H76" s="125" t="str">
        <f ca="1">IF($A76="","",IF(MOD(ROW()-1,53),OFFSET(Расчет!$K$60,COLUMN()-COLUMN($C$2),ROW()-ROW($C$2)-COUNTIF($A$2:F75,"id")+1),H$2))</f>
        <v/>
      </c>
      <c r="I76" s="125" t="str">
        <f ca="1">IF($A76="","",IF(MOD(ROW()-1,53),OFFSET(Расчет!$K$60,COLUMN()-COLUMN($C$2),ROW()-ROW($C$2)-COUNTIF($A$2:G75,"id")+1),I$2))</f>
        <v/>
      </c>
      <c r="J76" s="126" t="str">
        <f ca="1">IF($A76="","",IF(MOD(ROW()-1,53),OFFSET(Расчет!$K$60,COLUMN()-COLUMN($C$2),ROW()-ROW($C$2)-COUNTIF($A$2:H75,"id")+1),J$2))</f>
        <v/>
      </c>
    </row>
    <row r="77" spans="1:10" ht="14.25" x14ac:dyDescent="0.2">
      <c r="A77" s="41" t="str">
        <f ca="1">IF(A76="","",IF(MOD(ROW()-1,53)&lt;&gt;0,OFFSET(Расчет!$L$59,COLUMN()-COLUMN($A$3),ROW()-ROW($A$3)-COUNTIF($A$2:A76,"id")+1),$A$2))</f>
        <v/>
      </c>
      <c r="B77" s="48" t="str">
        <f ca="1">IF(A77="","",IF(MOD(ROW()-1,53),IFERROR(INDEX(Id:Структура,ROW(INDIRECT($A77)),COLUMN(INDIRECT($A77))),""),$B$2))</f>
        <v/>
      </c>
      <c r="C77" s="125" t="str">
        <f ca="1">IF($A77="","",IF(MOD(ROW()-1,53),OFFSET(Расчет!$K$60,COLUMN()-COLUMN($C$2),ROW()-ROW($C$2)-COUNTIF($A$2:A76,"id")+1),C$2))</f>
        <v/>
      </c>
      <c r="D77" s="125" t="str">
        <f ca="1">IF($A77="","",IF(MOD(ROW()-1,53),OFFSET(Расчет!$K$60,COLUMN()-COLUMN($C$2),ROW()-ROW($C$2)-COUNTIF($A$2:B76,"id")+1),D$2))</f>
        <v/>
      </c>
      <c r="E77" s="125" t="str">
        <f ca="1">IF($A77="","",IF(MOD(ROW()-1,53),OFFSET(Расчет!$K$60,COLUMN()-COLUMN($C$2),ROW()-ROW($C$2)-COUNTIF($A$2:C76,"id")+1),E$2))</f>
        <v/>
      </c>
      <c r="F77" s="125" t="str">
        <f ca="1">IF($A77="","",IF(MOD(ROW()-1,53),OFFSET(Расчет!$K$60,COLUMN()-COLUMN($C$2),ROW()-ROW($C$2)-COUNTIF($A$2:D76,"id")+1),F$2))</f>
        <v/>
      </c>
      <c r="G77" s="125" t="str">
        <f ca="1">IF($A77="","",IF(MOD(ROW()-1,53),OFFSET(Расчет!$K$60,COLUMN()-COLUMN($C$2),ROW()-ROW($C$2)-COUNTIF($A$2:E76,"id")+1),G$2))</f>
        <v/>
      </c>
      <c r="H77" s="125" t="str">
        <f ca="1">IF($A77="","",IF(MOD(ROW()-1,53),OFFSET(Расчет!$K$60,COLUMN()-COLUMN($C$2),ROW()-ROW($C$2)-COUNTIF($A$2:F76,"id")+1),H$2))</f>
        <v/>
      </c>
      <c r="I77" s="125" t="str">
        <f ca="1">IF($A77="","",IF(MOD(ROW()-1,53),OFFSET(Расчет!$K$60,COLUMN()-COLUMN($C$2),ROW()-ROW($C$2)-COUNTIF($A$2:G76,"id")+1),I$2))</f>
        <v/>
      </c>
      <c r="J77" s="126" t="str">
        <f ca="1">IF($A77="","",IF(MOD(ROW()-1,53),OFFSET(Расчет!$K$60,COLUMN()-COLUMN($C$2),ROW()-ROW($C$2)-COUNTIF($A$2:H76,"id")+1),J$2))</f>
        <v/>
      </c>
    </row>
    <row r="78" spans="1:10" ht="14.25" x14ac:dyDescent="0.2">
      <c r="A78" s="41" t="str">
        <f ca="1">IF(A77="","",IF(MOD(ROW()-1,53)&lt;&gt;0,OFFSET(Расчет!$L$59,COLUMN()-COLUMN($A$3),ROW()-ROW($A$3)-COUNTIF($A$2:A77,"id")+1),$A$2))</f>
        <v/>
      </c>
      <c r="B78" s="48" t="str">
        <f ca="1">IF(A78="","",IF(MOD(ROW()-1,53),IFERROR(INDEX(Id:Структура,ROW(INDIRECT($A78)),COLUMN(INDIRECT($A78))),""),$B$2))</f>
        <v/>
      </c>
      <c r="C78" s="125" t="str">
        <f ca="1">IF($A78="","",IF(MOD(ROW()-1,53),OFFSET(Расчет!$K$60,COLUMN()-COLUMN($C$2),ROW()-ROW($C$2)-COUNTIF($A$2:A77,"id")+1),C$2))</f>
        <v/>
      </c>
      <c r="D78" s="125" t="str">
        <f ca="1">IF($A78="","",IF(MOD(ROW()-1,53),OFFSET(Расчет!$K$60,COLUMN()-COLUMN($C$2),ROW()-ROW($C$2)-COUNTIF($A$2:B77,"id")+1),D$2))</f>
        <v/>
      </c>
      <c r="E78" s="125" t="str">
        <f ca="1">IF($A78="","",IF(MOD(ROW()-1,53),OFFSET(Расчет!$K$60,COLUMN()-COLUMN($C$2),ROW()-ROW($C$2)-COUNTIF($A$2:C77,"id")+1),E$2))</f>
        <v/>
      </c>
      <c r="F78" s="125" t="str">
        <f ca="1">IF($A78="","",IF(MOD(ROW()-1,53),OFFSET(Расчет!$K$60,COLUMN()-COLUMN($C$2),ROW()-ROW($C$2)-COUNTIF($A$2:D77,"id")+1),F$2))</f>
        <v/>
      </c>
      <c r="G78" s="125" t="str">
        <f ca="1">IF($A78="","",IF(MOD(ROW()-1,53),OFFSET(Расчет!$K$60,COLUMN()-COLUMN($C$2),ROW()-ROW($C$2)-COUNTIF($A$2:E77,"id")+1),G$2))</f>
        <v/>
      </c>
      <c r="H78" s="125" t="str">
        <f ca="1">IF($A78="","",IF(MOD(ROW()-1,53),OFFSET(Расчет!$K$60,COLUMN()-COLUMN($C$2),ROW()-ROW($C$2)-COUNTIF($A$2:F77,"id")+1),H$2))</f>
        <v/>
      </c>
      <c r="I78" s="125" t="str">
        <f ca="1">IF($A78="","",IF(MOD(ROW()-1,53),OFFSET(Расчет!$K$60,COLUMN()-COLUMN($C$2),ROW()-ROW($C$2)-COUNTIF($A$2:G77,"id")+1),I$2))</f>
        <v/>
      </c>
      <c r="J78" s="126" t="str">
        <f ca="1">IF($A78="","",IF(MOD(ROW()-1,53),OFFSET(Расчет!$K$60,COLUMN()-COLUMN($C$2),ROW()-ROW($C$2)-COUNTIF($A$2:H77,"id")+1),J$2))</f>
        <v/>
      </c>
    </row>
    <row r="79" spans="1:10" ht="14.25" x14ac:dyDescent="0.2">
      <c r="A79" s="41" t="str">
        <f ca="1">IF(A78="","",IF(MOD(ROW()-1,53)&lt;&gt;0,OFFSET(Расчет!$L$59,COLUMN()-COLUMN($A$3),ROW()-ROW($A$3)-COUNTIF($A$2:A78,"id")+1),$A$2))</f>
        <v/>
      </c>
      <c r="B79" s="48" t="str">
        <f ca="1">IF(A79="","",IF(MOD(ROW()-1,53),IFERROR(INDEX(Id:Структура,ROW(INDIRECT($A79)),COLUMN(INDIRECT($A79))),""),$B$2))</f>
        <v/>
      </c>
      <c r="C79" s="125" t="str">
        <f ca="1">IF($A79="","",IF(MOD(ROW()-1,53),OFFSET(Расчет!$K$60,COLUMN()-COLUMN($C$2),ROW()-ROW($C$2)-COUNTIF($A$2:A78,"id")+1),C$2))</f>
        <v/>
      </c>
      <c r="D79" s="125" t="str">
        <f ca="1">IF($A79="","",IF(MOD(ROW()-1,53),OFFSET(Расчет!$K$60,COLUMN()-COLUMN($C$2),ROW()-ROW($C$2)-COUNTIF($A$2:B78,"id")+1),D$2))</f>
        <v/>
      </c>
      <c r="E79" s="125" t="str">
        <f ca="1">IF($A79="","",IF(MOD(ROW()-1,53),OFFSET(Расчет!$K$60,COLUMN()-COLUMN($C$2),ROW()-ROW($C$2)-COUNTIF($A$2:C78,"id")+1),E$2))</f>
        <v/>
      </c>
      <c r="F79" s="125" t="str">
        <f ca="1">IF($A79="","",IF(MOD(ROW()-1,53),OFFSET(Расчет!$K$60,COLUMN()-COLUMN($C$2),ROW()-ROW($C$2)-COUNTIF($A$2:D78,"id")+1),F$2))</f>
        <v/>
      </c>
      <c r="G79" s="125" t="str">
        <f ca="1">IF($A79="","",IF(MOD(ROW()-1,53),OFFSET(Расчет!$K$60,COLUMN()-COLUMN($C$2),ROW()-ROW($C$2)-COUNTIF($A$2:E78,"id")+1),G$2))</f>
        <v/>
      </c>
      <c r="H79" s="125" t="str">
        <f ca="1">IF($A79="","",IF(MOD(ROW()-1,53),OFFSET(Расчет!$K$60,COLUMN()-COLUMN($C$2),ROW()-ROW($C$2)-COUNTIF($A$2:F78,"id")+1),H$2))</f>
        <v/>
      </c>
      <c r="I79" s="125" t="str">
        <f ca="1">IF($A79="","",IF(MOD(ROW()-1,53),OFFSET(Расчет!$K$60,COLUMN()-COLUMN($C$2),ROW()-ROW($C$2)-COUNTIF($A$2:G78,"id")+1),I$2))</f>
        <v/>
      </c>
      <c r="J79" s="126" t="str">
        <f ca="1">IF($A79="","",IF(MOD(ROW()-1,53),OFFSET(Расчет!$K$60,COLUMN()-COLUMN($C$2),ROW()-ROW($C$2)-COUNTIF($A$2:H78,"id")+1),J$2))</f>
        <v/>
      </c>
    </row>
    <row r="80" spans="1:10" ht="14.25" x14ac:dyDescent="0.2">
      <c r="A80" s="41" t="str">
        <f ca="1">IF(A79="","",IF(MOD(ROW()-1,53)&lt;&gt;0,OFFSET(Расчет!$L$59,COLUMN()-COLUMN($A$3),ROW()-ROW($A$3)-COUNTIF($A$2:A79,"id")+1),$A$2))</f>
        <v/>
      </c>
      <c r="B80" s="48" t="str">
        <f ca="1">IF(A80="","",IF(MOD(ROW()-1,53),IFERROR(INDEX(Id:Структура,ROW(INDIRECT($A80)),COLUMN(INDIRECT($A80))),""),$B$2))</f>
        <v/>
      </c>
      <c r="C80" s="125" t="str">
        <f ca="1">IF($A80="","",IF(MOD(ROW()-1,53),OFFSET(Расчет!$K$60,COLUMN()-COLUMN($C$2),ROW()-ROW($C$2)-COUNTIF($A$2:A79,"id")+1),C$2))</f>
        <v/>
      </c>
      <c r="D80" s="125" t="str">
        <f ca="1">IF($A80="","",IF(MOD(ROW()-1,53),OFFSET(Расчет!$K$60,COLUMN()-COLUMN($C$2),ROW()-ROW($C$2)-COUNTIF($A$2:B79,"id")+1),D$2))</f>
        <v/>
      </c>
      <c r="E80" s="125" t="str">
        <f ca="1">IF($A80="","",IF(MOD(ROW()-1,53),OFFSET(Расчет!$K$60,COLUMN()-COLUMN($C$2),ROW()-ROW($C$2)-COUNTIF($A$2:C79,"id")+1),E$2))</f>
        <v/>
      </c>
      <c r="F80" s="125" t="str">
        <f ca="1">IF($A80="","",IF(MOD(ROW()-1,53),OFFSET(Расчет!$K$60,COLUMN()-COLUMN($C$2),ROW()-ROW($C$2)-COUNTIF($A$2:D79,"id")+1),F$2))</f>
        <v/>
      </c>
      <c r="G80" s="125" t="str">
        <f ca="1">IF($A80="","",IF(MOD(ROW()-1,53),OFFSET(Расчет!$K$60,COLUMN()-COLUMN($C$2),ROW()-ROW($C$2)-COUNTIF($A$2:E79,"id")+1),G$2))</f>
        <v/>
      </c>
      <c r="H80" s="125" t="str">
        <f ca="1">IF($A80="","",IF(MOD(ROW()-1,53),OFFSET(Расчет!$K$60,COLUMN()-COLUMN($C$2),ROW()-ROW($C$2)-COUNTIF($A$2:F79,"id")+1),H$2))</f>
        <v/>
      </c>
      <c r="I80" s="125" t="str">
        <f ca="1">IF($A80="","",IF(MOD(ROW()-1,53),OFFSET(Расчет!$K$60,COLUMN()-COLUMN($C$2),ROW()-ROW($C$2)-COUNTIF($A$2:G79,"id")+1),I$2))</f>
        <v/>
      </c>
      <c r="J80" s="126" t="str">
        <f ca="1">IF($A80="","",IF(MOD(ROW()-1,53),OFFSET(Расчет!$K$60,COLUMN()-COLUMN($C$2),ROW()-ROW($C$2)-COUNTIF($A$2:H79,"id")+1),J$2))</f>
        <v/>
      </c>
    </row>
    <row r="81" spans="1:10" ht="14.25" x14ac:dyDescent="0.2">
      <c r="A81" s="41" t="str">
        <f ca="1">IF(A80="","",IF(MOD(ROW()-1,53)&lt;&gt;0,OFFSET(Расчет!$L$59,COLUMN()-COLUMN($A$3),ROW()-ROW($A$3)-COUNTIF($A$2:A80,"id")+1),$A$2))</f>
        <v/>
      </c>
      <c r="B81" s="48" t="str">
        <f ca="1">IF(A81="","",IF(MOD(ROW()-1,53),IFERROR(INDEX(Id:Структура,ROW(INDIRECT($A81)),COLUMN(INDIRECT($A81))),""),$B$2))</f>
        <v/>
      </c>
      <c r="C81" s="125" t="str">
        <f ca="1">IF($A81="","",IF(MOD(ROW()-1,53),OFFSET(Расчет!$K$60,COLUMN()-COLUMN($C$2),ROW()-ROW($C$2)-COUNTIF($A$2:A80,"id")+1),C$2))</f>
        <v/>
      </c>
      <c r="D81" s="125" t="str">
        <f ca="1">IF($A81="","",IF(MOD(ROW()-1,53),OFFSET(Расчет!$K$60,COLUMN()-COLUMN($C$2),ROW()-ROW($C$2)-COUNTIF($A$2:B80,"id")+1),D$2))</f>
        <v/>
      </c>
      <c r="E81" s="125" t="str">
        <f ca="1">IF($A81="","",IF(MOD(ROW()-1,53),OFFSET(Расчет!$K$60,COLUMN()-COLUMN($C$2),ROW()-ROW($C$2)-COUNTIF($A$2:C80,"id")+1),E$2))</f>
        <v/>
      </c>
      <c r="F81" s="125" t="str">
        <f ca="1">IF($A81="","",IF(MOD(ROW()-1,53),OFFSET(Расчет!$K$60,COLUMN()-COLUMN($C$2),ROW()-ROW($C$2)-COUNTIF($A$2:D80,"id")+1),F$2))</f>
        <v/>
      </c>
      <c r="G81" s="125" t="str">
        <f ca="1">IF($A81="","",IF(MOD(ROW()-1,53),OFFSET(Расчет!$K$60,COLUMN()-COLUMN($C$2),ROW()-ROW($C$2)-COUNTIF($A$2:E80,"id")+1),G$2))</f>
        <v/>
      </c>
      <c r="H81" s="125" t="str">
        <f ca="1">IF($A81="","",IF(MOD(ROW()-1,53),OFFSET(Расчет!$K$60,COLUMN()-COLUMN($C$2),ROW()-ROW($C$2)-COUNTIF($A$2:F80,"id")+1),H$2))</f>
        <v/>
      </c>
      <c r="I81" s="125" t="str">
        <f ca="1">IF($A81="","",IF(MOD(ROW()-1,53),OFFSET(Расчет!$K$60,COLUMN()-COLUMN($C$2),ROW()-ROW($C$2)-COUNTIF($A$2:G80,"id")+1),I$2))</f>
        <v/>
      </c>
      <c r="J81" s="126" t="str">
        <f ca="1">IF($A81="","",IF(MOD(ROW()-1,53),OFFSET(Расчет!$K$60,COLUMN()-COLUMN($C$2),ROW()-ROW($C$2)-COUNTIF($A$2:H80,"id")+1),J$2))</f>
        <v/>
      </c>
    </row>
    <row r="82" spans="1:10" ht="14.25" x14ac:dyDescent="0.2">
      <c r="A82" s="41" t="str">
        <f ca="1">IF(A81="","",IF(MOD(ROW()-1,53)&lt;&gt;0,OFFSET(Расчет!$L$59,COLUMN()-COLUMN($A$3),ROW()-ROW($A$3)-COUNTIF($A$2:A81,"id")+1),$A$2))</f>
        <v/>
      </c>
      <c r="B82" s="48" t="str">
        <f ca="1">IF(A82="","",IF(MOD(ROW()-1,53),IFERROR(INDEX(Id:Структура,ROW(INDIRECT($A82)),COLUMN(INDIRECT($A82))),""),$B$2))</f>
        <v/>
      </c>
      <c r="C82" s="125" t="str">
        <f ca="1">IF($A82="","",IF(MOD(ROW()-1,53),OFFSET(Расчет!$K$60,COLUMN()-COLUMN($C$2),ROW()-ROW($C$2)-COUNTIF($A$2:A81,"id")+1),C$2))</f>
        <v/>
      </c>
      <c r="D82" s="125" t="str">
        <f ca="1">IF($A82="","",IF(MOD(ROW()-1,53),OFFSET(Расчет!$K$60,COLUMN()-COLUMN($C$2),ROW()-ROW($C$2)-COUNTIF($A$2:B81,"id")+1),D$2))</f>
        <v/>
      </c>
      <c r="E82" s="125" t="str">
        <f ca="1">IF($A82="","",IF(MOD(ROW()-1,53),OFFSET(Расчет!$K$60,COLUMN()-COLUMN($C$2),ROW()-ROW($C$2)-COUNTIF($A$2:C81,"id")+1),E$2))</f>
        <v/>
      </c>
      <c r="F82" s="125" t="str">
        <f ca="1">IF($A82="","",IF(MOD(ROW()-1,53),OFFSET(Расчет!$K$60,COLUMN()-COLUMN($C$2),ROW()-ROW($C$2)-COUNTIF($A$2:D81,"id")+1),F$2))</f>
        <v/>
      </c>
      <c r="G82" s="125" t="str">
        <f ca="1">IF($A82="","",IF(MOD(ROW()-1,53),OFFSET(Расчет!$K$60,COLUMN()-COLUMN($C$2),ROW()-ROW($C$2)-COUNTIF($A$2:E81,"id")+1),G$2))</f>
        <v/>
      </c>
      <c r="H82" s="125" t="str">
        <f ca="1">IF($A82="","",IF(MOD(ROW()-1,53),OFFSET(Расчет!$K$60,COLUMN()-COLUMN($C$2),ROW()-ROW($C$2)-COUNTIF($A$2:F81,"id")+1),H$2))</f>
        <v/>
      </c>
      <c r="I82" s="125" t="str">
        <f ca="1">IF($A82="","",IF(MOD(ROW()-1,53),OFFSET(Расчет!$K$60,COLUMN()-COLUMN($C$2),ROW()-ROW($C$2)-COUNTIF($A$2:G81,"id")+1),I$2))</f>
        <v/>
      </c>
      <c r="J82" s="126" t="str">
        <f ca="1">IF($A82="","",IF(MOD(ROW()-1,53),OFFSET(Расчет!$K$60,COLUMN()-COLUMN($C$2),ROW()-ROW($C$2)-COUNTIF($A$2:H81,"id")+1),J$2))</f>
        <v/>
      </c>
    </row>
    <row r="83" spans="1:10" ht="14.25" x14ac:dyDescent="0.2">
      <c r="A83" s="41" t="str">
        <f ca="1">IF(A82="","",IF(MOD(ROW()-1,53)&lt;&gt;0,OFFSET(Расчет!$L$59,COLUMN()-COLUMN($A$3),ROW()-ROW($A$3)-COUNTIF($A$2:A82,"id")+1),$A$2))</f>
        <v/>
      </c>
      <c r="B83" s="48" t="str">
        <f ca="1">IF(A83="","",IF(MOD(ROW()-1,53),IFERROR(INDEX(Id:Структура,ROW(INDIRECT($A83)),COLUMN(INDIRECT($A83))),""),$B$2))</f>
        <v/>
      </c>
      <c r="C83" s="125" t="str">
        <f ca="1">IF($A83="","",IF(MOD(ROW()-1,53),OFFSET(Расчет!$K$60,COLUMN()-COLUMN($C$2),ROW()-ROW($C$2)-COUNTIF($A$2:A82,"id")+1),C$2))</f>
        <v/>
      </c>
      <c r="D83" s="125" t="str">
        <f ca="1">IF($A83="","",IF(MOD(ROW()-1,53),OFFSET(Расчет!$K$60,COLUMN()-COLUMN($C$2),ROW()-ROW($C$2)-COUNTIF($A$2:B82,"id")+1),D$2))</f>
        <v/>
      </c>
      <c r="E83" s="125" t="str">
        <f ca="1">IF($A83="","",IF(MOD(ROW()-1,53),OFFSET(Расчет!$K$60,COLUMN()-COLUMN($C$2),ROW()-ROW($C$2)-COUNTIF($A$2:C82,"id")+1),E$2))</f>
        <v/>
      </c>
      <c r="F83" s="125" t="str">
        <f ca="1">IF($A83="","",IF(MOD(ROW()-1,53),OFFSET(Расчет!$K$60,COLUMN()-COLUMN($C$2),ROW()-ROW($C$2)-COUNTIF($A$2:D82,"id")+1),F$2))</f>
        <v/>
      </c>
      <c r="G83" s="125" t="str">
        <f ca="1">IF($A83="","",IF(MOD(ROW()-1,53),OFFSET(Расчет!$K$60,COLUMN()-COLUMN($C$2),ROW()-ROW($C$2)-COUNTIF($A$2:E82,"id")+1),G$2))</f>
        <v/>
      </c>
      <c r="H83" s="125" t="str">
        <f ca="1">IF($A83="","",IF(MOD(ROW()-1,53),OFFSET(Расчет!$K$60,COLUMN()-COLUMN($C$2),ROW()-ROW($C$2)-COUNTIF($A$2:F82,"id")+1),H$2))</f>
        <v/>
      </c>
      <c r="I83" s="125" t="str">
        <f ca="1">IF($A83="","",IF(MOD(ROW()-1,53),OFFSET(Расчет!$K$60,COLUMN()-COLUMN($C$2),ROW()-ROW($C$2)-COUNTIF($A$2:G82,"id")+1),I$2))</f>
        <v/>
      </c>
      <c r="J83" s="126" t="str">
        <f ca="1">IF($A83="","",IF(MOD(ROW()-1,53),OFFSET(Расчет!$K$60,COLUMN()-COLUMN($C$2),ROW()-ROW($C$2)-COUNTIF($A$2:H82,"id")+1),J$2))</f>
        <v/>
      </c>
    </row>
    <row r="84" spans="1:10" ht="14.25" x14ac:dyDescent="0.2">
      <c r="A84" s="41" t="str">
        <f ca="1">IF(A83="","",IF(MOD(ROW()-1,53)&lt;&gt;0,OFFSET(Расчет!$L$59,COLUMN()-COLUMN($A$3),ROW()-ROW($A$3)-COUNTIF($A$2:A83,"id")+1),$A$2))</f>
        <v/>
      </c>
      <c r="B84" s="48" t="str">
        <f ca="1">IF(A84="","",IF(MOD(ROW()-1,53),IFERROR(INDEX(Id:Структура,ROW(INDIRECT($A84)),COLUMN(INDIRECT($A84))),""),$B$2))</f>
        <v/>
      </c>
      <c r="C84" s="125" t="str">
        <f ca="1">IF($A84="","",IF(MOD(ROW()-1,53),OFFSET(Расчет!$K$60,COLUMN()-COLUMN($C$2),ROW()-ROW($C$2)-COUNTIF($A$2:A83,"id")+1),C$2))</f>
        <v/>
      </c>
      <c r="D84" s="125" t="str">
        <f ca="1">IF($A84="","",IF(MOD(ROW()-1,53),OFFSET(Расчет!$K$60,COLUMN()-COLUMN($C$2),ROW()-ROW($C$2)-COUNTIF($A$2:B83,"id")+1),D$2))</f>
        <v/>
      </c>
      <c r="E84" s="125" t="str">
        <f ca="1">IF($A84="","",IF(MOD(ROW()-1,53),OFFSET(Расчет!$K$60,COLUMN()-COLUMN($C$2),ROW()-ROW($C$2)-COUNTIF($A$2:C83,"id")+1),E$2))</f>
        <v/>
      </c>
      <c r="F84" s="125" t="str">
        <f ca="1">IF($A84="","",IF(MOD(ROW()-1,53),OFFSET(Расчет!$K$60,COLUMN()-COLUMN($C$2),ROW()-ROW($C$2)-COUNTIF($A$2:D83,"id")+1),F$2))</f>
        <v/>
      </c>
      <c r="G84" s="125" t="str">
        <f ca="1">IF($A84="","",IF(MOD(ROW()-1,53),OFFSET(Расчет!$K$60,COLUMN()-COLUMN($C$2),ROW()-ROW($C$2)-COUNTIF($A$2:E83,"id")+1),G$2))</f>
        <v/>
      </c>
      <c r="H84" s="125" t="str">
        <f ca="1">IF($A84="","",IF(MOD(ROW()-1,53),OFFSET(Расчет!$K$60,COLUMN()-COLUMN($C$2),ROW()-ROW($C$2)-COUNTIF($A$2:F83,"id")+1),H$2))</f>
        <v/>
      </c>
      <c r="I84" s="125" t="str">
        <f ca="1">IF($A84="","",IF(MOD(ROW()-1,53),OFFSET(Расчет!$K$60,COLUMN()-COLUMN($C$2),ROW()-ROW($C$2)-COUNTIF($A$2:G83,"id")+1),I$2))</f>
        <v/>
      </c>
      <c r="J84" s="126" t="str">
        <f ca="1">IF($A84="","",IF(MOD(ROW()-1,53),OFFSET(Расчет!$K$60,COLUMN()-COLUMN($C$2),ROW()-ROW($C$2)-COUNTIF($A$2:H83,"id")+1),J$2))</f>
        <v/>
      </c>
    </row>
    <row r="85" spans="1:10" ht="14.25" x14ac:dyDescent="0.2">
      <c r="A85" s="41" t="str">
        <f ca="1">IF(A84="","",IF(MOD(ROW()-1,53)&lt;&gt;0,OFFSET(Расчет!$L$59,COLUMN()-COLUMN($A$3),ROW()-ROW($A$3)-COUNTIF($A$2:A84,"id")+1),$A$2))</f>
        <v/>
      </c>
      <c r="B85" s="48" t="str">
        <f ca="1">IF(A85="","",IF(MOD(ROW()-1,53),IFERROR(INDEX(Id:Структура,ROW(INDIRECT($A85)),COLUMN(INDIRECT($A85))),""),$B$2))</f>
        <v/>
      </c>
      <c r="C85" s="125" t="str">
        <f ca="1">IF($A85="","",IF(MOD(ROW()-1,53),OFFSET(Расчет!$K$60,COLUMN()-COLUMN($C$2),ROW()-ROW($C$2)-COUNTIF($A$2:A84,"id")+1),C$2))</f>
        <v/>
      </c>
      <c r="D85" s="125" t="str">
        <f ca="1">IF($A85="","",IF(MOD(ROW()-1,53),OFFSET(Расчет!$K$60,COLUMN()-COLUMN($C$2),ROW()-ROW($C$2)-COUNTIF($A$2:B84,"id")+1),D$2))</f>
        <v/>
      </c>
      <c r="E85" s="125" t="str">
        <f ca="1">IF($A85="","",IF(MOD(ROW()-1,53),OFFSET(Расчет!$K$60,COLUMN()-COLUMN($C$2),ROW()-ROW($C$2)-COUNTIF($A$2:C84,"id")+1),E$2))</f>
        <v/>
      </c>
      <c r="F85" s="125" t="str">
        <f ca="1">IF($A85="","",IF(MOD(ROW()-1,53),OFFSET(Расчет!$K$60,COLUMN()-COLUMN($C$2),ROW()-ROW($C$2)-COUNTIF($A$2:D84,"id")+1),F$2))</f>
        <v/>
      </c>
      <c r="G85" s="125" t="str">
        <f ca="1">IF($A85="","",IF(MOD(ROW()-1,53),OFFSET(Расчет!$K$60,COLUMN()-COLUMN($C$2),ROW()-ROW($C$2)-COUNTIF($A$2:E84,"id")+1),G$2))</f>
        <v/>
      </c>
      <c r="H85" s="125" t="str">
        <f ca="1">IF($A85="","",IF(MOD(ROW()-1,53),OFFSET(Расчет!$K$60,COLUMN()-COLUMN($C$2),ROW()-ROW($C$2)-COUNTIF($A$2:F84,"id")+1),H$2))</f>
        <v/>
      </c>
      <c r="I85" s="125" t="str">
        <f ca="1">IF($A85="","",IF(MOD(ROW()-1,53),OFFSET(Расчет!$K$60,COLUMN()-COLUMN($C$2),ROW()-ROW($C$2)-COUNTIF($A$2:G84,"id")+1),I$2))</f>
        <v/>
      </c>
      <c r="J85" s="126" t="str">
        <f ca="1">IF($A85="","",IF(MOD(ROW()-1,53),OFFSET(Расчет!$K$60,COLUMN()-COLUMN($C$2),ROW()-ROW($C$2)-COUNTIF($A$2:H84,"id")+1),J$2))</f>
        <v/>
      </c>
    </row>
    <row r="86" spans="1:10" ht="14.25" x14ac:dyDescent="0.2">
      <c r="A86" s="41" t="str">
        <f ca="1">IF(A85="","",IF(MOD(ROW()-1,53)&lt;&gt;0,OFFSET(Расчет!$L$59,COLUMN()-COLUMN($A$3),ROW()-ROW($A$3)-COUNTIF($A$2:A85,"id")+1),$A$2))</f>
        <v/>
      </c>
      <c r="B86" s="48" t="str">
        <f ca="1">IF(A86="","",IF(MOD(ROW()-1,53),IFERROR(INDEX(Id:Структура,ROW(INDIRECT($A86)),COLUMN(INDIRECT($A86))),""),$B$2))</f>
        <v/>
      </c>
      <c r="C86" s="125" t="str">
        <f ca="1">IF($A86="","",IF(MOD(ROW()-1,53),OFFSET(Расчет!$K$60,COLUMN()-COLUMN($C$2),ROW()-ROW($C$2)-COUNTIF($A$2:A85,"id")+1),C$2))</f>
        <v/>
      </c>
      <c r="D86" s="125" t="str">
        <f ca="1">IF($A86="","",IF(MOD(ROW()-1,53),OFFSET(Расчет!$K$60,COLUMN()-COLUMN($C$2),ROW()-ROW($C$2)-COUNTIF($A$2:B85,"id")+1),D$2))</f>
        <v/>
      </c>
      <c r="E86" s="125" t="str">
        <f ca="1">IF($A86="","",IF(MOD(ROW()-1,53),OFFSET(Расчет!$K$60,COLUMN()-COLUMN($C$2),ROW()-ROW($C$2)-COUNTIF($A$2:C85,"id")+1),E$2))</f>
        <v/>
      </c>
      <c r="F86" s="125" t="str">
        <f ca="1">IF($A86="","",IF(MOD(ROW()-1,53),OFFSET(Расчет!$K$60,COLUMN()-COLUMN($C$2),ROW()-ROW($C$2)-COUNTIF($A$2:D85,"id")+1),F$2))</f>
        <v/>
      </c>
      <c r="G86" s="125" t="str">
        <f ca="1">IF($A86="","",IF(MOD(ROW()-1,53),OFFSET(Расчет!$K$60,COLUMN()-COLUMN($C$2),ROW()-ROW($C$2)-COUNTIF($A$2:E85,"id")+1),G$2))</f>
        <v/>
      </c>
      <c r="H86" s="125" t="str">
        <f ca="1">IF($A86="","",IF(MOD(ROW()-1,53),OFFSET(Расчет!$K$60,COLUMN()-COLUMN($C$2),ROW()-ROW($C$2)-COUNTIF($A$2:F85,"id")+1),H$2))</f>
        <v/>
      </c>
      <c r="I86" s="125" t="str">
        <f ca="1">IF($A86="","",IF(MOD(ROW()-1,53),OFFSET(Расчет!$K$60,COLUMN()-COLUMN($C$2),ROW()-ROW($C$2)-COUNTIF($A$2:G85,"id")+1),I$2))</f>
        <v/>
      </c>
      <c r="J86" s="126" t="str">
        <f ca="1">IF($A86="","",IF(MOD(ROW()-1,53),OFFSET(Расчет!$K$60,COLUMN()-COLUMN($C$2),ROW()-ROW($C$2)-COUNTIF($A$2:H85,"id")+1),J$2))</f>
        <v/>
      </c>
    </row>
    <row r="87" spans="1:10" ht="14.25" x14ac:dyDescent="0.2">
      <c r="A87" s="41" t="str">
        <f ca="1">IF(A86="","",IF(MOD(ROW()-1,53)&lt;&gt;0,OFFSET(Расчет!$L$59,COLUMN()-COLUMN($A$3),ROW()-ROW($A$3)-COUNTIF($A$2:A86,"id")+1),$A$2))</f>
        <v/>
      </c>
      <c r="B87" s="48" t="str">
        <f ca="1">IF(A87="","",IF(MOD(ROW()-1,53),IFERROR(INDEX(Id:Структура,ROW(INDIRECT($A87)),COLUMN(INDIRECT($A87))),""),$B$2))</f>
        <v/>
      </c>
      <c r="C87" s="125" t="str">
        <f ca="1">IF($A87="","",IF(MOD(ROW()-1,53),OFFSET(Расчет!$K$60,COLUMN()-COLUMN($C$2),ROW()-ROW($C$2)-COUNTIF($A$2:A86,"id")+1),C$2))</f>
        <v/>
      </c>
      <c r="D87" s="125" t="str">
        <f ca="1">IF($A87="","",IF(MOD(ROW()-1,53),OFFSET(Расчет!$K$60,COLUMN()-COLUMN($C$2),ROW()-ROW($C$2)-COUNTIF($A$2:B86,"id")+1),D$2))</f>
        <v/>
      </c>
      <c r="E87" s="125" t="str">
        <f ca="1">IF($A87="","",IF(MOD(ROW()-1,53),OFFSET(Расчет!$K$60,COLUMN()-COLUMN($C$2),ROW()-ROW($C$2)-COUNTIF($A$2:C86,"id")+1),E$2))</f>
        <v/>
      </c>
      <c r="F87" s="125" t="str">
        <f ca="1">IF($A87="","",IF(MOD(ROW()-1,53),OFFSET(Расчет!$K$60,COLUMN()-COLUMN($C$2),ROW()-ROW($C$2)-COUNTIF($A$2:D86,"id")+1),F$2))</f>
        <v/>
      </c>
      <c r="G87" s="125" t="str">
        <f ca="1">IF($A87="","",IF(MOD(ROW()-1,53),OFFSET(Расчет!$K$60,COLUMN()-COLUMN($C$2),ROW()-ROW($C$2)-COUNTIF($A$2:E86,"id")+1),G$2))</f>
        <v/>
      </c>
      <c r="H87" s="125" t="str">
        <f ca="1">IF($A87="","",IF(MOD(ROW()-1,53),OFFSET(Расчет!$K$60,COLUMN()-COLUMN($C$2),ROW()-ROW($C$2)-COUNTIF($A$2:F86,"id")+1),H$2))</f>
        <v/>
      </c>
      <c r="I87" s="125" t="str">
        <f ca="1">IF($A87="","",IF(MOD(ROW()-1,53),OFFSET(Расчет!$K$60,COLUMN()-COLUMN($C$2),ROW()-ROW($C$2)-COUNTIF($A$2:G86,"id")+1),I$2))</f>
        <v/>
      </c>
      <c r="J87" s="126" t="str">
        <f ca="1">IF($A87="","",IF(MOD(ROW()-1,53),OFFSET(Расчет!$K$60,COLUMN()-COLUMN($C$2),ROW()-ROW($C$2)-COUNTIF($A$2:H86,"id")+1),J$2))</f>
        <v/>
      </c>
    </row>
    <row r="88" spans="1:10" ht="14.25" x14ac:dyDescent="0.2">
      <c r="A88" s="41" t="str">
        <f ca="1">IF(A87="","",IF(MOD(ROW()-1,53)&lt;&gt;0,OFFSET(Расчет!$L$59,COLUMN()-COLUMN($A$3),ROW()-ROW($A$3)-COUNTIF($A$2:A87,"id")+1),$A$2))</f>
        <v/>
      </c>
      <c r="B88" s="48" t="str">
        <f ca="1">IF(A88="","",IF(MOD(ROW()-1,53),IFERROR(INDEX(Id:Структура,ROW(INDIRECT($A88)),COLUMN(INDIRECT($A88))),""),$B$2))</f>
        <v/>
      </c>
      <c r="C88" s="125" t="str">
        <f ca="1">IF($A88="","",IF(MOD(ROW()-1,53),OFFSET(Расчет!$K$60,COLUMN()-COLUMN($C$2),ROW()-ROW($C$2)-COUNTIF($A$2:A87,"id")+1),C$2))</f>
        <v/>
      </c>
      <c r="D88" s="125" t="str">
        <f ca="1">IF($A88="","",IF(MOD(ROW()-1,53),OFFSET(Расчет!$K$60,COLUMN()-COLUMN($C$2),ROW()-ROW($C$2)-COUNTIF($A$2:B87,"id")+1),D$2))</f>
        <v/>
      </c>
      <c r="E88" s="125" t="str">
        <f ca="1">IF($A88="","",IF(MOD(ROW()-1,53),OFFSET(Расчет!$K$60,COLUMN()-COLUMN($C$2),ROW()-ROW($C$2)-COUNTIF($A$2:C87,"id")+1),E$2))</f>
        <v/>
      </c>
      <c r="F88" s="125" t="str">
        <f ca="1">IF($A88="","",IF(MOD(ROW()-1,53),OFFSET(Расчет!$K$60,COLUMN()-COLUMN($C$2),ROW()-ROW($C$2)-COUNTIF($A$2:D87,"id")+1),F$2))</f>
        <v/>
      </c>
      <c r="G88" s="125" t="str">
        <f ca="1">IF($A88="","",IF(MOD(ROW()-1,53),OFFSET(Расчет!$K$60,COLUMN()-COLUMN($C$2),ROW()-ROW($C$2)-COUNTIF($A$2:E87,"id")+1),G$2))</f>
        <v/>
      </c>
      <c r="H88" s="125" t="str">
        <f ca="1">IF($A88="","",IF(MOD(ROW()-1,53),OFFSET(Расчет!$K$60,COLUMN()-COLUMN($C$2),ROW()-ROW($C$2)-COUNTIF($A$2:F87,"id")+1),H$2))</f>
        <v/>
      </c>
      <c r="I88" s="125" t="str">
        <f ca="1">IF($A88="","",IF(MOD(ROW()-1,53),OFFSET(Расчет!$K$60,COLUMN()-COLUMN($C$2),ROW()-ROW($C$2)-COUNTIF($A$2:G87,"id")+1),I$2))</f>
        <v/>
      </c>
      <c r="J88" s="126" t="str">
        <f ca="1">IF($A88="","",IF(MOD(ROW()-1,53),OFFSET(Расчет!$K$60,COLUMN()-COLUMN($C$2),ROW()-ROW($C$2)-COUNTIF($A$2:H87,"id")+1),J$2))</f>
        <v/>
      </c>
    </row>
    <row r="89" spans="1:10" ht="14.25" x14ac:dyDescent="0.2">
      <c r="A89" s="41" t="str">
        <f ca="1">IF(A88="","",IF(MOD(ROW()-1,53)&lt;&gt;0,OFFSET(Расчет!$L$59,COLUMN()-COLUMN($A$3),ROW()-ROW($A$3)-COUNTIF($A$2:A88,"id")+1),$A$2))</f>
        <v/>
      </c>
      <c r="B89" s="48" t="str">
        <f ca="1">IF(A89="","",IF(MOD(ROW()-1,53),IFERROR(INDEX(Id:Структура,ROW(INDIRECT($A89)),COLUMN(INDIRECT($A89))),""),$B$2))</f>
        <v/>
      </c>
      <c r="C89" s="125" t="str">
        <f ca="1">IF($A89="","",IF(MOD(ROW()-1,53),OFFSET(Расчет!$K$60,COLUMN()-COLUMN($C$2),ROW()-ROW($C$2)-COUNTIF($A$2:A88,"id")+1),C$2))</f>
        <v/>
      </c>
      <c r="D89" s="125" t="str">
        <f ca="1">IF($A89="","",IF(MOD(ROW()-1,53),OFFSET(Расчет!$K$60,COLUMN()-COLUMN($C$2),ROW()-ROW($C$2)-COUNTIF($A$2:B88,"id")+1),D$2))</f>
        <v/>
      </c>
      <c r="E89" s="125" t="str">
        <f ca="1">IF($A89="","",IF(MOD(ROW()-1,53),OFFSET(Расчет!$K$60,COLUMN()-COLUMN($C$2),ROW()-ROW($C$2)-COUNTIF($A$2:C88,"id")+1),E$2))</f>
        <v/>
      </c>
      <c r="F89" s="125" t="str">
        <f ca="1">IF($A89="","",IF(MOD(ROW()-1,53),OFFSET(Расчет!$K$60,COLUMN()-COLUMN($C$2),ROW()-ROW($C$2)-COUNTIF($A$2:D88,"id")+1),F$2))</f>
        <v/>
      </c>
      <c r="G89" s="125" t="str">
        <f ca="1">IF($A89="","",IF(MOD(ROW()-1,53),OFFSET(Расчет!$K$60,COLUMN()-COLUMN($C$2),ROW()-ROW($C$2)-COUNTIF($A$2:E88,"id")+1),G$2))</f>
        <v/>
      </c>
      <c r="H89" s="125" t="str">
        <f ca="1">IF($A89="","",IF(MOD(ROW()-1,53),OFFSET(Расчет!$K$60,COLUMN()-COLUMN($C$2),ROW()-ROW($C$2)-COUNTIF($A$2:F88,"id")+1),H$2))</f>
        <v/>
      </c>
      <c r="I89" s="125" t="str">
        <f ca="1">IF($A89="","",IF(MOD(ROW()-1,53),OFFSET(Расчет!$K$60,COLUMN()-COLUMN($C$2),ROW()-ROW($C$2)-COUNTIF($A$2:G88,"id")+1),I$2))</f>
        <v/>
      </c>
      <c r="J89" s="126" t="str">
        <f ca="1">IF($A89="","",IF(MOD(ROW()-1,53),OFFSET(Расчет!$K$60,COLUMN()-COLUMN($C$2),ROW()-ROW($C$2)-COUNTIF($A$2:H88,"id")+1),J$2))</f>
        <v/>
      </c>
    </row>
    <row r="90" spans="1:10" ht="14.25" x14ac:dyDescent="0.2">
      <c r="A90" s="41" t="str">
        <f ca="1">IF(A89="","",IF(MOD(ROW()-1,53)&lt;&gt;0,OFFSET(Расчет!$L$59,COLUMN()-COLUMN($A$3),ROW()-ROW($A$3)-COUNTIF($A$2:A89,"id")+1),$A$2))</f>
        <v/>
      </c>
      <c r="B90" s="48" t="str">
        <f ca="1">IF(A90="","",IF(MOD(ROW()-1,53),IFERROR(INDEX(Id:Структура,ROW(INDIRECT($A90)),COLUMN(INDIRECT($A90))),""),$B$2))</f>
        <v/>
      </c>
      <c r="C90" s="125" t="str">
        <f ca="1">IF($A90="","",IF(MOD(ROW()-1,53),OFFSET(Расчет!$K$60,COLUMN()-COLUMN($C$2),ROW()-ROW($C$2)-COUNTIF($A$2:A89,"id")+1),C$2))</f>
        <v/>
      </c>
      <c r="D90" s="125" t="str">
        <f ca="1">IF($A90="","",IF(MOD(ROW()-1,53),OFFSET(Расчет!$K$60,COLUMN()-COLUMN($C$2),ROW()-ROW($C$2)-COUNTIF($A$2:B89,"id")+1),D$2))</f>
        <v/>
      </c>
      <c r="E90" s="125" t="str">
        <f ca="1">IF($A90="","",IF(MOD(ROW()-1,53),OFFSET(Расчет!$K$60,COLUMN()-COLUMN($C$2),ROW()-ROW($C$2)-COUNTIF($A$2:C89,"id")+1),E$2))</f>
        <v/>
      </c>
      <c r="F90" s="125" t="str">
        <f ca="1">IF($A90="","",IF(MOD(ROW()-1,53),OFFSET(Расчет!$K$60,COLUMN()-COLUMN($C$2),ROW()-ROW($C$2)-COUNTIF($A$2:D89,"id")+1),F$2))</f>
        <v/>
      </c>
      <c r="G90" s="125" t="str">
        <f ca="1">IF($A90="","",IF(MOD(ROW()-1,53),OFFSET(Расчет!$K$60,COLUMN()-COLUMN($C$2),ROW()-ROW($C$2)-COUNTIF($A$2:E89,"id")+1),G$2))</f>
        <v/>
      </c>
      <c r="H90" s="125" t="str">
        <f ca="1">IF($A90="","",IF(MOD(ROW()-1,53),OFFSET(Расчет!$K$60,COLUMN()-COLUMN($C$2),ROW()-ROW($C$2)-COUNTIF($A$2:F89,"id")+1),H$2))</f>
        <v/>
      </c>
      <c r="I90" s="125" t="str">
        <f ca="1">IF($A90="","",IF(MOD(ROW()-1,53),OFFSET(Расчет!$K$60,COLUMN()-COLUMN($C$2),ROW()-ROW($C$2)-COUNTIF($A$2:G89,"id")+1),I$2))</f>
        <v/>
      </c>
      <c r="J90" s="126" t="str">
        <f ca="1">IF($A90="","",IF(MOD(ROW()-1,53),OFFSET(Расчет!$K$60,COLUMN()-COLUMN($C$2),ROW()-ROW($C$2)-COUNTIF($A$2:H89,"id")+1),J$2))</f>
        <v/>
      </c>
    </row>
    <row r="91" spans="1:10" ht="14.25" x14ac:dyDescent="0.2">
      <c r="A91" s="41" t="str">
        <f ca="1">IF(A90="","",IF(MOD(ROW()-1,53)&lt;&gt;0,OFFSET(Расчет!$L$59,COLUMN()-COLUMN($A$3),ROW()-ROW($A$3)-COUNTIF($A$2:A90,"id")+1),$A$2))</f>
        <v/>
      </c>
      <c r="B91" s="48" t="str">
        <f ca="1">IF(A91="","",IF(MOD(ROW()-1,53),IFERROR(INDEX(Id:Структура,ROW(INDIRECT($A91)),COLUMN(INDIRECT($A91))),""),$B$2))</f>
        <v/>
      </c>
      <c r="C91" s="125" t="str">
        <f ca="1">IF($A91="","",IF(MOD(ROW()-1,53),OFFSET(Расчет!$K$60,COLUMN()-COLUMN($C$2),ROW()-ROW($C$2)-COUNTIF($A$2:A90,"id")+1),C$2))</f>
        <v/>
      </c>
      <c r="D91" s="125" t="str">
        <f ca="1">IF($A91="","",IF(MOD(ROW()-1,53),OFFSET(Расчет!$K$60,COLUMN()-COLUMN($C$2),ROW()-ROW($C$2)-COUNTIF($A$2:B90,"id")+1),D$2))</f>
        <v/>
      </c>
      <c r="E91" s="125" t="str">
        <f ca="1">IF($A91="","",IF(MOD(ROW()-1,53),OFFSET(Расчет!$K$60,COLUMN()-COLUMN($C$2),ROW()-ROW($C$2)-COUNTIF($A$2:C90,"id")+1),E$2))</f>
        <v/>
      </c>
      <c r="F91" s="125" t="str">
        <f ca="1">IF($A91="","",IF(MOD(ROW()-1,53),OFFSET(Расчет!$K$60,COLUMN()-COLUMN($C$2),ROW()-ROW($C$2)-COUNTIF($A$2:D90,"id")+1),F$2))</f>
        <v/>
      </c>
      <c r="G91" s="125" t="str">
        <f ca="1">IF($A91="","",IF(MOD(ROW()-1,53),OFFSET(Расчет!$K$60,COLUMN()-COLUMN($C$2),ROW()-ROW($C$2)-COUNTIF($A$2:E90,"id")+1),G$2))</f>
        <v/>
      </c>
      <c r="H91" s="125" t="str">
        <f ca="1">IF($A91="","",IF(MOD(ROW()-1,53),OFFSET(Расчет!$K$60,COLUMN()-COLUMN($C$2),ROW()-ROW($C$2)-COUNTIF($A$2:F90,"id")+1),H$2))</f>
        <v/>
      </c>
      <c r="I91" s="125" t="str">
        <f ca="1">IF($A91="","",IF(MOD(ROW()-1,53),OFFSET(Расчет!$K$60,COLUMN()-COLUMN($C$2),ROW()-ROW($C$2)-COUNTIF($A$2:G90,"id")+1),I$2))</f>
        <v/>
      </c>
      <c r="J91" s="126" t="str">
        <f ca="1">IF($A91="","",IF(MOD(ROW()-1,53),OFFSET(Расчет!$K$60,COLUMN()-COLUMN($C$2),ROW()-ROW($C$2)-COUNTIF($A$2:H90,"id")+1),J$2))</f>
        <v/>
      </c>
    </row>
    <row r="92" spans="1:10" ht="14.25" x14ac:dyDescent="0.2">
      <c r="A92" s="41" t="str">
        <f ca="1">IF(A91="","",IF(MOD(ROW()-1,53)&lt;&gt;0,OFFSET(Расчет!$L$59,COLUMN()-COLUMN($A$3),ROW()-ROW($A$3)-COUNTIF($A$2:A91,"id")+1),$A$2))</f>
        <v/>
      </c>
      <c r="B92" s="48" t="str">
        <f ca="1">IF(A92="","",IF(MOD(ROW()-1,53),IFERROR(INDEX(Id:Структура,ROW(INDIRECT($A92)),COLUMN(INDIRECT($A92))),""),$B$2))</f>
        <v/>
      </c>
      <c r="C92" s="125" t="str">
        <f ca="1">IF($A92="","",IF(MOD(ROW()-1,53),OFFSET(Расчет!$K$60,COLUMN()-COLUMN($C$2),ROW()-ROW($C$2)-COUNTIF($A$2:A91,"id")+1),C$2))</f>
        <v/>
      </c>
      <c r="D92" s="125" t="str">
        <f ca="1">IF($A92="","",IF(MOD(ROW()-1,53),OFFSET(Расчет!$K$60,COLUMN()-COLUMN($C$2),ROW()-ROW($C$2)-COUNTIF($A$2:B91,"id")+1),D$2))</f>
        <v/>
      </c>
      <c r="E92" s="125" t="str">
        <f ca="1">IF($A92="","",IF(MOD(ROW()-1,53),OFFSET(Расчет!$K$60,COLUMN()-COLUMN($C$2),ROW()-ROW($C$2)-COUNTIF($A$2:C91,"id")+1),E$2))</f>
        <v/>
      </c>
      <c r="F92" s="125" t="str">
        <f ca="1">IF($A92="","",IF(MOD(ROW()-1,53),OFFSET(Расчет!$K$60,COLUMN()-COLUMN($C$2),ROW()-ROW($C$2)-COUNTIF($A$2:D91,"id")+1),F$2))</f>
        <v/>
      </c>
      <c r="G92" s="125" t="str">
        <f ca="1">IF($A92="","",IF(MOD(ROW()-1,53),OFFSET(Расчет!$K$60,COLUMN()-COLUMN($C$2),ROW()-ROW($C$2)-COUNTIF($A$2:E91,"id")+1),G$2))</f>
        <v/>
      </c>
      <c r="H92" s="125" t="str">
        <f ca="1">IF($A92="","",IF(MOD(ROW()-1,53),OFFSET(Расчет!$K$60,COLUMN()-COLUMN($C$2),ROW()-ROW($C$2)-COUNTIF($A$2:F91,"id")+1),H$2))</f>
        <v/>
      </c>
      <c r="I92" s="125" t="str">
        <f ca="1">IF($A92="","",IF(MOD(ROW()-1,53),OFFSET(Расчет!$K$60,COLUMN()-COLUMN($C$2),ROW()-ROW($C$2)-COUNTIF($A$2:G91,"id")+1),I$2))</f>
        <v/>
      </c>
      <c r="J92" s="126" t="str">
        <f ca="1">IF($A92="","",IF(MOD(ROW()-1,53),OFFSET(Расчет!$K$60,COLUMN()-COLUMN($C$2),ROW()-ROW($C$2)-COUNTIF($A$2:H91,"id")+1),J$2))</f>
        <v/>
      </c>
    </row>
    <row r="93" spans="1:10" ht="14.25" x14ac:dyDescent="0.2">
      <c r="A93" s="41" t="str">
        <f ca="1">IF(A92="","",IF(MOD(ROW()-1,53)&lt;&gt;0,OFFSET(Расчет!$L$59,COLUMN()-COLUMN($A$3),ROW()-ROW($A$3)-COUNTIF($A$2:A92,"id")+1),$A$2))</f>
        <v/>
      </c>
      <c r="B93" s="48" t="str">
        <f ca="1">IF(A93="","",IF(MOD(ROW()-1,53),IFERROR(INDEX(Id:Структура,ROW(INDIRECT($A93)),COLUMN(INDIRECT($A93))),""),$B$2))</f>
        <v/>
      </c>
      <c r="C93" s="125" t="str">
        <f ca="1">IF($A93="","",IF(MOD(ROW()-1,53),OFFSET(Расчет!$K$60,COLUMN()-COLUMN($C$2),ROW()-ROW($C$2)-COUNTIF($A$2:A92,"id")+1),C$2))</f>
        <v/>
      </c>
      <c r="D93" s="125" t="str">
        <f ca="1">IF($A93="","",IF(MOD(ROW()-1,53),OFFSET(Расчет!$K$60,COLUMN()-COLUMN($C$2),ROW()-ROW($C$2)-COUNTIF($A$2:B92,"id")+1),D$2))</f>
        <v/>
      </c>
      <c r="E93" s="125" t="str">
        <f ca="1">IF($A93="","",IF(MOD(ROW()-1,53),OFFSET(Расчет!$K$60,COLUMN()-COLUMN($C$2),ROW()-ROW($C$2)-COUNTIF($A$2:C92,"id")+1),E$2))</f>
        <v/>
      </c>
      <c r="F93" s="125" t="str">
        <f ca="1">IF($A93="","",IF(MOD(ROW()-1,53),OFFSET(Расчет!$K$60,COLUMN()-COLUMN($C$2),ROW()-ROW($C$2)-COUNTIF($A$2:D92,"id")+1),F$2))</f>
        <v/>
      </c>
      <c r="G93" s="125" t="str">
        <f ca="1">IF($A93="","",IF(MOD(ROW()-1,53),OFFSET(Расчет!$K$60,COLUMN()-COLUMN($C$2),ROW()-ROW($C$2)-COUNTIF($A$2:E92,"id")+1),G$2))</f>
        <v/>
      </c>
      <c r="H93" s="125" t="str">
        <f ca="1">IF($A93="","",IF(MOD(ROW()-1,53),OFFSET(Расчет!$K$60,COLUMN()-COLUMN($C$2),ROW()-ROW($C$2)-COUNTIF($A$2:F92,"id")+1),H$2))</f>
        <v/>
      </c>
      <c r="I93" s="125" t="str">
        <f ca="1">IF($A93="","",IF(MOD(ROW()-1,53),OFFSET(Расчет!$K$60,COLUMN()-COLUMN($C$2),ROW()-ROW($C$2)-COUNTIF($A$2:G92,"id")+1),I$2))</f>
        <v/>
      </c>
      <c r="J93" s="126" t="str">
        <f ca="1">IF($A93="","",IF(MOD(ROW()-1,53),OFFSET(Расчет!$K$60,COLUMN()-COLUMN($C$2),ROW()-ROW($C$2)-COUNTIF($A$2:H92,"id")+1),J$2))</f>
        <v/>
      </c>
    </row>
    <row r="94" spans="1:10" ht="14.25" x14ac:dyDescent="0.2">
      <c r="A94" s="41" t="str">
        <f ca="1">IF(A93="","",IF(MOD(ROW()-1,53)&lt;&gt;0,OFFSET(Расчет!$L$59,COLUMN()-COLUMN($A$3),ROW()-ROW($A$3)-COUNTIF($A$2:A93,"id")+1),$A$2))</f>
        <v/>
      </c>
      <c r="B94" s="48" t="str">
        <f ca="1">IF(A94="","",IF(MOD(ROW()-1,53),IFERROR(INDEX(Id:Структура,ROW(INDIRECT($A94)),COLUMN(INDIRECT($A94))),""),$B$2))</f>
        <v/>
      </c>
      <c r="C94" s="125" t="str">
        <f ca="1">IF($A94="","",IF(MOD(ROW()-1,53),OFFSET(Расчет!$K$60,COLUMN()-COLUMN($C$2),ROW()-ROW($C$2)-COUNTIF($A$2:A93,"id")+1),C$2))</f>
        <v/>
      </c>
      <c r="D94" s="125" t="str">
        <f ca="1">IF($A94="","",IF(MOD(ROW()-1,53),OFFSET(Расчет!$K$60,COLUMN()-COLUMN($C$2),ROW()-ROW($C$2)-COUNTIF($A$2:B93,"id")+1),D$2))</f>
        <v/>
      </c>
      <c r="E94" s="125" t="str">
        <f ca="1">IF($A94="","",IF(MOD(ROW()-1,53),OFFSET(Расчет!$K$60,COLUMN()-COLUMN($C$2),ROW()-ROW($C$2)-COUNTIF($A$2:C93,"id")+1),E$2))</f>
        <v/>
      </c>
      <c r="F94" s="125" t="str">
        <f ca="1">IF($A94="","",IF(MOD(ROW()-1,53),OFFSET(Расчет!$K$60,COLUMN()-COLUMN($C$2),ROW()-ROW($C$2)-COUNTIF($A$2:D93,"id")+1),F$2))</f>
        <v/>
      </c>
      <c r="G94" s="125" t="str">
        <f ca="1">IF($A94="","",IF(MOD(ROW()-1,53),OFFSET(Расчет!$K$60,COLUMN()-COLUMN($C$2),ROW()-ROW($C$2)-COUNTIF($A$2:E93,"id")+1),G$2))</f>
        <v/>
      </c>
      <c r="H94" s="125" t="str">
        <f ca="1">IF($A94="","",IF(MOD(ROW()-1,53),OFFSET(Расчет!$K$60,COLUMN()-COLUMN($C$2),ROW()-ROW($C$2)-COUNTIF($A$2:F93,"id")+1),H$2))</f>
        <v/>
      </c>
      <c r="I94" s="125" t="str">
        <f ca="1">IF($A94="","",IF(MOD(ROW()-1,53),OFFSET(Расчет!$K$60,COLUMN()-COLUMN($C$2),ROW()-ROW($C$2)-COUNTIF($A$2:G93,"id")+1),I$2))</f>
        <v/>
      </c>
      <c r="J94" s="126" t="str">
        <f ca="1">IF($A94="","",IF(MOD(ROW()-1,53),OFFSET(Расчет!$K$60,COLUMN()-COLUMN($C$2),ROW()-ROW($C$2)-COUNTIF($A$2:H93,"id")+1),J$2))</f>
        <v/>
      </c>
    </row>
    <row r="95" spans="1:10" ht="14.25" x14ac:dyDescent="0.2">
      <c r="A95" s="41" t="str">
        <f ca="1">IF(A94="","",IF(MOD(ROW()-1,53)&lt;&gt;0,OFFSET(Расчет!$L$59,COLUMN()-COLUMN($A$3),ROW()-ROW($A$3)-COUNTIF($A$2:A94,"id")+1),$A$2))</f>
        <v/>
      </c>
      <c r="B95" s="48" t="str">
        <f ca="1">IF(A95="","",IF(MOD(ROW()-1,53),IFERROR(INDEX(Id:Структура,ROW(INDIRECT($A95)),COLUMN(INDIRECT($A95))),""),$B$2))</f>
        <v/>
      </c>
      <c r="C95" s="125" t="str">
        <f ca="1">IF($A95="","",IF(MOD(ROW()-1,53),OFFSET(Расчет!$K$60,COLUMN()-COLUMN($C$2),ROW()-ROW($C$2)-COUNTIF($A$2:A94,"id")+1),C$2))</f>
        <v/>
      </c>
      <c r="D95" s="125" t="str">
        <f ca="1">IF($A95="","",IF(MOD(ROW()-1,53),OFFSET(Расчет!$K$60,COLUMN()-COLUMN($C$2),ROW()-ROW($C$2)-COUNTIF($A$2:B94,"id")+1),D$2))</f>
        <v/>
      </c>
      <c r="E95" s="125" t="str">
        <f ca="1">IF($A95="","",IF(MOD(ROW()-1,53),OFFSET(Расчет!$K$60,COLUMN()-COLUMN($C$2),ROW()-ROW($C$2)-COUNTIF($A$2:C94,"id")+1),E$2))</f>
        <v/>
      </c>
      <c r="F95" s="125" t="str">
        <f ca="1">IF($A95="","",IF(MOD(ROW()-1,53),OFFSET(Расчет!$K$60,COLUMN()-COLUMN($C$2),ROW()-ROW($C$2)-COUNTIF($A$2:D94,"id")+1),F$2))</f>
        <v/>
      </c>
      <c r="G95" s="125" t="str">
        <f ca="1">IF($A95="","",IF(MOD(ROW()-1,53),OFFSET(Расчет!$K$60,COLUMN()-COLUMN($C$2),ROW()-ROW($C$2)-COUNTIF($A$2:E94,"id")+1),G$2))</f>
        <v/>
      </c>
      <c r="H95" s="125" t="str">
        <f ca="1">IF($A95="","",IF(MOD(ROW()-1,53),OFFSET(Расчет!$K$60,COLUMN()-COLUMN($C$2),ROW()-ROW($C$2)-COUNTIF($A$2:F94,"id")+1),H$2))</f>
        <v/>
      </c>
      <c r="I95" s="125" t="str">
        <f ca="1">IF($A95="","",IF(MOD(ROW()-1,53),OFFSET(Расчет!$K$60,COLUMN()-COLUMN($C$2),ROW()-ROW($C$2)-COUNTIF($A$2:G94,"id")+1),I$2))</f>
        <v/>
      </c>
      <c r="J95" s="126" t="str">
        <f ca="1">IF($A95="","",IF(MOD(ROW()-1,53),OFFSET(Расчет!$K$60,COLUMN()-COLUMN($C$2),ROW()-ROW($C$2)-COUNTIF($A$2:H94,"id")+1),J$2))</f>
        <v/>
      </c>
    </row>
    <row r="96" spans="1:10" ht="14.25" x14ac:dyDescent="0.2">
      <c r="A96" s="41" t="str">
        <f ca="1">IF(A95="","",IF(MOD(ROW()-1,53)&lt;&gt;0,OFFSET(Расчет!$L$59,COLUMN()-COLUMN($A$3),ROW()-ROW($A$3)-COUNTIF($A$2:A95,"id")+1),$A$2))</f>
        <v/>
      </c>
      <c r="B96" s="48" t="str">
        <f ca="1">IF(A96="","",IF(MOD(ROW()-1,53),IFERROR(INDEX(Id:Структура,ROW(INDIRECT($A96)),COLUMN(INDIRECT($A96))),""),$B$2))</f>
        <v/>
      </c>
      <c r="C96" s="125" t="str">
        <f ca="1">IF($A96="","",IF(MOD(ROW()-1,53),OFFSET(Расчет!$K$60,COLUMN()-COLUMN($C$2),ROW()-ROW($C$2)-COUNTIF($A$2:A95,"id")+1),C$2))</f>
        <v/>
      </c>
      <c r="D96" s="125" t="str">
        <f ca="1">IF($A96="","",IF(MOD(ROW()-1,53),OFFSET(Расчет!$K$60,COLUMN()-COLUMN($C$2),ROW()-ROW($C$2)-COUNTIF($A$2:B95,"id")+1),D$2))</f>
        <v/>
      </c>
      <c r="E96" s="125" t="str">
        <f ca="1">IF($A96="","",IF(MOD(ROW()-1,53),OFFSET(Расчет!$K$60,COLUMN()-COLUMN($C$2),ROW()-ROW($C$2)-COUNTIF($A$2:C95,"id")+1),E$2))</f>
        <v/>
      </c>
      <c r="F96" s="125" t="str">
        <f ca="1">IF($A96="","",IF(MOD(ROW()-1,53),OFFSET(Расчет!$K$60,COLUMN()-COLUMN($C$2),ROW()-ROW($C$2)-COUNTIF($A$2:D95,"id")+1),F$2))</f>
        <v/>
      </c>
      <c r="G96" s="125" t="str">
        <f ca="1">IF($A96="","",IF(MOD(ROW()-1,53),OFFSET(Расчет!$K$60,COLUMN()-COLUMN($C$2),ROW()-ROW($C$2)-COUNTIF($A$2:E95,"id")+1),G$2))</f>
        <v/>
      </c>
      <c r="H96" s="125" t="str">
        <f ca="1">IF($A96="","",IF(MOD(ROW()-1,53),OFFSET(Расчет!$K$60,COLUMN()-COLUMN($C$2),ROW()-ROW($C$2)-COUNTIF($A$2:F95,"id")+1),H$2))</f>
        <v/>
      </c>
      <c r="I96" s="125" t="str">
        <f ca="1">IF($A96="","",IF(MOD(ROW()-1,53),OFFSET(Расчет!$K$60,COLUMN()-COLUMN($C$2),ROW()-ROW($C$2)-COUNTIF($A$2:G95,"id")+1),I$2))</f>
        <v/>
      </c>
      <c r="J96" s="126" t="str">
        <f ca="1">IF($A96="","",IF(MOD(ROW()-1,53),OFFSET(Расчет!$K$60,COLUMN()-COLUMN($C$2),ROW()-ROW($C$2)-COUNTIF($A$2:H95,"id")+1),J$2))</f>
        <v/>
      </c>
    </row>
    <row r="97" spans="1:10" ht="14.25" x14ac:dyDescent="0.2">
      <c r="A97" s="41" t="str">
        <f ca="1">IF(A96="","",IF(MOD(ROW()-1,53)&lt;&gt;0,OFFSET(Расчет!$L$59,COLUMN()-COLUMN($A$3),ROW()-ROW($A$3)-COUNTIF($A$2:A96,"id")+1),$A$2))</f>
        <v/>
      </c>
      <c r="B97" s="48" t="str">
        <f ca="1">IF(A97="","",IF(MOD(ROW()-1,53),IFERROR(INDEX(Id:Структура,ROW(INDIRECT($A97)),COLUMN(INDIRECT($A97))),""),$B$2))</f>
        <v/>
      </c>
      <c r="C97" s="125" t="str">
        <f ca="1">IF($A97="","",IF(MOD(ROW()-1,53),OFFSET(Расчет!$K$60,COLUMN()-COLUMN($C$2),ROW()-ROW($C$2)-COUNTIF($A$2:A96,"id")+1),C$2))</f>
        <v/>
      </c>
      <c r="D97" s="125" t="str">
        <f ca="1">IF($A97="","",IF(MOD(ROW()-1,53),OFFSET(Расчет!$K$60,COLUMN()-COLUMN($C$2),ROW()-ROW($C$2)-COUNTIF($A$2:B96,"id")+1),D$2))</f>
        <v/>
      </c>
      <c r="E97" s="125" t="str">
        <f ca="1">IF($A97="","",IF(MOD(ROW()-1,53),OFFSET(Расчет!$K$60,COLUMN()-COLUMN($C$2),ROW()-ROW($C$2)-COUNTIF($A$2:C96,"id")+1),E$2))</f>
        <v/>
      </c>
      <c r="F97" s="125" t="str">
        <f ca="1">IF($A97="","",IF(MOD(ROW()-1,53),OFFSET(Расчет!$K$60,COLUMN()-COLUMN($C$2),ROW()-ROW($C$2)-COUNTIF($A$2:D96,"id")+1),F$2))</f>
        <v/>
      </c>
      <c r="G97" s="125" t="str">
        <f ca="1">IF($A97="","",IF(MOD(ROW()-1,53),OFFSET(Расчет!$K$60,COLUMN()-COLUMN($C$2),ROW()-ROW($C$2)-COUNTIF($A$2:E96,"id")+1),G$2))</f>
        <v/>
      </c>
      <c r="H97" s="125" t="str">
        <f ca="1">IF($A97="","",IF(MOD(ROW()-1,53),OFFSET(Расчет!$K$60,COLUMN()-COLUMN($C$2),ROW()-ROW($C$2)-COUNTIF($A$2:F96,"id")+1),H$2))</f>
        <v/>
      </c>
      <c r="I97" s="125" t="str">
        <f ca="1">IF($A97="","",IF(MOD(ROW()-1,53),OFFSET(Расчет!$K$60,COLUMN()-COLUMN($C$2),ROW()-ROW($C$2)-COUNTIF($A$2:G96,"id")+1),I$2))</f>
        <v/>
      </c>
      <c r="J97" s="126" t="str">
        <f ca="1">IF($A97="","",IF(MOD(ROW()-1,53),OFFSET(Расчет!$K$60,COLUMN()-COLUMN($C$2),ROW()-ROW($C$2)-COUNTIF($A$2:H96,"id")+1),J$2))</f>
        <v/>
      </c>
    </row>
    <row r="98" spans="1:10" ht="14.25" x14ac:dyDescent="0.2">
      <c r="A98" s="41" t="str">
        <f ca="1">IF(A97="","",IF(MOD(ROW()-1,53)&lt;&gt;0,OFFSET(Расчет!$L$59,COLUMN()-COLUMN($A$3),ROW()-ROW($A$3)-COUNTIF($A$2:A97,"id")+1),$A$2))</f>
        <v/>
      </c>
      <c r="B98" s="48" t="str">
        <f ca="1">IF(A98="","",IF(MOD(ROW()-1,53),IFERROR(INDEX(Id:Структура,ROW(INDIRECT($A98)),COLUMN(INDIRECT($A98))),""),$B$2))</f>
        <v/>
      </c>
      <c r="C98" s="125" t="str">
        <f ca="1">IF($A98="","",IF(MOD(ROW()-1,53),OFFSET(Расчет!$K$60,COLUMN()-COLUMN($C$2),ROW()-ROW($C$2)-COUNTIF($A$2:A97,"id")+1),C$2))</f>
        <v/>
      </c>
      <c r="D98" s="125" t="str">
        <f ca="1">IF($A98="","",IF(MOD(ROW()-1,53),OFFSET(Расчет!$K$60,COLUMN()-COLUMN($C$2),ROW()-ROW($C$2)-COUNTIF($A$2:B97,"id")+1),D$2))</f>
        <v/>
      </c>
      <c r="E98" s="125" t="str">
        <f ca="1">IF($A98="","",IF(MOD(ROW()-1,53),OFFSET(Расчет!$K$60,COLUMN()-COLUMN($C$2),ROW()-ROW($C$2)-COUNTIF($A$2:C97,"id")+1),E$2))</f>
        <v/>
      </c>
      <c r="F98" s="125" t="str">
        <f ca="1">IF($A98="","",IF(MOD(ROW()-1,53),OFFSET(Расчет!$K$60,COLUMN()-COLUMN($C$2),ROW()-ROW($C$2)-COUNTIF($A$2:D97,"id")+1),F$2))</f>
        <v/>
      </c>
      <c r="G98" s="125" t="str">
        <f ca="1">IF($A98="","",IF(MOD(ROW()-1,53),OFFSET(Расчет!$K$60,COLUMN()-COLUMN($C$2),ROW()-ROW($C$2)-COUNTIF($A$2:E97,"id")+1),G$2))</f>
        <v/>
      </c>
      <c r="H98" s="125" t="str">
        <f ca="1">IF($A98="","",IF(MOD(ROW()-1,53),OFFSET(Расчет!$K$60,COLUMN()-COLUMN($C$2),ROW()-ROW($C$2)-COUNTIF($A$2:F97,"id")+1),H$2))</f>
        <v/>
      </c>
      <c r="I98" s="125" t="str">
        <f ca="1">IF($A98="","",IF(MOD(ROW()-1,53),OFFSET(Расчет!$K$60,COLUMN()-COLUMN($C$2),ROW()-ROW($C$2)-COUNTIF($A$2:G97,"id")+1),I$2))</f>
        <v/>
      </c>
      <c r="J98" s="126" t="str">
        <f ca="1">IF($A98="","",IF(MOD(ROW()-1,53),OFFSET(Расчет!$K$60,COLUMN()-COLUMN($C$2),ROW()-ROW($C$2)-COUNTIF($A$2:H97,"id")+1),J$2))</f>
        <v/>
      </c>
    </row>
    <row r="99" spans="1:10" ht="14.25" x14ac:dyDescent="0.2">
      <c r="A99" s="41" t="str">
        <f ca="1">IF(A98="","",IF(MOD(ROW()-1,53)&lt;&gt;0,OFFSET(Расчет!$L$59,COLUMN()-COLUMN($A$3),ROW()-ROW($A$3)-COUNTIF($A$2:A98,"id")+1),$A$2))</f>
        <v/>
      </c>
      <c r="B99" s="48" t="str">
        <f ca="1">IF(A99="","",IF(MOD(ROW()-1,53),IFERROR(INDEX(Id:Структура,ROW(INDIRECT($A99)),COLUMN(INDIRECT($A99))),""),$B$2))</f>
        <v/>
      </c>
      <c r="C99" s="125" t="str">
        <f ca="1">IF($A99="","",IF(MOD(ROW()-1,53),OFFSET(Расчет!$K$60,COLUMN()-COLUMN($C$2),ROW()-ROW($C$2)-COUNTIF($A$2:A98,"id")+1),C$2))</f>
        <v/>
      </c>
      <c r="D99" s="125" t="str">
        <f ca="1">IF($A99="","",IF(MOD(ROW()-1,53),OFFSET(Расчет!$K$60,COLUMN()-COLUMN($C$2),ROW()-ROW($C$2)-COUNTIF($A$2:B98,"id")+1),D$2))</f>
        <v/>
      </c>
      <c r="E99" s="125" t="str">
        <f ca="1">IF($A99="","",IF(MOD(ROW()-1,53),OFFSET(Расчет!$K$60,COLUMN()-COLUMN($C$2),ROW()-ROW($C$2)-COUNTIF($A$2:C98,"id")+1),E$2))</f>
        <v/>
      </c>
      <c r="F99" s="125" t="str">
        <f ca="1">IF($A99="","",IF(MOD(ROW()-1,53),OFFSET(Расчет!$K$60,COLUMN()-COLUMN($C$2),ROW()-ROW($C$2)-COUNTIF($A$2:D98,"id")+1),F$2))</f>
        <v/>
      </c>
      <c r="G99" s="125" t="str">
        <f ca="1">IF($A99="","",IF(MOD(ROW()-1,53),OFFSET(Расчет!$K$60,COLUMN()-COLUMN($C$2),ROW()-ROW($C$2)-COUNTIF($A$2:E98,"id")+1),G$2))</f>
        <v/>
      </c>
      <c r="H99" s="125" t="str">
        <f ca="1">IF($A99="","",IF(MOD(ROW()-1,53),OFFSET(Расчет!$K$60,COLUMN()-COLUMN($C$2),ROW()-ROW($C$2)-COUNTIF($A$2:F98,"id")+1),H$2))</f>
        <v/>
      </c>
      <c r="I99" s="125" t="str">
        <f ca="1">IF($A99="","",IF(MOD(ROW()-1,53),OFFSET(Расчет!$K$60,COLUMN()-COLUMN($C$2),ROW()-ROW($C$2)-COUNTIF($A$2:G98,"id")+1),I$2))</f>
        <v/>
      </c>
      <c r="J99" s="126" t="str">
        <f ca="1">IF($A99="","",IF(MOD(ROW()-1,53),OFFSET(Расчет!$K$60,COLUMN()-COLUMN($C$2),ROW()-ROW($C$2)-COUNTIF($A$2:H98,"id")+1),J$2))</f>
        <v/>
      </c>
    </row>
    <row r="100" spans="1:10" ht="14.25" x14ac:dyDescent="0.2">
      <c r="A100" s="41" t="str">
        <f ca="1">IF(A99="","",IF(MOD(ROW()-1,53)&lt;&gt;0,OFFSET(Расчет!$L$59,COLUMN()-COLUMN($A$3),ROW()-ROW($A$3)-COUNTIF($A$2:A99,"id")+1),$A$2))</f>
        <v/>
      </c>
      <c r="B100" s="48" t="str">
        <f ca="1">IF(A100="","",IF(MOD(ROW()-1,53),IFERROR(INDEX(Id:Структура,ROW(INDIRECT($A100)),COLUMN(INDIRECT($A100))),""),$B$2))</f>
        <v/>
      </c>
      <c r="C100" s="125" t="str">
        <f ca="1">IF($A100="","",IF(MOD(ROW()-1,53),OFFSET(Расчет!$K$60,COLUMN()-COLUMN($C$2),ROW()-ROW($C$2)-COUNTIF($A$2:A99,"id")+1),C$2))</f>
        <v/>
      </c>
      <c r="D100" s="125" t="str">
        <f ca="1">IF($A100="","",IF(MOD(ROW()-1,53),OFFSET(Расчет!$K$60,COLUMN()-COLUMN($C$2),ROW()-ROW($C$2)-COUNTIF($A$2:B99,"id")+1),D$2))</f>
        <v/>
      </c>
      <c r="E100" s="125" t="str">
        <f ca="1">IF($A100="","",IF(MOD(ROW()-1,53),OFFSET(Расчет!$K$60,COLUMN()-COLUMN($C$2),ROW()-ROW($C$2)-COUNTIF($A$2:C99,"id")+1),E$2))</f>
        <v/>
      </c>
      <c r="F100" s="125" t="str">
        <f ca="1">IF($A100="","",IF(MOD(ROW()-1,53),OFFSET(Расчет!$K$60,COLUMN()-COLUMN($C$2),ROW()-ROW($C$2)-COUNTIF($A$2:D99,"id")+1),F$2))</f>
        <v/>
      </c>
      <c r="G100" s="125" t="str">
        <f ca="1">IF($A100="","",IF(MOD(ROW()-1,53),OFFSET(Расчет!$K$60,COLUMN()-COLUMN($C$2),ROW()-ROW($C$2)-COUNTIF($A$2:E99,"id")+1),G$2))</f>
        <v/>
      </c>
      <c r="H100" s="125" t="str">
        <f ca="1">IF($A100="","",IF(MOD(ROW()-1,53),OFFSET(Расчет!$K$60,COLUMN()-COLUMN($C$2),ROW()-ROW($C$2)-COUNTIF($A$2:F99,"id")+1),H$2))</f>
        <v/>
      </c>
      <c r="I100" s="125" t="str">
        <f ca="1">IF($A100="","",IF(MOD(ROW()-1,53),OFFSET(Расчет!$K$60,COLUMN()-COLUMN($C$2),ROW()-ROW($C$2)-COUNTIF($A$2:G99,"id")+1),I$2))</f>
        <v/>
      </c>
      <c r="J100" s="126" t="str">
        <f ca="1">IF($A100="","",IF(MOD(ROW()-1,53),OFFSET(Расчет!$K$60,COLUMN()-COLUMN($C$2),ROW()-ROW($C$2)-COUNTIF($A$2:H99,"id")+1),J$2))</f>
        <v/>
      </c>
    </row>
    <row r="101" spans="1:10" ht="14.25" x14ac:dyDescent="0.2">
      <c r="A101" s="41" t="str">
        <f ca="1">IF(A100="","",IF(MOD(ROW()-1,53)&lt;&gt;0,OFFSET(Расчет!$L$59,COLUMN()-COLUMN($A$3),ROW()-ROW($A$3)-COUNTIF($A$2:A100,"id")+1),$A$2))</f>
        <v/>
      </c>
      <c r="B101" s="48" t="str">
        <f ca="1">IF(A101="","",IF(MOD(ROW()-1,53),IFERROR(INDEX(Id:Структура,ROW(INDIRECT($A101)),COLUMN(INDIRECT($A101))),""),$B$2))</f>
        <v/>
      </c>
      <c r="C101" s="125" t="str">
        <f ca="1">IF($A101="","",IF(MOD(ROW()-1,53),OFFSET(Расчет!$K$60,COLUMN()-COLUMN($C$2),ROW()-ROW($C$2)-COUNTIF($A$2:A100,"id")+1),C$2))</f>
        <v/>
      </c>
      <c r="D101" s="125" t="str">
        <f ca="1">IF($A101="","",IF(MOD(ROW()-1,53),OFFSET(Расчет!$K$60,COLUMN()-COLUMN($C$2),ROW()-ROW($C$2)-COUNTIF($A$2:B100,"id")+1),D$2))</f>
        <v/>
      </c>
      <c r="E101" s="125" t="str">
        <f ca="1">IF($A101="","",IF(MOD(ROW()-1,53),OFFSET(Расчет!$K$60,COLUMN()-COLUMN($C$2),ROW()-ROW($C$2)-COUNTIF($A$2:C100,"id")+1),E$2))</f>
        <v/>
      </c>
      <c r="F101" s="125" t="str">
        <f ca="1">IF($A101="","",IF(MOD(ROW()-1,53),OFFSET(Расчет!$K$60,COLUMN()-COLUMN($C$2),ROW()-ROW($C$2)-COUNTIF($A$2:D100,"id")+1),F$2))</f>
        <v/>
      </c>
      <c r="G101" s="125" t="str">
        <f ca="1">IF($A101="","",IF(MOD(ROW()-1,53),OFFSET(Расчет!$K$60,COLUMN()-COLUMN($C$2),ROW()-ROW($C$2)-COUNTIF($A$2:E100,"id")+1),G$2))</f>
        <v/>
      </c>
      <c r="H101" s="125" t="str">
        <f ca="1">IF($A101="","",IF(MOD(ROW()-1,53),OFFSET(Расчет!$K$60,COLUMN()-COLUMN($C$2),ROW()-ROW($C$2)-COUNTIF($A$2:F100,"id")+1),H$2))</f>
        <v/>
      </c>
      <c r="I101" s="125" t="str">
        <f ca="1">IF($A101="","",IF(MOD(ROW()-1,53),OFFSET(Расчет!$K$60,COLUMN()-COLUMN($C$2),ROW()-ROW($C$2)-COUNTIF($A$2:G100,"id")+1),I$2))</f>
        <v/>
      </c>
      <c r="J101" s="126" t="str">
        <f ca="1">IF($A101="","",IF(MOD(ROW()-1,53),OFFSET(Расчет!$K$60,COLUMN()-COLUMN($C$2),ROW()-ROW($C$2)-COUNTIF($A$2:H100,"id")+1),J$2))</f>
        <v/>
      </c>
    </row>
    <row r="102" spans="1:10" ht="14.25" x14ac:dyDescent="0.2">
      <c r="A102" s="41" t="str">
        <f ca="1">IF(A101="","",IF(MOD(ROW()-1,53)&lt;&gt;0,OFFSET(Расчет!$L$59,COLUMN()-COLUMN($A$3),ROW()-ROW($A$3)-COUNTIF($A$2:A101,"id")+1),$A$2))</f>
        <v/>
      </c>
      <c r="B102" s="48" t="str">
        <f ca="1">IF(A102="","",IF(MOD(ROW()-1,53),IFERROR(INDEX(Id:Структура,ROW(INDIRECT($A102)),COLUMN(INDIRECT($A102))),""),$B$2))</f>
        <v/>
      </c>
      <c r="C102" s="125" t="str">
        <f ca="1">IF($A102="","",IF(MOD(ROW()-1,53),OFFSET(Расчет!$K$60,COLUMN()-COLUMN($C$2),ROW()-ROW($C$2)-COUNTIF($A$2:A101,"id")+1),C$2))</f>
        <v/>
      </c>
      <c r="D102" s="125" t="str">
        <f ca="1">IF($A102="","",IF(MOD(ROW()-1,53),OFFSET(Расчет!$K$60,COLUMN()-COLUMN($C$2),ROW()-ROW($C$2)-COUNTIF($A$2:B101,"id")+1),D$2))</f>
        <v/>
      </c>
      <c r="E102" s="125" t="str">
        <f ca="1">IF($A102="","",IF(MOD(ROW()-1,53),OFFSET(Расчет!$K$60,COLUMN()-COLUMN($C$2),ROW()-ROW($C$2)-COUNTIF($A$2:C101,"id")+1),E$2))</f>
        <v/>
      </c>
      <c r="F102" s="125" t="str">
        <f ca="1">IF($A102="","",IF(MOD(ROW()-1,53),OFFSET(Расчет!$K$60,COLUMN()-COLUMN($C$2),ROW()-ROW($C$2)-COUNTIF($A$2:D101,"id")+1),F$2))</f>
        <v/>
      </c>
      <c r="G102" s="125" t="str">
        <f ca="1">IF($A102="","",IF(MOD(ROW()-1,53),OFFSET(Расчет!$K$60,COLUMN()-COLUMN($C$2),ROW()-ROW($C$2)-COUNTIF($A$2:E101,"id")+1),G$2))</f>
        <v/>
      </c>
      <c r="H102" s="125" t="str">
        <f ca="1">IF($A102="","",IF(MOD(ROW()-1,53),OFFSET(Расчет!$K$60,COLUMN()-COLUMN($C$2),ROW()-ROW($C$2)-COUNTIF($A$2:F101,"id")+1),H$2))</f>
        <v/>
      </c>
      <c r="I102" s="125" t="str">
        <f ca="1">IF($A102="","",IF(MOD(ROW()-1,53),OFFSET(Расчет!$K$60,COLUMN()-COLUMN($C$2),ROW()-ROW($C$2)-COUNTIF($A$2:G101,"id")+1),I$2))</f>
        <v/>
      </c>
      <c r="J102" s="126" t="str">
        <f ca="1">IF($A102="","",IF(MOD(ROW()-1,53),OFFSET(Расчет!$K$60,COLUMN()-COLUMN($C$2),ROW()-ROW($C$2)-COUNTIF($A$2:H101,"id")+1),J$2))</f>
        <v/>
      </c>
    </row>
    <row r="103" spans="1:10" ht="14.25" x14ac:dyDescent="0.2">
      <c r="A103" s="41" t="str">
        <f ca="1">IF(A102="","",IF(MOD(ROW()-1,53)&lt;&gt;0,OFFSET(Расчет!$L$59,COLUMN()-COLUMN($A$3),ROW()-ROW($A$3)-COUNTIF($A$2:A102,"id")+1),$A$2))</f>
        <v/>
      </c>
      <c r="B103" s="48" t="str">
        <f ca="1">IF(A103="","",IF(MOD(ROW()-1,53),IFERROR(INDEX(Id:Структура,ROW(INDIRECT($A103)),COLUMN(INDIRECT($A103))),""),$B$2))</f>
        <v/>
      </c>
      <c r="C103" s="125" t="str">
        <f ca="1">IF($A103="","",IF(MOD(ROW()-1,53),OFFSET(Расчет!$K$60,COLUMN()-COLUMN($C$2),ROW()-ROW($C$2)-COUNTIF($A$2:A102,"id")+1),C$2))</f>
        <v/>
      </c>
      <c r="D103" s="125" t="str">
        <f ca="1">IF($A103="","",IF(MOD(ROW()-1,53),OFFSET(Расчет!$K$60,COLUMN()-COLUMN($C$2),ROW()-ROW($C$2)-COUNTIF($A$2:B102,"id")+1),D$2))</f>
        <v/>
      </c>
      <c r="E103" s="125" t="str">
        <f ca="1">IF($A103="","",IF(MOD(ROW()-1,53),OFFSET(Расчет!$K$60,COLUMN()-COLUMN($C$2),ROW()-ROW($C$2)-COUNTIF($A$2:C102,"id")+1),E$2))</f>
        <v/>
      </c>
      <c r="F103" s="125" t="str">
        <f ca="1">IF($A103="","",IF(MOD(ROW()-1,53),OFFSET(Расчет!$K$60,COLUMN()-COLUMN($C$2),ROW()-ROW($C$2)-COUNTIF($A$2:D102,"id")+1),F$2))</f>
        <v/>
      </c>
      <c r="G103" s="125" t="str">
        <f ca="1">IF($A103="","",IF(MOD(ROW()-1,53),OFFSET(Расчет!$K$60,COLUMN()-COLUMN($C$2),ROW()-ROW($C$2)-COUNTIF($A$2:E102,"id")+1),G$2))</f>
        <v/>
      </c>
      <c r="H103" s="125" t="str">
        <f ca="1">IF($A103="","",IF(MOD(ROW()-1,53),OFFSET(Расчет!$K$60,COLUMN()-COLUMN($C$2),ROW()-ROW($C$2)-COUNTIF($A$2:F102,"id")+1),H$2))</f>
        <v/>
      </c>
      <c r="I103" s="125" t="str">
        <f ca="1">IF($A103="","",IF(MOD(ROW()-1,53),OFFSET(Расчет!$K$60,COLUMN()-COLUMN($C$2),ROW()-ROW($C$2)-COUNTIF($A$2:G102,"id")+1),I$2))</f>
        <v/>
      </c>
      <c r="J103" s="126" t="str">
        <f ca="1">IF($A103="","",IF(MOD(ROW()-1,53),OFFSET(Расчет!$K$60,COLUMN()-COLUMN($C$2),ROW()-ROW($C$2)-COUNTIF($A$2:H102,"id")+1),J$2))</f>
        <v/>
      </c>
    </row>
    <row r="104" spans="1:10" ht="14.25" x14ac:dyDescent="0.2">
      <c r="A104" s="41" t="str">
        <f ca="1">IF(A103="","",IF(MOD(ROW()-1,53)&lt;&gt;0,OFFSET(Расчет!$L$59,COLUMN()-COLUMN($A$3),ROW()-ROW($A$3)-COUNTIF($A$2:A103,"id")+1),$A$2))</f>
        <v/>
      </c>
      <c r="B104" s="48" t="str">
        <f ca="1">IF(A104="","",IF(MOD(ROW()-1,53),IFERROR(INDEX(Id:Структура,ROW(INDIRECT($A104)),COLUMN(INDIRECT($A104))),""),$B$2))</f>
        <v/>
      </c>
      <c r="C104" s="125" t="str">
        <f ca="1">IF($A104="","",IF(MOD(ROW()-1,53),OFFSET(Расчет!$K$60,COLUMN()-COLUMN($C$2),ROW()-ROW($C$2)-COUNTIF($A$2:A103,"id")+1),C$2))</f>
        <v/>
      </c>
      <c r="D104" s="125" t="str">
        <f ca="1">IF($A104="","",IF(MOD(ROW()-1,53),OFFSET(Расчет!$K$60,COLUMN()-COLUMN($C$2),ROW()-ROW($C$2)-COUNTIF($A$2:B103,"id")+1),D$2))</f>
        <v/>
      </c>
      <c r="E104" s="125" t="str">
        <f ca="1">IF($A104="","",IF(MOD(ROW()-1,53),OFFSET(Расчет!$K$60,COLUMN()-COLUMN($C$2),ROW()-ROW($C$2)-COUNTIF($A$2:C103,"id")+1),E$2))</f>
        <v/>
      </c>
      <c r="F104" s="125" t="str">
        <f ca="1">IF($A104="","",IF(MOD(ROW()-1,53),OFFSET(Расчет!$K$60,COLUMN()-COLUMN($C$2),ROW()-ROW($C$2)-COUNTIF($A$2:D103,"id")+1),F$2))</f>
        <v/>
      </c>
      <c r="G104" s="125" t="str">
        <f ca="1">IF($A104="","",IF(MOD(ROW()-1,53),OFFSET(Расчет!$K$60,COLUMN()-COLUMN($C$2),ROW()-ROW($C$2)-COUNTIF($A$2:E103,"id")+1),G$2))</f>
        <v/>
      </c>
      <c r="H104" s="125" t="str">
        <f ca="1">IF($A104="","",IF(MOD(ROW()-1,53),OFFSET(Расчет!$K$60,COLUMN()-COLUMN($C$2),ROW()-ROW($C$2)-COUNTIF($A$2:F103,"id")+1),H$2))</f>
        <v/>
      </c>
      <c r="I104" s="125" t="str">
        <f ca="1">IF($A104="","",IF(MOD(ROW()-1,53),OFFSET(Расчет!$K$60,COLUMN()-COLUMN($C$2),ROW()-ROW($C$2)-COUNTIF($A$2:G103,"id")+1),I$2))</f>
        <v/>
      </c>
      <c r="J104" s="126" t="str">
        <f ca="1">IF($A104="","",IF(MOD(ROW()-1,53),OFFSET(Расчет!$K$60,COLUMN()-COLUMN($C$2),ROW()-ROW($C$2)-COUNTIF($A$2:H103,"id")+1),J$2))</f>
        <v/>
      </c>
    </row>
    <row r="105" spans="1:10" ht="14.25" x14ac:dyDescent="0.2">
      <c r="A105" s="41" t="str">
        <f ca="1">IF(A104="","",IF(MOD(ROW()-1,53)&lt;&gt;0,OFFSET(Расчет!$L$59,COLUMN()-COLUMN($A$3),ROW()-ROW($A$3)-COUNTIF($A$2:A104,"id")+1),$A$2))</f>
        <v/>
      </c>
      <c r="B105" s="48" t="str">
        <f ca="1">IF(A105="","",IF(MOD(ROW()-1,53),IFERROR(INDEX(Id:Структура,ROW(INDIRECT($A105)),COLUMN(INDIRECT($A105))),""),$B$2))</f>
        <v/>
      </c>
      <c r="C105" s="125" t="str">
        <f ca="1">IF($A105="","",IF(MOD(ROW()-1,53),OFFSET(Расчет!$K$60,COLUMN()-COLUMN($C$2),ROW()-ROW($C$2)-COUNTIF($A$2:A104,"id")+1),C$2))</f>
        <v/>
      </c>
      <c r="D105" s="125" t="str">
        <f ca="1">IF($A105="","",IF(MOD(ROW()-1,53),OFFSET(Расчет!$K$60,COLUMN()-COLUMN($C$2),ROW()-ROW($C$2)-COUNTIF($A$2:B104,"id")+1),D$2))</f>
        <v/>
      </c>
      <c r="E105" s="125" t="str">
        <f ca="1">IF($A105="","",IF(MOD(ROW()-1,53),OFFSET(Расчет!$K$60,COLUMN()-COLUMN($C$2),ROW()-ROW($C$2)-COUNTIF($A$2:C104,"id")+1),E$2))</f>
        <v/>
      </c>
      <c r="F105" s="125" t="str">
        <f ca="1">IF($A105="","",IF(MOD(ROW()-1,53),OFFSET(Расчет!$K$60,COLUMN()-COLUMN($C$2),ROW()-ROW($C$2)-COUNTIF($A$2:D104,"id")+1),F$2))</f>
        <v/>
      </c>
      <c r="G105" s="125" t="str">
        <f ca="1">IF($A105="","",IF(MOD(ROW()-1,53),OFFSET(Расчет!$K$60,COLUMN()-COLUMN($C$2),ROW()-ROW($C$2)-COUNTIF($A$2:E104,"id")+1),G$2))</f>
        <v/>
      </c>
      <c r="H105" s="125" t="str">
        <f ca="1">IF($A105="","",IF(MOD(ROW()-1,53),OFFSET(Расчет!$K$60,COLUMN()-COLUMN($C$2),ROW()-ROW($C$2)-COUNTIF($A$2:F104,"id")+1),H$2))</f>
        <v/>
      </c>
      <c r="I105" s="125" t="str">
        <f ca="1">IF($A105="","",IF(MOD(ROW()-1,53),OFFSET(Расчет!$K$60,COLUMN()-COLUMN($C$2),ROW()-ROW($C$2)-COUNTIF($A$2:G104,"id")+1),I$2))</f>
        <v/>
      </c>
      <c r="J105" s="126" t="str">
        <f ca="1">IF($A105="","",IF(MOD(ROW()-1,53),OFFSET(Расчет!$K$60,COLUMN()-COLUMN($C$2),ROW()-ROW($C$2)-COUNTIF($A$2:H104,"id")+1),J$2))</f>
        <v/>
      </c>
    </row>
    <row r="106" spans="1:10" ht="14.25" x14ac:dyDescent="0.2">
      <c r="A106" s="41" t="str">
        <f ca="1">IF(A105="","",IF(MOD(ROW()-1,53)&lt;&gt;0,OFFSET(Расчет!$L$59,COLUMN()-COLUMN($A$3),ROW()-ROW($A$3)-COUNTIF($A$2:A105,"id")+1),$A$2))</f>
        <v/>
      </c>
      <c r="B106" s="48" t="str">
        <f ca="1">IF(A106="","",IF(MOD(ROW()-1,53),IFERROR(INDEX(Id:Структура,ROW(INDIRECT($A106)),COLUMN(INDIRECT($A106))),""),$B$2))</f>
        <v/>
      </c>
      <c r="C106" s="125" t="str">
        <f ca="1">IF($A106="","",IF(MOD(ROW()-1,53),OFFSET(Расчет!$K$60,COLUMN()-COLUMN($C$2),ROW()-ROW($C$2)-COUNTIF($A$2:A105,"id")+1),C$2))</f>
        <v/>
      </c>
      <c r="D106" s="125" t="str">
        <f ca="1">IF($A106="","",IF(MOD(ROW()-1,53),OFFSET(Расчет!$K$60,COLUMN()-COLUMN($C$2),ROW()-ROW($C$2)-COUNTIF($A$2:B105,"id")+1),D$2))</f>
        <v/>
      </c>
      <c r="E106" s="125" t="str">
        <f ca="1">IF($A106="","",IF(MOD(ROW()-1,53),OFFSET(Расчет!$K$60,COLUMN()-COLUMN($C$2),ROW()-ROW($C$2)-COUNTIF($A$2:C105,"id")+1),E$2))</f>
        <v/>
      </c>
      <c r="F106" s="125" t="str">
        <f ca="1">IF($A106="","",IF(MOD(ROW()-1,53),OFFSET(Расчет!$K$60,COLUMN()-COLUMN($C$2),ROW()-ROW($C$2)-COUNTIF($A$2:D105,"id")+1),F$2))</f>
        <v/>
      </c>
      <c r="G106" s="125" t="str">
        <f ca="1">IF($A106="","",IF(MOD(ROW()-1,53),OFFSET(Расчет!$K$60,COLUMN()-COLUMN($C$2),ROW()-ROW($C$2)-COUNTIF($A$2:E105,"id")+1),G$2))</f>
        <v/>
      </c>
      <c r="H106" s="125" t="str">
        <f ca="1">IF($A106="","",IF(MOD(ROW()-1,53),OFFSET(Расчет!$K$60,COLUMN()-COLUMN($C$2),ROW()-ROW($C$2)-COUNTIF($A$2:F105,"id")+1),H$2))</f>
        <v/>
      </c>
      <c r="I106" s="125" t="str">
        <f ca="1">IF($A106="","",IF(MOD(ROW()-1,53),OFFSET(Расчет!$K$60,COLUMN()-COLUMN($C$2),ROW()-ROW($C$2)-COUNTIF($A$2:G105,"id")+1),I$2))</f>
        <v/>
      </c>
      <c r="J106" s="126" t="str">
        <f ca="1">IF($A106="","",IF(MOD(ROW()-1,53),OFFSET(Расчет!$K$60,COLUMN()-COLUMN($C$2),ROW()-ROW($C$2)-COUNTIF($A$2:H105,"id")+1),J$2))</f>
        <v/>
      </c>
    </row>
    <row r="107" spans="1:10" ht="14.25" x14ac:dyDescent="0.2">
      <c r="A107" s="41" t="str">
        <f ca="1">IF(A106="","",IF(MOD(ROW()-1,53)&lt;&gt;0,OFFSET(Расчет!$L$59,COLUMN()-COLUMN($A$3),ROW()-ROW($A$3)-COUNTIF($A$2:A106,"id")+1),$A$2))</f>
        <v/>
      </c>
      <c r="B107" s="48" t="str">
        <f ca="1">IF(A107="","",IF(MOD(ROW()-1,53),IFERROR(INDEX(Id:Структура,ROW(INDIRECT($A107)),COLUMN(INDIRECT($A107))),""),$B$2))</f>
        <v/>
      </c>
      <c r="C107" s="125" t="str">
        <f ca="1">IF($A107="","",IF(MOD(ROW()-1,53),OFFSET(Расчет!$K$60,COLUMN()-COLUMN($C$2),ROW()-ROW($C$2)-COUNTIF($A$2:A106,"id")+1),C$2))</f>
        <v/>
      </c>
      <c r="D107" s="125" t="str">
        <f ca="1">IF($A107="","",IF(MOD(ROW()-1,53),OFFSET(Расчет!$K$60,COLUMN()-COLUMN($C$2),ROW()-ROW($C$2)-COUNTIF($A$2:B106,"id")+1),D$2))</f>
        <v/>
      </c>
      <c r="E107" s="125" t="str">
        <f ca="1">IF($A107="","",IF(MOD(ROW()-1,53),OFFSET(Расчет!$K$60,COLUMN()-COLUMN($C$2),ROW()-ROW($C$2)-COUNTIF($A$2:C106,"id")+1),E$2))</f>
        <v/>
      </c>
      <c r="F107" s="125" t="str">
        <f ca="1">IF($A107="","",IF(MOD(ROW()-1,53),OFFSET(Расчет!$K$60,COLUMN()-COLUMN($C$2),ROW()-ROW($C$2)-COUNTIF($A$2:D106,"id")+1),F$2))</f>
        <v/>
      </c>
      <c r="G107" s="125" t="str">
        <f ca="1">IF($A107="","",IF(MOD(ROW()-1,53),OFFSET(Расчет!$K$60,COLUMN()-COLUMN($C$2),ROW()-ROW($C$2)-COUNTIF($A$2:E106,"id")+1),G$2))</f>
        <v/>
      </c>
      <c r="H107" s="125" t="str">
        <f ca="1">IF($A107="","",IF(MOD(ROW()-1,53),OFFSET(Расчет!$K$60,COLUMN()-COLUMN($C$2),ROW()-ROW($C$2)-COUNTIF($A$2:F106,"id")+1),H$2))</f>
        <v/>
      </c>
      <c r="I107" s="125" t="str">
        <f ca="1">IF($A107="","",IF(MOD(ROW()-1,53),OFFSET(Расчет!$K$60,COLUMN()-COLUMN($C$2),ROW()-ROW($C$2)-COUNTIF($A$2:G106,"id")+1),I$2))</f>
        <v/>
      </c>
      <c r="J107" s="126" t="str">
        <f ca="1">IF($A107="","",IF(MOD(ROW()-1,53),OFFSET(Расчет!$K$60,COLUMN()-COLUMN($C$2),ROW()-ROW($C$2)-COUNTIF($A$2:H106,"id")+1),J$2))</f>
        <v/>
      </c>
    </row>
    <row r="108" spans="1:10" ht="14.25" x14ac:dyDescent="0.2">
      <c r="A108" s="41" t="str">
        <f ca="1">IF(A107="","",IF(MOD(ROW()-1,53)&lt;&gt;0,OFFSET(Расчет!$L$59,COLUMN()-COLUMN($A$3),ROW()-ROW($A$3)-COUNTIF($A$2:A107,"id")+1),$A$2))</f>
        <v/>
      </c>
      <c r="B108" s="48" t="str">
        <f ca="1">IF(A108="","",IF(MOD(ROW()-1,53),IFERROR(INDEX(Id:Структура,ROW(INDIRECT($A108)),COLUMN(INDIRECT($A108))),""),$B$2))</f>
        <v/>
      </c>
      <c r="C108" s="125" t="str">
        <f ca="1">IF($A108="","",IF(MOD(ROW()-1,53),OFFSET(Расчет!$K$60,COLUMN()-COLUMN($C$2),ROW()-ROW($C$2)-COUNTIF($A$2:A107,"id")+1),C$2))</f>
        <v/>
      </c>
      <c r="D108" s="125" t="str">
        <f ca="1">IF($A108="","",IF(MOD(ROW()-1,53),OFFSET(Расчет!$K$60,COLUMN()-COLUMN($C$2),ROW()-ROW($C$2)-COUNTIF($A$2:B107,"id")+1),D$2))</f>
        <v/>
      </c>
      <c r="E108" s="125" t="str">
        <f ca="1">IF($A108="","",IF(MOD(ROW()-1,53),OFFSET(Расчет!$K$60,COLUMN()-COLUMN($C$2),ROW()-ROW($C$2)-COUNTIF($A$2:C107,"id")+1),E$2))</f>
        <v/>
      </c>
      <c r="F108" s="125" t="str">
        <f ca="1">IF($A108="","",IF(MOD(ROW()-1,53),OFFSET(Расчет!$K$60,COLUMN()-COLUMN($C$2),ROW()-ROW($C$2)-COUNTIF($A$2:D107,"id")+1),F$2))</f>
        <v/>
      </c>
      <c r="G108" s="125" t="str">
        <f ca="1">IF($A108="","",IF(MOD(ROW()-1,53),OFFSET(Расчет!$K$60,COLUMN()-COLUMN($C$2),ROW()-ROW($C$2)-COUNTIF($A$2:E107,"id")+1),G$2))</f>
        <v/>
      </c>
      <c r="H108" s="125" t="str">
        <f ca="1">IF($A108="","",IF(MOD(ROW()-1,53),OFFSET(Расчет!$K$60,COLUMN()-COLUMN($C$2),ROW()-ROW($C$2)-COUNTIF($A$2:F107,"id")+1),H$2))</f>
        <v/>
      </c>
      <c r="I108" s="125" t="str">
        <f ca="1">IF($A108="","",IF(MOD(ROW()-1,53),OFFSET(Расчет!$K$60,COLUMN()-COLUMN($C$2),ROW()-ROW($C$2)-COUNTIF($A$2:G107,"id")+1),I$2))</f>
        <v/>
      </c>
      <c r="J108" s="126" t="str">
        <f ca="1">IF($A108="","",IF(MOD(ROW()-1,53),OFFSET(Расчет!$K$60,COLUMN()-COLUMN($C$2),ROW()-ROW($C$2)-COUNTIF($A$2:H107,"id")+1),J$2))</f>
        <v/>
      </c>
    </row>
    <row r="109" spans="1:10" ht="14.25" x14ac:dyDescent="0.2">
      <c r="A109" s="41" t="str">
        <f ca="1">IF(A108="","",IF(MOD(ROW()-1,53)&lt;&gt;0,OFFSET(Расчет!$L$59,COLUMN()-COLUMN($A$3),ROW()-ROW($A$3)-COUNTIF($A$2:A108,"id")+1),$A$2))</f>
        <v/>
      </c>
      <c r="B109" s="48" t="str">
        <f ca="1">IF(A109="","",IF(MOD(ROW()-1,53),IFERROR(INDEX(Id:Структура,ROW(INDIRECT($A109)),COLUMN(INDIRECT($A109))),""),$B$2))</f>
        <v/>
      </c>
      <c r="C109" s="125" t="str">
        <f ca="1">IF($A109="","",IF(MOD(ROW()-1,53),OFFSET(Расчет!$K$60,COLUMN()-COLUMN($C$2),ROW()-ROW($C$2)-COUNTIF($A$2:A108,"id")+1),C$2))</f>
        <v/>
      </c>
      <c r="D109" s="125" t="str">
        <f ca="1">IF($A109="","",IF(MOD(ROW()-1,53),OFFSET(Расчет!$K$60,COLUMN()-COLUMN($C$2),ROW()-ROW($C$2)-COUNTIF($A$2:B108,"id")+1),D$2))</f>
        <v/>
      </c>
      <c r="E109" s="125" t="str">
        <f ca="1">IF($A109="","",IF(MOD(ROW()-1,53),OFFSET(Расчет!$K$60,COLUMN()-COLUMN($C$2),ROW()-ROW($C$2)-COUNTIF($A$2:C108,"id")+1),E$2))</f>
        <v/>
      </c>
      <c r="F109" s="125" t="str">
        <f ca="1">IF($A109="","",IF(MOD(ROW()-1,53),OFFSET(Расчет!$K$60,COLUMN()-COLUMN($C$2),ROW()-ROW($C$2)-COUNTIF($A$2:D108,"id")+1),F$2))</f>
        <v/>
      </c>
      <c r="G109" s="125" t="str">
        <f ca="1">IF($A109="","",IF(MOD(ROW()-1,53),OFFSET(Расчет!$K$60,COLUMN()-COLUMN($C$2),ROW()-ROW($C$2)-COUNTIF($A$2:E108,"id")+1),G$2))</f>
        <v/>
      </c>
      <c r="H109" s="125" t="str">
        <f ca="1">IF($A109="","",IF(MOD(ROW()-1,53),OFFSET(Расчет!$K$60,COLUMN()-COLUMN($C$2),ROW()-ROW($C$2)-COUNTIF($A$2:F108,"id")+1),H$2))</f>
        <v/>
      </c>
      <c r="I109" s="125" t="str">
        <f ca="1">IF($A109="","",IF(MOD(ROW()-1,53),OFFSET(Расчет!$K$60,COLUMN()-COLUMN($C$2),ROW()-ROW($C$2)-COUNTIF($A$2:G108,"id")+1),I$2))</f>
        <v/>
      </c>
      <c r="J109" s="126" t="str">
        <f ca="1">IF($A109="","",IF(MOD(ROW()-1,53),OFFSET(Расчет!$K$60,COLUMN()-COLUMN($C$2),ROW()-ROW($C$2)-COUNTIF($A$2:H108,"id")+1),J$2))</f>
        <v/>
      </c>
    </row>
    <row r="110" spans="1:10" ht="14.25" x14ac:dyDescent="0.2">
      <c r="A110" s="41" t="str">
        <f ca="1">IF(A109="","",IF(MOD(ROW()-1,53)&lt;&gt;0,OFFSET(Расчет!$L$59,COLUMN()-COLUMN($A$3),ROW()-ROW($A$3)-COUNTIF($A$2:A109,"id")+1),$A$2))</f>
        <v/>
      </c>
      <c r="B110" s="48" t="str">
        <f ca="1">IF(A110="","",IF(MOD(ROW()-1,53),IFERROR(INDEX(Id:Структура,ROW(INDIRECT($A110)),COLUMN(INDIRECT($A110))),""),$B$2))</f>
        <v/>
      </c>
      <c r="C110" s="125" t="str">
        <f ca="1">IF($A110="","",IF(MOD(ROW()-1,53),OFFSET(Расчет!$K$60,COLUMN()-COLUMN($C$2),ROW()-ROW($C$2)-COUNTIF($A$2:A109,"id")+1),C$2))</f>
        <v/>
      </c>
      <c r="D110" s="125" t="str">
        <f ca="1">IF($A110="","",IF(MOD(ROW()-1,53),OFFSET(Расчет!$K$60,COLUMN()-COLUMN($C$2),ROW()-ROW($C$2)-COUNTIF($A$2:B109,"id")+1),D$2))</f>
        <v/>
      </c>
      <c r="E110" s="125" t="str">
        <f ca="1">IF($A110="","",IF(MOD(ROW()-1,53),OFFSET(Расчет!$K$60,COLUMN()-COLUMN($C$2),ROW()-ROW($C$2)-COUNTIF($A$2:C109,"id")+1),E$2))</f>
        <v/>
      </c>
      <c r="F110" s="125" t="str">
        <f ca="1">IF($A110="","",IF(MOD(ROW()-1,53),OFFSET(Расчет!$K$60,COLUMN()-COLUMN($C$2),ROW()-ROW($C$2)-COUNTIF($A$2:D109,"id")+1),F$2))</f>
        <v/>
      </c>
      <c r="G110" s="125" t="str">
        <f ca="1">IF($A110="","",IF(MOD(ROW()-1,53),OFFSET(Расчет!$K$60,COLUMN()-COLUMN($C$2),ROW()-ROW($C$2)-COUNTIF($A$2:E109,"id")+1),G$2))</f>
        <v/>
      </c>
      <c r="H110" s="125" t="str">
        <f ca="1">IF($A110="","",IF(MOD(ROW()-1,53),OFFSET(Расчет!$K$60,COLUMN()-COLUMN($C$2),ROW()-ROW($C$2)-COUNTIF($A$2:F109,"id")+1),H$2))</f>
        <v/>
      </c>
      <c r="I110" s="125" t="str">
        <f ca="1">IF($A110="","",IF(MOD(ROW()-1,53),OFFSET(Расчет!$K$60,COLUMN()-COLUMN($C$2),ROW()-ROW($C$2)-COUNTIF($A$2:G109,"id")+1),I$2))</f>
        <v/>
      </c>
      <c r="J110" s="126" t="str">
        <f ca="1">IF($A110="","",IF(MOD(ROW()-1,53),OFFSET(Расчет!$K$60,COLUMN()-COLUMN($C$2),ROW()-ROW($C$2)-COUNTIF($A$2:H109,"id")+1),J$2))</f>
        <v/>
      </c>
    </row>
    <row r="111" spans="1:10" ht="14.25" x14ac:dyDescent="0.2">
      <c r="A111" s="41" t="str">
        <f ca="1">IF(A110="","",IF(MOD(ROW()-1,53)&lt;&gt;0,OFFSET(Расчет!$L$59,COLUMN()-COLUMN($A$3),ROW()-ROW($A$3)-COUNTIF($A$2:A110,"id")+1),$A$2))</f>
        <v/>
      </c>
      <c r="B111" s="48" t="str">
        <f ca="1">IF(A111="","",IF(MOD(ROW()-1,53),IFERROR(INDEX(Id:Структура,ROW(INDIRECT($A111)),COLUMN(INDIRECT($A111))),""),$B$2))</f>
        <v/>
      </c>
      <c r="C111" s="125" t="str">
        <f ca="1">IF($A111="","",IF(MOD(ROW()-1,53),OFFSET(Расчет!$K$60,COLUMN()-COLUMN($C$2),ROW()-ROW($C$2)-COUNTIF($A$2:A110,"id")+1),C$2))</f>
        <v/>
      </c>
      <c r="D111" s="125" t="str">
        <f ca="1">IF($A111="","",IF(MOD(ROW()-1,53),OFFSET(Расчет!$K$60,COLUMN()-COLUMN($C$2),ROW()-ROW($C$2)-COUNTIF($A$2:B110,"id")+1),D$2))</f>
        <v/>
      </c>
      <c r="E111" s="125" t="str">
        <f ca="1">IF($A111="","",IF(MOD(ROW()-1,53),OFFSET(Расчет!$K$60,COLUMN()-COLUMN($C$2),ROW()-ROW($C$2)-COUNTIF($A$2:C110,"id")+1),E$2))</f>
        <v/>
      </c>
      <c r="F111" s="125" t="str">
        <f ca="1">IF($A111="","",IF(MOD(ROW()-1,53),OFFSET(Расчет!$K$60,COLUMN()-COLUMN($C$2),ROW()-ROW($C$2)-COUNTIF($A$2:D110,"id")+1),F$2))</f>
        <v/>
      </c>
      <c r="G111" s="125" t="str">
        <f ca="1">IF($A111="","",IF(MOD(ROW()-1,53),OFFSET(Расчет!$K$60,COLUMN()-COLUMN($C$2),ROW()-ROW($C$2)-COUNTIF($A$2:E110,"id")+1),G$2))</f>
        <v/>
      </c>
      <c r="H111" s="125" t="str">
        <f ca="1">IF($A111="","",IF(MOD(ROW()-1,53),OFFSET(Расчет!$K$60,COLUMN()-COLUMN($C$2),ROW()-ROW($C$2)-COUNTIF($A$2:F110,"id")+1),H$2))</f>
        <v/>
      </c>
      <c r="I111" s="125" t="str">
        <f ca="1">IF($A111="","",IF(MOD(ROW()-1,53),OFFSET(Расчет!$K$60,COLUMN()-COLUMN($C$2),ROW()-ROW($C$2)-COUNTIF($A$2:G110,"id")+1),I$2))</f>
        <v/>
      </c>
      <c r="J111" s="126" t="str">
        <f ca="1">IF($A111="","",IF(MOD(ROW()-1,53),OFFSET(Расчет!$K$60,COLUMN()-COLUMN($C$2),ROW()-ROW($C$2)-COUNTIF($A$2:H110,"id")+1),J$2))</f>
        <v/>
      </c>
    </row>
    <row r="112" spans="1:10" ht="14.25" x14ac:dyDescent="0.2">
      <c r="A112" s="41" t="str">
        <f ca="1">IF(A111="","",IF(MOD(ROW()-1,53)&lt;&gt;0,OFFSET(Расчет!$L$59,COLUMN()-COLUMN($A$3),ROW()-ROW($A$3)-COUNTIF($A$2:A111,"id")+1),$A$2))</f>
        <v/>
      </c>
      <c r="B112" s="48" t="str">
        <f ca="1">IF(A112="","",IF(MOD(ROW()-1,53),IFERROR(INDEX(Id:Структура,ROW(INDIRECT($A112)),COLUMN(INDIRECT($A112))),""),$B$2))</f>
        <v/>
      </c>
      <c r="C112" s="125" t="str">
        <f ca="1">IF($A112="","",IF(MOD(ROW()-1,53),OFFSET(Расчет!$K$60,COLUMN()-COLUMN($C$2),ROW()-ROW($C$2)-COUNTIF($A$2:A111,"id")+1),C$2))</f>
        <v/>
      </c>
      <c r="D112" s="125" t="str">
        <f ca="1">IF($A112="","",IF(MOD(ROW()-1,53),OFFSET(Расчет!$K$60,COLUMN()-COLUMN($C$2),ROW()-ROW($C$2)-COUNTIF($A$2:B111,"id")+1),D$2))</f>
        <v/>
      </c>
      <c r="E112" s="125" t="str">
        <f ca="1">IF($A112="","",IF(MOD(ROW()-1,53),OFFSET(Расчет!$K$60,COLUMN()-COLUMN($C$2),ROW()-ROW($C$2)-COUNTIF($A$2:C111,"id")+1),E$2))</f>
        <v/>
      </c>
      <c r="F112" s="125" t="str">
        <f ca="1">IF($A112="","",IF(MOD(ROW()-1,53),OFFSET(Расчет!$K$60,COLUMN()-COLUMN($C$2),ROW()-ROW($C$2)-COUNTIF($A$2:D111,"id")+1),F$2))</f>
        <v/>
      </c>
      <c r="G112" s="125" t="str">
        <f ca="1">IF($A112="","",IF(MOD(ROW()-1,53),OFFSET(Расчет!$K$60,COLUMN()-COLUMN($C$2),ROW()-ROW($C$2)-COUNTIF($A$2:E111,"id")+1),G$2))</f>
        <v/>
      </c>
      <c r="H112" s="125" t="str">
        <f ca="1">IF($A112="","",IF(MOD(ROW()-1,53),OFFSET(Расчет!$K$60,COLUMN()-COLUMN($C$2),ROW()-ROW($C$2)-COUNTIF($A$2:F111,"id")+1),H$2))</f>
        <v/>
      </c>
      <c r="I112" s="125" t="str">
        <f ca="1">IF($A112="","",IF(MOD(ROW()-1,53),OFFSET(Расчет!$K$60,COLUMN()-COLUMN($C$2),ROW()-ROW($C$2)-COUNTIF($A$2:G111,"id")+1),I$2))</f>
        <v/>
      </c>
      <c r="J112" s="126" t="str">
        <f ca="1">IF($A112="","",IF(MOD(ROW()-1,53),OFFSET(Расчет!$K$60,COLUMN()-COLUMN($C$2),ROW()-ROW($C$2)-COUNTIF($A$2:H111,"id")+1),J$2))</f>
        <v/>
      </c>
    </row>
    <row r="113" spans="1:10" ht="14.25" x14ac:dyDescent="0.2">
      <c r="A113" s="41" t="str">
        <f ca="1">IF(A112="","",IF(MOD(ROW()-1,53)&lt;&gt;0,OFFSET(Расчет!$L$59,COLUMN()-COLUMN($A$3),ROW()-ROW($A$3)-COUNTIF($A$2:A112,"id")+1),$A$2))</f>
        <v/>
      </c>
      <c r="B113" s="48" t="str">
        <f ca="1">IF(A113="","",IF(MOD(ROW()-1,53),IFERROR(INDEX(Id:Структура,ROW(INDIRECT($A113)),COLUMN(INDIRECT($A113))),""),$B$2))</f>
        <v/>
      </c>
      <c r="C113" s="125" t="str">
        <f ca="1">IF($A113="","",IF(MOD(ROW()-1,53),OFFSET(Расчет!$K$60,COLUMN()-COLUMN($C$2),ROW()-ROW($C$2)-COUNTIF($A$2:A112,"id")+1),C$2))</f>
        <v/>
      </c>
      <c r="D113" s="125" t="str">
        <f ca="1">IF($A113="","",IF(MOD(ROW()-1,53),OFFSET(Расчет!$K$60,COLUMN()-COLUMN($C$2),ROW()-ROW($C$2)-COUNTIF($A$2:B112,"id")+1),D$2))</f>
        <v/>
      </c>
      <c r="E113" s="125" t="str">
        <f ca="1">IF($A113="","",IF(MOD(ROW()-1,53),OFFSET(Расчет!$K$60,COLUMN()-COLUMN($C$2),ROW()-ROW($C$2)-COUNTIF($A$2:C112,"id")+1),E$2))</f>
        <v/>
      </c>
      <c r="F113" s="125" t="str">
        <f ca="1">IF($A113="","",IF(MOD(ROW()-1,53),OFFSET(Расчет!$K$60,COLUMN()-COLUMN($C$2),ROW()-ROW($C$2)-COUNTIF($A$2:D112,"id")+1),F$2))</f>
        <v/>
      </c>
      <c r="G113" s="125" t="str">
        <f ca="1">IF($A113="","",IF(MOD(ROW()-1,53),OFFSET(Расчет!$K$60,COLUMN()-COLUMN($C$2),ROW()-ROW($C$2)-COUNTIF($A$2:E112,"id")+1),G$2))</f>
        <v/>
      </c>
      <c r="H113" s="125" t="str">
        <f ca="1">IF($A113="","",IF(MOD(ROW()-1,53),OFFSET(Расчет!$K$60,COLUMN()-COLUMN($C$2),ROW()-ROW($C$2)-COUNTIF($A$2:F112,"id")+1),H$2))</f>
        <v/>
      </c>
      <c r="I113" s="125" t="str">
        <f ca="1">IF($A113="","",IF(MOD(ROW()-1,53),OFFSET(Расчет!$K$60,COLUMN()-COLUMN($C$2),ROW()-ROW($C$2)-COUNTIF($A$2:G112,"id")+1),I$2))</f>
        <v/>
      </c>
      <c r="J113" s="126" t="str">
        <f ca="1">IF($A113="","",IF(MOD(ROW()-1,53),OFFSET(Расчет!$K$60,COLUMN()-COLUMN($C$2),ROW()-ROW($C$2)-COUNTIF($A$2:H112,"id")+1),J$2))</f>
        <v/>
      </c>
    </row>
    <row r="114" spans="1:10" ht="14.25" x14ac:dyDescent="0.2">
      <c r="A114" s="41" t="str">
        <f ca="1">IF(A113="","",IF(MOD(ROW()-1,53)&lt;&gt;0,OFFSET(Расчет!$L$59,COLUMN()-COLUMN($A$3),ROW()-ROW($A$3)-COUNTIF($A$2:A113,"id")+1),$A$2))</f>
        <v/>
      </c>
      <c r="B114" s="48" t="str">
        <f ca="1">IF(A114="","",IF(MOD(ROW()-1,53),IFERROR(INDEX(Id:Структура,ROW(INDIRECT($A114)),COLUMN(INDIRECT($A114))),""),$B$2))</f>
        <v/>
      </c>
      <c r="C114" s="125" t="str">
        <f ca="1">IF($A114="","",IF(MOD(ROW()-1,53),OFFSET(Расчет!$K$60,COLUMN()-COLUMN($C$2),ROW()-ROW($C$2)-COUNTIF($A$2:A113,"id")+1),C$2))</f>
        <v/>
      </c>
      <c r="D114" s="125" t="str">
        <f ca="1">IF($A114="","",IF(MOD(ROW()-1,53),OFFSET(Расчет!$K$60,COLUMN()-COLUMN($C$2),ROW()-ROW($C$2)-COUNTIF($A$2:B113,"id")+1),D$2))</f>
        <v/>
      </c>
      <c r="E114" s="125" t="str">
        <f ca="1">IF($A114="","",IF(MOD(ROW()-1,53),OFFSET(Расчет!$K$60,COLUMN()-COLUMN($C$2),ROW()-ROW($C$2)-COUNTIF($A$2:C113,"id")+1),E$2))</f>
        <v/>
      </c>
      <c r="F114" s="125" t="str">
        <f ca="1">IF($A114="","",IF(MOD(ROW()-1,53),OFFSET(Расчет!$K$60,COLUMN()-COLUMN($C$2),ROW()-ROW($C$2)-COUNTIF($A$2:D113,"id")+1),F$2))</f>
        <v/>
      </c>
      <c r="G114" s="125" t="str">
        <f ca="1">IF($A114="","",IF(MOD(ROW()-1,53),OFFSET(Расчет!$K$60,COLUMN()-COLUMN($C$2),ROW()-ROW($C$2)-COUNTIF($A$2:E113,"id")+1),G$2))</f>
        <v/>
      </c>
      <c r="H114" s="125" t="str">
        <f ca="1">IF($A114="","",IF(MOD(ROW()-1,53),OFFSET(Расчет!$K$60,COLUMN()-COLUMN($C$2),ROW()-ROW($C$2)-COUNTIF($A$2:F113,"id")+1),H$2))</f>
        <v/>
      </c>
      <c r="I114" s="125" t="str">
        <f ca="1">IF($A114="","",IF(MOD(ROW()-1,53),OFFSET(Расчет!$K$60,COLUMN()-COLUMN($C$2),ROW()-ROW($C$2)-COUNTIF($A$2:G113,"id")+1),I$2))</f>
        <v/>
      </c>
      <c r="J114" s="126" t="str">
        <f ca="1">IF($A114="","",IF(MOD(ROW()-1,53),OFFSET(Расчет!$K$60,COLUMN()-COLUMN($C$2),ROW()-ROW($C$2)-COUNTIF($A$2:H113,"id")+1),J$2))</f>
        <v/>
      </c>
    </row>
    <row r="115" spans="1:10" ht="14.25" x14ac:dyDescent="0.2">
      <c r="A115" s="41" t="str">
        <f ca="1">IF(A114="","",IF(MOD(ROW()-1,53)&lt;&gt;0,OFFSET(Расчет!$L$59,COLUMN()-COLUMN($A$3),ROW()-ROW($A$3)-COUNTIF($A$2:A114,"id")+1),$A$2))</f>
        <v/>
      </c>
      <c r="B115" s="48" t="str">
        <f ca="1">IF(A115="","",IF(MOD(ROW()-1,53),IFERROR(INDEX(Id:Структура,ROW(INDIRECT($A115)),COLUMN(INDIRECT($A115))),""),$B$2))</f>
        <v/>
      </c>
      <c r="C115" s="125" t="str">
        <f ca="1">IF($A115="","",IF(MOD(ROW()-1,53),OFFSET(Расчет!$K$60,COLUMN()-COLUMN($C$2),ROW()-ROW($C$2)-COUNTIF($A$2:A114,"id")+1),C$2))</f>
        <v/>
      </c>
      <c r="D115" s="125" t="str">
        <f ca="1">IF($A115="","",IF(MOD(ROW()-1,53),OFFSET(Расчет!$K$60,COLUMN()-COLUMN($C$2),ROW()-ROW($C$2)-COUNTIF($A$2:B114,"id")+1),D$2))</f>
        <v/>
      </c>
      <c r="E115" s="125" t="str">
        <f ca="1">IF($A115="","",IF(MOD(ROW()-1,53),OFFSET(Расчет!$K$60,COLUMN()-COLUMN($C$2),ROW()-ROW($C$2)-COUNTIF($A$2:C114,"id")+1),E$2))</f>
        <v/>
      </c>
      <c r="F115" s="125" t="str">
        <f ca="1">IF($A115="","",IF(MOD(ROW()-1,53),OFFSET(Расчет!$K$60,COLUMN()-COLUMN($C$2),ROW()-ROW($C$2)-COUNTIF($A$2:D114,"id")+1),F$2))</f>
        <v/>
      </c>
      <c r="G115" s="125" t="str">
        <f ca="1">IF($A115="","",IF(MOD(ROW()-1,53),OFFSET(Расчет!$K$60,COLUMN()-COLUMN($C$2),ROW()-ROW($C$2)-COUNTIF($A$2:E114,"id")+1),G$2))</f>
        <v/>
      </c>
      <c r="H115" s="125" t="str">
        <f ca="1">IF($A115="","",IF(MOD(ROW()-1,53),OFFSET(Расчет!$K$60,COLUMN()-COLUMN($C$2),ROW()-ROW($C$2)-COUNTIF($A$2:F114,"id")+1),H$2))</f>
        <v/>
      </c>
      <c r="I115" s="125" t="str">
        <f ca="1">IF($A115="","",IF(MOD(ROW()-1,53),OFFSET(Расчет!$K$60,COLUMN()-COLUMN($C$2),ROW()-ROW($C$2)-COUNTIF($A$2:G114,"id")+1),I$2))</f>
        <v/>
      </c>
      <c r="J115" s="126" t="str">
        <f ca="1">IF($A115="","",IF(MOD(ROW()-1,53),OFFSET(Расчет!$K$60,COLUMN()-COLUMN($C$2),ROW()-ROW($C$2)-COUNTIF($A$2:H114,"id")+1),J$2))</f>
        <v/>
      </c>
    </row>
    <row r="116" spans="1:10" ht="14.25" x14ac:dyDescent="0.2">
      <c r="A116" s="41" t="str">
        <f ca="1">IF(A115="","",IF(MOD(ROW()-1,53)&lt;&gt;0,OFFSET(Расчет!$L$59,COLUMN()-COLUMN($A$3),ROW()-ROW($A$3)-COUNTIF($A$2:A115,"id")+1),$A$2))</f>
        <v/>
      </c>
      <c r="B116" s="48" t="str">
        <f ca="1">IF(A116="","",IF(MOD(ROW()-1,53),IFERROR(INDEX(Id:Структура,ROW(INDIRECT($A116)),COLUMN(INDIRECT($A116))),""),$B$2))</f>
        <v/>
      </c>
      <c r="C116" s="125" t="str">
        <f ca="1">IF($A116="","",IF(MOD(ROW()-1,53),OFFSET(Расчет!$K$60,COLUMN()-COLUMN($C$2),ROW()-ROW($C$2)-COUNTIF($A$2:A115,"id")+1),C$2))</f>
        <v/>
      </c>
      <c r="D116" s="125" t="str">
        <f ca="1">IF($A116="","",IF(MOD(ROW()-1,53),OFFSET(Расчет!$K$60,COLUMN()-COLUMN($C$2),ROW()-ROW($C$2)-COUNTIF($A$2:B115,"id")+1),D$2))</f>
        <v/>
      </c>
      <c r="E116" s="125" t="str">
        <f ca="1">IF($A116="","",IF(MOD(ROW()-1,53),OFFSET(Расчет!$K$60,COLUMN()-COLUMN($C$2),ROW()-ROW($C$2)-COUNTIF($A$2:C115,"id")+1),E$2))</f>
        <v/>
      </c>
      <c r="F116" s="125" t="str">
        <f ca="1">IF($A116="","",IF(MOD(ROW()-1,53),OFFSET(Расчет!$K$60,COLUMN()-COLUMN($C$2),ROW()-ROW($C$2)-COUNTIF($A$2:D115,"id")+1),F$2))</f>
        <v/>
      </c>
      <c r="G116" s="125" t="str">
        <f ca="1">IF($A116="","",IF(MOD(ROW()-1,53),OFFSET(Расчет!$K$60,COLUMN()-COLUMN($C$2),ROW()-ROW($C$2)-COUNTIF($A$2:E115,"id")+1),G$2))</f>
        <v/>
      </c>
      <c r="H116" s="125" t="str">
        <f ca="1">IF($A116="","",IF(MOD(ROW()-1,53),OFFSET(Расчет!$K$60,COLUMN()-COLUMN($C$2),ROW()-ROW($C$2)-COUNTIF($A$2:F115,"id")+1),H$2))</f>
        <v/>
      </c>
      <c r="I116" s="125" t="str">
        <f ca="1">IF($A116="","",IF(MOD(ROW()-1,53),OFFSET(Расчет!$K$60,COLUMN()-COLUMN($C$2),ROW()-ROW($C$2)-COUNTIF($A$2:G115,"id")+1),I$2))</f>
        <v/>
      </c>
      <c r="J116" s="126" t="str">
        <f ca="1">IF($A116="","",IF(MOD(ROW()-1,53),OFFSET(Расчет!$K$60,COLUMN()-COLUMN($C$2),ROW()-ROW($C$2)-COUNTIF($A$2:H115,"id")+1),J$2))</f>
        <v/>
      </c>
    </row>
    <row r="117" spans="1:10" ht="14.25" x14ac:dyDescent="0.2">
      <c r="A117" s="41" t="str">
        <f ca="1">IF(A116="","",IF(MOD(ROW()-1,53)&lt;&gt;0,OFFSET(Расчет!$L$59,COLUMN()-COLUMN($A$3),ROW()-ROW($A$3)-COUNTIF($A$2:A116,"id")+1),$A$2))</f>
        <v/>
      </c>
      <c r="B117" s="48" t="str">
        <f ca="1">IF(A117="","",IF(MOD(ROW()-1,53),IFERROR(INDEX(Id:Структура,ROW(INDIRECT($A117)),COLUMN(INDIRECT($A117))),""),$B$2))</f>
        <v/>
      </c>
      <c r="C117" s="125" t="str">
        <f ca="1">IF($A117="","",IF(MOD(ROW()-1,53),OFFSET(Расчет!$K$60,COLUMN()-COLUMN($C$2),ROW()-ROW($C$2)-COUNTIF($A$2:A116,"id")+1),C$2))</f>
        <v/>
      </c>
      <c r="D117" s="125" t="str">
        <f ca="1">IF($A117="","",IF(MOD(ROW()-1,53),OFFSET(Расчет!$K$60,COLUMN()-COLUMN($C$2),ROW()-ROW($C$2)-COUNTIF($A$2:B116,"id")+1),D$2))</f>
        <v/>
      </c>
      <c r="E117" s="125" t="str">
        <f ca="1">IF($A117="","",IF(MOD(ROW()-1,53),OFFSET(Расчет!$K$60,COLUMN()-COLUMN($C$2),ROW()-ROW($C$2)-COUNTIF($A$2:C116,"id")+1),E$2))</f>
        <v/>
      </c>
      <c r="F117" s="125" t="str">
        <f ca="1">IF($A117="","",IF(MOD(ROW()-1,53),OFFSET(Расчет!$K$60,COLUMN()-COLUMN($C$2),ROW()-ROW($C$2)-COUNTIF($A$2:D116,"id")+1),F$2))</f>
        <v/>
      </c>
      <c r="G117" s="125" t="str">
        <f ca="1">IF($A117="","",IF(MOD(ROW()-1,53),OFFSET(Расчет!$K$60,COLUMN()-COLUMN($C$2),ROW()-ROW($C$2)-COUNTIF($A$2:E116,"id")+1),G$2))</f>
        <v/>
      </c>
      <c r="H117" s="125" t="str">
        <f ca="1">IF($A117="","",IF(MOD(ROW()-1,53),OFFSET(Расчет!$K$60,COLUMN()-COLUMN($C$2),ROW()-ROW($C$2)-COUNTIF($A$2:F116,"id")+1),H$2))</f>
        <v/>
      </c>
      <c r="I117" s="125" t="str">
        <f ca="1">IF($A117="","",IF(MOD(ROW()-1,53),OFFSET(Расчет!$K$60,COLUMN()-COLUMN($C$2),ROW()-ROW($C$2)-COUNTIF($A$2:G116,"id")+1),I$2))</f>
        <v/>
      </c>
      <c r="J117" s="126" t="str">
        <f ca="1">IF($A117="","",IF(MOD(ROW()-1,53),OFFSET(Расчет!$K$60,COLUMN()-COLUMN($C$2),ROW()-ROW($C$2)-COUNTIF($A$2:H116,"id")+1),J$2))</f>
        <v/>
      </c>
    </row>
    <row r="118" spans="1:10" ht="14.25" x14ac:dyDescent="0.2">
      <c r="A118" s="41" t="str">
        <f ca="1">IF(A117="","",IF(MOD(ROW()-1,53)&lt;&gt;0,OFFSET(Расчет!$L$59,COLUMN()-COLUMN($A$3),ROW()-ROW($A$3)-COUNTIF($A$2:A117,"id")+1),$A$2))</f>
        <v/>
      </c>
      <c r="B118" s="48" t="str">
        <f ca="1">IF(A118="","",IF(MOD(ROW()-1,53),IFERROR(INDEX(Id:Структура,ROW(INDIRECT($A118)),COLUMN(INDIRECT($A118))),""),$B$2))</f>
        <v/>
      </c>
      <c r="C118" s="125" t="str">
        <f ca="1">IF($A118="","",IF(MOD(ROW()-1,53),OFFSET(Расчет!$K$60,COLUMN()-COLUMN($C$2),ROW()-ROW($C$2)-COUNTIF($A$2:A117,"id")+1),C$2))</f>
        <v/>
      </c>
      <c r="D118" s="125" t="str">
        <f ca="1">IF($A118="","",IF(MOD(ROW()-1,53),OFFSET(Расчет!$K$60,COLUMN()-COLUMN($C$2),ROW()-ROW($C$2)-COUNTIF($A$2:B117,"id")+1),D$2))</f>
        <v/>
      </c>
      <c r="E118" s="125" t="str">
        <f ca="1">IF($A118="","",IF(MOD(ROW()-1,53),OFFSET(Расчет!$K$60,COLUMN()-COLUMN($C$2),ROW()-ROW($C$2)-COUNTIF($A$2:C117,"id")+1),E$2))</f>
        <v/>
      </c>
      <c r="F118" s="125" t="str">
        <f ca="1">IF($A118="","",IF(MOD(ROW()-1,53),OFFSET(Расчет!$K$60,COLUMN()-COLUMN($C$2),ROW()-ROW($C$2)-COUNTIF($A$2:D117,"id")+1),F$2))</f>
        <v/>
      </c>
      <c r="G118" s="125" t="str">
        <f ca="1">IF($A118="","",IF(MOD(ROW()-1,53),OFFSET(Расчет!$K$60,COLUMN()-COLUMN($C$2),ROW()-ROW($C$2)-COUNTIF($A$2:E117,"id")+1),G$2))</f>
        <v/>
      </c>
      <c r="H118" s="125" t="str">
        <f ca="1">IF($A118="","",IF(MOD(ROW()-1,53),OFFSET(Расчет!$K$60,COLUMN()-COLUMN($C$2),ROW()-ROW($C$2)-COUNTIF($A$2:F117,"id")+1),H$2))</f>
        <v/>
      </c>
      <c r="I118" s="125" t="str">
        <f ca="1">IF($A118="","",IF(MOD(ROW()-1,53),OFFSET(Расчет!$K$60,COLUMN()-COLUMN($C$2),ROW()-ROW($C$2)-COUNTIF($A$2:G117,"id")+1),I$2))</f>
        <v/>
      </c>
      <c r="J118" s="126" t="str">
        <f ca="1">IF($A118="","",IF(MOD(ROW()-1,53),OFFSET(Расчет!$K$60,COLUMN()-COLUMN($C$2),ROW()-ROW($C$2)-COUNTIF($A$2:H117,"id")+1),J$2))</f>
        <v/>
      </c>
    </row>
    <row r="119" spans="1:10" ht="14.25" x14ac:dyDescent="0.2">
      <c r="A119" s="41" t="str">
        <f ca="1">IF(A118="","",IF(MOD(ROW()-1,53)&lt;&gt;0,OFFSET(Расчет!$L$59,COLUMN()-COLUMN($A$3),ROW()-ROW($A$3)-COUNTIF($A$2:A118,"id")+1),$A$2))</f>
        <v/>
      </c>
      <c r="B119" s="48" t="str">
        <f ca="1">IF(A119="","",IF(MOD(ROW()-1,53),IFERROR(INDEX(Id:Структура,ROW(INDIRECT($A119)),COLUMN(INDIRECT($A119))),""),$B$2))</f>
        <v/>
      </c>
      <c r="C119" s="125" t="str">
        <f ca="1">IF($A119="","",IF(MOD(ROW()-1,53),OFFSET(Расчет!$K$60,COLUMN()-COLUMN($C$2),ROW()-ROW($C$2)-COUNTIF($A$2:A118,"id")+1),C$2))</f>
        <v/>
      </c>
      <c r="D119" s="125" t="str">
        <f ca="1">IF($A119="","",IF(MOD(ROW()-1,53),OFFSET(Расчет!$K$60,COLUMN()-COLUMN($C$2),ROW()-ROW($C$2)-COUNTIF($A$2:B118,"id")+1),D$2))</f>
        <v/>
      </c>
      <c r="E119" s="125" t="str">
        <f ca="1">IF($A119="","",IF(MOD(ROW()-1,53),OFFSET(Расчет!$K$60,COLUMN()-COLUMN($C$2),ROW()-ROW($C$2)-COUNTIF($A$2:C118,"id")+1),E$2))</f>
        <v/>
      </c>
      <c r="F119" s="125" t="str">
        <f ca="1">IF($A119="","",IF(MOD(ROW()-1,53),OFFSET(Расчет!$K$60,COLUMN()-COLUMN($C$2),ROW()-ROW($C$2)-COUNTIF($A$2:D118,"id")+1),F$2))</f>
        <v/>
      </c>
      <c r="G119" s="125" t="str">
        <f ca="1">IF($A119="","",IF(MOD(ROW()-1,53),OFFSET(Расчет!$K$60,COLUMN()-COLUMN($C$2),ROW()-ROW($C$2)-COUNTIF($A$2:E118,"id")+1),G$2))</f>
        <v/>
      </c>
      <c r="H119" s="125" t="str">
        <f ca="1">IF($A119="","",IF(MOD(ROW()-1,53),OFFSET(Расчет!$K$60,COLUMN()-COLUMN($C$2),ROW()-ROW($C$2)-COUNTIF($A$2:F118,"id")+1),H$2))</f>
        <v/>
      </c>
      <c r="I119" s="125" t="str">
        <f ca="1">IF($A119="","",IF(MOD(ROW()-1,53),OFFSET(Расчет!$K$60,COLUMN()-COLUMN($C$2),ROW()-ROW($C$2)-COUNTIF($A$2:G118,"id")+1),I$2))</f>
        <v/>
      </c>
      <c r="J119" s="126" t="str">
        <f ca="1">IF($A119="","",IF(MOD(ROW()-1,53),OFFSET(Расчет!$K$60,COLUMN()-COLUMN($C$2),ROW()-ROW($C$2)-COUNTIF($A$2:H118,"id")+1),J$2))</f>
        <v/>
      </c>
    </row>
    <row r="120" spans="1:10" ht="14.25" x14ac:dyDescent="0.2">
      <c r="A120" s="41" t="str">
        <f ca="1">IF(A119="","",IF(MOD(ROW()-1,53)&lt;&gt;0,OFFSET(Расчет!$L$59,COLUMN()-COLUMN($A$3),ROW()-ROW($A$3)-COUNTIF($A$2:A119,"id")+1),$A$2))</f>
        <v/>
      </c>
      <c r="B120" s="48" t="str">
        <f ca="1">IF(A120="","",IF(MOD(ROW()-1,53),IFERROR(INDEX(Id:Структура,ROW(INDIRECT($A120)),COLUMN(INDIRECT($A120))),""),$B$2))</f>
        <v/>
      </c>
      <c r="C120" s="125" t="str">
        <f ca="1">IF($A120="","",IF(MOD(ROW()-1,53),OFFSET(Расчет!$K$60,COLUMN()-COLUMN($C$2),ROW()-ROW($C$2)-COUNTIF($A$2:A119,"id")+1),C$2))</f>
        <v/>
      </c>
      <c r="D120" s="125" t="str">
        <f ca="1">IF($A120="","",IF(MOD(ROW()-1,53),OFFSET(Расчет!$K$60,COLUMN()-COLUMN($C$2),ROW()-ROW($C$2)-COUNTIF($A$2:B119,"id")+1),D$2))</f>
        <v/>
      </c>
      <c r="E120" s="125" t="str">
        <f ca="1">IF($A120="","",IF(MOD(ROW()-1,53),OFFSET(Расчет!$K$60,COLUMN()-COLUMN($C$2),ROW()-ROW($C$2)-COUNTIF($A$2:C119,"id")+1),E$2))</f>
        <v/>
      </c>
      <c r="F120" s="125" t="str">
        <f ca="1">IF($A120="","",IF(MOD(ROW()-1,53),OFFSET(Расчет!$K$60,COLUMN()-COLUMN($C$2),ROW()-ROW($C$2)-COUNTIF($A$2:D119,"id")+1),F$2))</f>
        <v/>
      </c>
      <c r="G120" s="125" t="str">
        <f ca="1">IF($A120="","",IF(MOD(ROW()-1,53),OFFSET(Расчет!$K$60,COLUMN()-COLUMN($C$2),ROW()-ROW($C$2)-COUNTIF($A$2:E119,"id")+1),G$2))</f>
        <v/>
      </c>
      <c r="H120" s="125" t="str">
        <f ca="1">IF($A120="","",IF(MOD(ROW()-1,53),OFFSET(Расчет!$K$60,COLUMN()-COLUMN($C$2),ROW()-ROW($C$2)-COUNTIF($A$2:F119,"id")+1),H$2))</f>
        <v/>
      </c>
      <c r="I120" s="125" t="str">
        <f ca="1">IF($A120="","",IF(MOD(ROW()-1,53),OFFSET(Расчет!$K$60,COLUMN()-COLUMN($C$2),ROW()-ROW($C$2)-COUNTIF($A$2:G119,"id")+1),I$2))</f>
        <v/>
      </c>
      <c r="J120" s="126" t="str">
        <f ca="1">IF($A120="","",IF(MOD(ROW()-1,53),OFFSET(Расчет!$K$60,COLUMN()-COLUMN($C$2),ROW()-ROW($C$2)-COUNTIF($A$2:H119,"id")+1),J$2))</f>
        <v/>
      </c>
    </row>
    <row r="121" spans="1:10" ht="14.25" x14ac:dyDescent="0.2">
      <c r="A121" s="41" t="str">
        <f ca="1">IF(A120="","",IF(MOD(ROW()-1,53)&lt;&gt;0,OFFSET(Расчет!$L$59,COLUMN()-COLUMN($A$3),ROW()-ROW($A$3)-COUNTIF($A$2:A120,"id")+1),$A$2))</f>
        <v/>
      </c>
      <c r="B121" s="48" t="str">
        <f ca="1">IF(A121="","",IF(MOD(ROW()-1,53),IFERROR(INDEX(Id:Структура,ROW(INDIRECT($A121)),COLUMN(INDIRECT($A121))),""),$B$2))</f>
        <v/>
      </c>
      <c r="C121" s="125" t="str">
        <f ca="1">IF($A121="","",IF(MOD(ROW()-1,53),OFFSET(Расчет!$K$60,COLUMN()-COLUMN($C$2),ROW()-ROW($C$2)-COUNTIF($A$2:A120,"id")+1),C$2))</f>
        <v/>
      </c>
      <c r="D121" s="125" t="str">
        <f ca="1">IF($A121="","",IF(MOD(ROW()-1,53),OFFSET(Расчет!$K$60,COLUMN()-COLUMN($C$2),ROW()-ROW($C$2)-COUNTIF($A$2:B120,"id")+1),D$2))</f>
        <v/>
      </c>
      <c r="E121" s="125" t="str">
        <f ca="1">IF($A121="","",IF(MOD(ROW()-1,53),OFFSET(Расчет!$K$60,COLUMN()-COLUMN($C$2),ROW()-ROW($C$2)-COUNTIF($A$2:C120,"id")+1),E$2))</f>
        <v/>
      </c>
      <c r="F121" s="125" t="str">
        <f ca="1">IF($A121="","",IF(MOD(ROW()-1,53),OFFSET(Расчет!$K$60,COLUMN()-COLUMN($C$2),ROW()-ROW($C$2)-COUNTIF($A$2:D120,"id")+1),F$2))</f>
        <v/>
      </c>
      <c r="G121" s="125" t="str">
        <f ca="1">IF($A121="","",IF(MOD(ROW()-1,53),OFFSET(Расчет!$K$60,COLUMN()-COLUMN($C$2),ROW()-ROW($C$2)-COUNTIF($A$2:E120,"id")+1),G$2))</f>
        <v/>
      </c>
      <c r="H121" s="125" t="str">
        <f ca="1">IF($A121="","",IF(MOD(ROW()-1,53),OFFSET(Расчет!$K$60,COLUMN()-COLUMN($C$2),ROW()-ROW($C$2)-COUNTIF($A$2:F120,"id")+1),H$2))</f>
        <v/>
      </c>
      <c r="I121" s="125" t="str">
        <f ca="1">IF($A121="","",IF(MOD(ROW()-1,53),OFFSET(Расчет!$K$60,COLUMN()-COLUMN($C$2),ROW()-ROW($C$2)-COUNTIF($A$2:G120,"id")+1),I$2))</f>
        <v/>
      </c>
      <c r="J121" s="126" t="str">
        <f ca="1">IF($A121="","",IF(MOD(ROW()-1,53),OFFSET(Расчет!$K$60,COLUMN()-COLUMN($C$2),ROW()-ROW($C$2)-COUNTIF($A$2:H120,"id")+1),J$2))</f>
        <v/>
      </c>
    </row>
    <row r="122" spans="1:10" ht="14.25" x14ac:dyDescent="0.2">
      <c r="A122" s="41" t="str">
        <f ca="1">IF(A121="","",IF(MOD(ROW()-1,53)&lt;&gt;0,OFFSET(Расчет!$L$59,COLUMN()-COLUMN($A$3),ROW()-ROW($A$3)-COUNTIF($A$2:A121,"id")+1),$A$2))</f>
        <v/>
      </c>
      <c r="B122" s="48" t="str">
        <f ca="1">IF(A122="","",IF(MOD(ROW()-1,53),IFERROR(INDEX(Id:Структура,ROW(INDIRECT($A122)),COLUMN(INDIRECT($A122))),""),$B$2))</f>
        <v/>
      </c>
      <c r="C122" s="125" t="str">
        <f ca="1">IF($A122="","",IF(MOD(ROW()-1,53),OFFSET(Расчет!$K$60,COLUMN()-COLUMN($C$2),ROW()-ROW($C$2)-COUNTIF($A$2:A121,"id")+1),C$2))</f>
        <v/>
      </c>
      <c r="D122" s="125" t="str">
        <f ca="1">IF($A122="","",IF(MOD(ROW()-1,53),OFFSET(Расчет!$K$60,COLUMN()-COLUMN($C$2),ROW()-ROW($C$2)-COUNTIF($A$2:B121,"id")+1),D$2))</f>
        <v/>
      </c>
      <c r="E122" s="125" t="str">
        <f ca="1">IF($A122="","",IF(MOD(ROW()-1,53),OFFSET(Расчет!$K$60,COLUMN()-COLUMN($C$2),ROW()-ROW($C$2)-COUNTIF($A$2:C121,"id")+1),E$2))</f>
        <v/>
      </c>
      <c r="F122" s="125" t="str">
        <f ca="1">IF($A122="","",IF(MOD(ROW()-1,53),OFFSET(Расчет!$K$60,COLUMN()-COLUMN($C$2),ROW()-ROW($C$2)-COUNTIF($A$2:D121,"id")+1),F$2))</f>
        <v/>
      </c>
      <c r="G122" s="125" t="str">
        <f ca="1">IF($A122="","",IF(MOD(ROW()-1,53),OFFSET(Расчет!$K$60,COLUMN()-COLUMN($C$2),ROW()-ROW($C$2)-COUNTIF($A$2:E121,"id")+1),G$2))</f>
        <v/>
      </c>
      <c r="H122" s="125" t="str">
        <f ca="1">IF($A122="","",IF(MOD(ROW()-1,53),OFFSET(Расчет!$K$60,COLUMN()-COLUMN($C$2),ROW()-ROW($C$2)-COUNTIF($A$2:F121,"id")+1),H$2))</f>
        <v/>
      </c>
      <c r="I122" s="125" t="str">
        <f ca="1">IF($A122="","",IF(MOD(ROW()-1,53),OFFSET(Расчет!$K$60,COLUMN()-COLUMN($C$2),ROW()-ROW($C$2)-COUNTIF($A$2:G121,"id")+1),I$2))</f>
        <v/>
      </c>
      <c r="J122" s="126" t="str">
        <f ca="1">IF($A122="","",IF(MOD(ROW()-1,53),OFFSET(Расчет!$K$60,COLUMN()-COLUMN($C$2),ROW()-ROW($C$2)-COUNTIF($A$2:H121,"id")+1),J$2))</f>
        <v/>
      </c>
    </row>
    <row r="123" spans="1:10" ht="14.25" x14ac:dyDescent="0.2">
      <c r="A123" s="41" t="str">
        <f ca="1">IF(A122="","",IF(MOD(ROW()-1,53)&lt;&gt;0,OFFSET(Расчет!$L$59,COLUMN()-COLUMN($A$3),ROW()-ROW($A$3)-COUNTIF($A$2:A122,"id")+1),$A$2))</f>
        <v/>
      </c>
      <c r="B123" s="48" t="str">
        <f ca="1">IF(A123="","",IF(MOD(ROW()-1,53),IFERROR(INDEX(Id:Структура,ROW(INDIRECT($A123)),COLUMN(INDIRECT($A123))),""),$B$2))</f>
        <v/>
      </c>
      <c r="C123" s="125" t="str">
        <f ca="1">IF($A123="","",IF(MOD(ROW()-1,53),OFFSET(Расчет!$K$60,COLUMN()-COLUMN($C$2),ROW()-ROW($C$2)-COUNTIF($A$2:A122,"id")+1),C$2))</f>
        <v/>
      </c>
      <c r="D123" s="125" t="str">
        <f ca="1">IF($A123="","",IF(MOD(ROW()-1,53),OFFSET(Расчет!$K$60,COLUMN()-COLUMN($C$2),ROW()-ROW($C$2)-COUNTIF($A$2:B122,"id")+1),D$2))</f>
        <v/>
      </c>
      <c r="E123" s="125" t="str">
        <f ca="1">IF($A123="","",IF(MOD(ROW()-1,53),OFFSET(Расчет!$K$60,COLUMN()-COLUMN($C$2),ROW()-ROW($C$2)-COUNTIF($A$2:C122,"id")+1),E$2))</f>
        <v/>
      </c>
      <c r="F123" s="125" t="str">
        <f ca="1">IF($A123="","",IF(MOD(ROW()-1,53),OFFSET(Расчет!$K$60,COLUMN()-COLUMN($C$2),ROW()-ROW($C$2)-COUNTIF($A$2:D122,"id")+1),F$2))</f>
        <v/>
      </c>
      <c r="G123" s="125" t="str">
        <f ca="1">IF($A123="","",IF(MOD(ROW()-1,53),OFFSET(Расчет!$K$60,COLUMN()-COLUMN($C$2),ROW()-ROW($C$2)-COUNTIF($A$2:E122,"id")+1),G$2))</f>
        <v/>
      </c>
      <c r="H123" s="125" t="str">
        <f ca="1">IF($A123="","",IF(MOD(ROW()-1,53),OFFSET(Расчет!$K$60,COLUMN()-COLUMN($C$2),ROW()-ROW($C$2)-COUNTIF($A$2:F122,"id")+1),H$2))</f>
        <v/>
      </c>
      <c r="I123" s="125" t="str">
        <f ca="1">IF($A123="","",IF(MOD(ROW()-1,53),OFFSET(Расчет!$K$60,COLUMN()-COLUMN($C$2),ROW()-ROW($C$2)-COUNTIF($A$2:G122,"id")+1),I$2))</f>
        <v/>
      </c>
      <c r="J123" s="126" t="str">
        <f ca="1">IF($A123="","",IF(MOD(ROW()-1,53),OFFSET(Расчет!$K$60,COLUMN()-COLUMN($C$2),ROW()-ROW($C$2)-COUNTIF($A$2:H122,"id")+1),J$2))</f>
        <v/>
      </c>
    </row>
    <row r="124" spans="1:10" ht="14.25" x14ac:dyDescent="0.2">
      <c r="A124" s="41" t="str">
        <f ca="1">IF(A123="","",IF(MOD(ROW()-1,53)&lt;&gt;0,OFFSET(Расчет!$L$59,COLUMN()-COLUMN($A$3),ROW()-ROW($A$3)-COUNTIF($A$2:A123,"id")+1),$A$2))</f>
        <v/>
      </c>
      <c r="B124" s="48" t="str">
        <f ca="1">IF(A124="","",IF(MOD(ROW()-1,53),IFERROR(INDEX(Id:Структура,ROW(INDIRECT($A124)),COLUMN(INDIRECT($A124))),""),$B$2))</f>
        <v/>
      </c>
      <c r="C124" s="125" t="str">
        <f ca="1">IF($A124="","",IF(MOD(ROW()-1,53),OFFSET(Расчет!$K$60,COLUMN()-COLUMN($C$2),ROW()-ROW($C$2)-COUNTIF($A$2:A123,"id")+1),C$2))</f>
        <v/>
      </c>
      <c r="D124" s="125" t="str">
        <f ca="1">IF($A124="","",IF(MOD(ROW()-1,53),OFFSET(Расчет!$K$60,COLUMN()-COLUMN($C$2),ROW()-ROW($C$2)-COUNTIF($A$2:B123,"id")+1),D$2))</f>
        <v/>
      </c>
      <c r="E124" s="125" t="str">
        <f ca="1">IF($A124="","",IF(MOD(ROW()-1,53),OFFSET(Расчет!$K$60,COLUMN()-COLUMN($C$2),ROW()-ROW($C$2)-COUNTIF($A$2:C123,"id")+1),E$2))</f>
        <v/>
      </c>
      <c r="F124" s="125" t="str">
        <f ca="1">IF($A124="","",IF(MOD(ROW()-1,53),OFFSET(Расчет!$K$60,COLUMN()-COLUMN($C$2),ROW()-ROW($C$2)-COUNTIF($A$2:D123,"id")+1),F$2))</f>
        <v/>
      </c>
      <c r="G124" s="125" t="str">
        <f ca="1">IF($A124="","",IF(MOD(ROW()-1,53),OFFSET(Расчет!$K$60,COLUMN()-COLUMN($C$2),ROW()-ROW($C$2)-COUNTIF($A$2:E123,"id")+1),G$2))</f>
        <v/>
      </c>
      <c r="H124" s="125" t="str">
        <f ca="1">IF($A124="","",IF(MOD(ROW()-1,53),OFFSET(Расчет!$K$60,COLUMN()-COLUMN($C$2),ROW()-ROW($C$2)-COUNTIF($A$2:F123,"id")+1),H$2))</f>
        <v/>
      </c>
      <c r="I124" s="125" t="str">
        <f ca="1">IF($A124="","",IF(MOD(ROW()-1,53),OFFSET(Расчет!$K$60,COLUMN()-COLUMN($C$2),ROW()-ROW($C$2)-COUNTIF($A$2:G123,"id")+1),I$2))</f>
        <v/>
      </c>
      <c r="J124" s="126" t="str">
        <f ca="1">IF($A124="","",IF(MOD(ROW()-1,53),OFFSET(Расчет!$K$60,COLUMN()-COLUMN($C$2),ROW()-ROW($C$2)-COUNTIF($A$2:H123,"id")+1),J$2))</f>
        <v/>
      </c>
    </row>
    <row r="125" spans="1:10" ht="14.25" x14ac:dyDescent="0.2">
      <c r="A125" s="41" t="str">
        <f ca="1">IF(A124="","",IF(MOD(ROW()-1,53)&lt;&gt;0,OFFSET(Расчет!$L$59,COLUMN()-COLUMN($A$3),ROW()-ROW($A$3)-COUNTIF($A$2:A124,"id")+1),$A$2))</f>
        <v/>
      </c>
      <c r="B125" s="48" t="str">
        <f ca="1">IF(A125="","",IF(MOD(ROW()-1,53),IFERROR(INDEX(Id:Структура,ROW(INDIRECT($A125)),COLUMN(INDIRECT($A125))),""),$B$2))</f>
        <v/>
      </c>
      <c r="C125" s="125" t="str">
        <f ca="1">IF($A125="","",IF(MOD(ROW()-1,53),OFFSET(Расчет!$K$60,COLUMN()-COLUMN($C$2),ROW()-ROW($C$2)-COUNTIF($A$2:A124,"id")+1),C$2))</f>
        <v/>
      </c>
      <c r="D125" s="125" t="str">
        <f ca="1">IF($A125="","",IF(MOD(ROW()-1,53),OFFSET(Расчет!$K$60,COLUMN()-COLUMN($C$2),ROW()-ROW($C$2)-COUNTIF($A$2:B124,"id")+1),D$2))</f>
        <v/>
      </c>
      <c r="E125" s="125" t="str">
        <f ca="1">IF($A125="","",IF(MOD(ROW()-1,53),OFFSET(Расчет!$K$60,COLUMN()-COLUMN($C$2),ROW()-ROW($C$2)-COUNTIF($A$2:C124,"id")+1),E$2))</f>
        <v/>
      </c>
      <c r="F125" s="125" t="str">
        <f ca="1">IF($A125="","",IF(MOD(ROW()-1,53),OFFSET(Расчет!$K$60,COLUMN()-COLUMN($C$2),ROW()-ROW($C$2)-COUNTIF($A$2:D124,"id")+1),F$2))</f>
        <v/>
      </c>
      <c r="G125" s="125" t="str">
        <f ca="1">IF($A125="","",IF(MOD(ROW()-1,53),OFFSET(Расчет!$K$60,COLUMN()-COLUMN($C$2),ROW()-ROW($C$2)-COUNTIF($A$2:E124,"id")+1),G$2))</f>
        <v/>
      </c>
      <c r="H125" s="125" t="str">
        <f ca="1">IF($A125="","",IF(MOD(ROW()-1,53),OFFSET(Расчет!$K$60,COLUMN()-COLUMN($C$2),ROW()-ROW($C$2)-COUNTIF($A$2:F124,"id")+1),H$2))</f>
        <v/>
      </c>
      <c r="I125" s="125" t="str">
        <f ca="1">IF($A125="","",IF(MOD(ROW()-1,53),OFFSET(Расчет!$K$60,COLUMN()-COLUMN($C$2),ROW()-ROW($C$2)-COUNTIF($A$2:G124,"id")+1),I$2))</f>
        <v/>
      </c>
      <c r="J125" s="126" t="str">
        <f ca="1">IF($A125="","",IF(MOD(ROW()-1,53),OFFSET(Расчет!$K$60,COLUMN()-COLUMN($C$2),ROW()-ROW($C$2)-COUNTIF($A$2:H124,"id")+1),J$2))</f>
        <v/>
      </c>
    </row>
    <row r="126" spans="1:10" ht="14.25" x14ac:dyDescent="0.2">
      <c r="A126" s="41" t="str">
        <f ca="1">IF(A125="","",IF(MOD(ROW()-1,53)&lt;&gt;0,OFFSET(Расчет!$L$59,COLUMN()-COLUMN($A$3),ROW()-ROW($A$3)-COUNTIF($A$2:A125,"id")+1),$A$2))</f>
        <v/>
      </c>
      <c r="B126" s="48" t="str">
        <f ca="1">IF(A126="","",IF(MOD(ROW()-1,53),IFERROR(INDEX(Id:Структура,ROW(INDIRECT($A126)),COLUMN(INDIRECT($A126))),""),$B$2))</f>
        <v/>
      </c>
      <c r="C126" s="125" t="str">
        <f ca="1">IF($A126="","",IF(MOD(ROW()-1,53),OFFSET(Расчет!$K$60,COLUMN()-COLUMN($C$2),ROW()-ROW($C$2)-COUNTIF($A$2:A125,"id")+1),C$2))</f>
        <v/>
      </c>
      <c r="D126" s="125" t="str">
        <f ca="1">IF($A126="","",IF(MOD(ROW()-1,53),OFFSET(Расчет!$K$60,COLUMN()-COLUMN($C$2),ROW()-ROW($C$2)-COUNTIF($A$2:B125,"id")+1),D$2))</f>
        <v/>
      </c>
      <c r="E126" s="125" t="str">
        <f ca="1">IF($A126="","",IF(MOD(ROW()-1,53),OFFSET(Расчет!$K$60,COLUMN()-COLUMN($C$2),ROW()-ROW($C$2)-COUNTIF($A$2:C125,"id")+1),E$2))</f>
        <v/>
      </c>
      <c r="F126" s="125" t="str">
        <f ca="1">IF($A126="","",IF(MOD(ROW()-1,53),OFFSET(Расчет!$K$60,COLUMN()-COLUMN($C$2),ROW()-ROW($C$2)-COUNTIF($A$2:D125,"id")+1),F$2))</f>
        <v/>
      </c>
      <c r="G126" s="125" t="str">
        <f ca="1">IF($A126="","",IF(MOD(ROW()-1,53),OFFSET(Расчет!$K$60,COLUMN()-COLUMN($C$2),ROW()-ROW($C$2)-COUNTIF($A$2:E125,"id")+1),G$2))</f>
        <v/>
      </c>
      <c r="H126" s="125" t="str">
        <f ca="1">IF($A126="","",IF(MOD(ROW()-1,53),OFFSET(Расчет!$K$60,COLUMN()-COLUMN($C$2),ROW()-ROW($C$2)-COUNTIF($A$2:F125,"id")+1),H$2))</f>
        <v/>
      </c>
      <c r="I126" s="125" t="str">
        <f ca="1">IF($A126="","",IF(MOD(ROW()-1,53),OFFSET(Расчет!$K$60,COLUMN()-COLUMN($C$2),ROW()-ROW($C$2)-COUNTIF($A$2:G125,"id")+1),I$2))</f>
        <v/>
      </c>
      <c r="J126" s="126" t="str">
        <f ca="1">IF($A126="","",IF(MOD(ROW()-1,53),OFFSET(Расчет!$K$60,COLUMN()-COLUMN($C$2),ROW()-ROW($C$2)-COUNTIF($A$2:H125,"id")+1),J$2))</f>
        <v/>
      </c>
    </row>
    <row r="127" spans="1:10" ht="14.25" x14ac:dyDescent="0.2">
      <c r="A127" s="41" t="str">
        <f ca="1">IF(A126="","",IF(MOD(ROW()-1,53)&lt;&gt;0,OFFSET(Расчет!$L$59,COLUMN()-COLUMN($A$3),ROW()-ROW($A$3)-COUNTIF($A$2:A126,"id")+1),$A$2))</f>
        <v/>
      </c>
      <c r="B127" s="48" t="str">
        <f ca="1">IF(A127="","",IF(MOD(ROW()-1,53),IFERROR(INDEX(Id:Структура,ROW(INDIRECT($A127)),COLUMN(INDIRECT($A127))),""),$B$2))</f>
        <v/>
      </c>
      <c r="C127" s="125" t="str">
        <f ca="1">IF($A127="","",IF(MOD(ROW()-1,53),OFFSET(Расчет!$K$60,COLUMN()-COLUMN($C$2),ROW()-ROW($C$2)-COUNTIF($A$2:A126,"id")+1),C$2))</f>
        <v/>
      </c>
      <c r="D127" s="125" t="str">
        <f ca="1">IF($A127="","",IF(MOD(ROW()-1,53),OFFSET(Расчет!$K$60,COLUMN()-COLUMN($C$2),ROW()-ROW($C$2)-COUNTIF($A$2:B126,"id")+1),D$2))</f>
        <v/>
      </c>
      <c r="E127" s="125" t="str">
        <f ca="1">IF($A127="","",IF(MOD(ROW()-1,53),OFFSET(Расчет!$K$60,COLUMN()-COLUMN($C$2),ROW()-ROW($C$2)-COUNTIF($A$2:C126,"id")+1),E$2))</f>
        <v/>
      </c>
      <c r="F127" s="125" t="str">
        <f ca="1">IF($A127="","",IF(MOD(ROW()-1,53),OFFSET(Расчет!$K$60,COLUMN()-COLUMN($C$2),ROW()-ROW($C$2)-COUNTIF($A$2:D126,"id")+1),F$2))</f>
        <v/>
      </c>
      <c r="G127" s="125" t="str">
        <f ca="1">IF($A127="","",IF(MOD(ROW()-1,53),OFFSET(Расчет!$K$60,COLUMN()-COLUMN($C$2),ROW()-ROW($C$2)-COUNTIF($A$2:E126,"id")+1),G$2))</f>
        <v/>
      </c>
      <c r="H127" s="125" t="str">
        <f ca="1">IF($A127="","",IF(MOD(ROW()-1,53),OFFSET(Расчет!$K$60,COLUMN()-COLUMN($C$2),ROW()-ROW($C$2)-COUNTIF($A$2:F126,"id")+1),H$2))</f>
        <v/>
      </c>
      <c r="I127" s="125" t="str">
        <f ca="1">IF($A127="","",IF(MOD(ROW()-1,53),OFFSET(Расчет!$K$60,COLUMN()-COLUMN($C$2),ROW()-ROW($C$2)-COUNTIF($A$2:G126,"id")+1),I$2))</f>
        <v/>
      </c>
      <c r="J127" s="126" t="str">
        <f ca="1">IF($A127="","",IF(MOD(ROW()-1,53),OFFSET(Расчет!$K$60,COLUMN()-COLUMN($C$2),ROW()-ROW($C$2)-COUNTIF($A$2:H126,"id")+1),J$2))</f>
        <v/>
      </c>
    </row>
    <row r="128" spans="1:10" ht="14.25" x14ac:dyDescent="0.2">
      <c r="A128" s="41" t="str">
        <f ca="1">IF(A127="","",IF(MOD(ROW()-1,53)&lt;&gt;0,OFFSET(Расчет!$L$59,COLUMN()-COLUMN($A$3),ROW()-ROW($A$3)-COUNTIF($A$2:A127,"id")+1),$A$2))</f>
        <v/>
      </c>
      <c r="B128" s="48" t="str">
        <f ca="1">IF(A128="","",IF(MOD(ROW()-1,53),IFERROR(INDEX(Id:Структура,ROW(INDIRECT($A128)),COLUMN(INDIRECT($A128))),""),$B$2))</f>
        <v/>
      </c>
      <c r="C128" s="125" t="str">
        <f ca="1">IF($A128="","",IF(MOD(ROW()-1,53),OFFSET(Расчет!$K$60,COLUMN()-COLUMN($C$2),ROW()-ROW($C$2)-COUNTIF($A$2:A127,"id")+1),C$2))</f>
        <v/>
      </c>
      <c r="D128" s="125" t="str">
        <f ca="1">IF($A128="","",IF(MOD(ROW()-1,53),OFFSET(Расчет!$K$60,COLUMN()-COLUMN($C$2),ROW()-ROW($C$2)-COUNTIF($A$2:B127,"id")+1),D$2))</f>
        <v/>
      </c>
      <c r="E128" s="125" t="str">
        <f ca="1">IF($A128="","",IF(MOD(ROW()-1,53),OFFSET(Расчет!$K$60,COLUMN()-COLUMN($C$2),ROW()-ROW($C$2)-COUNTIF($A$2:C127,"id")+1),E$2))</f>
        <v/>
      </c>
      <c r="F128" s="125" t="str">
        <f ca="1">IF($A128="","",IF(MOD(ROW()-1,53),OFFSET(Расчет!$K$60,COLUMN()-COLUMN($C$2),ROW()-ROW($C$2)-COUNTIF($A$2:D127,"id")+1),F$2))</f>
        <v/>
      </c>
      <c r="G128" s="125" t="str">
        <f ca="1">IF($A128="","",IF(MOD(ROW()-1,53),OFFSET(Расчет!$K$60,COLUMN()-COLUMN($C$2),ROW()-ROW($C$2)-COUNTIF($A$2:E127,"id")+1),G$2))</f>
        <v/>
      </c>
      <c r="H128" s="125" t="str">
        <f ca="1">IF($A128="","",IF(MOD(ROW()-1,53),OFFSET(Расчет!$K$60,COLUMN()-COLUMN($C$2),ROW()-ROW($C$2)-COUNTIF($A$2:F127,"id")+1),H$2))</f>
        <v/>
      </c>
      <c r="I128" s="125" t="str">
        <f ca="1">IF($A128="","",IF(MOD(ROW()-1,53),OFFSET(Расчет!$K$60,COLUMN()-COLUMN($C$2),ROW()-ROW($C$2)-COUNTIF($A$2:G127,"id")+1),I$2))</f>
        <v/>
      </c>
      <c r="J128" s="126" t="str">
        <f ca="1">IF($A128="","",IF(MOD(ROW()-1,53),OFFSET(Расчет!$K$60,COLUMN()-COLUMN($C$2),ROW()-ROW($C$2)-COUNTIF($A$2:H127,"id")+1),J$2))</f>
        <v/>
      </c>
    </row>
    <row r="129" spans="1:10" ht="14.25" x14ac:dyDescent="0.2">
      <c r="A129" s="41" t="str">
        <f ca="1">IF(A128="","",IF(MOD(ROW()-1,53)&lt;&gt;0,OFFSET(Расчет!$L$59,COLUMN()-COLUMN($A$3),ROW()-ROW($A$3)-COUNTIF($A$2:A128,"id")+1),$A$2))</f>
        <v/>
      </c>
      <c r="B129" s="48" t="str">
        <f ca="1">IF(A129="","",IF(MOD(ROW()-1,53),IFERROR(INDEX(Id:Структура,ROW(INDIRECT($A129)),COLUMN(INDIRECT($A129))),""),$B$2))</f>
        <v/>
      </c>
      <c r="C129" s="125" t="str">
        <f ca="1">IF($A129="","",IF(MOD(ROW()-1,53),OFFSET(Расчет!$K$60,COLUMN()-COLUMN($C$2),ROW()-ROW($C$2)-COUNTIF($A$2:A128,"id")+1),C$2))</f>
        <v/>
      </c>
      <c r="D129" s="125" t="str">
        <f ca="1">IF($A129="","",IF(MOD(ROW()-1,53),OFFSET(Расчет!$K$60,COLUMN()-COLUMN($C$2),ROW()-ROW($C$2)-COUNTIF($A$2:B128,"id")+1),D$2))</f>
        <v/>
      </c>
      <c r="E129" s="125" t="str">
        <f ca="1">IF($A129="","",IF(MOD(ROW()-1,53),OFFSET(Расчет!$K$60,COLUMN()-COLUMN($C$2),ROW()-ROW($C$2)-COUNTIF($A$2:C128,"id")+1),E$2))</f>
        <v/>
      </c>
      <c r="F129" s="125" t="str">
        <f ca="1">IF($A129="","",IF(MOD(ROW()-1,53),OFFSET(Расчет!$K$60,COLUMN()-COLUMN($C$2),ROW()-ROW($C$2)-COUNTIF($A$2:D128,"id")+1),F$2))</f>
        <v/>
      </c>
      <c r="G129" s="125" t="str">
        <f ca="1">IF($A129="","",IF(MOD(ROW()-1,53),OFFSET(Расчет!$K$60,COLUMN()-COLUMN($C$2),ROW()-ROW($C$2)-COUNTIF($A$2:E128,"id")+1),G$2))</f>
        <v/>
      </c>
      <c r="H129" s="125" t="str">
        <f ca="1">IF($A129="","",IF(MOD(ROW()-1,53),OFFSET(Расчет!$K$60,COLUMN()-COLUMN($C$2),ROW()-ROW($C$2)-COUNTIF($A$2:F128,"id")+1),H$2))</f>
        <v/>
      </c>
      <c r="I129" s="125" t="str">
        <f ca="1">IF($A129="","",IF(MOD(ROW()-1,53),OFFSET(Расчет!$K$60,COLUMN()-COLUMN($C$2),ROW()-ROW($C$2)-COUNTIF($A$2:G128,"id")+1),I$2))</f>
        <v/>
      </c>
      <c r="J129" s="126" t="str">
        <f ca="1">IF($A129="","",IF(MOD(ROW()-1,53),OFFSET(Расчет!$K$60,COLUMN()-COLUMN($C$2),ROW()-ROW($C$2)-COUNTIF($A$2:H128,"id")+1),J$2))</f>
        <v/>
      </c>
    </row>
    <row r="130" spans="1:10" ht="14.25" x14ac:dyDescent="0.2">
      <c r="A130" s="41" t="str">
        <f ca="1">IF(A129="","",IF(MOD(ROW()-1,53)&lt;&gt;0,OFFSET(Расчет!$L$59,COLUMN()-COLUMN($A$3),ROW()-ROW($A$3)-COUNTIF($A$2:A129,"id")+1),$A$2))</f>
        <v/>
      </c>
      <c r="B130" s="48" t="str">
        <f ca="1">IF(A130="","",IF(MOD(ROW()-1,53),IFERROR(INDEX(Id:Структура,ROW(INDIRECT($A130)),COLUMN(INDIRECT($A130))),""),$B$2))</f>
        <v/>
      </c>
      <c r="C130" s="125" t="str">
        <f ca="1">IF($A130="","",IF(MOD(ROW()-1,53),OFFSET(Расчет!$K$60,COLUMN()-COLUMN($C$2),ROW()-ROW($C$2)-COUNTIF($A$2:A129,"id")+1),C$2))</f>
        <v/>
      </c>
      <c r="D130" s="125" t="str">
        <f ca="1">IF($A130="","",IF(MOD(ROW()-1,53),OFFSET(Расчет!$K$60,COLUMN()-COLUMN($C$2),ROW()-ROW($C$2)-COUNTIF($A$2:B129,"id")+1),D$2))</f>
        <v/>
      </c>
      <c r="E130" s="125" t="str">
        <f ca="1">IF($A130="","",IF(MOD(ROW()-1,53),OFFSET(Расчет!$K$60,COLUMN()-COLUMN($C$2),ROW()-ROW($C$2)-COUNTIF($A$2:C129,"id")+1),E$2))</f>
        <v/>
      </c>
      <c r="F130" s="125" t="str">
        <f ca="1">IF($A130="","",IF(MOD(ROW()-1,53),OFFSET(Расчет!$K$60,COLUMN()-COLUMN($C$2),ROW()-ROW($C$2)-COUNTIF($A$2:D129,"id")+1),F$2))</f>
        <v/>
      </c>
      <c r="G130" s="125" t="str">
        <f ca="1">IF($A130="","",IF(MOD(ROW()-1,53),OFFSET(Расчет!$K$60,COLUMN()-COLUMN($C$2),ROW()-ROW($C$2)-COUNTIF($A$2:E129,"id")+1),G$2))</f>
        <v/>
      </c>
      <c r="H130" s="125" t="str">
        <f ca="1">IF($A130="","",IF(MOD(ROW()-1,53),OFFSET(Расчет!$K$60,COLUMN()-COLUMN($C$2),ROW()-ROW($C$2)-COUNTIF($A$2:F129,"id")+1),H$2))</f>
        <v/>
      </c>
      <c r="I130" s="125" t="str">
        <f ca="1">IF($A130="","",IF(MOD(ROW()-1,53),OFFSET(Расчет!$K$60,COLUMN()-COLUMN($C$2),ROW()-ROW($C$2)-COUNTIF($A$2:G129,"id")+1),I$2))</f>
        <v/>
      </c>
      <c r="J130" s="126" t="str">
        <f ca="1">IF($A130="","",IF(MOD(ROW()-1,53),OFFSET(Расчет!$K$60,COLUMN()-COLUMN($C$2),ROW()-ROW($C$2)-COUNTIF($A$2:H129,"id")+1),J$2))</f>
        <v/>
      </c>
    </row>
    <row r="131" spans="1:10" ht="14.25" x14ac:dyDescent="0.2">
      <c r="A131" s="41" t="str">
        <f ca="1">IF(A130="","",IF(MOD(ROW()-1,53)&lt;&gt;0,OFFSET(Расчет!$L$59,COLUMN()-COLUMN($A$3),ROW()-ROW($A$3)-COUNTIF($A$2:A130,"id")+1),$A$2))</f>
        <v/>
      </c>
      <c r="B131" s="48" t="str">
        <f ca="1">IF(A131="","",IF(MOD(ROW()-1,53),IFERROR(INDEX(Id:Структура,ROW(INDIRECT($A131)),COLUMN(INDIRECT($A131))),""),$B$2))</f>
        <v/>
      </c>
      <c r="C131" s="125" t="str">
        <f ca="1">IF($A131="","",IF(MOD(ROW()-1,53),OFFSET(Расчет!$K$60,COLUMN()-COLUMN($C$2),ROW()-ROW($C$2)-COUNTIF($A$2:A130,"id")+1),C$2))</f>
        <v/>
      </c>
      <c r="D131" s="125" t="str">
        <f ca="1">IF($A131="","",IF(MOD(ROW()-1,53),OFFSET(Расчет!$K$60,COLUMN()-COLUMN($C$2),ROW()-ROW($C$2)-COUNTIF($A$2:B130,"id")+1),D$2))</f>
        <v/>
      </c>
      <c r="E131" s="125" t="str">
        <f ca="1">IF($A131="","",IF(MOD(ROW()-1,53),OFFSET(Расчет!$K$60,COLUMN()-COLUMN($C$2),ROW()-ROW($C$2)-COUNTIF($A$2:C130,"id")+1),E$2))</f>
        <v/>
      </c>
      <c r="F131" s="125" t="str">
        <f ca="1">IF($A131="","",IF(MOD(ROW()-1,53),OFFSET(Расчет!$K$60,COLUMN()-COLUMN($C$2),ROW()-ROW($C$2)-COUNTIF($A$2:D130,"id")+1),F$2))</f>
        <v/>
      </c>
      <c r="G131" s="125" t="str">
        <f ca="1">IF($A131="","",IF(MOD(ROW()-1,53),OFFSET(Расчет!$K$60,COLUMN()-COLUMN($C$2),ROW()-ROW($C$2)-COUNTIF($A$2:E130,"id")+1),G$2))</f>
        <v/>
      </c>
      <c r="H131" s="125" t="str">
        <f ca="1">IF($A131="","",IF(MOD(ROW()-1,53),OFFSET(Расчет!$K$60,COLUMN()-COLUMN($C$2),ROW()-ROW($C$2)-COUNTIF($A$2:F130,"id")+1),H$2))</f>
        <v/>
      </c>
      <c r="I131" s="125" t="str">
        <f ca="1">IF($A131="","",IF(MOD(ROW()-1,53),OFFSET(Расчет!$K$60,COLUMN()-COLUMN($C$2),ROW()-ROW($C$2)-COUNTIF($A$2:G130,"id")+1),I$2))</f>
        <v/>
      </c>
      <c r="J131" s="126" t="str">
        <f ca="1">IF($A131="","",IF(MOD(ROW()-1,53),OFFSET(Расчет!$K$60,COLUMN()-COLUMN($C$2),ROW()-ROW($C$2)-COUNTIF($A$2:H130,"id")+1),J$2))</f>
        <v/>
      </c>
    </row>
    <row r="132" spans="1:10" ht="14.25" x14ac:dyDescent="0.2">
      <c r="A132" s="41" t="str">
        <f ca="1">IF(A131="","",IF(MOD(ROW()-1,53)&lt;&gt;0,OFFSET(Расчет!$L$59,COLUMN()-COLUMN($A$3),ROW()-ROW($A$3)-COUNTIF($A$2:A131,"id")+1),$A$2))</f>
        <v/>
      </c>
      <c r="B132" s="48" t="str">
        <f ca="1">IF(A132="","",IF(MOD(ROW()-1,53),IFERROR(INDEX(Id:Структура,ROW(INDIRECT($A132)),COLUMN(INDIRECT($A132))),""),$B$2))</f>
        <v/>
      </c>
      <c r="C132" s="125" t="str">
        <f ca="1">IF($A132="","",IF(MOD(ROW()-1,53),OFFSET(Расчет!$K$60,COLUMN()-COLUMN($C$2),ROW()-ROW($C$2)-COUNTIF($A$2:A131,"id")+1),C$2))</f>
        <v/>
      </c>
      <c r="D132" s="125" t="str">
        <f ca="1">IF($A132="","",IF(MOD(ROW()-1,53),OFFSET(Расчет!$K$60,COLUMN()-COLUMN($C$2),ROW()-ROW($C$2)-COUNTIF($A$2:B131,"id")+1),D$2))</f>
        <v/>
      </c>
      <c r="E132" s="125" t="str">
        <f ca="1">IF($A132="","",IF(MOD(ROW()-1,53),OFFSET(Расчет!$K$60,COLUMN()-COLUMN($C$2),ROW()-ROW($C$2)-COUNTIF($A$2:C131,"id")+1),E$2))</f>
        <v/>
      </c>
      <c r="F132" s="125" t="str">
        <f ca="1">IF($A132="","",IF(MOD(ROW()-1,53),OFFSET(Расчет!$K$60,COLUMN()-COLUMN($C$2),ROW()-ROW($C$2)-COUNTIF($A$2:D131,"id")+1),F$2))</f>
        <v/>
      </c>
      <c r="G132" s="125" t="str">
        <f ca="1">IF($A132="","",IF(MOD(ROW()-1,53),OFFSET(Расчет!$K$60,COLUMN()-COLUMN($C$2),ROW()-ROW($C$2)-COUNTIF($A$2:E131,"id")+1),G$2))</f>
        <v/>
      </c>
      <c r="H132" s="125" t="str">
        <f ca="1">IF($A132="","",IF(MOD(ROW()-1,53),OFFSET(Расчет!$K$60,COLUMN()-COLUMN($C$2),ROW()-ROW($C$2)-COUNTIF($A$2:F131,"id")+1),H$2))</f>
        <v/>
      </c>
      <c r="I132" s="125" t="str">
        <f ca="1">IF($A132="","",IF(MOD(ROW()-1,53),OFFSET(Расчет!$K$60,COLUMN()-COLUMN($C$2),ROW()-ROW($C$2)-COUNTIF($A$2:G131,"id")+1),I$2))</f>
        <v/>
      </c>
      <c r="J132" s="126" t="str">
        <f ca="1">IF($A132="","",IF(MOD(ROW()-1,53),OFFSET(Расчет!$K$60,COLUMN()-COLUMN($C$2),ROW()-ROW($C$2)-COUNTIF($A$2:H131,"id")+1),J$2))</f>
        <v/>
      </c>
    </row>
    <row r="133" spans="1:10" ht="14.25" x14ac:dyDescent="0.2">
      <c r="A133" s="41" t="str">
        <f ca="1">IF(A132="","",IF(MOD(ROW()-1,53)&lt;&gt;0,OFFSET(Расчет!$L$59,COLUMN()-COLUMN($A$3),ROW()-ROW($A$3)-COUNTIF($A$2:A132,"id")+1),$A$2))</f>
        <v/>
      </c>
      <c r="B133" s="48" t="str">
        <f ca="1">IF(A133="","",IF(MOD(ROW()-1,53),IFERROR(INDEX(Id:Структура,ROW(INDIRECT($A133)),COLUMN(INDIRECT($A133))),""),$B$2))</f>
        <v/>
      </c>
      <c r="C133" s="125" t="str">
        <f ca="1">IF($A133="","",IF(MOD(ROW()-1,53),OFFSET(Расчет!$K$60,COLUMN()-COLUMN($C$2),ROW()-ROW($C$2)-COUNTIF($A$2:A132,"id")+1),C$2))</f>
        <v/>
      </c>
      <c r="D133" s="125" t="str">
        <f ca="1">IF($A133="","",IF(MOD(ROW()-1,53),OFFSET(Расчет!$K$60,COLUMN()-COLUMN($C$2),ROW()-ROW($C$2)-COUNTIF($A$2:B132,"id")+1),D$2))</f>
        <v/>
      </c>
      <c r="E133" s="125" t="str">
        <f ca="1">IF($A133="","",IF(MOD(ROW()-1,53),OFFSET(Расчет!$K$60,COLUMN()-COLUMN($C$2),ROW()-ROW($C$2)-COUNTIF($A$2:C132,"id")+1),E$2))</f>
        <v/>
      </c>
      <c r="F133" s="125" t="str">
        <f ca="1">IF($A133="","",IF(MOD(ROW()-1,53),OFFSET(Расчет!$K$60,COLUMN()-COLUMN($C$2),ROW()-ROW($C$2)-COUNTIF($A$2:D132,"id")+1),F$2))</f>
        <v/>
      </c>
      <c r="G133" s="125" t="str">
        <f ca="1">IF($A133="","",IF(MOD(ROW()-1,53),OFFSET(Расчет!$K$60,COLUMN()-COLUMN($C$2),ROW()-ROW($C$2)-COUNTIF($A$2:E132,"id")+1),G$2))</f>
        <v/>
      </c>
      <c r="H133" s="125" t="str">
        <f ca="1">IF($A133="","",IF(MOD(ROW()-1,53),OFFSET(Расчет!$K$60,COLUMN()-COLUMN($C$2),ROW()-ROW($C$2)-COUNTIF($A$2:F132,"id")+1),H$2))</f>
        <v/>
      </c>
      <c r="I133" s="125" t="str">
        <f ca="1">IF($A133="","",IF(MOD(ROW()-1,53),OFFSET(Расчет!$K$60,COLUMN()-COLUMN($C$2),ROW()-ROW($C$2)-COUNTIF($A$2:G132,"id")+1),I$2))</f>
        <v/>
      </c>
      <c r="J133" s="126" t="str">
        <f ca="1">IF($A133="","",IF(MOD(ROW()-1,53),OFFSET(Расчет!$K$60,COLUMN()-COLUMN($C$2),ROW()-ROW($C$2)-COUNTIF($A$2:H132,"id")+1),J$2))</f>
        <v/>
      </c>
    </row>
    <row r="134" spans="1:10" ht="14.25" x14ac:dyDescent="0.2">
      <c r="A134" s="41" t="str">
        <f ca="1">IF(A133="","",IF(MOD(ROW()-1,53)&lt;&gt;0,OFFSET(Расчет!$L$59,COLUMN()-COLUMN($A$3),ROW()-ROW($A$3)-COUNTIF($A$2:A133,"id")+1),$A$2))</f>
        <v/>
      </c>
      <c r="B134" s="48" t="str">
        <f ca="1">IF(A134="","",IF(MOD(ROW()-1,53),IFERROR(INDEX(Id:Структура,ROW(INDIRECT($A134)),COLUMN(INDIRECT($A134))),""),$B$2))</f>
        <v/>
      </c>
      <c r="C134" s="125" t="str">
        <f ca="1">IF($A134="","",IF(MOD(ROW()-1,53),OFFSET(Расчет!$K$60,COLUMN()-COLUMN($C$2),ROW()-ROW($C$2)-COUNTIF($A$2:A133,"id")+1),C$2))</f>
        <v/>
      </c>
      <c r="D134" s="125" t="str">
        <f ca="1">IF($A134="","",IF(MOD(ROW()-1,53),OFFSET(Расчет!$K$60,COLUMN()-COLUMN($C$2),ROW()-ROW($C$2)-COUNTIF($A$2:B133,"id")+1),D$2))</f>
        <v/>
      </c>
      <c r="E134" s="125" t="str">
        <f ca="1">IF($A134="","",IF(MOD(ROW()-1,53),OFFSET(Расчет!$K$60,COLUMN()-COLUMN($C$2),ROW()-ROW($C$2)-COUNTIF($A$2:C133,"id")+1),E$2))</f>
        <v/>
      </c>
      <c r="F134" s="125" t="str">
        <f ca="1">IF($A134="","",IF(MOD(ROW()-1,53),OFFSET(Расчет!$K$60,COLUMN()-COLUMN($C$2),ROW()-ROW($C$2)-COUNTIF($A$2:D133,"id")+1),F$2))</f>
        <v/>
      </c>
      <c r="G134" s="125" t="str">
        <f ca="1">IF($A134="","",IF(MOD(ROW()-1,53),OFFSET(Расчет!$K$60,COLUMN()-COLUMN($C$2),ROW()-ROW($C$2)-COUNTIF($A$2:E133,"id")+1),G$2))</f>
        <v/>
      </c>
      <c r="H134" s="125" t="str">
        <f ca="1">IF($A134="","",IF(MOD(ROW()-1,53),OFFSET(Расчет!$K$60,COLUMN()-COLUMN($C$2),ROW()-ROW($C$2)-COUNTIF($A$2:F133,"id")+1),H$2))</f>
        <v/>
      </c>
      <c r="I134" s="125" t="str">
        <f ca="1">IF($A134="","",IF(MOD(ROW()-1,53),OFFSET(Расчет!$K$60,COLUMN()-COLUMN($C$2),ROW()-ROW($C$2)-COUNTIF($A$2:G133,"id")+1),I$2))</f>
        <v/>
      </c>
      <c r="J134" s="126" t="str">
        <f ca="1">IF($A134="","",IF(MOD(ROW()-1,53),OFFSET(Расчет!$K$60,COLUMN()-COLUMN($C$2),ROW()-ROW($C$2)-COUNTIF($A$2:H133,"id")+1),J$2))</f>
        <v/>
      </c>
    </row>
    <row r="135" spans="1:10" ht="14.25" x14ac:dyDescent="0.2">
      <c r="A135" s="41" t="str">
        <f ca="1">IF(A134="","",IF(MOD(ROW()-1,53)&lt;&gt;0,OFFSET(Расчет!$L$59,COLUMN()-COLUMN($A$3),ROW()-ROW($A$3)-COUNTIF($A$2:A134,"id")+1),$A$2))</f>
        <v/>
      </c>
      <c r="B135" s="48" t="str">
        <f ca="1">IF(A135="","",IF(MOD(ROW()-1,53),IFERROR(INDEX(Id:Структура,ROW(INDIRECT($A135)),COLUMN(INDIRECT($A135))),""),$B$2))</f>
        <v/>
      </c>
      <c r="C135" s="125" t="str">
        <f ca="1">IF($A135="","",IF(MOD(ROW()-1,53),OFFSET(Расчет!$K$60,COLUMN()-COLUMN($C$2),ROW()-ROW($C$2)-COUNTIF($A$2:A134,"id")+1),C$2))</f>
        <v/>
      </c>
      <c r="D135" s="125" t="str">
        <f ca="1">IF($A135="","",IF(MOD(ROW()-1,53),OFFSET(Расчет!$K$60,COLUMN()-COLUMN($C$2),ROW()-ROW($C$2)-COUNTIF($A$2:B134,"id")+1),D$2))</f>
        <v/>
      </c>
      <c r="E135" s="125" t="str">
        <f ca="1">IF($A135="","",IF(MOD(ROW()-1,53),OFFSET(Расчет!$K$60,COLUMN()-COLUMN($C$2),ROW()-ROW($C$2)-COUNTIF($A$2:C134,"id")+1),E$2))</f>
        <v/>
      </c>
      <c r="F135" s="125" t="str">
        <f ca="1">IF($A135="","",IF(MOD(ROW()-1,53),OFFSET(Расчет!$K$60,COLUMN()-COLUMN($C$2),ROW()-ROW($C$2)-COUNTIF($A$2:D134,"id")+1),F$2))</f>
        <v/>
      </c>
      <c r="G135" s="125" t="str">
        <f ca="1">IF($A135="","",IF(MOD(ROW()-1,53),OFFSET(Расчет!$K$60,COLUMN()-COLUMN($C$2),ROW()-ROW($C$2)-COUNTIF($A$2:E134,"id")+1),G$2))</f>
        <v/>
      </c>
      <c r="H135" s="125" t="str">
        <f ca="1">IF($A135="","",IF(MOD(ROW()-1,53),OFFSET(Расчет!$K$60,COLUMN()-COLUMN($C$2),ROW()-ROW($C$2)-COUNTIF($A$2:F134,"id")+1),H$2))</f>
        <v/>
      </c>
      <c r="I135" s="125" t="str">
        <f ca="1">IF($A135="","",IF(MOD(ROW()-1,53),OFFSET(Расчет!$K$60,COLUMN()-COLUMN($C$2),ROW()-ROW($C$2)-COUNTIF($A$2:G134,"id")+1),I$2))</f>
        <v/>
      </c>
      <c r="J135" s="126" t="str">
        <f ca="1">IF($A135="","",IF(MOD(ROW()-1,53),OFFSET(Расчет!$K$60,COLUMN()-COLUMN($C$2),ROW()-ROW($C$2)-COUNTIF($A$2:H134,"id")+1),J$2))</f>
        <v/>
      </c>
    </row>
    <row r="136" spans="1:10" ht="14.25" x14ac:dyDescent="0.2">
      <c r="A136" s="41" t="str">
        <f ca="1">IF(A135="","",IF(MOD(ROW()-1,53)&lt;&gt;0,OFFSET(Расчет!$L$59,COLUMN()-COLUMN($A$3),ROW()-ROW($A$3)-COUNTIF($A$2:A135,"id")+1),$A$2))</f>
        <v/>
      </c>
      <c r="B136" s="48" t="str">
        <f ca="1">IF(A136="","",IF(MOD(ROW()-1,53),IFERROR(INDEX(Id:Структура,ROW(INDIRECT($A136)),COLUMN(INDIRECT($A136))),""),$B$2))</f>
        <v/>
      </c>
      <c r="C136" s="125" t="str">
        <f ca="1">IF($A136="","",IF(MOD(ROW()-1,53),OFFSET(Расчет!$K$60,COLUMN()-COLUMN($C$2),ROW()-ROW($C$2)-COUNTIF($A$2:A135,"id")+1),C$2))</f>
        <v/>
      </c>
      <c r="D136" s="125" t="str">
        <f ca="1">IF($A136="","",IF(MOD(ROW()-1,53),OFFSET(Расчет!$K$60,COLUMN()-COLUMN($C$2),ROW()-ROW($C$2)-COUNTIF($A$2:B135,"id")+1),D$2))</f>
        <v/>
      </c>
      <c r="E136" s="125" t="str">
        <f ca="1">IF($A136="","",IF(MOD(ROW()-1,53),OFFSET(Расчет!$K$60,COLUMN()-COLUMN($C$2),ROW()-ROW($C$2)-COUNTIF($A$2:C135,"id")+1),E$2))</f>
        <v/>
      </c>
      <c r="F136" s="125" t="str">
        <f ca="1">IF($A136="","",IF(MOD(ROW()-1,53),OFFSET(Расчет!$K$60,COLUMN()-COLUMN($C$2),ROW()-ROW($C$2)-COUNTIF($A$2:D135,"id")+1),F$2))</f>
        <v/>
      </c>
      <c r="G136" s="125" t="str">
        <f ca="1">IF($A136="","",IF(MOD(ROW()-1,53),OFFSET(Расчет!$K$60,COLUMN()-COLUMN($C$2),ROW()-ROW($C$2)-COUNTIF($A$2:E135,"id")+1),G$2))</f>
        <v/>
      </c>
      <c r="H136" s="125" t="str">
        <f ca="1">IF($A136="","",IF(MOD(ROW()-1,53),OFFSET(Расчет!$K$60,COLUMN()-COLUMN($C$2),ROW()-ROW($C$2)-COUNTIF($A$2:F135,"id")+1),H$2))</f>
        <v/>
      </c>
      <c r="I136" s="125" t="str">
        <f ca="1">IF($A136="","",IF(MOD(ROW()-1,53),OFFSET(Расчет!$K$60,COLUMN()-COLUMN($C$2),ROW()-ROW($C$2)-COUNTIF($A$2:G135,"id")+1),I$2))</f>
        <v/>
      </c>
      <c r="J136" s="126" t="str">
        <f ca="1">IF($A136="","",IF(MOD(ROW()-1,53),OFFSET(Расчет!$K$60,COLUMN()-COLUMN($C$2),ROW()-ROW($C$2)-COUNTIF($A$2:H135,"id")+1),J$2))</f>
        <v/>
      </c>
    </row>
    <row r="137" spans="1:10" ht="14.25" x14ac:dyDescent="0.2">
      <c r="A137" s="41" t="str">
        <f ca="1">IF(A136="","",IF(MOD(ROW()-1,53)&lt;&gt;0,OFFSET(Расчет!$L$59,COLUMN()-COLUMN($A$3),ROW()-ROW($A$3)-COUNTIF($A$2:A136,"id")+1),$A$2))</f>
        <v/>
      </c>
      <c r="B137" s="48" t="str">
        <f ca="1">IF(A137="","",IF(MOD(ROW()-1,53),IFERROR(INDEX(Id:Структура,ROW(INDIRECT($A137)),COLUMN(INDIRECT($A137))),""),$B$2))</f>
        <v/>
      </c>
      <c r="C137" s="125" t="str">
        <f ca="1">IF($A137="","",IF(MOD(ROW()-1,53),OFFSET(Расчет!$K$60,COLUMN()-COLUMN($C$2),ROW()-ROW($C$2)-COUNTIF($A$2:A136,"id")+1),C$2))</f>
        <v/>
      </c>
      <c r="D137" s="125" t="str">
        <f ca="1">IF($A137="","",IF(MOD(ROW()-1,53),OFFSET(Расчет!$K$60,COLUMN()-COLUMN($C$2),ROW()-ROW($C$2)-COUNTIF($A$2:B136,"id")+1),D$2))</f>
        <v/>
      </c>
      <c r="E137" s="125" t="str">
        <f ca="1">IF($A137="","",IF(MOD(ROW()-1,53),OFFSET(Расчет!$K$60,COLUMN()-COLUMN($C$2),ROW()-ROW($C$2)-COUNTIF($A$2:C136,"id")+1),E$2))</f>
        <v/>
      </c>
      <c r="F137" s="125" t="str">
        <f ca="1">IF($A137="","",IF(MOD(ROW()-1,53),OFFSET(Расчет!$K$60,COLUMN()-COLUMN($C$2),ROW()-ROW($C$2)-COUNTIF($A$2:D136,"id")+1),F$2))</f>
        <v/>
      </c>
      <c r="G137" s="125" t="str">
        <f ca="1">IF($A137="","",IF(MOD(ROW()-1,53),OFFSET(Расчет!$K$60,COLUMN()-COLUMN($C$2),ROW()-ROW($C$2)-COUNTIF($A$2:E136,"id")+1),G$2))</f>
        <v/>
      </c>
      <c r="H137" s="125" t="str">
        <f ca="1">IF($A137="","",IF(MOD(ROW()-1,53),OFFSET(Расчет!$K$60,COLUMN()-COLUMN($C$2),ROW()-ROW($C$2)-COUNTIF($A$2:F136,"id")+1),H$2))</f>
        <v/>
      </c>
      <c r="I137" s="125" t="str">
        <f ca="1">IF($A137="","",IF(MOD(ROW()-1,53),OFFSET(Расчет!$K$60,COLUMN()-COLUMN($C$2),ROW()-ROW($C$2)-COUNTIF($A$2:G136,"id")+1),I$2))</f>
        <v/>
      </c>
      <c r="J137" s="126" t="str">
        <f ca="1">IF($A137="","",IF(MOD(ROW()-1,53),OFFSET(Расчет!$K$60,COLUMN()-COLUMN($C$2),ROW()-ROW($C$2)-COUNTIF($A$2:H136,"id")+1),J$2))</f>
        <v/>
      </c>
    </row>
    <row r="138" spans="1:10" ht="14.25" x14ac:dyDescent="0.2">
      <c r="A138" s="41" t="str">
        <f ca="1">IF(A137="","",IF(MOD(ROW()-1,53)&lt;&gt;0,OFFSET(Расчет!$L$59,COLUMN()-COLUMN($A$3),ROW()-ROW($A$3)-COUNTIF($A$2:A137,"id")+1),$A$2))</f>
        <v/>
      </c>
      <c r="B138" s="48" t="str">
        <f ca="1">IF(A138="","",IF(MOD(ROW()-1,53),IFERROR(INDEX(Id:Структура,ROW(INDIRECT($A138)),COLUMN(INDIRECT($A138))),""),$B$2))</f>
        <v/>
      </c>
      <c r="C138" s="125" t="str">
        <f ca="1">IF($A138="","",IF(MOD(ROW()-1,53),OFFSET(Расчет!$K$60,COLUMN()-COLUMN($C$2),ROW()-ROW($C$2)-COUNTIF($A$2:A137,"id")+1),C$2))</f>
        <v/>
      </c>
      <c r="D138" s="125" t="str">
        <f ca="1">IF($A138="","",IF(MOD(ROW()-1,53),OFFSET(Расчет!$K$60,COLUMN()-COLUMN($C$2),ROW()-ROW($C$2)-COUNTIF($A$2:B137,"id")+1),D$2))</f>
        <v/>
      </c>
      <c r="E138" s="125" t="str">
        <f ca="1">IF($A138="","",IF(MOD(ROW()-1,53),OFFSET(Расчет!$K$60,COLUMN()-COLUMN($C$2),ROW()-ROW($C$2)-COUNTIF($A$2:C137,"id")+1),E$2))</f>
        <v/>
      </c>
      <c r="F138" s="125" t="str">
        <f ca="1">IF($A138="","",IF(MOD(ROW()-1,53),OFFSET(Расчет!$K$60,COLUMN()-COLUMN($C$2),ROW()-ROW($C$2)-COUNTIF($A$2:D137,"id")+1),F$2))</f>
        <v/>
      </c>
      <c r="G138" s="125" t="str">
        <f ca="1">IF($A138="","",IF(MOD(ROW()-1,53),OFFSET(Расчет!$K$60,COLUMN()-COLUMN($C$2),ROW()-ROW($C$2)-COUNTIF($A$2:E137,"id")+1),G$2))</f>
        <v/>
      </c>
      <c r="H138" s="125" t="str">
        <f ca="1">IF($A138="","",IF(MOD(ROW()-1,53),OFFSET(Расчет!$K$60,COLUMN()-COLUMN($C$2),ROW()-ROW($C$2)-COUNTIF($A$2:F137,"id")+1),H$2))</f>
        <v/>
      </c>
      <c r="I138" s="125" t="str">
        <f ca="1">IF($A138="","",IF(MOD(ROW()-1,53),OFFSET(Расчет!$K$60,COLUMN()-COLUMN($C$2),ROW()-ROW($C$2)-COUNTIF($A$2:G137,"id")+1),I$2))</f>
        <v/>
      </c>
      <c r="J138" s="126" t="str">
        <f ca="1">IF($A138="","",IF(MOD(ROW()-1,53),OFFSET(Расчет!$K$60,COLUMN()-COLUMN($C$2),ROW()-ROW($C$2)-COUNTIF($A$2:H137,"id")+1),J$2))</f>
        <v/>
      </c>
    </row>
    <row r="139" spans="1:10" ht="14.25" x14ac:dyDescent="0.2">
      <c r="A139" s="41" t="str">
        <f ca="1">IF(A138="","",IF(MOD(ROW()-1,53)&lt;&gt;0,OFFSET(Расчет!$L$59,COLUMN()-COLUMN($A$3),ROW()-ROW($A$3)-COUNTIF($A$2:A138,"id")+1),$A$2))</f>
        <v/>
      </c>
      <c r="B139" s="48" t="str">
        <f ca="1">IF(A139="","",IF(MOD(ROW()-1,53),IFERROR(INDEX(Id:Структура,ROW(INDIRECT($A139)),COLUMN(INDIRECT($A139))),""),$B$2))</f>
        <v/>
      </c>
      <c r="C139" s="125" t="str">
        <f ca="1">IF($A139="","",IF(MOD(ROW()-1,53),OFFSET(Расчет!$K$60,COLUMN()-COLUMN($C$2),ROW()-ROW($C$2)-COUNTIF($A$2:A138,"id")+1),C$2))</f>
        <v/>
      </c>
      <c r="D139" s="125" t="str">
        <f ca="1">IF($A139="","",IF(MOD(ROW()-1,53),OFFSET(Расчет!$K$60,COLUMN()-COLUMN($C$2),ROW()-ROW($C$2)-COUNTIF($A$2:B138,"id")+1),D$2))</f>
        <v/>
      </c>
      <c r="E139" s="125" t="str">
        <f ca="1">IF($A139="","",IF(MOD(ROW()-1,53),OFFSET(Расчет!$K$60,COLUMN()-COLUMN($C$2),ROW()-ROW($C$2)-COUNTIF($A$2:C138,"id")+1),E$2))</f>
        <v/>
      </c>
      <c r="F139" s="125" t="str">
        <f ca="1">IF($A139="","",IF(MOD(ROW()-1,53),OFFSET(Расчет!$K$60,COLUMN()-COLUMN($C$2),ROW()-ROW($C$2)-COUNTIF($A$2:D138,"id")+1),F$2))</f>
        <v/>
      </c>
      <c r="G139" s="125" t="str">
        <f ca="1">IF($A139="","",IF(MOD(ROW()-1,53),OFFSET(Расчет!$K$60,COLUMN()-COLUMN($C$2),ROW()-ROW($C$2)-COUNTIF($A$2:E138,"id")+1),G$2))</f>
        <v/>
      </c>
      <c r="H139" s="125" t="str">
        <f ca="1">IF($A139="","",IF(MOD(ROW()-1,53),OFFSET(Расчет!$K$60,COLUMN()-COLUMN($C$2),ROW()-ROW($C$2)-COUNTIF($A$2:F138,"id")+1),H$2))</f>
        <v/>
      </c>
      <c r="I139" s="125" t="str">
        <f ca="1">IF($A139="","",IF(MOD(ROW()-1,53),OFFSET(Расчет!$K$60,COLUMN()-COLUMN($C$2),ROW()-ROW($C$2)-COUNTIF($A$2:G138,"id")+1),I$2))</f>
        <v/>
      </c>
      <c r="J139" s="126" t="str">
        <f ca="1">IF($A139="","",IF(MOD(ROW()-1,53),OFFSET(Расчет!$K$60,COLUMN()-COLUMN($C$2),ROW()-ROW($C$2)-COUNTIF($A$2:H138,"id")+1),J$2))</f>
        <v/>
      </c>
    </row>
    <row r="140" spans="1:10" ht="14.25" x14ac:dyDescent="0.2">
      <c r="A140" s="41" t="str">
        <f ca="1">IF(A139="","",IF(MOD(ROW()-1,53)&lt;&gt;0,OFFSET(Расчет!$L$59,COLUMN()-COLUMN($A$3),ROW()-ROW($A$3)-COUNTIF($A$2:A139,"id")+1),$A$2))</f>
        <v/>
      </c>
      <c r="B140" s="48" t="str">
        <f ca="1">IF(A140="","",IF(MOD(ROW()-1,53),IFERROR(INDEX(Id:Структура,ROW(INDIRECT($A140)),COLUMN(INDIRECT($A140))),""),$B$2))</f>
        <v/>
      </c>
      <c r="C140" s="125" t="str">
        <f ca="1">IF($A140="","",IF(MOD(ROW()-1,53),OFFSET(Расчет!$K$60,COLUMN()-COLUMN($C$2),ROW()-ROW($C$2)-COUNTIF($A$2:A139,"id")+1),C$2))</f>
        <v/>
      </c>
      <c r="D140" s="125" t="str">
        <f ca="1">IF($A140="","",IF(MOD(ROW()-1,53),OFFSET(Расчет!$K$60,COLUMN()-COLUMN($C$2),ROW()-ROW($C$2)-COUNTIF($A$2:B139,"id")+1),D$2))</f>
        <v/>
      </c>
      <c r="E140" s="125" t="str">
        <f ca="1">IF($A140="","",IF(MOD(ROW()-1,53),OFFSET(Расчет!$K$60,COLUMN()-COLUMN($C$2),ROW()-ROW($C$2)-COUNTIF($A$2:C139,"id")+1),E$2))</f>
        <v/>
      </c>
      <c r="F140" s="125" t="str">
        <f ca="1">IF($A140="","",IF(MOD(ROW()-1,53),OFFSET(Расчет!$K$60,COLUMN()-COLUMN($C$2),ROW()-ROW($C$2)-COUNTIF($A$2:D139,"id")+1),F$2))</f>
        <v/>
      </c>
      <c r="G140" s="125" t="str">
        <f ca="1">IF($A140="","",IF(MOD(ROW()-1,53),OFFSET(Расчет!$K$60,COLUMN()-COLUMN($C$2),ROW()-ROW($C$2)-COUNTIF($A$2:E139,"id")+1),G$2))</f>
        <v/>
      </c>
      <c r="H140" s="125" t="str">
        <f ca="1">IF($A140="","",IF(MOD(ROW()-1,53),OFFSET(Расчет!$K$60,COLUMN()-COLUMN($C$2),ROW()-ROW($C$2)-COUNTIF($A$2:F139,"id")+1),H$2))</f>
        <v/>
      </c>
      <c r="I140" s="125" t="str">
        <f ca="1">IF($A140="","",IF(MOD(ROW()-1,53),OFFSET(Расчет!$K$60,COLUMN()-COLUMN($C$2),ROW()-ROW($C$2)-COUNTIF($A$2:G139,"id")+1),I$2))</f>
        <v/>
      </c>
      <c r="J140" s="126" t="str">
        <f ca="1">IF($A140="","",IF(MOD(ROW()-1,53),OFFSET(Расчет!$K$60,COLUMN()-COLUMN($C$2),ROW()-ROW($C$2)-COUNTIF($A$2:H139,"id")+1),J$2))</f>
        <v/>
      </c>
    </row>
    <row r="141" spans="1:10" ht="14.25" x14ac:dyDescent="0.2">
      <c r="A141" s="41" t="str">
        <f ca="1">IF(A140="","",IF(MOD(ROW()-1,53)&lt;&gt;0,OFFSET(Расчет!$L$59,COLUMN()-COLUMN($A$3),ROW()-ROW($A$3)-COUNTIF($A$2:A140,"id")+1),$A$2))</f>
        <v/>
      </c>
      <c r="B141" s="48" t="str">
        <f ca="1">IF(A141="","",IF(MOD(ROW()-1,53),IFERROR(INDEX(Id:Структура,ROW(INDIRECT($A141)),COLUMN(INDIRECT($A141))),""),$B$2))</f>
        <v/>
      </c>
      <c r="C141" s="125" t="str">
        <f ca="1">IF($A141="","",IF(MOD(ROW()-1,53),OFFSET(Расчет!$K$60,COLUMN()-COLUMN($C$2),ROW()-ROW($C$2)-COUNTIF($A$2:A140,"id")+1),C$2))</f>
        <v/>
      </c>
      <c r="D141" s="125" t="str">
        <f ca="1">IF($A141="","",IF(MOD(ROW()-1,53),OFFSET(Расчет!$K$60,COLUMN()-COLUMN($C$2),ROW()-ROW($C$2)-COUNTIF($A$2:B140,"id")+1),D$2))</f>
        <v/>
      </c>
      <c r="E141" s="125" t="str">
        <f ca="1">IF($A141="","",IF(MOD(ROW()-1,53),OFFSET(Расчет!$K$60,COLUMN()-COLUMN($C$2),ROW()-ROW($C$2)-COUNTIF($A$2:C140,"id")+1),E$2))</f>
        <v/>
      </c>
      <c r="F141" s="125" t="str">
        <f ca="1">IF($A141="","",IF(MOD(ROW()-1,53),OFFSET(Расчет!$K$60,COLUMN()-COLUMN($C$2),ROW()-ROW($C$2)-COUNTIF($A$2:D140,"id")+1),F$2))</f>
        <v/>
      </c>
      <c r="G141" s="125" t="str">
        <f ca="1">IF($A141="","",IF(MOD(ROW()-1,53),OFFSET(Расчет!$K$60,COLUMN()-COLUMN($C$2),ROW()-ROW($C$2)-COUNTIF($A$2:E140,"id")+1),G$2))</f>
        <v/>
      </c>
      <c r="H141" s="125" t="str">
        <f ca="1">IF($A141="","",IF(MOD(ROW()-1,53),OFFSET(Расчет!$K$60,COLUMN()-COLUMN($C$2),ROW()-ROW($C$2)-COUNTIF($A$2:F140,"id")+1),H$2))</f>
        <v/>
      </c>
      <c r="I141" s="125" t="str">
        <f ca="1">IF($A141="","",IF(MOD(ROW()-1,53),OFFSET(Расчет!$K$60,COLUMN()-COLUMN($C$2),ROW()-ROW($C$2)-COUNTIF($A$2:G140,"id")+1),I$2))</f>
        <v/>
      </c>
      <c r="J141" s="126" t="str">
        <f ca="1">IF($A141="","",IF(MOD(ROW()-1,53),OFFSET(Расчет!$K$60,COLUMN()-COLUMN($C$2),ROW()-ROW($C$2)-COUNTIF($A$2:H140,"id")+1),J$2))</f>
        <v/>
      </c>
    </row>
    <row r="142" spans="1:10" ht="14.25" x14ac:dyDescent="0.2">
      <c r="A142" s="41" t="str">
        <f ca="1">IF(A141="","",IF(MOD(ROW()-1,53)&lt;&gt;0,OFFSET(Расчет!$L$59,COLUMN()-COLUMN($A$3),ROW()-ROW($A$3)-COUNTIF($A$2:A141,"id")+1),$A$2))</f>
        <v/>
      </c>
      <c r="B142" s="48" t="str">
        <f ca="1">IF(A142="","",IF(MOD(ROW()-1,53),IFERROR(INDEX(Id:Структура,ROW(INDIRECT($A142)),COLUMN(INDIRECT($A142))),""),$B$2))</f>
        <v/>
      </c>
      <c r="C142" s="125" t="str">
        <f ca="1">IF($A142="","",IF(MOD(ROW()-1,53),OFFSET(Расчет!$K$60,COLUMN()-COLUMN($C$2),ROW()-ROW($C$2)-COUNTIF($A$2:A141,"id")+1),C$2))</f>
        <v/>
      </c>
      <c r="D142" s="125" t="str">
        <f ca="1">IF($A142="","",IF(MOD(ROW()-1,53),OFFSET(Расчет!$K$60,COLUMN()-COLUMN($C$2),ROW()-ROW($C$2)-COUNTIF($A$2:B141,"id")+1),D$2))</f>
        <v/>
      </c>
      <c r="E142" s="125" t="str">
        <f ca="1">IF($A142="","",IF(MOD(ROW()-1,53),OFFSET(Расчет!$K$60,COLUMN()-COLUMN($C$2),ROW()-ROW($C$2)-COUNTIF($A$2:C141,"id")+1),E$2))</f>
        <v/>
      </c>
      <c r="F142" s="125" t="str">
        <f ca="1">IF($A142="","",IF(MOD(ROW()-1,53),OFFSET(Расчет!$K$60,COLUMN()-COLUMN($C$2),ROW()-ROW($C$2)-COUNTIF($A$2:D141,"id")+1),F$2))</f>
        <v/>
      </c>
      <c r="G142" s="125" t="str">
        <f ca="1">IF($A142="","",IF(MOD(ROW()-1,53),OFFSET(Расчет!$K$60,COLUMN()-COLUMN($C$2),ROW()-ROW($C$2)-COUNTIF($A$2:E141,"id")+1),G$2))</f>
        <v/>
      </c>
      <c r="H142" s="125" t="str">
        <f ca="1">IF($A142="","",IF(MOD(ROW()-1,53),OFFSET(Расчет!$K$60,COLUMN()-COLUMN($C$2),ROW()-ROW($C$2)-COUNTIF($A$2:F141,"id")+1),H$2))</f>
        <v/>
      </c>
      <c r="I142" s="125" t="str">
        <f ca="1">IF($A142="","",IF(MOD(ROW()-1,53),OFFSET(Расчет!$K$60,COLUMN()-COLUMN($C$2),ROW()-ROW($C$2)-COUNTIF($A$2:G141,"id")+1),I$2))</f>
        <v/>
      </c>
      <c r="J142" s="126" t="str">
        <f ca="1">IF($A142="","",IF(MOD(ROW()-1,53),OFFSET(Расчет!$K$60,COLUMN()-COLUMN($C$2),ROW()-ROW($C$2)-COUNTIF($A$2:H141,"id")+1),J$2))</f>
        <v/>
      </c>
    </row>
    <row r="143" spans="1:10" ht="14.25" x14ac:dyDescent="0.2">
      <c r="A143" s="41" t="str">
        <f ca="1">IF(A142="","",IF(MOD(ROW()-1,53)&lt;&gt;0,OFFSET(Расчет!$L$59,COLUMN()-COLUMN($A$3),ROW()-ROW($A$3)-COUNTIF($A$2:A142,"id")+1),$A$2))</f>
        <v/>
      </c>
      <c r="B143" s="48" t="str">
        <f ca="1">IF(A143="","",IF(MOD(ROW()-1,53),IFERROR(INDEX(Id:Структура,ROW(INDIRECT($A143)),COLUMN(INDIRECT($A143))),""),$B$2))</f>
        <v/>
      </c>
      <c r="C143" s="125" t="str">
        <f ca="1">IF($A143="","",IF(MOD(ROW()-1,53),OFFSET(Расчет!$K$60,COLUMN()-COLUMN($C$2),ROW()-ROW($C$2)-COUNTIF($A$2:A142,"id")+1),C$2))</f>
        <v/>
      </c>
      <c r="D143" s="125" t="str">
        <f ca="1">IF($A143="","",IF(MOD(ROW()-1,53),OFFSET(Расчет!$K$60,COLUMN()-COLUMN($C$2),ROW()-ROW($C$2)-COUNTIF($A$2:B142,"id")+1),D$2))</f>
        <v/>
      </c>
      <c r="E143" s="125" t="str">
        <f ca="1">IF($A143="","",IF(MOD(ROW()-1,53),OFFSET(Расчет!$K$60,COLUMN()-COLUMN($C$2),ROW()-ROW($C$2)-COUNTIF($A$2:C142,"id")+1),E$2))</f>
        <v/>
      </c>
      <c r="F143" s="125" t="str">
        <f ca="1">IF($A143="","",IF(MOD(ROW()-1,53),OFFSET(Расчет!$K$60,COLUMN()-COLUMN($C$2),ROW()-ROW($C$2)-COUNTIF($A$2:D142,"id")+1),F$2))</f>
        <v/>
      </c>
      <c r="G143" s="125" t="str">
        <f ca="1">IF($A143="","",IF(MOD(ROW()-1,53),OFFSET(Расчет!$K$60,COLUMN()-COLUMN($C$2),ROW()-ROW($C$2)-COUNTIF($A$2:E142,"id")+1),G$2))</f>
        <v/>
      </c>
      <c r="H143" s="125" t="str">
        <f ca="1">IF($A143="","",IF(MOD(ROW()-1,53),OFFSET(Расчет!$K$60,COLUMN()-COLUMN($C$2),ROW()-ROW($C$2)-COUNTIF($A$2:F142,"id")+1),H$2))</f>
        <v/>
      </c>
      <c r="I143" s="125" t="str">
        <f ca="1">IF($A143="","",IF(MOD(ROW()-1,53),OFFSET(Расчет!$K$60,COLUMN()-COLUMN($C$2),ROW()-ROW($C$2)-COUNTIF($A$2:G142,"id")+1),I$2))</f>
        <v/>
      </c>
      <c r="J143" s="126" t="str">
        <f ca="1">IF($A143="","",IF(MOD(ROW()-1,53),OFFSET(Расчет!$K$60,COLUMN()-COLUMN($C$2),ROW()-ROW($C$2)-COUNTIF($A$2:H142,"id")+1),J$2))</f>
        <v/>
      </c>
    </row>
    <row r="144" spans="1:10" ht="14.25" x14ac:dyDescent="0.2">
      <c r="A144" s="41" t="str">
        <f ca="1">IF(A143="","",IF(MOD(ROW()-1,53)&lt;&gt;0,OFFSET(Расчет!$L$59,COLUMN()-COLUMN($A$3),ROW()-ROW($A$3)-COUNTIF($A$2:A143,"id")+1),$A$2))</f>
        <v/>
      </c>
      <c r="B144" s="48" t="str">
        <f ca="1">IF(A144="","",IF(MOD(ROW()-1,53),IFERROR(INDEX(Id:Структура,ROW(INDIRECT($A144)),COLUMN(INDIRECT($A144))),""),$B$2))</f>
        <v/>
      </c>
      <c r="C144" s="125" t="str">
        <f ca="1">IF($A144="","",IF(MOD(ROW()-1,53),OFFSET(Расчет!$K$60,COLUMN()-COLUMN($C$2),ROW()-ROW($C$2)-COUNTIF($A$2:A143,"id")+1),C$2))</f>
        <v/>
      </c>
      <c r="D144" s="125" t="str">
        <f ca="1">IF($A144="","",IF(MOD(ROW()-1,53),OFFSET(Расчет!$K$60,COLUMN()-COLUMN($C$2),ROW()-ROW($C$2)-COUNTIF($A$2:B143,"id")+1),D$2))</f>
        <v/>
      </c>
      <c r="E144" s="125" t="str">
        <f ca="1">IF($A144="","",IF(MOD(ROW()-1,53),OFFSET(Расчет!$K$60,COLUMN()-COLUMN($C$2),ROW()-ROW($C$2)-COUNTIF($A$2:C143,"id")+1),E$2))</f>
        <v/>
      </c>
      <c r="F144" s="125" t="str">
        <f ca="1">IF($A144="","",IF(MOD(ROW()-1,53),OFFSET(Расчет!$K$60,COLUMN()-COLUMN($C$2),ROW()-ROW($C$2)-COUNTIF($A$2:D143,"id")+1),F$2))</f>
        <v/>
      </c>
      <c r="G144" s="125" t="str">
        <f ca="1">IF($A144="","",IF(MOD(ROW()-1,53),OFFSET(Расчет!$K$60,COLUMN()-COLUMN($C$2),ROW()-ROW($C$2)-COUNTIF($A$2:E143,"id")+1),G$2))</f>
        <v/>
      </c>
      <c r="H144" s="125" t="str">
        <f ca="1">IF($A144="","",IF(MOD(ROW()-1,53),OFFSET(Расчет!$K$60,COLUMN()-COLUMN($C$2),ROW()-ROW($C$2)-COUNTIF($A$2:F143,"id")+1),H$2))</f>
        <v/>
      </c>
      <c r="I144" s="125" t="str">
        <f ca="1">IF($A144="","",IF(MOD(ROW()-1,53),OFFSET(Расчет!$K$60,COLUMN()-COLUMN($C$2),ROW()-ROW($C$2)-COUNTIF($A$2:G143,"id")+1),I$2))</f>
        <v/>
      </c>
      <c r="J144" s="126" t="str">
        <f ca="1">IF($A144="","",IF(MOD(ROW()-1,53),OFFSET(Расчет!$K$60,COLUMN()-COLUMN($C$2),ROW()-ROW($C$2)-COUNTIF($A$2:H143,"id")+1),J$2))</f>
        <v/>
      </c>
    </row>
    <row r="145" spans="1:10" ht="14.25" x14ac:dyDescent="0.2">
      <c r="A145" s="41" t="str">
        <f ca="1">IF(A144="","",IF(MOD(ROW()-1,53)&lt;&gt;0,OFFSET(Расчет!$L$59,COLUMN()-COLUMN($A$3),ROW()-ROW($A$3)-COUNTIF($A$2:A144,"id")+1),$A$2))</f>
        <v/>
      </c>
      <c r="B145" s="48" t="str">
        <f ca="1">IF(A145="","",IF(MOD(ROW()-1,53),IFERROR(INDEX(Id:Структура,ROW(INDIRECT($A145)),COLUMN(INDIRECT($A145))),""),$B$2))</f>
        <v/>
      </c>
      <c r="C145" s="125" t="str">
        <f ca="1">IF($A145="","",IF(MOD(ROW()-1,53),OFFSET(Расчет!$K$60,COLUMN()-COLUMN($C$2),ROW()-ROW($C$2)-COUNTIF($A$2:A144,"id")+1),C$2))</f>
        <v/>
      </c>
      <c r="D145" s="125" t="str">
        <f ca="1">IF($A145="","",IF(MOD(ROW()-1,53),OFFSET(Расчет!$K$60,COLUMN()-COLUMN($C$2),ROW()-ROW($C$2)-COUNTIF($A$2:B144,"id")+1),D$2))</f>
        <v/>
      </c>
      <c r="E145" s="125" t="str">
        <f ca="1">IF($A145="","",IF(MOD(ROW()-1,53),OFFSET(Расчет!$K$60,COLUMN()-COLUMN($C$2),ROW()-ROW($C$2)-COUNTIF($A$2:C144,"id")+1),E$2))</f>
        <v/>
      </c>
      <c r="F145" s="125" t="str">
        <f ca="1">IF($A145="","",IF(MOD(ROW()-1,53),OFFSET(Расчет!$K$60,COLUMN()-COLUMN($C$2),ROW()-ROW($C$2)-COUNTIF($A$2:D144,"id")+1),F$2))</f>
        <v/>
      </c>
      <c r="G145" s="125" t="str">
        <f ca="1">IF($A145="","",IF(MOD(ROW()-1,53),OFFSET(Расчет!$K$60,COLUMN()-COLUMN($C$2),ROW()-ROW($C$2)-COUNTIF($A$2:E144,"id")+1),G$2))</f>
        <v/>
      </c>
      <c r="H145" s="125" t="str">
        <f ca="1">IF($A145="","",IF(MOD(ROW()-1,53),OFFSET(Расчет!$K$60,COLUMN()-COLUMN($C$2),ROW()-ROW($C$2)-COUNTIF($A$2:F144,"id")+1),H$2))</f>
        <v/>
      </c>
      <c r="I145" s="125" t="str">
        <f ca="1">IF($A145="","",IF(MOD(ROW()-1,53),OFFSET(Расчет!$K$60,COLUMN()-COLUMN($C$2),ROW()-ROW($C$2)-COUNTIF($A$2:G144,"id")+1),I$2))</f>
        <v/>
      </c>
      <c r="J145" s="126" t="str">
        <f ca="1">IF($A145="","",IF(MOD(ROW()-1,53),OFFSET(Расчет!$K$60,COLUMN()-COLUMN($C$2),ROW()-ROW($C$2)-COUNTIF($A$2:H144,"id")+1),J$2))</f>
        <v/>
      </c>
    </row>
    <row r="146" spans="1:10" ht="14.25" x14ac:dyDescent="0.2">
      <c r="A146" s="41" t="str">
        <f ca="1">IF(A145="","",IF(MOD(ROW()-1,53)&lt;&gt;0,OFFSET(Расчет!$L$59,COLUMN()-COLUMN($A$3),ROW()-ROW($A$3)-COUNTIF($A$2:A145,"id")+1),$A$2))</f>
        <v/>
      </c>
      <c r="B146" s="48" t="str">
        <f ca="1">IF(A146="","",IF(MOD(ROW()-1,53),IFERROR(INDEX(Id:Структура,ROW(INDIRECT($A146)),COLUMN(INDIRECT($A146))),""),$B$2))</f>
        <v/>
      </c>
      <c r="C146" s="125" t="str">
        <f ca="1">IF($A146="","",IF(MOD(ROW()-1,53),OFFSET(Расчет!$K$60,COLUMN()-COLUMN($C$2),ROW()-ROW($C$2)-COUNTIF($A$2:A145,"id")+1),C$2))</f>
        <v/>
      </c>
      <c r="D146" s="125" t="str">
        <f ca="1">IF($A146="","",IF(MOD(ROW()-1,53),OFFSET(Расчет!$K$60,COLUMN()-COLUMN($C$2),ROW()-ROW($C$2)-COUNTIF($A$2:B145,"id")+1),D$2))</f>
        <v/>
      </c>
      <c r="E146" s="125" t="str">
        <f ca="1">IF($A146="","",IF(MOD(ROW()-1,53),OFFSET(Расчет!$K$60,COLUMN()-COLUMN($C$2),ROW()-ROW($C$2)-COUNTIF($A$2:C145,"id")+1),E$2))</f>
        <v/>
      </c>
      <c r="F146" s="125" t="str">
        <f ca="1">IF($A146="","",IF(MOD(ROW()-1,53),OFFSET(Расчет!$K$60,COLUMN()-COLUMN($C$2),ROW()-ROW($C$2)-COUNTIF($A$2:D145,"id")+1),F$2))</f>
        <v/>
      </c>
      <c r="G146" s="125" t="str">
        <f ca="1">IF($A146="","",IF(MOD(ROW()-1,53),OFFSET(Расчет!$K$60,COLUMN()-COLUMN($C$2),ROW()-ROW($C$2)-COUNTIF($A$2:E145,"id")+1),G$2))</f>
        <v/>
      </c>
      <c r="H146" s="125" t="str">
        <f ca="1">IF($A146="","",IF(MOD(ROW()-1,53),OFFSET(Расчет!$K$60,COLUMN()-COLUMN($C$2),ROW()-ROW($C$2)-COUNTIF($A$2:F145,"id")+1),H$2))</f>
        <v/>
      </c>
      <c r="I146" s="125" t="str">
        <f ca="1">IF($A146="","",IF(MOD(ROW()-1,53),OFFSET(Расчет!$K$60,COLUMN()-COLUMN($C$2),ROW()-ROW($C$2)-COUNTIF($A$2:G145,"id")+1),I$2))</f>
        <v/>
      </c>
      <c r="J146" s="126" t="str">
        <f ca="1">IF($A146="","",IF(MOD(ROW()-1,53),OFFSET(Расчет!$K$60,COLUMN()-COLUMN($C$2),ROW()-ROW($C$2)-COUNTIF($A$2:H145,"id")+1),J$2))</f>
        <v/>
      </c>
    </row>
    <row r="147" spans="1:10" ht="14.25" x14ac:dyDescent="0.2">
      <c r="A147" s="41" t="str">
        <f ca="1">IF(A146="","",IF(MOD(ROW()-1,53)&lt;&gt;0,OFFSET(Расчет!$L$59,COLUMN()-COLUMN($A$3),ROW()-ROW($A$3)-COUNTIF($A$2:A146,"id")+1),$A$2))</f>
        <v/>
      </c>
      <c r="B147" s="48" t="str">
        <f ca="1">IF(A147="","",IF(MOD(ROW()-1,53),IFERROR(INDEX(Id:Структура,ROW(INDIRECT($A147)),COLUMN(INDIRECT($A147))),""),$B$2))</f>
        <v/>
      </c>
      <c r="C147" s="125" t="str">
        <f ca="1">IF($A147="","",IF(MOD(ROW()-1,53),OFFSET(Расчет!$K$60,COLUMN()-COLUMN($C$2),ROW()-ROW($C$2)-COUNTIF($A$2:A146,"id")+1),C$2))</f>
        <v/>
      </c>
      <c r="D147" s="125" t="str">
        <f ca="1">IF($A147="","",IF(MOD(ROW()-1,53),OFFSET(Расчет!$K$60,COLUMN()-COLUMN($C$2),ROW()-ROW($C$2)-COUNTIF($A$2:B146,"id")+1),D$2))</f>
        <v/>
      </c>
      <c r="E147" s="125" t="str">
        <f ca="1">IF($A147="","",IF(MOD(ROW()-1,53),OFFSET(Расчет!$K$60,COLUMN()-COLUMN($C$2),ROW()-ROW($C$2)-COUNTIF($A$2:C146,"id")+1),E$2))</f>
        <v/>
      </c>
      <c r="F147" s="125" t="str">
        <f ca="1">IF($A147="","",IF(MOD(ROW()-1,53),OFFSET(Расчет!$K$60,COLUMN()-COLUMN($C$2),ROW()-ROW($C$2)-COUNTIF($A$2:D146,"id")+1),F$2))</f>
        <v/>
      </c>
      <c r="G147" s="125" t="str">
        <f ca="1">IF($A147="","",IF(MOD(ROW()-1,53),OFFSET(Расчет!$K$60,COLUMN()-COLUMN($C$2),ROW()-ROW($C$2)-COUNTIF($A$2:E146,"id")+1),G$2))</f>
        <v/>
      </c>
      <c r="H147" s="125" t="str">
        <f ca="1">IF($A147="","",IF(MOD(ROW()-1,53),OFFSET(Расчет!$K$60,COLUMN()-COLUMN($C$2),ROW()-ROW($C$2)-COUNTIF($A$2:F146,"id")+1),H$2))</f>
        <v/>
      </c>
      <c r="I147" s="125" t="str">
        <f ca="1">IF($A147="","",IF(MOD(ROW()-1,53),OFFSET(Расчет!$K$60,COLUMN()-COLUMN($C$2),ROW()-ROW($C$2)-COUNTIF($A$2:G146,"id")+1),I$2))</f>
        <v/>
      </c>
      <c r="J147" s="126" t="str">
        <f ca="1">IF($A147="","",IF(MOD(ROW()-1,53),OFFSET(Расчет!$K$60,COLUMN()-COLUMN($C$2),ROW()-ROW($C$2)-COUNTIF($A$2:H146,"id")+1),J$2))</f>
        <v/>
      </c>
    </row>
    <row r="148" spans="1:10" ht="14.25" x14ac:dyDescent="0.2">
      <c r="A148" s="41" t="str">
        <f ca="1">IF(A147="","",IF(MOD(ROW()-1,53)&lt;&gt;0,OFFSET(Расчет!$L$59,COLUMN()-COLUMN($A$3),ROW()-ROW($A$3)-COUNTIF($A$2:A147,"id")+1),$A$2))</f>
        <v/>
      </c>
      <c r="B148" s="48" t="str">
        <f ca="1">IF(A148="","",IF(MOD(ROW()-1,53),IFERROR(INDEX(Id:Структура,ROW(INDIRECT($A148)),COLUMN(INDIRECT($A148))),""),$B$2))</f>
        <v/>
      </c>
      <c r="C148" s="125" t="str">
        <f ca="1">IF($A148="","",IF(MOD(ROW()-1,53),OFFSET(Расчет!$K$60,COLUMN()-COLUMN($C$2),ROW()-ROW($C$2)-COUNTIF($A$2:A147,"id")+1),C$2))</f>
        <v/>
      </c>
      <c r="D148" s="125" t="str">
        <f ca="1">IF($A148="","",IF(MOD(ROW()-1,53),OFFSET(Расчет!$K$60,COLUMN()-COLUMN($C$2),ROW()-ROW($C$2)-COUNTIF($A$2:B147,"id")+1),D$2))</f>
        <v/>
      </c>
      <c r="E148" s="125" t="str">
        <f ca="1">IF($A148="","",IF(MOD(ROW()-1,53),OFFSET(Расчет!$K$60,COLUMN()-COLUMN($C$2),ROW()-ROW($C$2)-COUNTIF($A$2:C147,"id")+1),E$2))</f>
        <v/>
      </c>
      <c r="F148" s="125" t="str">
        <f ca="1">IF($A148="","",IF(MOD(ROW()-1,53),OFFSET(Расчет!$K$60,COLUMN()-COLUMN($C$2),ROW()-ROW($C$2)-COUNTIF($A$2:D147,"id")+1),F$2))</f>
        <v/>
      </c>
      <c r="G148" s="125" t="str">
        <f ca="1">IF($A148="","",IF(MOD(ROW()-1,53),OFFSET(Расчет!$K$60,COLUMN()-COLUMN($C$2),ROW()-ROW($C$2)-COUNTIF($A$2:E147,"id")+1),G$2))</f>
        <v/>
      </c>
      <c r="H148" s="125" t="str">
        <f ca="1">IF($A148="","",IF(MOD(ROW()-1,53),OFFSET(Расчет!$K$60,COLUMN()-COLUMN($C$2),ROW()-ROW($C$2)-COUNTIF($A$2:F147,"id")+1),H$2))</f>
        <v/>
      </c>
      <c r="I148" s="125" t="str">
        <f ca="1">IF($A148="","",IF(MOD(ROW()-1,53),OFFSET(Расчет!$K$60,COLUMN()-COLUMN($C$2),ROW()-ROW($C$2)-COUNTIF($A$2:G147,"id")+1),I$2))</f>
        <v/>
      </c>
      <c r="J148" s="126" t="str">
        <f ca="1">IF($A148="","",IF(MOD(ROW()-1,53),OFFSET(Расчет!$K$60,COLUMN()-COLUMN($C$2),ROW()-ROW($C$2)-COUNTIF($A$2:H147,"id")+1),J$2))</f>
        <v/>
      </c>
    </row>
    <row r="149" spans="1:10" ht="14.25" x14ac:dyDescent="0.2">
      <c r="A149" s="41" t="str">
        <f ca="1">IF(A148="","",IF(MOD(ROW()-1,53)&lt;&gt;0,OFFSET(Расчет!$L$59,COLUMN()-COLUMN($A$3),ROW()-ROW($A$3)-COUNTIF($A$2:A148,"id")+1),$A$2))</f>
        <v/>
      </c>
      <c r="B149" s="48" t="str">
        <f ca="1">IF(A149="","",IF(MOD(ROW()-1,53),IFERROR(INDEX(Id:Структура,ROW(INDIRECT($A149)),COLUMN(INDIRECT($A149))),""),$B$2))</f>
        <v/>
      </c>
      <c r="C149" s="125" t="str">
        <f ca="1">IF($A149="","",IF(MOD(ROW()-1,53),OFFSET(Расчет!$K$60,COLUMN()-COLUMN($C$2),ROW()-ROW($C$2)-COUNTIF($A$2:A148,"id")+1),C$2))</f>
        <v/>
      </c>
      <c r="D149" s="125" t="str">
        <f ca="1">IF($A149="","",IF(MOD(ROW()-1,53),OFFSET(Расчет!$K$60,COLUMN()-COLUMN($C$2),ROW()-ROW($C$2)-COUNTIF($A$2:B148,"id")+1),D$2))</f>
        <v/>
      </c>
      <c r="E149" s="125" t="str">
        <f ca="1">IF($A149="","",IF(MOD(ROW()-1,53),OFFSET(Расчет!$K$60,COLUMN()-COLUMN($C$2),ROW()-ROW($C$2)-COUNTIF($A$2:C148,"id")+1),E$2))</f>
        <v/>
      </c>
      <c r="F149" s="125" t="str">
        <f ca="1">IF($A149="","",IF(MOD(ROW()-1,53),OFFSET(Расчет!$K$60,COLUMN()-COLUMN($C$2),ROW()-ROW($C$2)-COUNTIF($A$2:D148,"id")+1),F$2))</f>
        <v/>
      </c>
      <c r="G149" s="125" t="str">
        <f ca="1">IF($A149="","",IF(MOD(ROW()-1,53),OFFSET(Расчет!$K$60,COLUMN()-COLUMN($C$2),ROW()-ROW($C$2)-COUNTIF($A$2:E148,"id")+1),G$2))</f>
        <v/>
      </c>
      <c r="H149" s="125" t="str">
        <f ca="1">IF($A149="","",IF(MOD(ROW()-1,53),OFFSET(Расчет!$K$60,COLUMN()-COLUMN($C$2),ROW()-ROW($C$2)-COUNTIF($A$2:F148,"id")+1),H$2))</f>
        <v/>
      </c>
      <c r="I149" s="125" t="str">
        <f ca="1">IF($A149="","",IF(MOD(ROW()-1,53),OFFSET(Расчет!$K$60,COLUMN()-COLUMN($C$2),ROW()-ROW($C$2)-COUNTIF($A$2:G148,"id")+1),I$2))</f>
        <v/>
      </c>
      <c r="J149" s="126" t="str">
        <f ca="1">IF($A149="","",IF(MOD(ROW()-1,53),OFFSET(Расчет!$K$60,COLUMN()-COLUMN($C$2),ROW()-ROW($C$2)-COUNTIF($A$2:H148,"id")+1),J$2))</f>
        <v/>
      </c>
    </row>
    <row r="150" spans="1:10" ht="14.25" x14ac:dyDescent="0.2">
      <c r="A150" s="41" t="str">
        <f ca="1">IF(A149="","",IF(MOD(ROW()-1,53)&lt;&gt;0,OFFSET(Расчет!$L$59,COLUMN()-COLUMN($A$3),ROW()-ROW($A$3)-COUNTIF($A$2:A149,"id")+1),$A$2))</f>
        <v/>
      </c>
      <c r="B150" s="48" t="str">
        <f ca="1">IF(A150="","",IF(MOD(ROW()-1,53),IFERROR(INDEX(Id:Структура,ROW(INDIRECT($A150)),COLUMN(INDIRECT($A150))),""),$B$2))</f>
        <v/>
      </c>
      <c r="C150" s="125" t="str">
        <f ca="1">IF($A150="","",IF(MOD(ROW()-1,53),OFFSET(Расчет!$K$60,COLUMN()-COLUMN($C$2),ROW()-ROW($C$2)-COUNTIF($A$2:A149,"id")+1),C$2))</f>
        <v/>
      </c>
      <c r="D150" s="125" t="str">
        <f ca="1">IF($A150="","",IF(MOD(ROW()-1,53),OFFSET(Расчет!$K$60,COLUMN()-COLUMN($C$2),ROW()-ROW($C$2)-COUNTIF($A$2:B149,"id")+1),D$2))</f>
        <v/>
      </c>
      <c r="E150" s="125" t="str">
        <f ca="1">IF($A150="","",IF(MOD(ROW()-1,53),OFFSET(Расчет!$K$60,COLUMN()-COLUMN($C$2),ROW()-ROW($C$2)-COUNTIF($A$2:C149,"id")+1),E$2))</f>
        <v/>
      </c>
      <c r="F150" s="125" t="str">
        <f ca="1">IF($A150="","",IF(MOD(ROW()-1,53),OFFSET(Расчет!$K$60,COLUMN()-COLUMN($C$2),ROW()-ROW($C$2)-COUNTIF($A$2:D149,"id")+1),F$2))</f>
        <v/>
      </c>
      <c r="G150" s="125" t="str">
        <f ca="1">IF($A150="","",IF(MOD(ROW()-1,53),OFFSET(Расчет!$K$60,COLUMN()-COLUMN($C$2),ROW()-ROW($C$2)-COUNTIF($A$2:E149,"id")+1),G$2))</f>
        <v/>
      </c>
      <c r="H150" s="125" t="str">
        <f ca="1">IF($A150="","",IF(MOD(ROW()-1,53),OFFSET(Расчет!$K$60,COLUMN()-COLUMN($C$2),ROW()-ROW($C$2)-COUNTIF($A$2:F149,"id")+1),H$2))</f>
        <v/>
      </c>
      <c r="I150" s="125" t="str">
        <f ca="1">IF($A150="","",IF(MOD(ROW()-1,53),OFFSET(Расчет!$K$60,COLUMN()-COLUMN($C$2),ROW()-ROW($C$2)-COUNTIF($A$2:G149,"id")+1),I$2))</f>
        <v/>
      </c>
      <c r="J150" s="126" t="str">
        <f ca="1">IF($A150="","",IF(MOD(ROW()-1,53),OFFSET(Расчет!$K$60,COLUMN()-COLUMN($C$2),ROW()-ROW($C$2)-COUNTIF($A$2:H149,"id")+1),J$2))</f>
        <v/>
      </c>
    </row>
    <row r="151" spans="1:10" ht="14.25" x14ac:dyDescent="0.2">
      <c r="A151" s="41" t="str">
        <f ca="1">IF(A150="","",IF(MOD(ROW()-1,53)&lt;&gt;0,OFFSET(Расчет!$L$59,COLUMN()-COLUMN($A$3),ROW()-ROW($A$3)-COUNTIF($A$2:A150,"id")+1),$A$2))</f>
        <v/>
      </c>
      <c r="B151" s="48" t="str">
        <f ca="1">IF(A151="","",IF(MOD(ROW()-1,53),IFERROR(INDEX(Id:Структура,ROW(INDIRECT($A151)),COLUMN(INDIRECT($A151))),""),$B$2))</f>
        <v/>
      </c>
      <c r="C151" s="125" t="str">
        <f ca="1">IF($A151="","",IF(MOD(ROW()-1,53),OFFSET(Расчет!$K$60,COLUMN()-COLUMN($C$2),ROW()-ROW($C$2)-COUNTIF($A$2:A150,"id")+1),C$2))</f>
        <v/>
      </c>
      <c r="D151" s="125" t="str">
        <f ca="1">IF($A151="","",IF(MOD(ROW()-1,53),OFFSET(Расчет!$K$60,COLUMN()-COLUMN($C$2),ROW()-ROW($C$2)-COUNTIF($A$2:B150,"id")+1),D$2))</f>
        <v/>
      </c>
      <c r="E151" s="125" t="str">
        <f ca="1">IF($A151="","",IF(MOD(ROW()-1,53),OFFSET(Расчет!$K$60,COLUMN()-COLUMN($C$2),ROW()-ROW($C$2)-COUNTIF($A$2:C150,"id")+1),E$2))</f>
        <v/>
      </c>
      <c r="F151" s="125" t="str">
        <f ca="1">IF($A151="","",IF(MOD(ROW()-1,53),OFFSET(Расчет!$K$60,COLUMN()-COLUMN($C$2),ROW()-ROW($C$2)-COUNTIF($A$2:D150,"id")+1),F$2))</f>
        <v/>
      </c>
      <c r="G151" s="125" t="str">
        <f ca="1">IF($A151="","",IF(MOD(ROW()-1,53),OFFSET(Расчет!$K$60,COLUMN()-COLUMN($C$2),ROW()-ROW($C$2)-COUNTIF($A$2:E150,"id")+1),G$2))</f>
        <v/>
      </c>
      <c r="H151" s="125" t="str">
        <f ca="1">IF($A151="","",IF(MOD(ROW()-1,53),OFFSET(Расчет!$K$60,COLUMN()-COLUMN($C$2),ROW()-ROW($C$2)-COUNTIF($A$2:F150,"id")+1),H$2))</f>
        <v/>
      </c>
      <c r="I151" s="125" t="str">
        <f ca="1">IF($A151="","",IF(MOD(ROW()-1,53),OFFSET(Расчет!$K$60,COLUMN()-COLUMN($C$2),ROW()-ROW($C$2)-COUNTIF($A$2:G150,"id")+1),I$2))</f>
        <v/>
      </c>
      <c r="J151" s="126" t="str">
        <f ca="1">IF($A151="","",IF(MOD(ROW()-1,53),OFFSET(Расчет!$K$60,COLUMN()-COLUMN($C$2),ROW()-ROW($C$2)-COUNTIF($A$2:H150,"id")+1),J$2))</f>
        <v/>
      </c>
    </row>
    <row r="152" spans="1:10" ht="14.25" x14ac:dyDescent="0.2">
      <c r="A152" s="41" t="str">
        <f ca="1">IF(A151="","",IF(MOD(ROW()-1,53)&lt;&gt;0,OFFSET(Расчет!$L$59,COLUMN()-COLUMN($A$3),ROW()-ROW($A$3)-COUNTIF($A$2:A151,"id")+1),$A$2))</f>
        <v/>
      </c>
      <c r="B152" s="48" t="str">
        <f ca="1">IF(A152="","",IF(MOD(ROW()-1,53),IFERROR(INDEX(Id:Структура,ROW(INDIRECT($A152)),COLUMN(INDIRECT($A152))),""),$B$2))</f>
        <v/>
      </c>
      <c r="C152" s="125" t="str">
        <f ca="1">IF($A152="","",IF(MOD(ROW()-1,53),OFFSET(Расчет!$K$60,COLUMN()-COLUMN($C$2),ROW()-ROW($C$2)-COUNTIF($A$2:A151,"id")+1),C$2))</f>
        <v/>
      </c>
      <c r="D152" s="125" t="str">
        <f ca="1">IF($A152="","",IF(MOD(ROW()-1,53),OFFSET(Расчет!$K$60,COLUMN()-COLUMN($C$2),ROW()-ROW($C$2)-COUNTIF($A$2:B151,"id")+1),D$2))</f>
        <v/>
      </c>
      <c r="E152" s="125" t="str">
        <f ca="1">IF($A152="","",IF(MOD(ROW()-1,53),OFFSET(Расчет!$K$60,COLUMN()-COLUMN($C$2),ROW()-ROW($C$2)-COUNTIF($A$2:C151,"id")+1),E$2))</f>
        <v/>
      </c>
      <c r="F152" s="125" t="str">
        <f ca="1">IF($A152="","",IF(MOD(ROW()-1,53),OFFSET(Расчет!$K$60,COLUMN()-COLUMN($C$2),ROW()-ROW($C$2)-COUNTIF($A$2:D151,"id")+1),F$2))</f>
        <v/>
      </c>
      <c r="G152" s="125" t="str">
        <f ca="1">IF($A152="","",IF(MOD(ROW()-1,53),OFFSET(Расчет!$K$60,COLUMN()-COLUMN($C$2),ROW()-ROW($C$2)-COUNTIF($A$2:E151,"id")+1),G$2))</f>
        <v/>
      </c>
      <c r="H152" s="125" t="str">
        <f ca="1">IF($A152="","",IF(MOD(ROW()-1,53),OFFSET(Расчет!$K$60,COLUMN()-COLUMN($C$2),ROW()-ROW($C$2)-COUNTIF($A$2:F151,"id")+1),H$2))</f>
        <v/>
      </c>
      <c r="I152" s="125" t="str">
        <f ca="1">IF($A152="","",IF(MOD(ROW()-1,53),OFFSET(Расчет!$K$60,COLUMN()-COLUMN($C$2),ROW()-ROW($C$2)-COUNTIF($A$2:G151,"id")+1),I$2))</f>
        <v/>
      </c>
      <c r="J152" s="126" t="str">
        <f ca="1">IF($A152="","",IF(MOD(ROW()-1,53),OFFSET(Расчет!$K$60,COLUMN()-COLUMN($C$2),ROW()-ROW($C$2)-COUNTIF($A$2:H151,"id")+1),J$2))</f>
        <v/>
      </c>
    </row>
    <row r="153" spans="1:10" ht="14.25" x14ac:dyDescent="0.2">
      <c r="A153" s="41" t="str">
        <f ca="1">IF(A152="","",IF(MOD(ROW()-1,53)&lt;&gt;0,OFFSET(Расчет!$L$59,COLUMN()-COLUMN($A$3),ROW()-ROW($A$3)-COUNTIF($A$2:A152,"id")+1),$A$2))</f>
        <v/>
      </c>
      <c r="B153" s="48" t="str">
        <f ca="1">IF(A153="","",IF(MOD(ROW()-1,53),IFERROR(INDEX(Id:Структура,ROW(INDIRECT($A153)),COLUMN(INDIRECT($A153))),""),$B$2))</f>
        <v/>
      </c>
      <c r="C153" s="125" t="str">
        <f ca="1">IF($A153="","",IF(MOD(ROW()-1,53),OFFSET(Расчет!$K$60,COLUMN()-COLUMN($C$2),ROW()-ROW($C$2)-COUNTIF($A$2:A152,"id")+1),C$2))</f>
        <v/>
      </c>
      <c r="D153" s="125" t="str">
        <f ca="1">IF($A153="","",IF(MOD(ROW()-1,53),OFFSET(Расчет!$K$60,COLUMN()-COLUMN($C$2),ROW()-ROW($C$2)-COUNTIF($A$2:B152,"id")+1),D$2))</f>
        <v/>
      </c>
      <c r="E153" s="125" t="str">
        <f ca="1">IF($A153="","",IF(MOD(ROW()-1,53),OFFSET(Расчет!$K$60,COLUMN()-COLUMN($C$2),ROW()-ROW($C$2)-COUNTIF($A$2:C152,"id")+1),E$2))</f>
        <v/>
      </c>
      <c r="F153" s="125" t="str">
        <f ca="1">IF($A153="","",IF(MOD(ROW()-1,53),OFFSET(Расчет!$K$60,COLUMN()-COLUMN($C$2),ROW()-ROW($C$2)-COUNTIF($A$2:D152,"id")+1),F$2))</f>
        <v/>
      </c>
      <c r="G153" s="125" t="str">
        <f ca="1">IF($A153="","",IF(MOD(ROW()-1,53),OFFSET(Расчет!$K$60,COLUMN()-COLUMN($C$2),ROW()-ROW($C$2)-COUNTIF($A$2:E152,"id")+1),G$2))</f>
        <v/>
      </c>
      <c r="H153" s="125" t="str">
        <f ca="1">IF($A153="","",IF(MOD(ROW()-1,53),OFFSET(Расчет!$K$60,COLUMN()-COLUMN($C$2),ROW()-ROW($C$2)-COUNTIF($A$2:F152,"id")+1),H$2))</f>
        <v/>
      </c>
      <c r="I153" s="125" t="str">
        <f ca="1">IF($A153="","",IF(MOD(ROW()-1,53),OFFSET(Расчет!$K$60,COLUMN()-COLUMN($C$2),ROW()-ROW($C$2)-COUNTIF($A$2:G152,"id")+1),I$2))</f>
        <v/>
      </c>
      <c r="J153" s="126" t="str">
        <f ca="1">IF($A153="","",IF(MOD(ROW()-1,53),OFFSET(Расчет!$K$60,COLUMN()-COLUMN($C$2),ROW()-ROW($C$2)-COUNTIF($A$2:H152,"id")+1),J$2))</f>
        <v/>
      </c>
    </row>
    <row r="154" spans="1:10" ht="14.25" x14ac:dyDescent="0.2">
      <c r="A154" s="41" t="str">
        <f ca="1">IF(A153="","",IF(MOD(ROW()-1,53)&lt;&gt;0,OFFSET(Расчет!$L$59,COLUMN()-COLUMN($A$3),ROW()-ROW($A$3)-COUNTIF($A$2:A153,"id")+1),$A$2))</f>
        <v/>
      </c>
      <c r="B154" s="48" t="str">
        <f ca="1">IF(A154="","",IF(MOD(ROW()-1,53),IFERROR(INDEX(Id:Структура,ROW(INDIRECT($A154)),COLUMN(INDIRECT($A154))),""),$B$2))</f>
        <v/>
      </c>
      <c r="C154" s="125" t="str">
        <f ca="1">IF($A154="","",IF(MOD(ROW()-1,53),OFFSET(Расчет!$K$60,COLUMN()-COLUMN($C$2),ROW()-ROW($C$2)-COUNTIF($A$2:A153,"id")+1),C$2))</f>
        <v/>
      </c>
      <c r="D154" s="125" t="str">
        <f ca="1">IF($A154="","",IF(MOD(ROW()-1,53),OFFSET(Расчет!$K$60,COLUMN()-COLUMN($C$2),ROW()-ROW($C$2)-COUNTIF($A$2:B153,"id")+1),D$2))</f>
        <v/>
      </c>
      <c r="E154" s="125" t="str">
        <f ca="1">IF($A154="","",IF(MOD(ROW()-1,53),OFFSET(Расчет!$K$60,COLUMN()-COLUMN($C$2),ROW()-ROW($C$2)-COUNTIF($A$2:C153,"id")+1),E$2))</f>
        <v/>
      </c>
      <c r="F154" s="125" t="str">
        <f ca="1">IF($A154="","",IF(MOD(ROW()-1,53),OFFSET(Расчет!$K$60,COLUMN()-COLUMN($C$2),ROW()-ROW($C$2)-COUNTIF($A$2:D153,"id")+1),F$2))</f>
        <v/>
      </c>
      <c r="G154" s="125" t="str">
        <f ca="1">IF($A154="","",IF(MOD(ROW()-1,53),OFFSET(Расчет!$K$60,COLUMN()-COLUMN($C$2),ROW()-ROW($C$2)-COUNTIF($A$2:E153,"id")+1),G$2))</f>
        <v/>
      </c>
      <c r="H154" s="125" t="str">
        <f ca="1">IF($A154="","",IF(MOD(ROW()-1,53),OFFSET(Расчет!$K$60,COLUMN()-COLUMN($C$2),ROW()-ROW($C$2)-COUNTIF($A$2:F153,"id")+1),H$2))</f>
        <v/>
      </c>
      <c r="I154" s="125" t="str">
        <f ca="1">IF($A154="","",IF(MOD(ROW()-1,53),OFFSET(Расчет!$K$60,COLUMN()-COLUMN($C$2),ROW()-ROW($C$2)-COUNTIF($A$2:G153,"id")+1),I$2))</f>
        <v/>
      </c>
      <c r="J154" s="126" t="str">
        <f ca="1">IF($A154="","",IF(MOD(ROW()-1,53),OFFSET(Расчет!$K$60,COLUMN()-COLUMN($C$2),ROW()-ROW($C$2)-COUNTIF($A$2:H153,"id")+1),J$2))</f>
        <v/>
      </c>
    </row>
    <row r="155" spans="1:10" ht="14.25" x14ac:dyDescent="0.2">
      <c r="A155" s="41" t="str">
        <f ca="1">IF(A154="","",IF(MOD(ROW()-1,53)&lt;&gt;0,OFFSET(Расчет!$L$59,COLUMN()-COLUMN($A$3),ROW()-ROW($A$3)-COUNTIF($A$2:A154,"id")+1),$A$2))</f>
        <v/>
      </c>
      <c r="B155" s="48" t="str">
        <f ca="1">IF(A155="","",IF(MOD(ROW()-1,53),IFERROR(INDEX(Id:Структура,ROW(INDIRECT($A155)),COLUMN(INDIRECT($A155))),""),$B$2))</f>
        <v/>
      </c>
      <c r="C155" s="125" t="str">
        <f ca="1">IF($A155="","",IF(MOD(ROW()-1,53),OFFSET(Расчет!$K$60,COLUMN()-COLUMN($C$2),ROW()-ROW($C$2)-COUNTIF($A$2:A154,"id")+1),C$2))</f>
        <v/>
      </c>
      <c r="D155" s="125" t="str">
        <f ca="1">IF($A155="","",IF(MOD(ROW()-1,53),OFFSET(Расчет!$K$60,COLUMN()-COLUMN($C$2),ROW()-ROW($C$2)-COUNTIF($A$2:B154,"id")+1),D$2))</f>
        <v/>
      </c>
      <c r="E155" s="125" t="str">
        <f ca="1">IF($A155="","",IF(MOD(ROW()-1,53),OFFSET(Расчет!$K$60,COLUMN()-COLUMN($C$2),ROW()-ROW($C$2)-COUNTIF($A$2:C154,"id")+1),E$2))</f>
        <v/>
      </c>
      <c r="F155" s="125" t="str">
        <f ca="1">IF($A155="","",IF(MOD(ROW()-1,53),OFFSET(Расчет!$K$60,COLUMN()-COLUMN($C$2),ROW()-ROW($C$2)-COUNTIF($A$2:D154,"id")+1),F$2))</f>
        <v/>
      </c>
      <c r="G155" s="125" t="str">
        <f ca="1">IF($A155="","",IF(MOD(ROW()-1,53),OFFSET(Расчет!$K$60,COLUMN()-COLUMN($C$2),ROW()-ROW($C$2)-COUNTIF($A$2:E154,"id")+1),G$2))</f>
        <v/>
      </c>
      <c r="H155" s="125" t="str">
        <f ca="1">IF($A155="","",IF(MOD(ROW()-1,53),OFFSET(Расчет!$K$60,COLUMN()-COLUMN($C$2),ROW()-ROW($C$2)-COUNTIF($A$2:F154,"id")+1),H$2))</f>
        <v/>
      </c>
      <c r="I155" s="125" t="str">
        <f ca="1">IF($A155="","",IF(MOD(ROW()-1,53),OFFSET(Расчет!$K$60,COLUMN()-COLUMN($C$2),ROW()-ROW($C$2)-COUNTIF($A$2:G154,"id")+1),I$2))</f>
        <v/>
      </c>
      <c r="J155" s="126" t="str">
        <f ca="1">IF($A155="","",IF(MOD(ROW()-1,53),OFFSET(Расчет!$K$60,COLUMN()-COLUMN($C$2),ROW()-ROW($C$2)-COUNTIF($A$2:H154,"id")+1),J$2))</f>
        <v/>
      </c>
    </row>
    <row r="156" spans="1:10" ht="14.25" x14ac:dyDescent="0.2">
      <c r="A156" s="41" t="str">
        <f ca="1">IF(A155="","",IF(MOD(ROW()-1,53)&lt;&gt;0,OFFSET(Расчет!$L$59,COLUMN()-COLUMN($A$3),ROW()-ROW($A$3)-COUNTIF($A$2:A155,"id")+1),$A$2))</f>
        <v/>
      </c>
      <c r="B156" s="48" t="str">
        <f ca="1">IF(A156="","",IF(MOD(ROW()-1,53),IFERROR(INDEX(Id:Структура,ROW(INDIRECT($A156)),COLUMN(INDIRECT($A156))),""),$B$2))</f>
        <v/>
      </c>
      <c r="C156" s="125" t="str">
        <f ca="1">IF($A156="","",IF(MOD(ROW()-1,53),OFFSET(Расчет!$K$60,COLUMN()-COLUMN($C$2),ROW()-ROW($C$2)-COUNTIF($A$2:A155,"id")+1),C$2))</f>
        <v/>
      </c>
      <c r="D156" s="125" t="str">
        <f ca="1">IF($A156="","",IF(MOD(ROW()-1,53),OFFSET(Расчет!$K$60,COLUMN()-COLUMN($C$2),ROW()-ROW($C$2)-COUNTIF($A$2:B155,"id")+1),D$2))</f>
        <v/>
      </c>
      <c r="E156" s="125" t="str">
        <f ca="1">IF($A156="","",IF(MOD(ROW()-1,53),OFFSET(Расчет!$K$60,COLUMN()-COLUMN($C$2),ROW()-ROW($C$2)-COUNTIF($A$2:C155,"id")+1),E$2))</f>
        <v/>
      </c>
      <c r="F156" s="125" t="str">
        <f ca="1">IF($A156="","",IF(MOD(ROW()-1,53),OFFSET(Расчет!$K$60,COLUMN()-COLUMN($C$2),ROW()-ROW($C$2)-COUNTIF($A$2:D155,"id")+1),F$2))</f>
        <v/>
      </c>
      <c r="G156" s="125" t="str">
        <f ca="1">IF($A156="","",IF(MOD(ROW()-1,53),OFFSET(Расчет!$K$60,COLUMN()-COLUMN($C$2),ROW()-ROW($C$2)-COUNTIF($A$2:E155,"id")+1),G$2))</f>
        <v/>
      </c>
      <c r="H156" s="125" t="str">
        <f ca="1">IF($A156="","",IF(MOD(ROW()-1,53),OFFSET(Расчет!$K$60,COLUMN()-COLUMN($C$2),ROW()-ROW($C$2)-COUNTIF($A$2:F155,"id")+1),H$2))</f>
        <v/>
      </c>
      <c r="I156" s="125" t="str">
        <f ca="1">IF($A156="","",IF(MOD(ROW()-1,53),OFFSET(Расчет!$K$60,COLUMN()-COLUMN($C$2),ROW()-ROW($C$2)-COUNTIF($A$2:G155,"id")+1),I$2))</f>
        <v/>
      </c>
      <c r="J156" s="126" t="str">
        <f ca="1">IF($A156="","",IF(MOD(ROW()-1,53),OFFSET(Расчет!$K$60,COLUMN()-COLUMN($C$2),ROW()-ROW($C$2)-COUNTIF($A$2:H155,"id")+1),J$2))</f>
        <v/>
      </c>
    </row>
    <row r="157" spans="1:10" ht="14.25" x14ac:dyDescent="0.2">
      <c r="A157" s="41" t="str">
        <f ca="1">IF(A156="","",IF(MOD(ROW()-1,53)&lt;&gt;0,OFFSET(Расчет!$L$59,COLUMN()-COLUMN($A$3),ROW()-ROW($A$3)-COUNTIF($A$2:A156,"id")+1),$A$2))</f>
        <v/>
      </c>
      <c r="B157" s="48" t="str">
        <f ca="1">IF(A157="","",IF(MOD(ROW()-1,53),IFERROR(INDEX(Id:Структура,ROW(INDIRECT($A157)),COLUMN(INDIRECT($A157))),""),$B$2))</f>
        <v/>
      </c>
      <c r="C157" s="125" t="str">
        <f ca="1">IF($A157="","",IF(MOD(ROW()-1,53),OFFSET(Расчет!$K$60,COLUMN()-COLUMN($C$2),ROW()-ROW($C$2)-COUNTIF($A$2:A156,"id")+1),C$2))</f>
        <v/>
      </c>
      <c r="D157" s="125" t="str">
        <f ca="1">IF($A157="","",IF(MOD(ROW()-1,53),OFFSET(Расчет!$K$60,COLUMN()-COLUMN($C$2),ROW()-ROW($C$2)-COUNTIF($A$2:B156,"id")+1),D$2))</f>
        <v/>
      </c>
      <c r="E157" s="125" t="str">
        <f ca="1">IF($A157="","",IF(MOD(ROW()-1,53),OFFSET(Расчет!$K$60,COLUMN()-COLUMN($C$2),ROW()-ROW($C$2)-COUNTIF($A$2:C156,"id")+1),E$2))</f>
        <v/>
      </c>
      <c r="F157" s="125" t="str">
        <f ca="1">IF($A157="","",IF(MOD(ROW()-1,53),OFFSET(Расчет!$K$60,COLUMN()-COLUMN($C$2),ROW()-ROW($C$2)-COUNTIF($A$2:D156,"id")+1),F$2))</f>
        <v/>
      </c>
      <c r="G157" s="125" t="str">
        <f ca="1">IF($A157="","",IF(MOD(ROW()-1,53),OFFSET(Расчет!$K$60,COLUMN()-COLUMN($C$2),ROW()-ROW($C$2)-COUNTIF($A$2:E156,"id")+1),G$2))</f>
        <v/>
      </c>
      <c r="H157" s="125" t="str">
        <f ca="1">IF($A157="","",IF(MOD(ROW()-1,53),OFFSET(Расчет!$K$60,COLUMN()-COLUMN($C$2),ROW()-ROW($C$2)-COUNTIF($A$2:F156,"id")+1),H$2))</f>
        <v/>
      </c>
      <c r="I157" s="125" t="str">
        <f ca="1">IF($A157="","",IF(MOD(ROW()-1,53),OFFSET(Расчет!$K$60,COLUMN()-COLUMN($C$2),ROW()-ROW($C$2)-COUNTIF($A$2:G156,"id")+1),I$2))</f>
        <v/>
      </c>
      <c r="J157" s="126" t="str">
        <f ca="1">IF($A157="","",IF(MOD(ROW()-1,53),OFFSET(Расчет!$K$60,COLUMN()-COLUMN($C$2),ROW()-ROW($C$2)-COUNTIF($A$2:H156,"id")+1),J$2))</f>
        <v/>
      </c>
    </row>
    <row r="158" spans="1:10" ht="14.25" x14ac:dyDescent="0.2">
      <c r="A158" s="41" t="str">
        <f ca="1">IF(A157="","",IF(MOD(ROW()-1,53)&lt;&gt;0,OFFSET(Расчет!$L$59,COLUMN()-COLUMN($A$3),ROW()-ROW($A$3)-COUNTIF($A$2:A157,"id")+1),$A$2))</f>
        <v/>
      </c>
      <c r="B158" s="48" t="str">
        <f ca="1">IF(A158="","",IF(MOD(ROW()-1,53),IFERROR(INDEX(Id:Структура,ROW(INDIRECT($A158)),COLUMN(INDIRECT($A158))),""),$B$2))</f>
        <v/>
      </c>
      <c r="C158" s="125" t="str">
        <f ca="1">IF($A158="","",IF(MOD(ROW()-1,53),OFFSET(Расчет!$K$60,COLUMN()-COLUMN($C$2),ROW()-ROW($C$2)-COUNTIF($A$2:A157,"id")+1),C$2))</f>
        <v/>
      </c>
      <c r="D158" s="125" t="str">
        <f ca="1">IF($A158="","",IF(MOD(ROW()-1,53),OFFSET(Расчет!$K$60,COLUMN()-COLUMN($C$2),ROW()-ROW($C$2)-COUNTIF($A$2:B157,"id")+1),D$2))</f>
        <v/>
      </c>
      <c r="E158" s="125" t="str">
        <f ca="1">IF($A158="","",IF(MOD(ROW()-1,53),OFFSET(Расчет!$K$60,COLUMN()-COLUMN($C$2),ROW()-ROW($C$2)-COUNTIF($A$2:C157,"id")+1),E$2))</f>
        <v/>
      </c>
      <c r="F158" s="125" t="str">
        <f ca="1">IF($A158="","",IF(MOD(ROW()-1,53),OFFSET(Расчет!$K$60,COLUMN()-COLUMN($C$2),ROW()-ROW($C$2)-COUNTIF($A$2:D157,"id")+1),F$2))</f>
        <v/>
      </c>
      <c r="G158" s="125" t="str">
        <f ca="1">IF($A158="","",IF(MOD(ROW()-1,53),OFFSET(Расчет!$K$60,COLUMN()-COLUMN($C$2),ROW()-ROW($C$2)-COUNTIF($A$2:E157,"id")+1),G$2))</f>
        <v/>
      </c>
      <c r="H158" s="125" t="str">
        <f ca="1">IF($A158="","",IF(MOD(ROW()-1,53),OFFSET(Расчет!$K$60,COLUMN()-COLUMN($C$2),ROW()-ROW($C$2)-COUNTIF($A$2:F157,"id")+1),H$2))</f>
        <v/>
      </c>
      <c r="I158" s="125" t="str">
        <f ca="1">IF($A158="","",IF(MOD(ROW()-1,53),OFFSET(Расчет!$K$60,COLUMN()-COLUMN($C$2),ROW()-ROW($C$2)-COUNTIF($A$2:G157,"id")+1),I$2))</f>
        <v/>
      </c>
      <c r="J158" s="126" t="str">
        <f ca="1">IF($A158="","",IF(MOD(ROW()-1,53),OFFSET(Расчет!$K$60,COLUMN()-COLUMN($C$2),ROW()-ROW($C$2)-COUNTIF($A$2:H157,"id")+1),J$2))</f>
        <v/>
      </c>
    </row>
    <row r="159" spans="1:10" ht="14.25" x14ac:dyDescent="0.2">
      <c r="A159" s="41" t="str">
        <f ca="1">IF(A158="","",IF(MOD(ROW()-1,53)&lt;&gt;0,OFFSET(Расчет!$L$59,COLUMN()-COLUMN($A$3),ROW()-ROW($A$3)-COUNTIF($A$2:A158,"id")+1),$A$2))</f>
        <v/>
      </c>
      <c r="B159" s="48" t="str">
        <f ca="1">IF(A159="","",IF(MOD(ROW()-1,53),IFERROR(INDEX(Id:Структура,ROW(INDIRECT($A159)),COLUMN(INDIRECT($A159))),""),$B$2))</f>
        <v/>
      </c>
      <c r="C159" s="125" t="str">
        <f ca="1">IF($A159="","",IF(MOD(ROW()-1,53),OFFSET(Расчет!$K$60,COLUMN()-COLUMN($C$2),ROW()-ROW($C$2)-COUNTIF($A$2:A158,"id")+1),C$2))</f>
        <v/>
      </c>
      <c r="D159" s="125" t="str">
        <f ca="1">IF($A159="","",IF(MOD(ROW()-1,53),OFFSET(Расчет!$K$60,COLUMN()-COLUMN($C$2),ROW()-ROW($C$2)-COUNTIF($A$2:B158,"id")+1),D$2))</f>
        <v/>
      </c>
      <c r="E159" s="125" t="str">
        <f ca="1">IF($A159="","",IF(MOD(ROW()-1,53),OFFSET(Расчет!$K$60,COLUMN()-COLUMN($C$2),ROW()-ROW($C$2)-COUNTIF($A$2:C158,"id")+1),E$2))</f>
        <v/>
      </c>
      <c r="F159" s="125" t="str">
        <f ca="1">IF($A159="","",IF(MOD(ROW()-1,53),OFFSET(Расчет!$K$60,COLUMN()-COLUMN($C$2),ROW()-ROW($C$2)-COUNTIF($A$2:D158,"id")+1),F$2))</f>
        <v/>
      </c>
      <c r="G159" s="125" t="str">
        <f ca="1">IF($A159="","",IF(MOD(ROW()-1,53),OFFSET(Расчет!$K$60,COLUMN()-COLUMN($C$2),ROW()-ROW($C$2)-COUNTIF($A$2:E158,"id")+1),G$2))</f>
        <v/>
      </c>
      <c r="H159" s="125" t="str">
        <f ca="1">IF($A159="","",IF(MOD(ROW()-1,53),OFFSET(Расчет!$K$60,COLUMN()-COLUMN($C$2),ROW()-ROW($C$2)-COUNTIF($A$2:F158,"id")+1),H$2))</f>
        <v/>
      </c>
      <c r="I159" s="125" t="str">
        <f ca="1">IF($A159="","",IF(MOD(ROW()-1,53),OFFSET(Расчет!$K$60,COLUMN()-COLUMN($C$2),ROW()-ROW($C$2)-COUNTIF($A$2:G158,"id")+1),I$2))</f>
        <v/>
      </c>
      <c r="J159" s="126" t="str">
        <f ca="1">IF($A159="","",IF(MOD(ROW()-1,53),OFFSET(Расчет!$K$60,COLUMN()-COLUMN($C$2),ROW()-ROW($C$2)-COUNTIF($A$2:H158,"id")+1),J$2))</f>
        <v/>
      </c>
    </row>
    <row r="160" spans="1:10" ht="14.25" x14ac:dyDescent="0.2">
      <c r="A160" s="41" t="str">
        <f ca="1">IF(A159="","",IF(MOD(ROW()-1,53)&lt;&gt;0,OFFSET(Расчет!$L$59,COLUMN()-COLUMN($A$3),ROW()-ROW($A$3)-COUNTIF($A$2:A159,"id")+1),$A$2))</f>
        <v/>
      </c>
      <c r="B160" s="48" t="str">
        <f ca="1">IF(A160="","",IF(MOD(ROW()-1,53),IFERROR(INDEX(Id:Структура,ROW(INDIRECT($A160)),COLUMN(INDIRECT($A160))),""),$B$2))</f>
        <v/>
      </c>
      <c r="C160" s="125" t="str">
        <f ca="1">IF($A160="","",IF(MOD(ROW()-1,53),OFFSET(Расчет!$K$60,COLUMN()-COLUMN($C$2),ROW()-ROW($C$2)-COUNTIF($A$2:A159,"id")+1),C$2))</f>
        <v/>
      </c>
      <c r="D160" s="125" t="str">
        <f ca="1">IF($A160="","",IF(MOD(ROW()-1,53),OFFSET(Расчет!$K$60,COLUMN()-COLUMN($C$2),ROW()-ROW($C$2)-COUNTIF($A$2:B159,"id")+1),D$2))</f>
        <v/>
      </c>
      <c r="E160" s="125" t="str">
        <f ca="1">IF($A160="","",IF(MOD(ROW()-1,53),OFFSET(Расчет!$K$60,COLUMN()-COLUMN($C$2),ROW()-ROW($C$2)-COUNTIF($A$2:C159,"id")+1),E$2))</f>
        <v/>
      </c>
      <c r="F160" s="125" t="str">
        <f ca="1">IF($A160="","",IF(MOD(ROW()-1,53),OFFSET(Расчет!$K$60,COLUMN()-COLUMN($C$2),ROW()-ROW($C$2)-COUNTIF($A$2:D159,"id")+1),F$2))</f>
        <v/>
      </c>
      <c r="G160" s="125" t="str">
        <f ca="1">IF($A160="","",IF(MOD(ROW()-1,53),OFFSET(Расчет!$K$60,COLUMN()-COLUMN($C$2),ROW()-ROW($C$2)-COUNTIF($A$2:E159,"id")+1),G$2))</f>
        <v/>
      </c>
      <c r="H160" s="125" t="str">
        <f ca="1">IF($A160="","",IF(MOD(ROW()-1,53),OFFSET(Расчет!$K$60,COLUMN()-COLUMN($C$2),ROW()-ROW($C$2)-COUNTIF($A$2:F159,"id")+1),H$2))</f>
        <v/>
      </c>
      <c r="I160" s="125" t="str">
        <f ca="1">IF($A160="","",IF(MOD(ROW()-1,53),OFFSET(Расчет!$K$60,COLUMN()-COLUMN($C$2),ROW()-ROW($C$2)-COUNTIF($A$2:G159,"id")+1),I$2))</f>
        <v/>
      </c>
      <c r="J160" s="126" t="str">
        <f ca="1">IF($A160="","",IF(MOD(ROW()-1,53),OFFSET(Расчет!$K$60,COLUMN()-COLUMN($C$2),ROW()-ROW($C$2)-COUNTIF($A$2:H159,"id")+1),J$2))</f>
        <v/>
      </c>
    </row>
    <row r="161" spans="1:10" ht="14.25" x14ac:dyDescent="0.2">
      <c r="A161" s="41" t="str">
        <f ca="1">IF(A160="","",IF(MOD(ROW()-1,53)&lt;&gt;0,OFFSET(Расчет!$L$59,COLUMN()-COLUMN($A$3),ROW()-ROW($A$3)-COUNTIF($A$2:A160,"id")+1),$A$2))</f>
        <v/>
      </c>
      <c r="B161" s="48" t="str">
        <f ca="1">IF(A161="","",IF(MOD(ROW()-1,53),IFERROR(INDEX(Id:Структура,ROW(INDIRECT($A161)),COLUMN(INDIRECT($A161))),""),$B$2))</f>
        <v/>
      </c>
      <c r="C161" s="125" t="str">
        <f ca="1">IF($A161="","",IF(MOD(ROW()-1,53),OFFSET(Расчет!$K$60,COLUMN()-COLUMN($C$2),ROW()-ROW($C$2)-COUNTIF($A$2:A160,"id")+1),C$2))</f>
        <v/>
      </c>
      <c r="D161" s="125" t="str">
        <f ca="1">IF($A161="","",IF(MOD(ROW()-1,53),OFFSET(Расчет!$K$60,COLUMN()-COLUMN($C$2),ROW()-ROW($C$2)-COUNTIF($A$2:B160,"id")+1),D$2))</f>
        <v/>
      </c>
      <c r="E161" s="125" t="str">
        <f ca="1">IF($A161="","",IF(MOD(ROW()-1,53),OFFSET(Расчет!$K$60,COLUMN()-COLUMN($C$2),ROW()-ROW($C$2)-COUNTIF($A$2:C160,"id")+1),E$2))</f>
        <v/>
      </c>
      <c r="F161" s="125" t="str">
        <f ca="1">IF($A161="","",IF(MOD(ROW()-1,53),OFFSET(Расчет!$K$60,COLUMN()-COLUMN($C$2),ROW()-ROW($C$2)-COUNTIF($A$2:D160,"id")+1),F$2))</f>
        <v/>
      </c>
      <c r="G161" s="125" t="str">
        <f ca="1">IF($A161="","",IF(MOD(ROW()-1,53),OFFSET(Расчет!$K$60,COLUMN()-COLUMN($C$2),ROW()-ROW($C$2)-COUNTIF($A$2:E160,"id")+1),G$2))</f>
        <v/>
      </c>
      <c r="H161" s="125" t="str">
        <f ca="1">IF($A161="","",IF(MOD(ROW()-1,53),OFFSET(Расчет!$K$60,COLUMN()-COLUMN($C$2),ROW()-ROW($C$2)-COUNTIF($A$2:F160,"id")+1),H$2))</f>
        <v/>
      </c>
      <c r="I161" s="125" t="str">
        <f ca="1">IF($A161="","",IF(MOD(ROW()-1,53),OFFSET(Расчет!$K$60,COLUMN()-COLUMN($C$2),ROW()-ROW($C$2)-COUNTIF($A$2:G160,"id")+1),I$2))</f>
        <v/>
      </c>
      <c r="J161" s="126" t="str">
        <f ca="1">IF($A161="","",IF(MOD(ROW()-1,53),OFFSET(Расчет!$K$60,COLUMN()-COLUMN($C$2),ROW()-ROW($C$2)-COUNTIF($A$2:H160,"id")+1),J$2))</f>
        <v/>
      </c>
    </row>
    <row r="162" spans="1:10" ht="14.25" x14ac:dyDescent="0.2">
      <c r="A162" s="41" t="str">
        <f ca="1">IF(A161="","",IF(MOD(ROW()-1,53)&lt;&gt;0,OFFSET(Расчет!$L$59,COLUMN()-COLUMN($A$3),ROW()-ROW($A$3)-COUNTIF($A$2:A161,"id")+1),$A$2))</f>
        <v/>
      </c>
      <c r="B162" s="48" t="str">
        <f ca="1">IF(A162="","",IF(MOD(ROW()-1,53),IFERROR(INDEX(Id:Структура,ROW(INDIRECT($A162)),COLUMN(INDIRECT($A162))),""),$B$2))</f>
        <v/>
      </c>
      <c r="C162" s="125" t="str">
        <f ca="1">IF($A162="","",IF(MOD(ROW()-1,53),OFFSET(Расчет!$K$60,COLUMN()-COLUMN($C$2),ROW()-ROW($C$2)-COUNTIF($A$2:A161,"id")+1),C$2))</f>
        <v/>
      </c>
      <c r="D162" s="125" t="str">
        <f ca="1">IF($A162="","",IF(MOD(ROW()-1,53),OFFSET(Расчет!$K$60,COLUMN()-COLUMN($C$2),ROW()-ROW($C$2)-COUNTIF($A$2:B161,"id")+1),D$2))</f>
        <v/>
      </c>
      <c r="E162" s="125" t="str">
        <f ca="1">IF($A162="","",IF(MOD(ROW()-1,53),OFFSET(Расчет!$K$60,COLUMN()-COLUMN($C$2),ROW()-ROW($C$2)-COUNTIF($A$2:C161,"id")+1),E$2))</f>
        <v/>
      </c>
      <c r="F162" s="125" t="str">
        <f ca="1">IF($A162="","",IF(MOD(ROW()-1,53),OFFSET(Расчет!$K$60,COLUMN()-COLUMN($C$2),ROW()-ROW($C$2)-COUNTIF($A$2:D161,"id")+1),F$2))</f>
        <v/>
      </c>
      <c r="G162" s="125" t="str">
        <f ca="1">IF($A162="","",IF(MOD(ROW()-1,53),OFFSET(Расчет!$K$60,COLUMN()-COLUMN($C$2),ROW()-ROW($C$2)-COUNTIF($A$2:E161,"id")+1),G$2))</f>
        <v/>
      </c>
      <c r="H162" s="125" t="str">
        <f ca="1">IF($A162="","",IF(MOD(ROW()-1,53),OFFSET(Расчет!$K$60,COLUMN()-COLUMN($C$2),ROW()-ROW($C$2)-COUNTIF($A$2:F161,"id")+1),H$2))</f>
        <v/>
      </c>
      <c r="I162" s="125" t="str">
        <f ca="1">IF($A162="","",IF(MOD(ROW()-1,53),OFFSET(Расчет!$K$60,COLUMN()-COLUMN($C$2),ROW()-ROW($C$2)-COUNTIF($A$2:G161,"id")+1),I$2))</f>
        <v/>
      </c>
      <c r="J162" s="126" t="str">
        <f ca="1">IF($A162="","",IF(MOD(ROW()-1,53),OFFSET(Расчет!$K$60,COLUMN()-COLUMN($C$2),ROW()-ROW($C$2)-COUNTIF($A$2:H161,"id")+1),J$2))</f>
        <v/>
      </c>
    </row>
    <row r="163" spans="1:10" ht="14.25" x14ac:dyDescent="0.2">
      <c r="A163" s="41" t="str">
        <f ca="1">IF(A162="","",IF(MOD(ROW()-1,53)&lt;&gt;0,OFFSET(Расчет!$L$59,COLUMN()-COLUMN($A$3),ROW()-ROW($A$3)-COUNTIF($A$2:A162,"id")+1),$A$2))</f>
        <v/>
      </c>
      <c r="B163" s="48" t="str">
        <f ca="1">IF(A163="","",IF(MOD(ROW()-1,53),IFERROR(INDEX(Id:Структура,ROW(INDIRECT($A163)),COLUMN(INDIRECT($A163))),""),$B$2))</f>
        <v/>
      </c>
      <c r="C163" s="125" t="str">
        <f ca="1">IF($A163="","",IF(MOD(ROW()-1,53),OFFSET(Расчет!$K$60,COLUMN()-COLUMN($C$2),ROW()-ROW($C$2)-COUNTIF($A$2:A162,"id")+1),C$2))</f>
        <v/>
      </c>
      <c r="D163" s="125" t="str">
        <f ca="1">IF($A163="","",IF(MOD(ROW()-1,53),OFFSET(Расчет!$K$60,COLUMN()-COLUMN($C$2),ROW()-ROW($C$2)-COUNTIF($A$2:B162,"id")+1),D$2))</f>
        <v/>
      </c>
      <c r="E163" s="125" t="str">
        <f ca="1">IF($A163="","",IF(MOD(ROW()-1,53),OFFSET(Расчет!$K$60,COLUMN()-COLUMN($C$2),ROW()-ROW($C$2)-COUNTIF($A$2:C162,"id")+1),E$2))</f>
        <v/>
      </c>
      <c r="F163" s="125" t="str">
        <f ca="1">IF($A163="","",IF(MOD(ROW()-1,53),OFFSET(Расчет!$K$60,COLUMN()-COLUMN($C$2),ROW()-ROW($C$2)-COUNTIF($A$2:D162,"id")+1),F$2))</f>
        <v/>
      </c>
      <c r="G163" s="125" t="str">
        <f ca="1">IF($A163="","",IF(MOD(ROW()-1,53),OFFSET(Расчет!$K$60,COLUMN()-COLUMN($C$2),ROW()-ROW($C$2)-COUNTIF($A$2:E162,"id")+1),G$2))</f>
        <v/>
      </c>
      <c r="H163" s="125" t="str">
        <f ca="1">IF($A163="","",IF(MOD(ROW()-1,53),OFFSET(Расчет!$K$60,COLUMN()-COLUMN($C$2),ROW()-ROW($C$2)-COUNTIF($A$2:F162,"id")+1),H$2))</f>
        <v/>
      </c>
      <c r="I163" s="125" t="str">
        <f ca="1">IF($A163="","",IF(MOD(ROW()-1,53),OFFSET(Расчет!$K$60,COLUMN()-COLUMN($C$2),ROW()-ROW($C$2)-COUNTIF($A$2:G162,"id")+1),I$2))</f>
        <v/>
      </c>
      <c r="J163" s="126" t="str">
        <f ca="1">IF($A163="","",IF(MOD(ROW()-1,53),OFFSET(Расчет!$K$60,COLUMN()-COLUMN($C$2),ROW()-ROW($C$2)-COUNTIF($A$2:H162,"id")+1),J$2))</f>
        <v/>
      </c>
    </row>
    <row r="164" spans="1:10" ht="14.25" x14ac:dyDescent="0.2">
      <c r="A164" s="41" t="str">
        <f ca="1">IF(A163="","",IF(MOD(ROW()-1,53)&lt;&gt;0,OFFSET(Расчет!$L$59,COLUMN()-COLUMN($A$3),ROW()-ROW($A$3)-COUNTIF($A$2:A163,"id")+1),$A$2))</f>
        <v/>
      </c>
      <c r="B164" s="48" t="str">
        <f ca="1">IF(A164="","",IF(MOD(ROW()-1,53),IFERROR(INDEX(Id:Структура,ROW(INDIRECT($A164)),COLUMN(INDIRECT($A164))),""),$B$2))</f>
        <v/>
      </c>
      <c r="C164" s="125" t="str">
        <f ca="1">IF($A164="","",IF(MOD(ROW()-1,53),OFFSET(Расчет!$K$60,COLUMN()-COLUMN($C$2),ROW()-ROW($C$2)-COUNTIF($A$2:A163,"id")+1),C$2))</f>
        <v/>
      </c>
      <c r="D164" s="125" t="str">
        <f ca="1">IF($A164="","",IF(MOD(ROW()-1,53),OFFSET(Расчет!$K$60,COLUMN()-COLUMN($C$2),ROW()-ROW($C$2)-COUNTIF($A$2:B163,"id")+1),D$2))</f>
        <v/>
      </c>
      <c r="E164" s="125" t="str">
        <f ca="1">IF($A164="","",IF(MOD(ROW()-1,53),OFFSET(Расчет!$K$60,COLUMN()-COLUMN($C$2),ROW()-ROW($C$2)-COUNTIF($A$2:C163,"id")+1),E$2))</f>
        <v/>
      </c>
      <c r="F164" s="125" t="str">
        <f ca="1">IF($A164="","",IF(MOD(ROW()-1,53),OFFSET(Расчет!$K$60,COLUMN()-COLUMN($C$2),ROW()-ROW($C$2)-COUNTIF($A$2:D163,"id")+1),F$2))</f>
        <v/>
      </c>
      <c r="G164" s="125" t="str">
        <f ca="1">IF($A164="","",IF(MOD(ROW()-1,53),OFFSET(Расчет!$K$60,COLUMN()-COLUMN($C$2),ROW()-ROW($C$2)-COUNTIF($A$2:E163,"id")+1),G$2))</f>
        <v/>
      </c>
      <c r="H164" s="125" t="str">
        <f ca="1">IF($A164="","",IF(MOD(ROW()-1,53),OFFSET(Расчет!$K$60,COLUMN()-COLUMN($C$2),ROW()-ROW($C$2)-COUNTIF($A$2:F163,"id")+1),H$2))</f>
        <v/>
      </c>
      <c r="I164" s="125" t="str">
        <f ca="1">IF($A164="","",IF(MOD(ROW()-1,53),OFFSET(Расчет!$K$60,COLUMN()-COLUMN($C$2),ROW()-ROW($C$2)-COUNTIF($A$2:G163,"id")+1),I$2))</f>
        <v/>
      </c>
      <c r="J164" s="126" t="str">
        <f ca="1">IF($A164="","",IF(MOD(ROW()-1,53),OFFSET(Расчет!$K$60,COLUMN()-COLUMN($C$2),ROW()-ROW($C$2)-COUNTIF($A$2:H163,"id")+1),J$2))</f>
        <v/>
      </c>
    </row>
    <row r="165" spans="1:10" ht="14.25" x14ac:dyDescent="0.2">
      <c r="A165" s="41" t="str">
        <f ca="1">IF(A164="","",IF(MOD(ROW()-1,53)&lt;&gt;0,OFFSET(Расчет!$L$59,COLUMN()-COLUMN($A$3),ROW()-ROW($A$3)-COUNTIF($A$2:A164,"id")+1),$A$2))</f>
        <v/>
      </c>
      <c r="B165" s="48" t="str">
        <f ca="1">IF(A165="","",IF(MOD(ROW()-1,53),IFERROR(INDEX(Id:Структура,ROW(INDIRECT($A165)),COLUMN(INDIRECT($A165))),""),$B$2))</f>
        <v/>
      </c>
      <c r="C165" s="125" t="str">
        <f ca="1">IF($A165="","",IF(MOD(ROW()-1,53),OFFSET(Расчет!$K$60,COLUMN()-COLUMN($C$2),ROW()-ROW($C$2)-COUNTIF($A$2:A164,"id")+1),C$2))</f>
        <v/>
      </c>
      <c r="D165" s="125" t="str">
        <f ca="1">IF($A165="","",IF(MOD(ROW()-1,53),OFFSET(Расчет!$K$60,COLUMN()-COLUMN($C$2),ROW()-ROW($C$2)-COUNTIF($A$2:B164,"id")+1),D$2))</f>
        <v/>
      </c>
      <c r="E165" s="125" t="str">
        <f ca="1">IF($A165="","",IF(MOD(ROW()-1,53),OFFSET(Расчет!$K$60,COLUMN()-COLUMN($C$2),ROW()-ROW($C$2)-COUNTIF($A$2:C164,"id")+1),E$2))</f>
        <v/>
      </c>
      <c r="F165" s="125" t="str">
        <f ca="1">IF($A165="","",IF(MOD(ROW()-1,53),OFFSET(Расчет!$K$60,COLUMN()-COLUMN($C$2),ROW()-ROW($C$2)-COUNTIF($A$2:D164,"id")+1),F$2))</f>
        <v/>
      </c>
      <c r="G165" s="125" t="str">
        <f ca="1">IF($A165="","",IF(MOD(ROW()-1,53),OFFSET(Расчет!$K$60,COLUMN()-COLUMN($C$2),ROW()-ROW($C$2)-COUNTIF($A$2:E164,"id")+1),G$2))</f>
        <v/>
      </c>
      <c r="H165" s="125" t="str">
        <f ca="1">IF($A165="","",IF(MOD(ROW()-1,53),OFFSET(Расчет!$K$60,COLUMN()-COLUMN($C$2),ROW()-ROW($C$2)-COUNTIF($A$2:F164,"id")+1),H$2))</f>
        <v/>
      </c>
      <c r="I165" s="125" t="str">
        <f ca="1">IF($A165="","",IF(MOD(ROW()-1,53),OFFSET(Расчет!$K$60,COLUMN()-COLUMN($C$2),ROW()-ROW($C$2)-COUNTIF($A$2:G164,"id")+1),I$2))</f>
        <v/>
      </c>
      <c r="J165" s="126" t="str">
        <f ca="1">IF($A165="","",IF(MOD(ROW()-1,53),OFFSET(Расчет!$K$60,COLUMN()-COLUMN($C$2),ROW()-ROW($C$2)-COUNTIF($A$2:H164,"id")+1),J$2))</f>
        <v/>
      </c>
    </row>
    <row r="166" spans="1:10" ht="14.25" x14ac:dyDescent="0.2">
      <c r="A166" s="41" t="str">
        <f ca="1">IF(A165="","",IF(MOD(ROW()-1,53)&lt;&gt;0,OFFSET(Расчет!$L$59,COLUMN()-COLUMN($A$3),ROW()-ROW($A$3)-COUNTIF($A$2:A165,"id")+1),$A$2))</f>
        <v/>
      </c>
      <c r="B166" s="48" t="str">
        <f ca="1">IF(A166="","",IF(MOD(ROW()-1,53),IFERROR(INDEX(Id:Структура,ROW(INDIRECT($A166)),COLUMN(INDIRECT($A166))),""),$B$2))</f>
        <v/>
      </c>
      <c r="C166" s="125" t="str">
        <f ca="1">IF($A166="","",IF(MOD(ROW()-1,53),OFFSET(Расчет!$K$60,COLUMN()-COLUMN($C$2),ROW()-ROW($C$2)-COUNTIF($A$2:A165,"id")+1),C$2))</f>
        <v/>
      </c>
      <c r="D166" s="125" t="str">
        <f ca="1">IF($A166="","",IF(MOD(ROW()-1,53),OFFSET(Расчет!$K$60,COLUMN()-COLUMN($C$2),ROW()-ROW($C$2)-COUNTIF($A$2:B165,"id")+1),D$2))</f>
        <v/>
      </c>
      <c r="E166" s="125" t="str">
        <f ca="1">IF($A166="","",IF(MOD(ROW()-1,53),OFFSET(Расчет!$K$60,COLUMN()-COLUMN($C$2),ROW()-ROW($C$2)-COUNTIF($A$2:C165,"id")+1),E$2))</f>
        <v/>
      </c>
      <c r="F166" s="125" t="str">
        <f ca="1">IF($A166="","",IF(MOD(ROW()-1,53),OFFSET(Расчет!$K$60,COLUMN()-COLUMN($C$2),ROW()-ROW($C$2)-COUNTIF($A$2:D165,"id")+1),F$2))</f>
        <v/>
      </c>
      <c r="G166" s="125" t="str">
        <f ca="1">IF($A166="","",IF(MOD(ROW()-1,53),OFFSET(Расчет!$K$60,COLUMN()-COLUMN($C$2),ROW()-ROW($C$2)-COUNTIF($A$2:E165,"id")+1),G$2))</f>
        <v/>
      </c>
      <c r="H166" s="125" t="str">
        <f ca="1">IF($A166="","",IF(MOD(ROW()-1,53),OFFSET(Расчет!$K$60,COLUMN()-COLUMN($C$2),ROW()-ROW($C$2)-COUNTIF($A$2:F165,"id")+1),H$2))</f>
        <v/>
      </c>
      <c r="I166" s="125" t="str">
        <f ca="1">IF($A166="","",IF(MOD(ROW()-1,53),OFFSET(Расчет!$K$60,COLUMN()-COLUMN($C$2),ROW()-ROW($C$2)-COUNTIF($A$2:G165,"id")+1),I$2))</f>
        <v/>
      </c>
      <c r="J166" s="126" t="str">
        <f ca="1">IF($A166="","",IF(MOD(ROW()-1,53),OFFSET(Расчет!$K$60,COLUMN()-COLUMN($C$2),ROW()-ROW($C$2)-COUNTIF($A$2:H165,"id")+1),J$2))</f>
        <v/>
      </c>
    </row>
    <row r="167" spans="1:10" ht="14.25" x14ac:dyDescent="0.2">
      <c r="A167" s="41" t="str">
        <f ca="1">IF(A166="","",IF(MOD(ROW()-1,53)&lt;&gt;0,OFFSET(Расчет!$L$59,COLUMN()-COLUMN($A$3),ROW()-ROW($A$3)-COUNTIF($A$2:A166,"id")+1),$A$2))</f>
        <v/>
      </c>
      <c r="B167" s="48" t="str">
        <f ca="1">IF(A167="","",IF(MOD(ROW()-1,53),IFERROR(INDEX(Id:Структура,ROW(INDIRECT($A167)),COLUMN(INDIRECT($A167))),""),$B$2))</f>
        <v/>
      </c>
      <c r="C167" s="125" t="str">
        <f ca="1">IF($A167="","",IF(MOD(ROW()-1,53),OFFSET(Расчет!$K$60,COLUMN()-COLUMN($C$2),ROW()-ROW($C$2)-COUNTIF($A$2:A166,"id")+1),C$2))</f>
        <v/>
      </c>
      <c r="D167" s="125" t="str">
        <f ca="1">IF($A167="","",IF(MOD(ROW()-1,53),OFFSET(Расчет!$K$60,COLUMN()-COLUMN($C$2),ROW()-ROW($C$2)-COUNTIF($A$2:B166,"id")+1),D$2))</f>
        <v/>
      </c>
      <c r="E167" s="125" t="str">
        <f ca="1">IF($A167="","",IF(MOD(ROW()-1,53),OFFSET(Расчет!$K$60,COLUMN()-COLUMN($C$2),ROW()-ROW($C$2)-COUNTIF($A$2:C166,"id")+1),E$2))</f>
        <v/>
      </c>
      <c r="F167" s="125" t="str">
        <f ca="1">IF($A167="","",IF(MOD(ROW()-1,53),OFFSET(Расчет!$K$60,COLUMN()-COLUMN($C$2),ROW()-ROW($C$2)-COUNTIF($A$2:D166,"id")+1),F$2))</f>
        <v/>
      </c>
      <c r="G167" s="125" t="str">
        <f ca="1">IF($A167="","",IF(MOD(ROW()-1,53),OFFSET(Расчет!$K$60,COLUMN()-COLUMN($C$2),ROW()-ROW($C$2)-COUNTIF($A$2:E166,"id")+1),G$2))</f>
        <v/>
      </c>
      <c r="H167" s="125" t="str">
        <f ca="1">IF($A167="","",IF(MOD(ROW()-1,53),OFFSET(Расчет!$K$60,COLUMN()-COLUMN($C$2),ROW()-ROW($C$2)-COUNTIF($A$2:F166,"id")+1),H$2))</f>
        <v/>
      </c>
      <c r="I167" s="125" t="str">
        <f ca="1">IF($A167="","",IF(MOD(ROW()-1,53),OFFSET(Расчет!$K$60,COLUMN()-COLUMN($C$2),ROW()-ROW($C$2)-COUNTIF($A$2:G166,"id")+1),I$2))</f>
        <v/>
      </c>
      <c r="J167" s="126" t="str">
        <f ca="1">IF($A167="","",IF(MOD(ROW()-1,53),OFFSET(Расчет!$K$60,COLUMN()-COLUMN($C$2),ROW()-ROW($C$2)-COUNTIF($A$2:H166,"id")+1),J$2))</f>
        <v/>
      </c>
    </row>
    <row r="168" spans="1:10" ht="14.25" x14ac:dyDescent="0.2">
      <c r="A168" s="41" t="str">
        <f ca="1">IF(A167="","",IF(MOD(ROW()-1,53)&lt;&gt;0,OFFSET(Расчет!$L$59,COLUMN()-COLUMN($A$3),ROW()-ROW($A$3)-COUNTIF($A$2:A167,"id")+1),$A$2))</f>
        <v/>
      </c>
      <c r="B168" s="48" t="str">
        <f ca="1">IF(A168="","",IF(MOD(ROW()-1,53),IFERROR(INDEX(Id:Структура,ROW(INDIRECT($A168)),COLUMN(INDIRECT($A168))),""),$B$2))</f>
        <v/>
      </c>
      <c r="C168" s="125" t="str">
        <f ca="1">IF($A168="","",IF(MOD(ROW()-1,53),OFFSET(Расчет!$K$60,COLUMN()-COLUMN($C$2),ROW()-ROW($C$2)-COUNTIF($A$2:A167,"id")+1),C$2))</f>
        <v/>
      </c>
      <c r="D168" s="125" t="str">
        <f ca="1">IF($A168="","",IF(MOD(ROW()-1,53),OFFSET(Расчет!$K$60,COLUMN()-COLUMN($C$2),ROW()-ROW($C$2)-COUNTIF($A$2:B167,"id")+1),D$2))</f>
        <v/>
      </c>
      <c r="E168" s="125" t="str">
        <f ca="1">IF($A168="","",IF(MOD(ROW()-1,53),OFFSET(Расчет!$K$60,COLUMN()-COLUMN($C$2),ROW()-ROW($C$2)-COUNTIF($A$2:C167,"id")+1),E$2))</f>
        <v/>
      </c>
      <c r="F168" s="125" t="str">
        <f ca="1">IF($A168="","",IF(MOD(ROW()-1,53),OFFSET(Расчет!$K$60,COLUMN()-COLUMN($C$2),ROW()-ROW($C$2)-COUNTIF($A$2:D167,"id")+1),F$2))</f>
        <v/>
      </c>
      <c r="G168" s="125" t="str">
        <f ca="1">IF($A168="","",IF(MOD(ROW()-1,53),OFFSET(Расчет!$K$60,COLUMN()-COLUMN($C$2),ROW()-ROW($C$2)-COUNTIF($A$2:E167,"id")+1),G$2))</f>
        <v/>
      </c>
      <c r="H168" s="125" t="str">
        <f ca="1">IF($A168="","",IF(MOD(ROW()-1,53),OFFSET(Расчет!$K$60,COLUMN()-COLUMN($C$2),ROW()-ROW($C$2)-COUNTIF($A$2:F167,"id")+1),H$2))</f>
        <v/>
      </c>
      <c r="I168" s="125" t="str">
        <f ca="1">IF($A168="","",IF(MOD(ROW()-1,53),OFFSET(Расчет!$K$60,COLUMN()-COLUMN($C$2),ROW()-ROW($C$2)-COUNTIF($A$2:G167,"id")+1),I$2))</f>
        <v/>
      </c>
      <c r="J168" s="126" t="str">
        <f ca="1">IF($A168="","",IF(MOD(ROW()-1,53),OFFSET(Расчет!$K$60,COLUMN()-COLUMN($C$2),ROW()-ROW($C$2)-COUNTIF($A$2:H167,"id")+1),J$2))</f>
        <v/>
      </c>
    </row>
    <row r="169" spans="1:10" ht="14.25" x14ac:dyDescent="0.2">
      <c r="A169" s="41" t="str">
        <f ca="1">IF(A168="","",IF(MOD(ROW()-1,53)&lt;&gt;0,OFFSET(Расчет!$L$59,COLUMN()-COLUMN($A$3),ROW()-ROW($A$3)-COUNTIF($A$2:A168,"id")+1),$A$2))</f>
        <v/>
      </c>
      <c r="B169" s="48" t="str">
        <f ca="1">IF(A169="","",IF(MOD(ROW()-1,53),IFERROR(INDEX(Id:Структура,ROW(INDIRECT($A169)),COLUMN(INDIRECT($A169))),""),$B$2))</f>
        <v/>
      </c>
      <c r="C169" s="125" t="str">
        <f ca="1">IF($A169="","",IF(MOD(ROW()-1,53),OFFSET(Расчет!$K$60,COLUMN()-COLUMN($C$2),ROW()-ROW($C$2)-COUNTIF($A$2:A168,"id")+1),C$2))</f>
        <v/>
      </c>
      <c r="D169" s="125" t="str">
        <f ca="1">IF($A169="","",IF(MOD(ROW()-1,53),OFFSET(Расчет!$K$60,COLUMN()-COLUMN($C$2),ROW()-ROW($C$2)-COUNTIF($A$2:B168,"id")+1),D$2))</f>
        <v/>
      </c>
      <c r="E169" s="125" t="str">
        <f ca="1">IF($A169="","",IF(MOD(ROW()-1,53),OFFSET(Расчет!$K$60,COLUMN()-COLUMN($C$2),ROW()-ROW($C$2)-COUNTIF($A$2:C168,"id")+1),E$2))</f>
        <v/>
      </c>
      <c r="F169" s="125" t="str">
        <f ca="1">IF($A169="","",IF(MOD(ROW()-1,53),OFFSET(Расчет!$K$60,COLUMN()-COLUMN($C$2),ROW()-ROW($C$2)-COUNTIF($A$2:D168,"id")+1),F$2))</f>
        <v/>
      </c>
      <c r="G169" s="125" t="str">
        <f ca="1">IF($A169="","",IF(MOD(ROW()-1,53),OFFSET(Расчет!$K$60,COLUMN()-COLUMN($C$2),ROW()-ROW($C$2)-COUNTIF($A$2:E168,"id")+1),G$2))</f>
        <v/>
      </c>
      <c r="H169" s="125" t="str">
        <f ca="1">IF($A169="","",IF(MOD(ROW()-1,53),OFFSET(Расчет!$K$60,COLUMN()-COLUMN($C$2),ROW()-ROW($C$2)-COUNTIF($A$2:F168,"id")+1),H$2))</f>
        <v/>
      </c>
      <c r="I169" s="125" t="str">
        <f ca="1">IF($A169="","",IF(MOD(ROW()-1,53),OFFSET(Расчет!$K$60,COLUMN()-COLUMN($C$2),ROW()-ROW($C$2)-COUNTIF($A$2:G168,"id")+1),I$2))</f>
        <v/>
      </c>
      <c r="J169" s="126" t="str">
        <f ca="1">IF($A169="","",IF(MOD(ROW()-1,53),OFFSET(Расчет!$K$60,COLUMN()-COLUMN($C$2),ROW()-ROW($C$2)-COUNTIF($A$2:H168,"id")+1),J$2))</f>
        <v/>
      </c>
    </row>
    <row r="170" spans="1:10" ht="14.25" x14ac:dyDescent="0.2">
      <c r="A170" s="41" t="str">
        <f ca="1">IF(A169="","",IF(MOD(ROW()-1,53)&lt;&gt;0,OFFSET(Расчет!$L$59,COLUMN()-COLUMN($A$3),ROW()-ROW($A$3)-COUNTIF($A$2:A169,"id")+1),$A$2))</f>
        <v/>
      </c>
      <c r="B170" s="48" t="str">
        <f ca="1">IF(A170="","",IF(MOD(ROW()-1,53),IFERROR(INDEX(Id:Структура,ROW(INDIRECT($A170)),COLUMN(INDIRECT($A170))),""),$B$2))</f>
        <v/>
      </c>
      <c r="C170" s="125" t="str">
        <f ca="1">IF($A170="","",IF(MOD(ROW()-1,53),OFFSET(Расчет!$K$60,COLUMN()-COLUMN($C$2),ROW()-ROW($C$2)-COUNTIF($A$2:A169,"id")+1),C$2))</f>
        <v/>
      </c>
      <c r="D170" s="125" t="str">
        <f ca="1">IF($A170="","",IF(MOD(ROW()-1,53),OFFSET(Расчет!$K$60,COLUMN()-COLUMN($C$2),ROW()-ROW($C$2)-COUNTIF($A$2:B169,"id")+1),D$2))</f>
        <v/>
      </c>
      <c r="E170" s="125" t="str">
        <f ca="1">IF($A170="","",IF(MOD(ROW()-1,53),OFFSET(Расчет!$K$60,COLUMN()-COLUMN($C$2),ROW()-ROW($C$2)-COUNTIF($A$2:C169,"id")+1),E$2))</f>
        <v/>
      </c>
      <c r="F170" s="125" t="str">
        <f ca="1">IF($A170="","",IF(MOD(ROW()-1,53),OFFSET(Расчет!$K$60,COLUMN()-COLUMN($C$2),ROW()-ROW($C$2)-COUNTIF($A$2:D169,"id")+1),F$2))</f>
        <v/>
      </c>
      <c r="G170" s="125" t="str">
        <f ca="1">IF($A170="","",IF(MOD(ROW()-1,53),OFFSET(Расчет!$K$60,COLUMN()-COLUMN($C$2),ROW()-ROW($C$2)-COUNTIF($A$2:E169,"id")+1),G$2))</f>
        <v/>
      </c>
      <c r="H170" s="125" t="str">
        <f ca="1">IF($A170="","",IF(MOD(ROW()-1,53),OFFSET(Расчет!$K$60,COLUMN()-COLUMN($C$2),ROW()-ROW($C$2)-COUNTIF($A$2:F169,"id")+1),H$2))</f>
        <v/>
      </c>
      <c r="I170" s="125" t="str">
        <f ca="1">IF($A170="","",IF(MOD(ROW()-1,53),OFFSET(Расчет!$K$60,COLUMN()-COLUMN($C$2),ROW()-ROW($C$2)-COUNTIF($A$2:G169,"id")+1),I$2))</f>
        <v/>
      </c>
      <c r="J170" s="126" t="str">
        <f ca="1">IF($A170="","",IF(MOD(ROW()-1,53),OFFSET(Расчет!$K$60,COLUMN()-COLUMN($C$2),ROW()-ROW($C$2)-COUNTIF($A$2:H169,"id")+1),J$2))</f>
        <v/>
      </c>
    </row>
    <row r="171" spans="1:10" ht="14.25" x14ac:dyDescent="0.2">
      <c r="A171" s="41" t="str">
        <f ca="1">IF(A170="","",IF(MOD(ROW()-1,53)&lt;&gt;0,OFFSET(Расчет!$L$59,COLUMN()-COLUMN($A$3),ROW()-ROW($A$3)-COUNTIF($A$2:A170,"id")+1),$A$2))</f>
        <v/>
      </c>
      <c r="B171" s="48" t="str">
        <f ca="1">IF(A171="","",IF(MOD(ROW()-1,53),IFERROR(INDEX(Id:Структура,ROW(INDIRECT($A171)),COLUMN(INDIRECT($A171))),""),$B$2))</f>
        <v/>
      </c>
      <c r="C171" s="125" t="str">
        <f ca="1">IF($A171="","",IF(MOD(ROW()-1,53),OFFSET(Расчет!$K$60,COLUMN()-COLUMN($C$2),ROW()-ROW($C$2)-COUNTIF($A$2:A170,"id")+1),C$2))</f>
        <v/>
      </c>
      <c r="D171" s="125" t="str">
        <f ca="1">IF($A171="","",IF(MOD(ROW()-1,53),OFFSET(Расчет!$K$60,COLUMN()-COLUMN($C$2),ROW()-ROW($C$2)-COUNTIF($A$2:B170,"id")+1),D$2))</f>
        <v/>
      </c>
      <c r="E171" s="125" t="str">
        <f ca="1">IF($A171="","",IF(MOD(ROW()-1,53),OFFSET(Расчет!$K$60,COLUMN()-COLUMN($C$2),ROW()-ROW($C$2)-COUNTIF($A$2:C170,"id")+1),E$2))</f>
        <v/>
      </c>
      <c r="F171" s="125" t="str">
        <f ca="1">IF($A171="","",IF(MOD(ROW()-1,53),OFFSET(Расчет!$K$60,COLUMN()-COLUMN($C$2),ROW()-ROW($C$2)-COUNTIF($A$2:D170,"id")+1),F$2))</f>
        <v/>
      </c>
      <c r="G171" s="125" t="str">
        <f ca="1">IF($A171="","",IF(MOD(ROW()-1,53),OFFSET(Расчет!$K$60,COLUMN()-COLUMN($C$2),ROW()-ROW($C$2)-COUNTIF($A$2:E170,"id")+1),G$2))</f>
        <v/>
      </c>
      <c r="H171" s="125" t="str">
        <f ca="1">IF($A171="","",IF(MOD(ROW()-1,53),OFFSET(Расчет!$K$60,COLUMN()-COLUMN($C$2),ROW()-ROW($C$2)-COUNTIF($A$2:F170,"id")+1),H$2))</f>
        <v/>
      </c>
      <c r="I171" s="125" t="str">
        <f ca="1">IF($A171="","",IF(MOD(ROW()-1,53),OFFSET(Расчет!$K$60,COLUMN()-COLUMN($C$2),ROW()-ROW($C$2)-COUNTIF($A$2:G170,"id")+1),I$2))</f>
        <v/>
      </c>
      <c r="J171" s="126" t="str">
        <f ca="1">IF($A171="","",IF(MOD(ROW()-1,53),OFFSET(Расчет!$K$60,COLUMN()-COLUMN($C$2),ROW()-ROW($C$2)-COUNTIF($A$2:H170,"id")+1),J$2))</f>
        <v/>
      </c>
    </row>
    <row r="172" spans="1:10" ht="14.25" x14ac:dyDescent="0.2">
      <c r="A172" s="41" t="str">
        <f ca="1">IF(A171="","",IF(MOD(ROW()-1,53)&lt;&gt;0,OFFSET(Расчет!$L$59,COLUMN()-COLUMN($A$3),ROW()-ROW($A$3)-COUNTIF($A$2:A171,"id")+1),$A$2))</f>
        <v/>
      </c>
      <c r="B172" s="48" t="str">
        <f ca="1">IF(A172="","",IF(MOD(ROW()-1,53),IFERROR(INDEX(Id:Структура,ROW(INDIRECT($A172)),COLUMN(INDIRECT($A172))),""),$B$2))</f>
        <v/>
      </c>
      <c r="C172" s="125" t="str">
        <f ca="1">IF($A172="","",IF(MOD(ROW()-1,53),OFFSET(Расчет!$K$60,COLUMN()-COLUMN($C$2),ROW()-ROW($C$2)-COUNTIF($A$2:A171,"id")+1),C$2))</f>
        <v/>
      </c>
      <c r="D172" s="125" t="str">
        <f ca="1">IF($A172="","",IF(MOD(ROW()-1,53),OFFSET(Расчет!$K$60,COLUMN()-COLUMN($C$2),ROW()-ROW($C$2)-COUNTIF($A$2:B171,"id")+1),D$2))</f>
        <v/>
      </c>
      <c r="E172" s="125" t="str">
        <f ca="1">IF($A172="","",IF(MOD(ROW()-1,53),OFFSET(Расчет!$K$60,COLUMN()-COLUMN($C$2),ROW()-ROW($C$2)-COUNTIF($A$2:C171,"id")+1),E$2))</f>
        <v/>
      </c>
      <c r="F172" s="125" t="str">
        <f ca="1">IF($A172="","",IF(MOD(ROW()-1,53),OFFSET(Расчет!$K$60,COLUMN()-COLUMN($C$2),ROW()-ROW($C$2)-COUNTIF($A$2:D171,"id")+1),F$2))</f>
        <v/>
      </c>
      <c r="G172" s="125" t="str">
        <f ca="1">IF($A172="","",IF(MOD(ROW()-1,53),OFFSET(Расчет!$K$60,COLUMN()-COLUMN($C$2),ROW()-ROW($C$2)-COUNTIF($A$2:E171,"id")+1),G$2))</f>
        <v/>
      </c>
      <c r="H172" s="125" t="str">
        <f ca="1">IF($A172="","",IF(MOD(ROW()-1,53),OFFSET(Расчет!$K$60,COLUMN()-COLUMN($C$2),ROW()-ROW($C$2)-COUNTIF($A$2:F171,"id")+1),H$2))</f>
        <v/>
      </c>
      <c r="I172" s="125" t="str">
        <f ca="1">IF($A172="","",IF(MOD(ROW()-1,53),OFFSET(Расчет!$K$60,COLUMN()-COLUMN($C$2),ROW()-ROW($C$2)-COUNTIF($A$2:G171,"id")+1),I$2))</f>
        <v/>
      </c>
      <c r="J172" s="126" t="str">
        <f ca="1">IF($A172="","",IF(MOD(ROW()-1,53),OFFSET(Расчет!$K$60,COLUMN()-COLUMN($C$2),ROW()-ROW($C$2)-COUNTIF($A$2:H171,"id")+1),J$2))</f>
        <v/>
      </c>
    </row>
    <row r="173" spans="1:10" ht="14.25" x14ac:dyDescent="0.2">
      <c r="A173" s="41" t="str">
        <f ca="1">IF(A172="","",IF(MOD(ROW()-1,53)&lt;&gt;0,OFFSET(Расчет!$L$59,COLUMN()-COLUMN($A$3),ROW()-ROW($A$3)-COUNTIF($A$2:A172,"id")+1),$A$2))</f>
        <v/>
      </c>
      <c r="B173" s="48" t="str">
        <f ca="1">IF(A173="","",IF(MOD(ROW()-1,53),IFERROR(INDEX(Id:Структура,ROW(INDIRECT($A173)),COLUMN(INDIRECT($A173))),""),$B$2))</f>
        <v/>
      </c>
      <c r="C173" s="125" t="str">
        <f ca="1">IF($A173="","",IF(MOD(ROW()-1,53),OFFSET(Расчет!$K$60,COLUMN()-COLUMN($C$2),ROW()-ROW($C$2)-COUNTIF($A$2:A172,"id")+1),C$2))</f>
        <v/>
      </c>
      <c r="D173" s="125" t="str">
        <f ca="1">IF($A173="","",IF(MOD(ROW()-1,53),OFFSET(Расчет!$K$60,COLUMN()-COLUMN($C$2),ROW()-ROW($C$2)-COUNTIF($A$2:B172,"id")+1),D$2))</f>
        <v/>
      </c>
      <c r="E173" s="125" t="str">
        <f ca="1">IF($A173="","",IF(MOD(ROW()-1,53),OFFSET(Расчет!$K$60,COLUMN()-COLUMN($C$2),ROW()-ROW($C$2)-COUNTIF($A$2:C172,"id")+1),E$2))</f>
        <v/>
      </c>
      <c r="F173" s="125" t="str">
        <f ca="1">IF($A173="","",IF(MOD(ROW()-1,53),OFFSET(Расчет!$K$60,COLUMN()-COLUMN($C$2),ROW()-ROW($C$2)-COUNTIF($A$2:D172,"id")+1),F$2))</f>
        <v/>
      </c>
      <c r="G173" s="125" t="str">
        <f ca="1">IF($A173="","",IF(MOD(ROW()-1,53),OFFSET(Расчет!$K$60,COLUMN()-COLUMN($C$2),ROW()-ROW($C$2)-COUNTIF($A$2:E172,"id")+1),G$2))</f>
        <v/>
      </c>
      <c r="H173" s="125" t="str">
        <f ca="1">IF($A173="","",IF(MOD(ROW()-1,53),OFFSET(Расчет!$K$60,COLUMN()-COLUMN($C$2),ROW()-ROW($C$2)-COUNTIF($A$2:F172,"id")+1),H$2))</f>
        <v/>
      </c>
      <c r="I173" s="125" t="str">
        <f ca="1">IF($A173="","",IF(MOD(ROW()-1,53),OFFSET(Расчет!$K$60,COLUMN()-COLUMN($C$2),ROW()-ROW($C$2)-COUNTIF($A$2:G172,"id")+1),I$2))</f>
        <v/>
      </c>
      <c r="J173" s="126" t="str">
        <f ca="1">IF($A173="","",IF(MOD(ROW()-1,53),OFFSET(Расчет!$K$60,COLUMN()-COLUMN($C$2),ROW()-ROW($C$2)-COUNTIF($A$2:H172,"id")+1),J$2))</f>
        <v/>
      </c>
    </row>
    <row r="174" spans="1:10" ht="14.25" x14ac:dyDescent="0.2">
      <c r="A174" s="41" t="str">
        <f ca="1">IF(A173="","",IF(MOD(ROW()-1,53)&lt;&gt;0,OFFSET(Расчет!$L$59,COLUMN()-COLUMN($A$3),ROW()-ROW($A$3)-COUNTIF($A$2:A173,"id")+1),$A$2))</f>
        <v/>
      </c>
      <c r="B174" s="48" t="str">
        <f ca="1">IF(A174="","",IF(MOD(ROW()-1,53),IFERROR(INDEX(Id:Структура,ROW(INDIRECT($A174)),COLUMN(INDIRECT($A174))),""),$B$2))</f>
        <v/>
      </c>
      <c r="C174" s="125" t="str">
        <f ca="1">IF($A174="","",IF(MOD(ROW()-1,53),OFFSET(Расчет!$K$60,COLUMN()-COLUMN($C$2),ROW()-ROW($C$2)-COUNTIF($A$2:A173,"id")+1),C$2))</f>
        <v/>
      </c>
      <c r="D174" s="125" t="str">
        <f ca="1">IF($A174="","",IF(MOD(ROW()-1,53),OFFSET(Расчет!$K$60,COLUMN()-COLUMN($C$2),ROW()-ROW($C$2)-COUNTIF($A$2:B173,"id")+1),D$2))</f>
        <v/>
      </c>
      <c r="E174" s="125" t="str">
        <f ca="1">IF($A174="","",IF(MOD(ROW()-1,53),OFFSET(Расчет!$K$60,COLUMN()-COLUMN($C$2),ROW()-ROW($C$2)-COUNTIF($A$2:C173,"id")+1),E$2))</f>
        <v/>
      </c>
      <c r="F174" s="125" t="str">
        <f ca="1">IF($A174="","",IF(MOD(ROW()-1,53),OFFSET(Расчет!$K$60,COLUMN()-COLUMN($C$2),ROW()-ROW($C$2)-COUNTIF($A$2:D173,"id")+1),F$2))</f>
        <v/>
      </c>
      <c r="G174" s="125" t="str">
        <f ca="1">IF($A174="","",IF(MOD(ROW()-1,53),OFFSET(Расчет!$K$60,COLUMN()-COLUMN($C$2),ROW()-ROW($C$2)-COUNTIF($A$2:E173,"id")+1),G$2))</f>
        <v/>
      </c>
      <c r="H174" s="125" t="str">
        <f ca="1">IF($A174="","",IF(MOD(ROW()-1,53),OFFSET(Расчет!$K$60,COLUMN()-COLUMN($C$2),ROW()-ROW($C$2)-COUNTIF($A$2:F173,"id")+1),H$2))</f>
        <v/>
      </c>
      <c r="I174" s="125" t="str">
        <f ca="1">IF($A174="","",IF(MOD(ROW()-1,53),OFFSET(Расчет!$K$60,COLUMN()-COLUMN($C$2),ROW()-ROW($C$2)-COUNTIF($A$2:G173,"id")+1),I$2))</f>
        <v/>
      </c>
      <c r="J174" s="126" t="str">
        <f ca="1">IF($A174="","",IF(MOD(ROW()-1,53),OFFSET(Расчет!$K$60,COLUMN()-COLUMN($C$2),ROW()-ROW($C$2)-COUNTIF($A$2:H173,"id")+1),J$2))</f>
        <v/>
      </c>
    </row>
    <row r="175" spans="1:10" ht="14.25" x14ac:dyDescent="0.2">
      <c r="A175" s="41" t="str">
        <f ca="1">IF(A174="","",IF(MOD(ROW()-1,53)&lt;&gt;0,OFFSET(Расчет!$L$59,COLUMN()-COLUMN($A$3),ROW()-ROW($A$3)-COUNTIF($A$2:A174,"id")+1),$A$2))</f>
        <v/>
      </c>
      <c r="B175" s="48" t="str">
        <f ca="1">IF(A175="","",IF(MOD(ROW()-1,53),IFERROR(INDEX(Id:Структура,ROW(INDIRECT($A175)),COLUMN(INDIRECT($A175))),""),$B$2))</f>
        <v/>
      </c>
      <c r="C175" s="125" t="str">
        <f ca="1">IF($A175="","",IF(MOD(ROW()-1,53),OFFSET(Расчет!$K$60,COLUMN()-COLUMN($C$2),ROW()-ROW($C$2)-COUNTIF($A$2:A174,"id")+1),C$2))</f>
        <v/>
      </c>
      <c r="D175" s="125" t="str">
        <f ca="1">IF($A175="","",IF(MOD(ROW()-1,53),OFFSET(Расчет!$K$60,COLUMN()-COLUMN($C$2),ROW()-ROW($C$2)-COUNTIF($A$2:B174,"id")+1),D$2))</f>
        <v/>
      </c>
      <c r="E175" s="125" t="str">
        <f ca="1">IF($A175="","",IF(MOD(ROW()-1,53),OFFSET(Расчет!$K$60,COLUMN()-COLUMN($C$2),ROW()-ROW($C$2)-COUNTIF($A$2:C174,"id")+1),E$2))</f>
        <v/>
      </c>
      <c r="F175" s="125" t="str">
        <f ca="1">IF($A175="","",IF(MOD(ROW()-1,53),OFFSET(Расчет!$K$60,COLUMN()-COLUMN($C$2),ROW()-ROW($C$2)-COUNTIF($A$2:D174,"id")+1),F$2))</f>
        <v/>
      </c>
      <c r="G175" s="125" t="str">
        <f ca="1">IF($A175="","",IF(MOD(ROW()-1,53),OFFSET(Расчет!$K$60,COLUMN()-COLUMN($C$2),ROW()-ROW($C$2)-COUNTIF($A$2:E174,"id")+1),G$2))</f>
        <v/>
      </c>
      <c r="H175" s="125" t="str">
        <f ca="1">IF($A175="","",IF(MOD(ROW()-1,53),OFFSET(Расчет!$K$60,COLUMN()-COLUMN($C$2),ROW()-ROW($C$2)-COUNTIF($A$2:F174,"id")+1),H$2))</f>
        <v/>
      </c>
      <c r="I175" s="125" t="str">
        <f ca="1">IF($A175="","",IF(MOD(ROW()-1,53),OFFSET(Расчет!$K$60,COLUMN()-COLUMN($C$2),ROW()-ROW($C$2)-COUNTIF($A$2:G174,"id")+1),I$2))</f>
        <v/>
      </c>
      <c r="J175" s="126" t="str">
        <f ca="1">IF($A175="","",IF(MOD(ROW()-1,53),OFFSET(Расчет!$K$60,COLUMN()-COLUMN($C$2),ROW()-ROW($C$2)-COUNTIF($A$2:H174,"id")+1),J$2))</f>
        <v/>
      </c>
    </row>
    <row r="176" spans="1:10" ht="14.25" x14ac:dyDescent="0.2">
      <c r="A176" s="41" t="str">
        <f ca="1">IF(A175="","",IF(MOD(ROW()-1,53)&lt;&gt;0,OFFSET(Расчет!$L$59,COLUMN()-COLUMN($A$3),ROW()-ROW($A$3)-COUNTIF($A$2:A175,"id")+1),$A$2))</f>
        <v/>
      </c>
      <c r="B176" s="48" t="str">
        <f ca="1">IF(A176="","",IF(MOD(ROW()-1,53),IFERROR(INDEX(Id:Структура,ROW(INDIRECT($A176)),COLUMN(INDIRECT($A176))),""),$B$2))</f>
        <v/>
      </c>
      <c r="C176" s="125" t="str">
        <f ca="1">IF($A176="","",IF(MOD(ROW()-1,53),OFFSET(Расчет!$K$60,COLUMN()-COLUMN($C$2),ROW()-ROW($C$2)-COUNTIF($A$2:A175,"id")+1),C$2))</f>
        <v/>
      </c>
      <c r="D176" s="125" t="str">
        <f ca="1">IF($A176="","",IF(MOD(ROW()-1,53),OFFSET(Расчет!$K$60,COLUMN()-COLUMN($C$2),ROW()-ROW($C$2)-COUNTIF($A$2:B175,"id")+1),D$2))</f>
        <v/>
      </c>
      <c r="E176" s="125" t="str">
        <f ca="1">IF($A176="","",IF(MOD(ROW()-1,53),OFFSET(Расчет!$K$60,COLUMN()-COLUMN($C$2),ROW()-ROW($C$2)-COUNTIF($A$2:C175,"id")+1),E$2))</f>
        <v/>
      </c>
      <c r="F176" s="125" t="str">
        <f ca="1">IF($A176="","",IF(MOD(ROW()-1,53),OFFSET(Расчет!$K$60,COLUMN()-COLUMN($C$2),ROW()-ROW($C$2)-COUNTIF($A$2:D175,"id")+1),F$2))</f>
        <v/>
      </c>
      <c r="G176" s="125" t="str">
        <f ca="1">IF($A176="","",IF(MOD(ROW()-1,53),OFFSET(Расчет!$K$60,COLUMN()-COLUMN($C$2),ROW()-ROW($C$2)-COUNTIF($A$2:E175,"id")+1),G$2))</f>
        <v/>
      </c>
      <c r="H176" s="125" t="str">
        <f ca="1">IF($A176="","",IF(MOD(ROW()-1,53),OFFSET(Расчет!$K$60,COLUMN()-COLUMN($C$2),ROW()-ROW($C$2)-COUNTIF($A$2:F175,"id")+1),H$2))</f>
        <v/>
      </c>
      <c r="I176" s="125" t="str">
        <f ca="1">IF($A176="","",IF(MOD(ROW()-1,53),OFFSET(Расчет!$K$60,COLUMN()-COLUMN($C$2),ROW()-ROW($C$2)-COUNTIF($A$2:G175,"id")+1),I$2))</f>
        <v/>
      </c>
      <c r="J176" s="126" t="str">
        <f ca="1">IF($A176="","",IF(MOD(ROW()-1,53),OFFSET(Расчет!$K$60,COLUMN()-COLUMN($C$2),ROW()-ROW($C$2)-COUNTIF($A$2:H175,"id")+1),J$2))</f>
        <v/>
      </c>
    </row>
    <row r="177" spans="1:10" ht="14.25" x14ac:dyDescent="0.2">
      <c r="A177" s="41" t="str">
        <f ca="1">IF(A176="","",IF(MOD(ROW()-1,53)&lt;&gt;0,OFFSET(Расчет!$L$59,COLUMN()-COLUMN($A$3),ROW()-ROW($A$3)-COUNTIF($A$2:A176,"id")+1),$A$2))</f>
        <v/>
      </c>
      <c r="B177" s="48" t="str">
        <f ca="1">IF(A177="","",IF(MOD(ROW()-1,53),IFERROR(INDEX(Id:Структура,ROW(INDIRECT($A177)),COLUMN(INDIRECT($A177))),""),$B$2))</f>
        <v/>
      </c>
      <c r="C177" s="125" t="str">
        <f ca="1">IF($A177="","",IF(MOD(ROW()-1,53),OFFSET(Расчет!$K$60,COLUMN()-COLUMN($C$2),ROW()-ROW($C$2)-COUNTIF($A$2:A176,"id")+1),C$2))</f>
        <v/>
      </c>
      <c r="D177" s="125" t="str">
        <f ca="1">IF($A177="","",IF(MOD(ROW()-1,53),OFFSET(Расчет!$K$60,COLUMN()-COLUMN($C$2),ROW()-ROW($C$2)-COUNTIF($A$2:B176,"id")+1),D$2))</f>
        <v/>
      </c>
      <c r="E177" s="125" t="str">
        <f ca="1">IF($A177="","",IF(MOD(ROW()-1,53),OFFSET(Расчет!$K$60,COLUMN()-COLUMN($C$2),ROW()-ROW($C$2)-COUNTIF($A$2:C176,"id")+1),E$2))</f>
        <v/>
      </c>
      <c r="F177" s="125" t="str">
        <f ca="1">IF($A177="","",IF(MOD(ROW()-1,53),OFFSET(Расчет!$K$60,COLUMN()-COLUMN($C$2),ROW()-ROW($C$2)-COUNTIF($A$2:D176,"id")+1),F$2))</f>
        <v/>
      </c>
      <c r="G177" s="125" t="str">
        <f ca="1">IF($A177="","",IF(MOD(ROW()-1,53),OFFSET(Расчет!$K$60,COLUMN()-COLUMN($C$2),ROW()-ROW($C$2)-COUNTIF($A$2:E176,"id")+1),G$2))</f>
        <v/>
      </c>
      <c r="H177" s="125" t="str">
        <f ca="1">IF($A177="","",IF(MOD(ROW()-1,53),OFFSET(Расчет!$K$60,COLUMN()-COLUMN($C$2),ROW()-ROW($C$2)-COUNTIF($A$2:F176,"id")+1),H$2))</f>
        <v/>
      </c>
      <c r="I177" s="125" t="str">
        <f ca="1">IF($A177="","",IF(MOD(ROW()-1,53),OFFSET(Расчет!$K$60,COLUMN()-COLUMN($C$2),ROW()-ROW($C$2)-COUNTIF($A$2:G176,"id")+1),I$2))</f>
        <v/>
      </c>
      <c r="J177" s="126" t="str">
        <f ca="1">IF($A177="","",IF(MOD(ROW()-1,53),OFFSET(Расчет!$K$60,COLUMN()-COLUMN($C$2),ROW()-ROW($C$2)-COUNTIF($A$2:H176,"id")+1),J$2))</f>
        <v/>
      </c>
    </row>
    <row r="178" spans="1:10" ht="14.25" x14ac:dyDescent="0.2">
      <c r="A178" s="41" t="str">
        <f ca="1">IF(A177="","",IF(MOD(ROW()-1,53)&lt;&gt;0,OFFSET(Расчет!$L$59,COLUMN()-COLUMN($A$3),ROW()-ROW($A$3)-COUNTIF($A$2:A177,"id")+1),$A$2))</f>
        <v/>
      </c>
      <c r="B178" s="48" t="str">
        <f ca="1">IF(A178="","",IF(MOD(ROW()-1,53),IFERROR(INDEX(Id:Структура,ROW(INDIRECT($A178)),COLUMN(INDIRECT($A178))),""),$B$2))</f>
        <v/>
      </c>
      <c r="C178" s="125" t="str">
        <f ca="1">IF($A178="","",IF(MOD(ROW()-1,53),OFFSET(Расчет!$K$60,COLUMN()-COLUMN($C$2),ROW()-ROW($C$2)-COUNTIF($A$2:A177,"id")+1),C$2))</f>
        <v/>
      </c>
      <c r="D178" s="125" t="str">
        <f ca="1">IF($A178="","",IF(MOD(ROW()-1,53),OFFSET(Расчет!$K$60,COLUMN()-COLUMN($C$2),ROW()-ROW($C$2)-COUNTIF($A$2:B177,"id")+1),D$2))</f>
        <v/>
      </c>
      <c r="E178" s="125" t="str">
        <f ca="1">IF($A178="","",IF(MOD(ROW()-1,53),OFFSET(Расчет!$K$60,COLUMN()-COLUMN($C$2),ROW()-ROW($C$2)-COUNTIF($A$2:C177,"id")+1),E$2))</f>
        <v/>
      </c>
      <c r="F178" s="125" t="str">
        <f ca="1">IF($A178="","",IF(MOD(ROW()-1,53),OFFSET(Расчет!$K$60,COLUMN()-COLUMN($C$2),ROW()-ROW($C$2)-COUNTIF($A$2:D177,"id")+1),F$2))</f>
        <v/>
      </c>
      <c r="G178" s="125" t="str">
        <f ca="1">IF($A178="","",IF(MOD(ROW()-1,53),OFFSET(Расчет!$K$60,COLUMN()-COLUMN($C$2),ROW()-ROW($C$2)-COUNTIF($A$2:E177,"id")+1),G$2))</f>
        <v/>
      </c>
      <c r="H178" s="125" t="str">
        <f ca="1">IF($A178="","",IF(MOD(ROW()-1,53),OFFSET(Расчет!$K$60,COLUMN()-COLUMN($C$2),ROW()-ROW($C$2)-COUNTIF($A$2:F177,"id")+1),H$2))</f>
        <v/>
      </c>
      <c r="I178" s="125" t="str">
        <f ca="1">IF($A178="","",IF(MOD(ROW()-1,53),OFFSET(Расчет!$K$60,COLUMN()-COLUMN($C$2),ROW()-ROW($C$2)-COUNTIF($A$2:G177,"id")+1),I$2))</f>
        <v/>
      </c>
      <c r="J178" s="126" t="str">
        <f ca="1">IF($A178="","",IF(MOD(ROW()-1,53),OFFSET(Расчет!$K$60,COLUMN()-COLUMN($C$2),ROW()-ROW($C$2)-COUNTIF($A$2:H177,"id")+1),J$2))</f>
        <v/>
      </c>
    </row>
    <row r="179" spans="1:10" ht="14.25" x14ac:dyDescent="0.2">
      <c r="A179" s="41" t="str">
        <f ca="1">IF(A178="","",IF(MOD(ROW()-1,53)&lt;&gt;0,OFFSET(Расчет!$L$59,COLUMN()-COLUMN($A$3),ROW()-ROW($A$3)-COUNTIF($A$2:A178,"id")+1),$A$2))</f>
        <v/>
      </c>
      <c r="B179" s="48" t="str">
        <f ca="1">IF(A179="","",IF(MOD(ROW()-1,53),IFERROR(INDEX(Id:Структура,ROW(INDIRECT($A179)),COLUMN(INDIRECT($A179))),""),$B$2))</f>
        <v/>
      </c>
      <c r="C179" s="125" t="str">
        <f ca="1">IF($A179="","",IF(MOD(ROW()-1,53),OFFSET(Расчет!$K$60,COLUMN()-COLUMN($C$2),ROW()-ROW($C$2)-COUNTIF($A$2:A178,"id")+1),C$2))</f>
        <v/>
      </c>
      <c r="D179" s="125" t="str">
        <f ca="1">IF($A179="","",IF(MOD(ROW()-1,53),OFFSET(Расчет!$K$60,COLUMN()-COLUMN($C$2),ROW()-ROW($C$2)-COUNTIF($A$2:B178,"id")+1),D$2))</f>
        <v/>
      </c>
      <c r="E179" s="125" t="str">
        <f ca="1">IF($A179="","",IF(MOD(ROW()-1,53),OFFSET(Расчет!$K$60,COLUMN()-COLUMN($C$2),ROW()-ROW($C$2)-COUNTIF($A$2:C178,"id")+1),E$2))</f>
        <v/>
      </c>
      <c r="F179" s="125" t="str">
        <f ca="1">IF($A179="","",IF(MOD(ROW()-1,53),OFFSET(Расчет!$K$60,COLUMN()-COLUMN($C$2),ROW()-ROW($C$2)-COUNTIF($A$2:D178,"id")+1),F$2))</f>
        <v/>
      </c>
      <c r="G179" s="125" t="str">
        <f ca="1">IF($A179="","",IF(MOD(ROW()-1,53),OFFSET(Расчет!$K$60,COLUMN()-COLUMN($C$2),ROW()-ROW($C$2)-COUNTIF($A$2:E178,"id")+1),G$2))</f>
        <v/>
      </c>
      <c r="H179" s="125" t="str">
        <f ca="1">IF($A179="","",IF(MOD(ROW()-1,53),OFFSET(Расчет!$K$60,COLUMN()-COLUMN($C$2),ROW()-ROW($C$2)-COUNTIF($A$2:F178,"id")+1),H$2))</f>
        <v/>
      </c>
      <c r="I179" s="125" t="str">
        <f ca="1">IF($A179="","",IF(MOD(ROW()-1,53),OFFSET(Расчет!$K$60,COLUMN()-COLUMN($C$2),ROW()-ROW($C$2)-COUNTIF($A$2:G178,"id")+1),I$2))</f>
        <v/>
      </c>
      <c r="J179" s="126" t="str">
        <f ca="1">IF($A179="","",IF(MOD(ROW()-1,53),OFFSET(Расчет!$K$60,COLUMN()-COLUMN($C$2),ROW()-ROW($C$2)-COUNTIF($A$2:H178,"id")+1),J$2))</f>
        <v/>
      </c>
    </row>
    <row r="180" spans="1:10" ht="14.25" x14ac:dyDescent="0.2">
      <c r="A180" s="41" t="str">
        <f ca="1">IF(A179="","",IF(MOD(ROW()-1,53)&lt;&gt;0,OFFSET(Расчет!$L$59,COLUMN()-COLUMN($A$3),ROW()-ROW($A$3)-COUNTIF($A$2:A179,"id")+1),$A$2))</f>
        <v/>
      </c>
      <c r="B180" s="48" t="str">
        <f ca="1">IF(A180="","",IF(MOD(ROW()-1,53),IFERROR(INDEX(Id:Структура,ROW(INDIRECT($A180)),COLUMN(INDIRECT($A180))),""),$B$2))</f>
        <v/>
      </c>
      <c r="C180" s="125" t="str">
        <f ca="1">IF($A180="","",IF(MOD(ROW()-1,53),OFFSET(Расчет!$K$60,COLUMN()-COLUMN($C$2),ROW()-ROW($C$2)-COUNTIF($A$2:A179,"id")+1),C$2))</f>
        <v/>
      </c>
      <c r="D180" s="125" t="str">
        <f ca="1">IF($A180="","",IF(MOD(ROW()-1,53),OFFSET(Расчет!$K$60,COLUMN()-COLUMN($C$2),ROW()-ROW($C$2)-COUNTIF($A$2:B179,"id")+1),D$2))</f>
        <v/>
      </c>
      <c r="E180" s="125" t="str">
        <f ca="1">IF($A180="","",IF(MOD(ROW()-1,53),OFFSET(Расчет!$K$60,COLUMN()-COLUMN($C$2),ROW()-ROW($C$2)-COUNTIF($A$2:C179,"id")+1),E$2))</f>
        <v/>
      </c>
      <c r="F180" s="125" t="str">
        <f ca="1">IF($A180="","",IF(MOD(ROW()-1,53),OFFSET(Расчет!$K$60,COLUMN()-COLUMN($C$2),ROW()-ROW($C$2)-COUNTIF($A$2:D179,"id")+1),F$2))</f>
        <v/>
      </c>
      <c r="G180" s="125" t="str">
        <f ca="1">IF($A180="","",IF(MOD(ROW()-1,53),OFFSET(Расчет!$K$60,COLUMN()-COLUMN($C$2),ROW()-ROW($C$2)-COUNTIF($A$2:E179,"id")+1),G$2))</f>
        <v/>
      </c>
      <c r="H180" s="125" t="str">
        <f ca="1">IF($A180="","",IF(MOD(ROW()-1,53),OFFSET(Расчет!$K$60,COLUMN()-COLUMN($C$2),ROW()-ROW($C$2)-COUNTIF($A$2:F179,"id")+1),H$2))</f>
        <v/>
      </c>
      <c r="I180" s="125" t="str">
        <f ca="1">IF($A180="","",IF(MOD(ROW()-1,53),OFFSET(Расчет!$K$60,COLUMN()-COLUMN($C$2),ROW()-ROW($C$2)-COUNTIF($A$2:G179,"id")+1),I$2))</f>
        <v/>
      </c>
      <c r="J180" s="126" t="str">
        <f ca="1">IF($A180="","",IF(MOD(ROW()-1,53),OFFSET(Расчет!$K$60,COLUMN()-COLUMN($C$2),ROW()-ROW($C$2)-COUNTIF($A$2:H179,"id")+1),J$2))</f>
        <v/>
      </c>
    </row>
    <row r="181" spans="1:10" ht="14.25" x14ac:dyDescent="0.2">
      <c r="A181" s="41" t="str">
        <f ca="1">IF(A180="","",IF(MOD(ROW()-1,53)&lt;&gt;0,OFFSET(Расчет!$L$59,COLUMN()-COLUMN($A$3),ROW()-ROW($A$3)-COUNTIF($A$2:A180,"id")+1),$A$2))</f>
        <v/>
      </c>
      <c r="B181" s="48" t="str">
        <f ca="1">IF(A181="","",IF(MOD(ROW()-1,53),IFERROR(INDEX(Id:Структура,ROW(INDIRECT($A181)),COLUMN(INDIRECT($A181))),""),$B$2))</f>
        <v/>
      </c>
      <c r="C181" s="125" t="str">
        <f ca="1">IF($A181="","",IF(MOD(ROW()-1,53),OFFSET(Расчет!$K$60,COLUMN()-COLUMN($C$2),ROW()-ROW($C$2)-COUNTIF($A$2:A180,"id")+1),C$2))</f>
        <v/>
      </c>
      <c r="D181" s="125" t="str">
        <f ca="1">IF($A181="","",IF(MOD(ROW()-1,53),OFFSET(Расчет!$K$60,COLUMN()-COLUMN($C$2),ROW()-ROW($C$2)-COUNTIF($A$2:B180,"id")+1),D$2))</f>
        <v/>
      </c>
      <c r="E181" s="125" t="str">
        <f ca="1">IF($A181="","",IF(MOD(ROW()-1,53),OFFSET(Расчет!$K$60,COLUMN()-COLUMN($C$2),ROW()-ROW($C$2)-COUNTIF($A$2:C180,"id")+1),E$2))</f>
        <v/>
      </c>
      <c r="F181" s="125" t="str">
        <f ca="1">IF($A181="","",IF(MOD(ROW()-1,53),OFFSET(Расчет!$K$60,COLUMN()-COLUMN($C$2),ROW()-ROW($C$2)-COUNTIF($A$2:D180,"id")+1),F$2))</f>
        <v/>
      </c>
      <c r="G181" s="125" t="str">
        <f ca="1">IF($A181="","",IF(MOD(ROW()-1,53),OFFSET(Расчет!$K$60,COLUMN()-COLUMN($C$2),ROW()-ROW($C$2)-COUNTIF($A$2:E180,"id")+1),G$2))</f>
        <v/>
      </c>
      <c r="H181" s="125" t="str">
        <f ca="1">IF($A181="","",IF(MOD(ROW()-1,53),OFFSET(Расчет!$K$60,COLUMN()-COLUMN($C$2),ROW()-ROW($C$2)-COUNTIF($A$2:F180,"id")+1),H$2))</f>
        <v/>
      </c>
      <c r="I181" s="125" t="str">
        <f ca="1">IF($A181="","",IF(MOD(ROW()-1,53),OFFSET(Расчет!$K$60,COLUMN()-COLUMN($C$2),ROW()-ROW($C$2)-COUNTIF($A$2:G180,"id")+1),I$2))</f>
        <v/>
      </c>
      <c r="J181" s="126" t="str">
        <f ca="1">IF($A181="","",IF(MOD(ROW()-1,53),OFFSET(Расчет!$K$60,COLUMN()-COLUMN($C$2),ROW()-ROW($C$2)-COUNTIF($A$2:H180,"id")+1),J$2))</f>
        <v/>
      </c>
    </row>
    <row r="182" spans="1:10" ht="14.25" x14ac:dyDescent="0.2">
      <c r="A182" s="41" t="str">
        <f ca="1">IF(A181="","",IF(MOD(ROW()-1,53)&lt;&gt;0,OFFSET(Расчет!$L$59,COLUMN()-COLUMN($A$3),ROW()-ROW($A$3)-COUNTIF($A$2:A181,"id")+1),$A$2))</f>
        <v/>
      </c>
      <c r="B182" s="48" t="str">
        <f ca="1">IF(A182="","",IF(MOD(ROW()-1,53),IFERROR(INDEX(Id:Структура,ROW(INDIRECT($A182)),COLUMN(INDIRECT($A182))),""),$B$2))</f>
        <v/>
      </c>
      <c r="C182" s="125" t="str">
        <f ca="1">IF($A182="","",IF(MOD(ROW()-1,53),OFFSET(Расчет!$K$60,COLUMN()-COLUMN($C$2),ROW()-ROW($C$2)-COUNTIF($A$2:A181,"id")+1),C$2))</f>
        <v/>
      </c>
      <c r="D182" s="125" t="str">
        <f ca="1">IF($A182="","",IF(MOD(ROW()-1,53),OFFSET(Расчет!$K$60,COLUMN()-COLUMN($C$2),ROW()-ROW($C$2)-COUNTIF($A$2:B181,"id")+1),D$2))</f>
        <v/>
      </c>
      <c r="E182" s="125" t="str">
        <f ca="1">IF($A182="","",IF(MOD(ROW()-1,53),OFFSET(Расчет!$K$60,COLUMN()-COLUMN($C$2),ROW()-ROW($C$2)-COUNTIF($A$2:C181,"id")+1),E$2))</f>
        <v/>
      </c>
      <c r="F182" s="125" t="str">
        <f ca="1">IF($A182="","",IF(MOD(ROW()-1,53),OFFSET(Расчет!$K$60,COLUMN()-COLUMN($C$2),ROW()-ROW($C$2)-COUNTIF($A$2:D181,"id")+1),F$2))</f>
        <v/>
      </c>
      <c r="G182" s="125" t="str">
        <f ca="1">IF($A182="","",IF(MOD(ROW()-1,53),OFFSET(Расчет!$K$60,COLUMN()-COLUMN($C$2),ROW()-ROW($C$2)-COUNTIF($A$2:E181,"id")+1),G$2))</f>
        <v/>
      </c>
      <c r="H182" s="125" t="str">
        <f ca="1">IF($A182="","",IF(MOD(ROW()-1,53),OFFSET(Расчет!$K$60,COLUMN()-COLUMN($C$2),ROW()-ROW($C$2)-COUNTIF($A$2:F181,"id")+1),H$2))</f>
        <v/>
      </c>
      <c r="I182" s="125" t="str">
        <f ca="1">IF($A182="","",IF(MOD(ROW()-1,53),OFFSET(Расчет!$K$60,COLUMN()-COLUMN($C$2),ROW()-ROW($C$2)-COUNTIF($A$2:G181,"id")+1),I$2))</f>
        <v/>
      </c>
      <c r="J182" s="126" t="str">
        <f ca="1">IF($A182="","",IF(MOD(ROW()-1,53),OFFSET(Расчет!$K$60,COLUMN()-COLUMN($C$2),ROW()-ROW($C$2)-COUNTIF($A$2:H181,"id")+1),J$2))</f>
        <v/>
      </c>
    </row>
    <row r="183" spans="1:10" ht="14.25" x14ac:dyDescent="0.2">
      <c r="A183" s="41" t="str">
        <f ca="1">IF(A182="","",IF(MOD(ROW()-1,53)&lt;&gt;0,OFFSET(Расчет!$L$59,COLUMN()-COLUMN($A$3),ROW()-ROW($A$3)-COUNTIF($A$2:A182,"id")+1),$A$2))</f>
        <v/>
      </c>
      <c r="B183" s="48" t="str">
        <f ca="1">IF(A183="","",IF(MOD(ROW()-1,53),IFERROR(INDEX(Id:Структура,ROW(INDIRECT($A183)),COLUMN(INDIRECT($A183))),""),$B$2))</f>
        <v/>
      </c>
      <c r="C183" s="125" t="str">
        <f ca="1">IF($A183="","",IF(MOD(ROW()-1,53),OFFSET(Расчет!$K$60,COLUMN()-COLUMN($C$2),ROW()-ROW($C$2)-COUNTIF($A$2:A182,"id")+1),C$2))</f>
        <v/>
      </c>
      <c r="D183" s="125" t="str">
        <f ca="1">IF($A183="","",IF(MOD(ROW()-1,53),OFFSET(Расчет!$K$60,COLUMN()-COLUMN($C$2),ROW()-ROW($C$2)-COUNTIF($A$2:B182,"id")+1),D$2))</f>
        <v/>
      </c>
      <c r="E183" s="125" t="str">
        <f ca="1">IF($A183="","",IF(MOD(ROW()-1,53),OFFSET(Расчет!$K$60,COLUMN()-COLUMN($C$2),ROW()-ROW($C$2)-COUNTIF($A$2:C182,"id")+1),E$2))</f>
        <v/>
      </c>
      <c r="F183" s="125" t="str">
        <f ca="1">IF($A183="","",IF(MOD(ROW()-1,53),OFFSET(Расчет!$K$60,COLUMN()-COLUMN($C$2),ROW()-ROW($C$2)-COUNTIF($A$2:D182,"id")+1),F$2))</f>
        <v/>
      </c>
      <c r="G183" s="125" t="str">
        <f ca="1">IF($A183="","",IF(MOD(ROW()-1,53),OFFSET(Расчет!$K$60,COLUMN()-COLUMN($C$2),ROW()-ROW($C$2)-COUNTIF($A$2:E182,"id")+1),G$2))</f>
        <v/>
      </c>
      <c r="H183" s="125" t="str">
        <f ca="1">IF($A183="","",IF(MOD(ROW()-1,53),OFFSET(Расчет!$K$60,COLUMN()-COLUMN($C$2),ROW()-ROW($C$2)-COUNTIF($A$2:F182,"id")+1),H$2))</f>
        <v/>
      </c>
      <c r="I183" s="125" t="str">
        <f ca="1">IF($A183="","",IF(MOD(ROW()-1,53),OFFSET(Расчет!$K$60,COLUMN()-COLUMN($C$2),ROW()-ROW($C$2)-COUNTIF($A$2:G182,"id")+1),I$2))</f>
        <v/>
      </c>
      <c r="J183" s="126" t="str">
        <f ca="1">IF($A183="","",IF(MOD(ROW()-1,53),OFFSET(Расчет!$K$60,COLUMN()-COLUMN($C$2),ROW()-ROW($C$2)-COUNTIF($A$2:H182,"id")+1),J$2))</f>
        <v/>
      </c>
    </row>
    <row r="184" spans="1:10" ht="14.25" x14ac:dyDescent="0.2">
      <c r="A184" s="41" t="str">
        <f ca="1">IF(A183="","",IF(MOD(ROW()-1,53)&lt;&gt;0,OFFSET(Расчет!$L$59,COLUMN()-COLUMN($A$3),ROW()-ROW($A$3)-COUNTIF($A$2:A183,"id")+1),$A$2))</f>
        <v/>
      </c>
      <c r="B184" s="48" t="str">
        <f ca="1">IF(A184="","",IF(MOD(ROW()-1,53),IFERROR(INDEX(Id:Структура,ROW(INDIRECT($A184)),COLUMN(INDIRECT($A184))),""),$B$2))</f>
        <v/>
      </c>
      <c r="C184" s="125" t="str">
        <f ca="1">IF($A184="","",IF(MOD(ROW()-1,53),OFFSET(Расчет!$K$60,COLUMN()-COLUMN($C$2),ROW()-ROW($C$2)-COUNTIF($A$2:A183,"id")+1),C$2))</f>
        <v/>
      </c>
      <c r="D184" s="125" t="str">
        <f ca="1">IF($A184="","",IF(MOD(ROW()-1,53),OFFSET(Расчет!$K$60,COLUMN()-COLUMN($C$2),ROW()-ROW($C$2)-COUNTIF($A$2:B183,"id")+1),D$2))</f>
        <v/>
      </c>
      <c r="E184" s="125" t="str">
        <f ca="1">IF($A184="","",IF(MOD(ROW()-1,53),OFFSET(Расчет!$K$60,COLUMN()-COLUMN($C$2),ROW()-ROW($C$2)-COUNTIF($A$2:C183,"id")+1),E$2))</f>
        <v/>
      </c>
      <c r="F184" s="125" t="str">
        <f ca="1">IF($A184="","",IF(MOD(ROW()-1,53),OFFSET(Расчет!$K$60,COLUMN()-COLUMN($C$2),ROW()-ROW($C$2)-COUNTIF($A$2:D183,"id")+1),F$2))</f>
        <v/>
      </c>
      <c r="G184" s="125" t="str">
        <f ca="1">IF($A184="","",IF(MOD(ROW()-1,53),OFFSET(Расчет!$K$60,COLUMN()-COLUMN($C$2),ROW()-ROW($C$2)-COUNTIF($A$2:E183,"id")+1),G$2))</f>
        <v/>
      </c>
      <c r="H184" s="125" t="str">
        <f ca="1">IF($A184="","",IF(MOD(ROW()-1,53),OFFSET(Расчет!$K$60,COLUMN()-COLUMN($C$2),ROW()-ROW($C$2)-COUNTIF($A$2:F183,"id")+1),H$2))</f>
        <v/>
      </c>
      <c r="I184" s="125" t="str">
        <f ca="1">IF($A184="","",IF(MOD(ROW()-1,53),OFFSET(Расчет!$K$60,COLUMN()-COLUMN($C$2),ROW()-ROW($C$2)-COUNTIF($A$2:G183,"id")+1),I$2))</f>
        <v/>
      </c>
      <c r="J184" s="126" t="str">
        <f ca="1">IF($A184="","",IF(MOD(ROW()-1,53),OFFSET(Расчет!$K$60,COLUMN()-COLUMN($C$2),ROW()-ROW($C$2)-COUNTIF($A$2:H183,"id")+1),J$2))</f>
        <v/>
      </c>
    </row>
    <row r="185" spans="1:10" ht="14.25" x14ac:dyDescent="0.2">
      <c r="A185" s="41" t="str">
        <f ca="1">IF(A184="","",IF(MOD(ROW()-1,53)&lt;&gt;0,OFFSET(Расчет!$L$59,COLUMN()-COLUMN($A$3),ROW()-ROW($A$3)-COUNTIF($A$2:A184,"id")+1),$A$2))</f>
        <v/>
      </c>
      <c r="B185" s="48" t="str">
        <f ca="1">IF(A185="","",IF(MOD(ROW()-1,53),IFERROR(INDEX(Id:Структура,ROW(INDIRECT($A185)),COLUMN(INDIRECT($A185))),""),$B$2))</f>
        <v/>
      </c>
      <c r="C185" s="125" t="str">
        <f ca="1">IF($A185="","",IF(MOD(ROW()-1,53),OFFSET(Расчет!$K$60,COLUMN()-COLUMN($C$2),ROW()-ROW($C$2)-COUNTIF($A$2:A184,"id")+1),C$2))</f>
        <v/>
      </c>
      <c r="D185" s="125" t="str">
        <f ca="1">IF($A185="","",IF(MOD(ROW()-1,53),OFFSET(Расчет!$K$60,COLUMN()-COLUMN($C$2),ROW()-ROW($C$2)-COUNTIF($A$2:B184,"id")+1),D$2))</f>
        <v/>
      </c>
      <c r="E185" s="125" t="str">
        <f ca="1">IF($A185="","",IF(MOD(ROW()-1,53),OFFSET(Расчет!$K$60,COLUMN()-COLUMN($C$2),ROW()-ROW($C$2)-COUNTIF($A$2:C184,"id")+1),E$2))</f>
        <v/>
      </c>
      <c r="F185" s="125" t="str">
        <f ca="1">IF($A185="","",IF(MOD(ROW()-1,53),OFFSET(Расчет!$K$60,COLUMN()-COLUMN($C$2),ROW()-ROW($C$2)-COUNTIF($A$2:D184,"id")+1),F$2))</f>
        <v/>
      </c>
      <c r="G185" s="125" t="str">
        <f ca="1">IF($A185="","",IF(MOD(ROW()-1,53),OFFSET(Расчет!$K$60,COLUMN()-COLUMN($C$2),ROW()-ROW($C$2)-COUNTIF($A$2:E184,"id")+1),G$2))</f>
        <v/>
      </c>
      <c r="H185" s="125" t="str">
        <f ca="1">IF($A185="","",IF(MOD(ROW()-1,53),OFFSET(Расчет!$K$60,COLUMN()-COLUMN($C$2),ROW()-ROW($C$2)-COUNTIF($A$2:F184,"id")+1),H$2))</f>
        <v/>
      </c>
      <c r="I185" s="125" t="str">
        <f ca="1">IF($A185="","",IF(MOD(ROW()-1,53),OFFSET(Расчет!$K$60,COLUMN()-COLUMN($C$2),ROW()-ROW($C$2)-COUNTIF($A$2:G184,"id")+1),I$2))</f>
        <v/>
      </c>
      <c r="J185" s="126" t="str">
        <f ca="1">IF($A185="","",IF(MOD(ROW()-1,53),OFFSET(Расчет!$K$60,COLUMN()-COLUMN($C$2),ROW()-ROW($C$2)-COUNTIF($A$2:H184,"id")+1),J$2))</f>
        <v/>
      </c>
    </row>
    <row r="186" spans="1:10" ht="14.25" x14ac:dyDescent="0.2">
      <c r="A186" s="41" t="str">
        <f ca="1">IF(A185="","",IF(MOD(ROW()-1,53)&lt;&gt;0,OFFSET(Расчет!$L$59,COLUMN()-COLUMN($A$3),ROW()-ROW($A$3)-COUNTIF($A$2:A185,"id")+1),$A$2))</f>
        <v/>
      </c>
      <c r="B186" s="48" t="str">
        <f ca="1">IF(A186="","",IF(MOD(ROW()-1,53),IFERROR(INDEX(Id:Структура,ROW(INDIRECT($A186)),COLUMN(INDIRECT($A186))),""),$B$2))</f>
        <v/>
      </c>
      <c r="C186" s="125" t="str">
        <f ca="1">IF($A186="","",IF(MOD(ROW()-1,53),OFFSET(Расчет!$K$60,COLUMN()-COLUMN($C$2),ROW()-ROW($C$2)-COUNTIF($A$2:A185,"id")+1),C$2))</f>
        <v/>
      </c>
      <c r="D186" s="125" t="str">
        <f ca="1">IF($A186="","",IF(MOD(ROW()-1,53),OFFSET(Расчет!$K$60,COLUMN()-COLUMN($C$2),ROW()-ROW($C$2)-COUNTIF($A$2:B185,"id")+1),D$2))</f>
        <v/>
      </c>
      <c r="E186" s="125" t="str">
        <f ca="1">IF($A186="","",IF(MOD(ROW()-1,53),OFFSET(Расчет!$K$60,COLUMN()-COLUMN($C$2),ROW()-ROW($C$2)-COUNTIF($A$2:C185,"id")+1),E$2))</f>
        <v/>
      </c>
      <c r="F186" s="125" t="str">
        <f ca="1">IF($A186="","",IF(MOD(ROW()-1,53),OFFSET(Расчет!$K$60,COLUMN()-COLUMN($C$2),ROW()-ROW($C$2)-COUNTIF($A$2:D185,"id")+1),F$2))</f>
        <v/>
      </c>
      <c r="G186" s="125" t="str">
        <f ca="1">IF($A186="","",IF(MOD(ROW()-1,53),OFFSET(Расчет!$K$60,COLUMN()-COLUMN($C$2),ROW()-ROW($C$2)-COUNTIF($A$2:E185,"id")+1),G$2))</f>
        <v/>
      </c>
      <c r="H186" s="125" t="str">
        <f ca="1">IF($A186="","",IF(MOD(ROW()-1,53),OFFSET(Расчет!$K$60,COLUMN()-COLUMN($C$2),ROW()-ROW($C$2)-COUNTIF($A$2:F185,"id")+1),H$2))</f>
        <v/>
      </c>
      <c r="I186" s="125" t="str">
        <f ca="1">IF($A186="","",IF(MOD(ROW()-1,53),OFFSET(Расчет!$K$60,COLUMN()-COLUMN($C$2),ROW()-ROW($C$2)-COUNTIF($A$2:G185,"id")+1),I$2))</f>
        <v/>
      </c>
      <c r="J186" s="126" t="str">
        <f ca="1">IF($A186="","",IF(MOD(ROW()-1,53),OFFSET(Расчет!$K$60,COLUMN()-COLUMN($C$2),ROW()-ROW($C$2)-COUNTIF($A$2:H185,"id")+1),J$2))</f>
        <v/>
      </c>
    </row>
    <row r="187" spans="1:10" ht="14.25" x14ac:dyDescent="0.2">
      <c r="A187" s="41" t="str">
        <f ca="1">IF(A186="","",IF(MOD(ROW()-1,53)&lt;&gt;0,OFFSET(Расчет!$L$59,COLUMN()-COLUMN($A$3),ROW()-ROW($A$3)-COUNTIF($A$2:A186,"id")+1),$A$2))</f>
        <v/>
      </c>
      <c r="B187" s="48" t="str">
        <f ca="1">IF(A187="","",IF(MOD(ROW()-1,53),IFERROR(INDEX(Id:Структура,ROW(INDIRECT($A187)),COLUMN(INDIRECT($A187))),""),$B$2))</f>
        <v/>
      </c>
      <c r="C187" s="125" t="str">
        <f ca="1">IF($A187="","",IF(MOD(ROW()-1,53),OFFSET(Расчет!$K$60,COLUMN()-COLUMN($C$2),ROW()-ROW($C$2)-COUNTIF($A$2:A186,"id")+1),C$2))</f>
        <v/>
      </c>
      <c r="D187" s="125" t="str">
        <f ca="1">IF($A187="","",IF(MOD(ROW()-1,53),OFFSET(Расчет!$K$60,COLUMN()-COLUMN($C$2),ROW()-ROW($C$2)-COUNTIF($A$2:B186,"id")+1),D$2))</f>
        <v/>
      </c>
      <c r="E187" s="125" t="str">
        <f ca="1">IF($A187="","",IF(MOD(ROW()-1,53),OFFSET(Расчет!$K$60,COLUMN()-COLUMN($C$2),ROW()-ROW($C$2)-COUNTIF($A$2:C186,"id")+1),E$2))</f>
        <v/>
      </c>
      <c r="F187" s="125" t="str">
        <f ca="1">IF($A187="","",IF(MOD(ROW()-1,53),OFFSET(Расчет!$K$60,COLUMN()-COLUMN($C$2),ROW()-ROW($C$2)-COUNTIF($A$2:D186,"id")+1),F$2))</f>
        <v/>
      </c>
      <c r="G187" s="125" t="str">
        <f ca="1">IF($A187="","",IF(MOD(ROW()-1,53),OFFSET(Расчет!$K$60,COLUMN()-COLUMN($C$2),ROW()-ROW($C$2)-COUNTIF($A$2:E186,"id")+1),G$2))</f>
        <v/>
      </c>
      <c r="H187" s="125" t="str">
        <f ca="1">IF($A187="","",IF(MOD(ROW()-1,53),OFFSET(Расчет!$K$60,COLUMN()-COLUMN($C$2),ROW()-ROW($C$2)-COUNTIF($A$2:F186,"id")+1),H$2))</f>
        <v/>
      </c>
      <c r="I187" s="125" t="str">
        <f ca="1">IF($A187="","",IF(MOD(ROW()-1,53),OFFSET(Расчет!$K$60,COLUMN()-COLUMN($C$2),ROW()-ROW($C$2)-COUNTIF($A$2:G186,"id")+1),I$2))</f>
        <v/>
      </c>
      <c r="J187" s="126" t="str">
        <f ca="1">IF($A187="","",IF(MOD(ROW()-1,53),OFFSET(Расчет!$K$60,COLUMN()-COLUMN($C$2),ROW()-ROW($C$2)-COUNTIF($A$2:H186,"id")+1),J$2))</f>
        <v/>
      </c>
    </row>
    <row r="188" spans="1:10" ht="14.25" x14ac:dyDescent="0.2">
      <c r="A188" s="41" t="str">
        <f ca="1">IF(A187="","",IF(MOD(ROW()-1,53)&lt;&gt;0,OFFSET(Расчет!$L$59,COLUMN()-COLUMN($A$3),ROW()-ROW($A$3)-COUNTIF($A$2:A187,"id")+1),$A$2))</f>
        <v/>
      </c>
      <c r="B188" s="48" t="str">
        <f ca="1">IF(A188="","",IF(MOD(ROW()-1,53),IFERROR(INDEX(Id:Структура,ROW(INDIRECT($A188)),COLUMN(INDIRECT($A188))),""),$B$2))</f>
        <v/>
      </c>
      <c r="C188" s="125" t="str">
        <f ca="1">IF($A188="","",IF(MOD(ROW()-1,53),OFFSET(Расчет!$K$60,COLUMN()-COLUMN($C$2),ROW()-ROW($C$2)-COUNTIF($A$2:A187,"id")+1),C$2))</f>
        <v/>
      </c>
      <c r="D188" s="125" t="str">
        <f ca="1">IF($A188="","",IF(MOD(ROW()-1,53),OFFSET(Расчет!$K$60,COLUMN()-COLUMN($C$2),ROW()-ROW($C$2)-COUNTIF($A$2:B187,"id")+1),D$2))</f>
        <v/>
      </c>
      <c r="E188" s="125" t="str">
        <f ca="1">IF($A188="","",IF(MOD(ROW()-1,53),OFFSET(Расчет!$K$60,COLUMN()-COLUMN($C$2),ROW()-ROW($C$2)-COUNTIF($A$2:C187,"id")+1),E$2))</f>
        <v/>
      </c>
      <c r="F188" s="125" t="str">
        <f ca="1">IF($A188="","",IF(MOD(ROW()-1,53),OFFSET(Расчет!$K$60,COLUMN()-COLUMN($C$2),ROW()-ROW($C$2)-COUNTIF($A$2:D187,"id")+1),F$2))</f>
        <v/>
      </c>
      <c r="G188" s="125" t="str">
        <f ca="1">IF($A188="","",IF(MOD(ROW()-1,53),OFFSET(Расчет!$K$60,COLUMN()-COLUMN($C$2),ROW()-ROW($C$2)-COUNTIF($A$2:E187,"id")+1),G$2))</f>
        <v/>
      </c>
      <c r="H188" s="125" t="str">
        <f ca="1">IF($A188="","",IF(MOD(ROW()-1,53),OFFSET(Расчет!$K$60,COLUMN()-COLUMN($C$2),ROW()-ROW($C$2)-COUNTIF($A$2:F187,"id")+1),H$2))</f>
        <v/>
      </c>
      <c r="I188" s="125" t="str">
        <f ca="1">IF($A188="","",IF(MOD(ROW()-1,53),OFFSET(Расчет!$K$60,COLUMN()-COLUMN($C$2),ROW()-ROW($C$2)-COUNTIF($A$2:G187,"id")+1),I$2))</f>
        <v/>
      </c>
      <c r="J188" s="126" t="str">
        <f ca="1">IF($A188="","",IF(MOD(ROW()-1,53),OFFSET(Расчет!$K$60,COLUMN()-COLUMN($C$2),ROW()-ROW($C$2)-COUNTIF($A$2:H187,"id")+1),J$2))</f>
        <v/>
      </c>
    </row>
    <row r="189" spans="1:10" ht="14.25" x14ac:dyDescent="0.2">
      <c r="A189" s="41" t="str">
        <f ca="1">IF(A188="","",IF(MOD(ROW()-1,53)&lt;&gt;0,OFFSET(Расчет!$L$59,COLUMN()-COLUMN($A$3),ROW()-ROW($A$3)-COUNTIF($A$2:A188,"id")+1),$A$2))</f>
        <v/>
      </c>
      <c r="B189" s="48" t="str">
        <f ca="1">IF(A189="","",IF(MOD(ROW()-1,53),IFERROR(INDEX(Id:Структура,ROW(INDIRECT($A189)),COLUMN(INDIRECT($A189))),""),$B$2))</f>
        <v/>
      </c>
      <c r="C189" s="125" t="str">
        <f ca="1">IF($A189="","",IF(MOD(ROW()-1,53),OFFSET(Расчет!$K$60,COLUMN()-COLUMN($C$2),ROW()-ROW($C$2)-COUNTIF($A$2:A188,"id")+1),C$2))</f>
        <v/>
      </c>
      <c r="D189" s="125" t="str">
        <f ca="1">IF($A189="","",IF(MOD(ROW()-1,53),OFFSET(Расчет!$K$60,COLUMN()-COLUMN($C$2),ROW()-ROW($C$2)-COUNTIF($A$2:B188,"id")+1),D$2))</f>
        <v/>
      </c>
      <c r="E189" s="125" t="str">
        <f ca="1">IF($A189="","",IF(MOD(ROW()-1,53),OFFSET(Расчет!$K$60,COLUMN()-COLUMN($C$2),ROW()-ROW($C$2)-COUNTIF($A$2:C188,"id")+1),E$2))</f>
        <v/>
      </c>
      <c r="F189" s="125" t="str">
        <f ca="1">IF($A189="","",IF(MOD(ROW()-1,53),OFFSET(Расчет!$K$60,COLUMN()-COLUMN($C$2),ROW()-ROW($C$2)-COUNTIF($A$2:D188,"id")+1),F$2))</f>
        <v/>
      </c>
      <c r="G189" s="125" t="str">
        <f ca="1">IF($A189="","",IF(MOD(ROW()-1,53),OFFSET(Расчет!$K$60,COLUMN()-COLUMN($C$2),ROW()-ROW($C$2)-COUNTIF($A$2:E188,"id")+1),G$2))</f>
        <v/>
      </c>
      <c r="H189" s="125" t="str">
        <f ca="1">IF($A189="","",IF(MOD(ROW()-1,53),OFFSET(Расчет!$K$60,COLUMN()-COLUMN($C$2),ROW()-ROW($C$2)-COUNTIF($A$2:F188,"id")+1),H$2))</f>
        <v/>
      </c>
      <c r="I189" s="125" t="str">
        <f ca="1">IF($A189="","",IF(MOD(ROW()-1,53),OFFSET(Расчет!$K$60,COLUMN()-COLUMN($C$2),ROW()-ROW($C$2)-COUNTIF($A$2:G188,"id")+1),I$2))</f>
        <v/>
      </c>
      <c r="J189" s="126" t="str">
        <f ca="1">IF($A189="","",IF(MOD(ROW()-1,53),OFFSET(Расчет!$K$60,COLUMN()-COLUMN($C$2),ROW()-ROW($C$2)-COUNTIF($A$2:H188,"id")+1),J$2))</f>
        <v/>
      </c>
    </row>
    <row r="190" spans="1:10" ht="14.25" x14ac:dyDescent="0.2">
      <c r="A190" s="41" t="str">
        <f ca="1">IF(A189="","",IF(MOD(ROW()-1,53)&lt;&gt;0,OFFSET(Расчет!$L$59,COLUMN()-COLUMN($A$3),ROW()-ROW($A$3)-COUNTIF($A$2:A189,"id")+1),$A$2))</f>
        <v/>
      </c>
      <c r="B190" s="48" t="str">
        <f ca="1">IF(A190="","",IF(MOD(ROW()-1,53),IFERROR(INDEX(Id:Структура,ROW(INDIRECT($A190)),COLUMN(INDIRECT($A190))),""),$B$2))</f>
        <v/>
      </c>
      <c r="C190" s="125" t="str">
        <f ca="1">IF($A190="","",IF(MOD(ROW()-1,53),OFFSET(Расчет!$K$60,COLUMN()-COLUMN($C$2),ROW()-ROW($C$2)-COUNTIF($A$2:A189,"id")+1),C$2))</f>
        <v/>
      </c>
      <c r="D190" s="125" t="str">
        <f ca="1">IF($A190="","",IF(MOD(ROW()-1,53),OFFSET(Расчет!$K$60,COLUMN()-COLUMN($C$2),ROW()-ROW($C$2)-COUNTIF($A$2:B189,"id")+1),D$2))</f>
        <v/>
      </c>
      <c r="E190" s="125" t="str">
        <f ca="1">IF($A190="","",IF(MOD(ROW()-1,53),OFFSET(Расчет!$K$60,COLUMN()-COLUMN($C$2),ROW()-ROW($C$2)-COUNTIF($A$2:C189,"id")+1),E$2))</f>
        <v/>
      </c>
      <c r="F190" s="125" t="str">
        <f ca="1">IF($A190="","",IF(MOD(ROW()-1,53),OFFSET(Расчет!$K$60,COLUMN()-COLUMN($C$2),ROW()-ROW($C$2)-COUNTIF($A$2:D189,"id")+1),F$2))</f>
        <v/>
      </c>
      <c r="G190" s="125" t="str">
        <f ca="1">IF($A190="","",IF(MOD(ROW()-1,53),OFFSET(Расчет!$K$60,COLUMN()-COLUMN($C$2),ROW()-ROW($C$2)-COUNTIF($A$2:E189,"id")+1),G$2))</f>
        <v/>
      </c>
      <c r="H190" s="125" t="str">
        <f ca="1">IF($A190="","",IF(MOD(ROW()-1,53),OFFSET(Расчет!$K$60,COLUMN()-COLUMN($C$2),ROW()-ROW($C$2)-COUNTIF($A$2:F189,"id")+1),H$2))</f>
        <v/>
      </c>
      <c r="I190" s="125" t="str">
        <f ca="1">IF($A190="","",IF(MOD(ROW()-1,53),OFFSET(Расчет!$K$60,COLUMN()-COLUMN($C$2),ROW()-ROW($C$2)-COUNTIF($A$2:G189,"id")+1),I$2))</f>
        <v/>
      </c>
      <c r="J190" s="126" t="str">
        <f ca="1">IF($A190="","",IF(MOD(ROW()-1,53),OFFSET(Расчет!$K$60,COLUMN()-COLUMN($C$2),ROW()-ROW($C$2)-COUNTIF($A$2:H189,"id")+1),J$2))</f>
        <v/>
      </c>
    </row>
    <row r="191" spans="1:10" ht="14.25" x14ac:dyDescent="0.2">
      <c r="A191" s="41" t="str">
        <f ca="1">IF(A190="","",IF(MOD(ROW()-1,53)&lt;&gt;0,OFFSET(Расчет!$L$59,COLUMN()-COLUMN($A$3),ROW()-ROW($A$3)-COUNTIF($A$2:A190,"id")+1),$A$2))</f>
        <v/>
      </c>
      <c r="B191" s="48" t="str">
        <f ca="1">IF(A191="","",IF(MOD(ROW()-1,53),IFERROR(INDEX(Id:Структура,ROW(INDIRECT($A191)),COLUMN(INDIRECT($A191))),""),$B$2))</f>
        <v/>
      </c>
      <c r="C191" s="125" t="str">
        <f ca="1">IF($A191="","",IF(MOD(ROW()-1,53),OFFSET(Расчет!$K$60,COLUMN()-COLUMN($C$2),ROW()-ROW($C$2)-COUNTIF($A$2:A190,"id")+1),C$2))</f>
        <v/>
      </c>
      <c r="D191" s="125" t="str">
        <f ca="1">IF($A191="","",IF(MOD(ROW()-1,53),OFFSET(Расчет!$K$60,COLUMN()-COLUMN($C$2),ROW()-ROW($C$2)-COUNTIF($A$2:B190,"id")+1),D$2))</f>
        <v/>
      </c>
      <c r="E191" s="125" t="str">
        <f ca="1">IF($A191="","",IF(MOD(ROW()-1,53),OFFSET(Расчет!$K$60,COLUMN()-COLUMN($C$2),ROW()-ROW($C$2)-COUNTIF($A$2:C190,"id")+1),E$2))</f>
        <v/>
      </c>
      <c r="F191" s="125" t="str">
        <f ca="1">IF($A191="","",IF(MOD(ROW()-1,53),OFFSET(Расчет!$K$60,COLUMN()-COLUMN($C$2),ROW()-ROW($C$2)-COUNTIF($A$2:D190,"id")+1),F$2))</f>
        <v/>
      </c>
      <c r="G191" s="125" t="str">
        <f ca="1">IF($A191="","",IF(MOD(ROW()-1,53),OFFSET(Расчет!$K$60,COLUMN()-COLUMN($C$2),ROW()-ROW($C$2)-COUNTIF($A$2:E190,"id")+1),G$2))</f>
        <v/>
      </c>
      <c r="H191" s="125" t="str">
        <f ca="1">IF($A191="","",IF(MOD(ROW()-1,53),OFFSET(Расчет!$K$60,COLUMN()-COLUMN($C$2),ROW()-ROW($C$2)-COUNTIF($A$2:F190,"id")+1),H$2))</f>
        <v/>
      </c>
      <c r="I191" s="125" t="str">
        <f ca="1">IF($A191="","",IF(MOD(ROW()-1,53),OFFSET(Расчет!$K$60,COLUMN()-COLUMN($C$2),ROW()-ROW($C$2)-COUNTIF($A$2:G190,"id")+1),I$2))</f>
        <v/>
      </c>
      <c r="J191" s="126" t="str">
        <f ca="1">IF($A191="","",IF(MOD(ROW()-1,53),OFFSET(Расчет!$K$60,COLUMN()-COLUMN($C$2),ROW()-ROW($C$2)-COUNTIF($A$2:H190,"id")+1),J$2))</f>
        <v/>
      </c>
    </row>
    <row r="192" spans="1:10" ht="14.25" x14ac:dyDescent="0.2">
      <c r="A192" s="41" t="str">
        <f ca="1">IF(A191="","",IF(MOD(ROW()-1,53)&lt;&gt;0,OFFSET(Расчет!$L$59,COLUMN()-COLUMN($A$3),ROW()-ROW($A$3)-COUNTIF($A$2:A191,"id")+1),$A$2))</f>
        <v/>
      </c>
      <c r="B192" s="48" t="str">
        <f ca="1">IF(A192="","",IF(MOD(ROW()-1,53),IFERROR(INDEX(Id:Структура,ROW(INDIRECT($A192)),COLUMN(INDIRECT($A192))),""),$B$2))</f>
        <v/>
      </c>
      <c r="C192" s="125" t="str">
        <f ca="1">IF($A192="","",IF(MOD(ROW()-1,53),OFFSET(Расчет!$K$60,COLUMN()-COLUMN($C$2),ROW()-ROW($C$2)-COUNTIF($A$2:A191,"id")+1),C$2))</f>
        <v/>
      </c>
      <c r="D192" s="125" t="str">
        <f ca="1">IF($A192="","",IF(MOD(ROW()-1,53),OFFSET(Расчет!$K$60,COLUMN()-COLUMN($C$2),ROW()-ROW($C$2)-COUNTIF($A$2:B191,"id")+1),D$2))</f>
        <v/>
      </c>
      <c r="E192" s="125" t="str">
        <f ca="1">IF($A192="","",IF(MOD(ROW()-1,53),OFFSET(Расчет!$K$60,COLUMN()-COLUMN($C$2),ROW()-ROW($C$2)-COUNTIF($A$2:C191,"id")+1),E$2))</f>
        <v/>
      </c>
      <c r="F192" s="125" t="str">
        <f ca="1">IF($A192="","",IF(MOD(ROW()-1,53),OFFSET(Расчет!$K$60,COLUMN()-COLUMN($C$2),ROW()-ROW($C$2)-COUNTIF($A$2:D191,"id")+1),F$2))</f>
        <v/>
      </c>
      <c r="G192" s="125" t="str">
        <f ca="1">IF($A192="","",IF(MOD(ROW()-1,53),OFFSET(Расчет!$K$60,COLUMN()-COLUMN($C$2),ROW()-ROW($C$2)-COUNTIF($A$2:E191,"id")+1),G$2))</f>
        <v/>
      </c>
      <c r="H192" s="125" t="str">
        <f ca="1">IF($A192="","",IF(MOD(ROW()-1,53),OFFSET(Расчет!$K$60,COLUMN()-COLUMN($C$2),ROW()-ROW($C$2)-COUNTIF($A$2:F191,"id")+1),H$2))</f>
        <v/>
      </c>
      <c r="I192" s="125" t="str">
        <f ca="1">IF($A192="","",IF(MOD(ROW()-1,53),OFFSET(Расчет!$K$60,COLUMN()-COLUMN($C$2),ROW()-ROW($C$2)-COUNTIF($A$2:G191,"id")+1),I$2))</f>
        <v/>
      </c>
      <c r="J192" s="126" t="str">
        <f ca="1">IF($A192="","",IF(MOD(ROW()-1,53),OFFSET(Расчет!$K$60,COLUMN()-COLUMN($C$2),ROW()-ROW($C$2)-COUNTIF($A$2:H191,"id")+1),J$2))</f>
        <v/>
      </c>
    </row>
    <row r="193" spans="1:10" ht="14.25" x14ac:dyDescent="0.2">
      <c r="A193" s="41" t="str">
        <f ca="1">IF(A192="","",IF(MOD(ROW()-1,53)&lt;&gt;0,OFFSET(Расчет!$L$59,COLUMN()-COLUMN($A$3),ROW()-ROW($A$3)-COUNTIF($A$2:A192,"id")+1),$A$2))</f>
        <v/>
      </c>
      <c r="B193" s="48" t="str">
        <f ca="1">IF(A193="","",IF(MOD(ROW()-1,53),IFERROR(INDEX(Id:Структура,ROW(INDIRECT($A193)),COLUMN(INDIRECT($A193))),""),$B$2))</f>
        <v/>
      </c>
      <c r="C193" s="125" t="str">
        <f ca="1">IF($A193="","",IF(MOD(ROW()-1,53),OFFSET(Расчет!$K$60,COLUMN()-COLUMN($C$2),ROW()-ROW($C$2)-COUNTIF($A$2:A192,"id")+1),C$2))</f>
        <v/>
      </c>
      <c r="D193" s="125" t="str">
        <f ca="1">IF($A193="","",IF(MOD(ROW()-1,53),OFFSET(Расчет!$K$60,COLUMN()-COLUMN($C$2),ROW()-ROW($C$2)-COUNTIF($A$2:B192,"id")+1),D$2))</f>
        <v/>
      </c>
      <c r="E193" s="125" t="str">
        <f ca="1">IF($A193="","",IF(MOD(ROW()-1,53),OFFSET(Расчет!$K$60,COLUMN()-COLUMN($C$2),ROW()-ROW($C$2)-COUNTIF($A$2:C192,"id")+1),E$2))</f>
        <v/>
      </c>
      <c r="F193" s="125" t="str">
        <f ca="1">IF($A193="","",IF(MOD(ROW()-1,53),OFFSET(Расчет!$K$60,COLUMN()-COLUMN($C$2),ROW()-ROW($C$2)-COUNTIF($A$2:D192,"id")+1),F$2))</f>
        <v/>
      </c>
      <c r="G193" s="125" t="str">
        <f ca="1">IF($A193="","",IF(MOD(ROW()-1,53),OFFSET(Расчет!$K$60,COLUMN()-COLUMN($C$2),ROW()-ROW($C$2)-COUNTIF($A$2:E192,"id")+1),G$2))</f>
        <v/>
      </c>
      <c r="H193" s="125" t="str">
        <f ca="1">IF($A193="","",IF(MOD(ROW()-1,53),OFFSET(Расчет!$K$60,COLUMN()-COLUMN($C$2),ROW()-ROW($C$2)-COUNTIF($A$2:F192,"id")+1),H$2))</f>
        <v/>
      </c>
      <c r="I193" s="125" t="str">
        <f ca="1">IF($A193="","",IF(MOD(ROW()-1,53),OFFSET(Расчет!$K$60,COLUMN()-COLUMN($C$2),ROW()-ROW($C$2)-COUNTIF($A$2:G192,"id")+1),I$2))</f>
        <v/>
      </c>
      <c r="J193" s="126" t="str">
        <f ca="1">IF($A193="","",IF(MOD(ROW()-1,53),OFFSET(Расчет!$K$60,COLUMN()-COLUMN($C$2),ROW()-ROW($C$2)-COUNTIF($A$2:H192,"id")+1),J$2))</f>
        <v/>
      </c>
    </row>
    <row r="194" spans="1:10" ht="14.25" x14ac:dyDescent="0.2">
      <c r="A194" s="41" t="str">
        <f ca="1">IF(A193="","",IF(MOD(ROW()-1,53)&lt;&gt;0,OFFSET(Расчет!$L$59,COLUMN()-COLUMN($A$3),ROW()-ROW($A$3)-COUNTIF($A$2:A193,"id")+1),$A$2))</f>
        <v/>
      </c>
      <c r="B194" s="48" t="str">
        <f ca="1">IF(A194="","",IF(MOD(ROW()-1,53),IFERROR(INDEX(Id:Структура,ROW(INDIRECT($A194)),COLUMN(INDIRECT($A194))),""),$B$2))</f>
        <v/>
      </c>
      <c r="C194" s="125" t="str">
        <f ca="1">IF($A194="","",IF(MOD(ROW()-1,53),OFFSET(Расчет!$K$60,COLUMN()-COLUMN($C$2),ROW()-ROW($C$2)-COUNTIF($A$2:A193,"id")+1),C$2))</f>
        <v/>
      </c>
      <c r="D194" s="125" t="str">
        <f ca="1">IF($A194="","",IF(MOD(ROW()-1,53),OFFSET(Расчет!$K$60,COLUMN()-COLUMN($C$2),ROW()-ROW($C$2)-COUNTIF($A$2:B193,"id")+1),D$2))</f>
        <v/>
      </c>
      <c r="E194" s="125" t="str">
        <f ca="1">IF($A194="","",IF(MOD(ROW()-1,53),OFFSET(Расчет!$K$60,COLUMN()-COLUMN($C$2),ROW()-ROW($C$2)-COUNTIF($A$2:C193,"id")+1),E$2))</f>
        <v/>
      </c>
      <c r="F194" s="125" t="str">
        <f ca="1">IF($A194="","",IF(MOD(ROW()-1,53),OFFSET(Расчет!$K$60,COLUMN()-COLUMN($C$2),ROW()-ROW($C$2)-COUNTIF($A$2:D193,"id")+1),F$2))</f>
        <v/>
      </c>
      <c r="G194" s="125" t="str">
        <f ca="1">IF($A194="","",IF(MOD(ROW()-1,53),OFFSET(Расчет!$K$60,COLUMN()-COLUMN($C$2),ROW()-ROW($C$2)-COUNTIF($A$2:E193,"id")+1),G$2))</f>
        <v/>
      </c>
      <c r="H194" s="125" t="str">
        <f ca="1">IF($A194="","",IF(MOD(ROW()-1,53),OFFSET(Расчет!$K$60,COLUMN()-COLUMN($C$2),ROW()-ROW($C$2)-COUNTIF($A$2:F193,"id")+1),H$2))</f>
        <v/>
      </c>
      <c r="I194" s="125" t="str">
        <f ca="1">IF($A194="","",IF(MOD(ROW()-1,53),OFFSET(Расчет!$K$60,COLUMN()-COLUMN($C$2),ROW()-ROW($C$2)-COUNTIF($A$2:G193,"id")+1),I$2))</f>
        <v/>
      </c>
      <c r="J194" s="126" t="str">
        <f ca="1">IF($A194="","",IF(MOD(ROW()-1,53),OFFSET(Расчет!$K$60,COLUMN()-COLUMN($C$2),ROW()-ROW($C$2)-COUNTIF($A$2:H193,"id")+1),J$2))</f>
        <v/>
      </c>
    </row>
    <row r="195" spans="1:10" ht="14.25" x14ac:dyDescent="0.2">
      <c r="A195" s="41" t="str">
        <f ca="1">IF(A194="","",IF(MOD(ROW()-1,53)&lt;&gt;0,OFFSET(Расчет!$L$59,COLUMN()-COLUMN($A$3),ROW()-ROW($A$3)-COUNTIF($A$2:A194,"id")+1),$A$2))</f>
        <v/>
      </c>
      <c r="B195" s="48" t="str">
        <f ca="1">IF(A195="","",IF(MOD(ROW()-1,53),IFERROR(INDEX(Id:Структура,ROW(INDIRECT($A195)),COLUMN(INDIRECT($A195))),""),$B$2))</f>
        <v/>
      </c>
      <c r="C195" s="125" t="str">
        <f ca="1">IF($A195="","",IF(MOD(ROW()-1,53),OFFSET(Расчет!$K$60,COLUMN()-COLUMN($C$2),ROW()-ROW($C$2)-COUNTIF($A$2:A194,"id")+1),C$2))</f>
        <v/>
      </c>
      <c r="D195" s="125" t="str">
        <f ca="1">IF($A195="","",IF(MOD(ROW()-1,53),OFFSET(Расчет!$K$60,COLUMN()-COLUMN($C$2),ROW()-ROW($C$2)-COUNTIF($A$2:B194,"id")+1),D$2))</f>
        <v/>
      </c>
      <c r="E195" s="125" t="str">
        <f ca="1">IF($A195="","",IF(MOD(ROW()-1,53),OFFSET(Расчет!$K$60,COLUMN()-COLUMN($C$2),ROW()-ROW($C$2)-COUNTIF($A$2:C194,"id")+1),E$2))</f>
        <v/>
      </c>
      <c r="F195" s="125" t="str">
        <f ca="1">IF($A195="","",IF(MOD(ROW()-1,53),OFFSET(Расчет!$K$60,COLUMN()-COLUMN($C$2),ROW()-ROW($C$2)-COUNTIF($A$2:D194,"id")+1),F$2))</f>
        <v/>
      </c>
      <c r="G195" s="125" t="str">
        <f ca="1">IF($A195="","",IF(MOD(ROW()-1,53),OFFSET(Расчет!$K$60,COLUMN()-COLUMN($C$2),ROW()-ROW($C$2)-COUNTIF($A$2:E194,"id")+1),G$2))</f>
        <v/>
      </c>
      <c r="H195" s="125" t="str">
        <f ca="1">IF($A195="","",IF(MOD(ROW()-1,53),OFFSET(Расчет!$K$60,COLUMN()-COLUMN($C$2),ROW()-ROW($C$2)-COUNTIF($A$2:F194,"id")+1),H$2))</f>
        <v/>
      </c>
      <c r="I195" s="125" t="str">
        <f ca="1">IF($A195="","",IF(MOD(ROW()-1,53),OFFSET(Расчет!$K$60,COLUMN()-COLUMN($C$2),ROW()-ROW($C$2)-COUNTIF($A$2:G194,"id")+1),I$2))</f>
        <v/>
      </c>
      <c r="J195" s="126" t="str">
        <f ca="1">IF($A195="","",IF(MOD(ROW()-1,53),OFFSET(Расчет!$K$60,COLUMN()-COLUMN($C$2),ROW()-ROW($C$2)-COUNTIF($A$2:H194,"id")+1),J$2))</f>
        <v/>
      </c>
    </row>
    <row r="196" spans="1:10" ht="14.25" x14ac:dyDescent="0.2">
      <c r="A196" s="41" t="str">
        <f ca="1">IF(A195="","",IF(MOD(ROW()-1,53)&lt;&gt;0,OFFSET(Расчет!$L$59,COLUMN()-COLUMN($A$3),ROW()-ROW($A$3)-COUNTIF($A$2:A195,"id")+1),$A$2))</f>
        <v/>
      </c>
      <c r="B196" s="48" t="str">
        <f ca="1">IF(A196="","",IF(MOD(ROW()-1,53),IFERROR(INDEX(Id:Структура,ROW(INDIRECT($A196)),COLUMN(INDIRECT($A196))),""),$B$2))</f>
        <v/>
      </c>
      <c r="C196" s="125" t="str">
        <f ca="1">IF($A196="","",IF(MOD(ROW()-1,53),OFFSET(Расчет!$K$60,COLUMN()-COLUMN($C$2),ROW()-ROW($C$2)-COUNTIF($A$2:A195,"id")+1),C$2))</f>
        <v/>
      </c>
      <c r="D196" s="125" t="str">
        <f ca="1">IF($A196="","",IF(MOD(ROW()-1,53),OFFSET(Расчет!$K$60,COLUMN()-COLUMN($C$2),ROW()-ROW($C$2)-COUNTIF($A$2:B195,"id")+1),D$2))</f>
        <v/>
      </c>
      <c r="E196" s="125" t="str">
        <f ca="1">IF($A196="","",IF(MOD(ROW()-1,53),OFFSET(Расчет!$K$60,COLUMN()-COLUMN($C$2),ROW()-ROW($C$2)-COUNTIF($A$2:C195,"id")+1),E$2))</f>
        <v/>
      </c>
      <c r="F196" s="125" t="str">
        <f ca="1">IF($A196="","",IF(MOD(ROW()-1,53),OFFSET(Расчет!$K$60,COLUMN()-COLUMN($C$2),ROW()-ROW($C$2)-COUNTIF($A$2:D195,"id")+1),F$2))</f>
        <v/>
      </c>
      <c r="G196" s="125" t="str">
        <f ca="1">IF($A196="","",IF(MOD(ROW()-1,53),OFFSET(Расчет!$K$60,COLUMN()-COLUMN($C$2),ROW()-ROW($C$2)-COUNTIF($A$2:E195,"id")+1),G$2))</f>
        <v/>
      </c>
      <c r="H196" s="125" t="str">
        <f ca="1">IF($A196="","",IF(MOD(ROW()-1,53),OFFSET(Расчет!$K$60,COLUMN()-COLUMN($C$2),ROW()-ROW($C$2)-COUNTIF($A$2:F195,"id")+1),H$2))</f>
        <v/>
      </c>
      <c r="I196" s="125" t="str">
        <f ca="1">IF($A196="","",IF(MOD(ROW()-1,53),OFFSET(Расчет!$K$60,COLUMN()-COLUMN($C$2),ROW()-ROW($C$2)-COUNTIF($A$2:G195,"id")+1),I$2))</f>
        <v/>
      </c>
      <c r="J196" s="126" t="str">
        <f ca="1">IF($A196="","",IF(MOD(ROW()-1,53),OFFSET(Расчет!$K$60,COLUMN()-COLUMN($C$2),ROW()-ROW($C$2)-COUNTIF($A$2:H195,"id")+1),J$2))</f>
        <v/>
      </c>
    </row>
    <row r="197" spans="1:10" ht="14.25" x14ac:dyDescent="0.2">
      <c r="A197" s="41" t="str">
        <f ca="1">IF(A196="","",IF(MOD(ROW()-1,53)&lt;&gt;0,OFFSET(Расчет!$L$59,COLUMN()-COLUMN($A$3),ROW()-ROW($A$3)-COUNTIF($A$2:A196,"id")+1),$A$2))</f>
        <v/>
      </c>
      <c r="B197" s="48" t="str">
        <f ca="1">IF(A197="","",IF(MOD(ROW()-1,53),IFERROR(INDEX(Id:Структура,ROW(INDIRECT($A197)),COLUMN(INDIRECT($A197))),""),$B$2))</f>
        <v/>
      </c>
      <c r="C197" s="125" t="str">
        <f ca="1">IF($A197="","",IF(MOD(ROW()-1,53),OFFSET(Расчет!$K$60,COLUMN()-COLUMN($C$2),ROW()-ROW($C$2)-COUNTIF($A$2:A196,"id")+1),C$2))</f>
        <v/>
      </c>
      <c r="D197" s="125" t="str">
        <f ca="1">IF($A197="","",IF(MOD(ROW()-1,53),OFFSET(Расчет!$K$60,COLUMN()-COLUMN($C$2),ROW()-ROW($C$2)-COUNTIF($A$2:B196,"id")+1),D$2))</f>
        <v/>
      </c>
      <c r="E197" s="125" t="str">
        <f ca="1">IF($A197="","",IF(MOD(ROW()-1,53),OFFSET(Расчет!$K$60,COLUMN()-COLUMN($C$2),ROW()-ROW($C$2)-COUNTIF($A$2:C196,"id")+1),E$2))</f>
        <v/>
      </c>
      <c r="F197" s="125" t="str">
        <f ca="1">IF($A197="","",IF(MOD(ROW()-1,53),OFFSET(Расчет!$K$60,COLUMN()-COLUMN($C$2),ROW()-ROW($C$2)-COUNTIF($A$2:D196,"id")+1),F$2))</f>
        <v/>
      </c>
      <c r="G197" s="125" t="str">
        <f ca="1">IF($A197="","",IF(MOD(ROW()-1,53),OFFSET(Расчет!$K$60,COLUMN()-COLUMN($C$2),ROW()-ROW($C$2)-COUNTIF($A$2:E196,"id")+1),G$2))</f>
        <v/>
      </c>
      <c r="H197" s="125" t="str">
        <f ca="1">IF($A197="","",IF(MOD(ROW()-1,53),OFFSET(Расчет!$K$60,COLUMN()-COLUMN($C$2),ROW()-ROW($C$2)-COUNTIF($A$2:F196,"id")+1),H$2))</f>
        <v/>
      </c>
      <c r="I197" s="125" t="str">
        <f ca="1">IF($A197="","",IF(MOD(ROW()-1,53),OFFSET(Расчет!$K$60,COLUMN()-COLUMN($C$2),ROW()-ROW($C$2)-COUNTIF($A$2:G196,"id")+1),I$2))</f>
        <v/>
      </c>
      <c r="J197" s="126" t="str">
        <f ca="1">IF($A197="","",IF(MOD(ROW()-1,53),OFFSET(Расчет!$K$60,COLUMN()-COLUMN($C$2),ROW()-ROW($C$2)-COUNTIF($A$2:H196,"id")+1),J$2))</f>
        <v/>
      </c>
    </row>
    <row r="198" spans="1:10" ht="14.25" x14ac:dyDescent="0.2">
      <c r="A198" s="41" t="str">
        <f ca="1">IF(A197="","",IF(MOD(ROW()-1,53)&lt;&gt;0,OFFSET(Расчет!$L$59,COLUMN()-COLUMN($A$3),ROW()-ROW($A$3)-COUNTIF($A$2:A197,"id")+1),$A$2))</f>
        <v/>
      </c>
      <c r="B198" s="48" t="str">
        <f ca="1">IF(A198="","",IF(MOD(ROW()-1,53),IFERROR(INDEX(Id:Структура,ROW(INDIRECT($A198)),COLUMN(INDIRECT($A198))),""),$B$2))</f>
        <v/>
      </c>
      <c r="C198" s="125" t="str">
        <f ca="1">IF($A198="","",IF(MOD(ROW()-1,53),OFFSET(Расчет!$K$60,COLUMN()-COLUMN($C$2),ROW()-ROW($C$2)-COUNTIF($A$2:A197,"id")+1),C$2))</f>
        <v/>
      </c>
      <c r="D198" s="125" t="str">
        <f ca="1">IF($A198="","",IF(MOD(ROW()-1,53),OFFSET(Расчет!$K$60,COLUMN()-COLUMN($C$2),ROW()-ROW($C$2)-COUNTIF($A$2:B197,"id")+1),D$2))</f>
        <v/>
      </c>
      <c r="E198" s="125" t="str">
        <f ca="1">IF($A198="","",IF(MOD(ROW()-1,53),OFFSET(Расчет!$K$60,COLUMN()-COLUMN($C$2),ROW()-ROW($C$2)-COUNTIF($A$2:C197,"id")+1),E$2))</f>
        <v/>
      </c>
      <c r="F198" s="125" t="str">
        <f ca="1">IF($A198="","",IF(MOD(ROW()-1,53),OFFSET(Расчет!$K$60,COLUMN()-COLUMN($C$2),ROW()-ROW($C$2)-COUNTIF($A$2:D197,"id")+1),F$2))</f>
        <v/>
      </c>
      <c r="G198" s="125" t="str">
        <f ca="1">IF($A198="","",IF(MOD(ROW()-1,53),OFFSET(Расчет!$K$60,COLUMN()-COLUMN($C$2),ROW()-ROW($C$2)-COUNTIF($A$2:E197,"id")+1),G$2))</f>
        <v/>
      </c>
      <c r="H198" s="125" t="str">
        <f ca="1">IF($A198="","",IF(MOD(ROW()-1,53),OFFSET(Расчет!$K$60,COLUMN()-COLUMN($C$2),ROW()-ROW($C$2)-COUNTIF($A$2:F197,"id")+1),H$2))</f>
        <v/>
      </c>
      <c r="I198" s="125" t="str">
        <f ca="1">IF($A198="","",IF(MOD(ROW()-1,53),OFFSET(Расчет!$K$60,COLUMN()-COLUMN($C$2),ROW()-ROW($C$2)-COUNTIF($A$2:G197,"id")+1),I$2))</f>
        <v/>
      </c>
      <c r="J198" s="126" t="str">
        <f ca="1">IF($A198="","",IF(MOD(ROW()-1,53),OFFSET(Расчет!$K$60,COLUMN()-COLUMN($C$2),ROW()-ROW($C$2)-COUNTIF($A$2:H197,"id")+1),J$2))</f>
        <v/>
      </c>
    </row>
    <row r="199" spans="1:10" ht="14.25" x14ac:dyDescent="0.2">
      <c r="A199" s="41" t="str">
        <f ca="1">IF(A198="","",IF(MOD(ROW()-1,53)&lt;&gt;0,OFFSET(Расчет!$L$59,COLUMN()-COLUMN($A$3),ROW()-ROW($A$3)-COUNTIF($A$2:A198,"id")+1),$A$2))</f>
        <v/>
      </c>
      <c r="B199" s="48" t="str">
        <f ca="1">IF(A199="","",IF(MOD(ROW()-1,53),IFERROR(INDEX(Id:Структура,ROW(INDIRECT($A199)),COLUMN(INDIRECT($A199))),""),$B$2))</f>
        <v/>
      </c>
      <c r="C199" s="125" t="str">
        <f ca="1">IF($A199="","",IF(MOD(ROW()-1,53),OFFSET(Расчет!$K$60,COLUMN()-COLUMN($C$2),ROW()-ROW($C$2)-COUNTIF($A$2:A198,"id")+1),C$2))</f>
        <v/>
      </c>
      <c r="D199" s="125" t="str">
        <f ca="1">IF($A199="","",IF(MOD(ROW()-1,53),OFFSET(Расчет!$K$60,COLUMN()-COLUMN($C$2),ROW()-ROW($C$2)-COUNTIF($A$2:B198,"id")+1),D$2))</f>
        <v/>
      </c>
      <c r="E199" s="125" t="str">
        <f ca="1">IF($A199="","",IF(MOD(ROW()-1,53),OFFSET(Расчет!$K$60,COLUMN()-COLUMN($C$2),ROW()-ROW($C$2)-COUNTIF($A$2:C198,"id")+1),E$2))</f>
        <v/>
      </c>
      <c r="F199" s="125" t="str">
        <f ca="1">IF($A199="","",IF(MOD(ROW()-1,53),OFFSET(Расчет!$K$60,COLUMN()-COLUMN($C$2),ROW()-ROW($C$2)-COUNTIF($A$2:D198,"id")+1),F$2))</f>
        <v/>
      </c>
      <c r="G199" s="125" t="str">
        <f ca="1">IF($A199="","",IF(MOD(ROW()-1,53),OFFSET(Расчет!$K$60,COLUMN()-COLUMN($C$2),ROW()-ROW($C$2)-COUNTIF($A$2:E198,"id")+1),G$2))</f>
        <v/>
      </c>
      <c r="H199" s="125" t="str">
        <f ca="1">IF($A199="","",IF(MOD(ROW()-1,53),OFFSET(Расчет!$K$60,COLUMN()-COLUMN($C$2),ROW()-ROW($C$2)-COUNTIF($A$2:F198,"id")+1),H$2))</f>
        <v/>
      </c>
      <c r="I199" s="125" t="str">
        <f ca="1">IF($A199="","",IF(MOD(ROW()-1,53),OFFSET(Расчет!$K$60,COLUMN()-COLUMN($C$2),ROW()-ROW($C$2)-COUNTIF($A$2:G198,"id")+1),I$2))</f>
        <v/>
      </c>
      <c r="J199" s="126" t="str">
        <f ca="1">IF($A199="","",IF(MOD(ROW()-1,53),OFFSET(Расчет!$K$60,COLUMN()-COLUMN($C$2),ROW()-ROW($C$2)-COUNTIF($A$2:H198,"id")+1),J$2))</f>
        <v/>
      </c>
    </row>
    <row r="200" spans="1:10" ht="14.25" x14ac:dyDescent="0.2">
      <c r="A200" s="41" t="str">
        <f ca="1">IF(A199="","",IF(MOD(ROW()-1,53)&lt;&gt;0,OFFSET(Расчет!$L$59,COLUMN()-COLUMN($A$3),ROW()-ROW($A$3)-COUNTIF($A$2:A199,"id")+1),$A$2))</f>
        <v/>
      </c>
      <c r="B200" s="48" t="str">
        <f ca="1">IF(A200="","",IF(MOD(ROW()-1,53),IFERROR(INDEX(Id:Структура,ROW(INDIRECT($A200)),COLUMN(INDIRECT($A200))),""),$B$2))</f>
        <v/>
      </c>
      <c r="C200" s="125" t="str">
        <f ca="1">IF($A200="","",IF(MOD(ROW()-1,53),OFFSET(Расчет!$K$60,COLUMN()-COLUMN($C$2),ROW()-ROW($C$2)-COUNTIF($A$2:A199,"id")+1),C$2))</f>
        <v/>
      </c>
      <c r="D200" s="125" t="str">
        <f ca="1">IF($A200="","",IF(MOD(ROW()-1,53),OFFSET(Расчет!$K$60,COLUMN()-COLUMN($C$2),ROW()-ROW($C$2)-COUNTIF($A$2:B199,"id")+1),D$2))</f>
        <v/>
      </c>
      <c r="E200" s="125" t="str">
        <f ca="1">IF($A200="","",IF(MOD(ROW()-1,53),OFFSET(Расчет!$K$60,COLUMN()-COLUMN($C$2),ROW()-ROW($C$2)-COUNTIF($A$2:C199,"id")+1),E$2))</f>
        <v/>
      </c>
      <c r="F200" s="125" t="str">
        <f ca="1">IF($A200="","",IF(MOD(ROW()-1,53),OFFSET(Расчет!$K$60,COLUMN()-COLUMN($C$2),ROW()-ROW($C$2)-COUNTIF($A$2:D199,"id")+1),F$2))</f>
        <v/>
      </c>
      <c r="G200" s="125" t="str">
        <f ca="1">IF($A200="","",IF(MOD(ROW()-1,53),OFFSET(Расчет!$K$60,COLUMN()-COLUMN($C$2),ROW()-ROW($C$2)-COUNTIF($A$2:E199,"id")+1),G$2))</f>
        <v/>
      </c>
      <c r="H200" s="125" t="str">
        <f ca="1">IF($A200="","",IF(MOD(ROW()-1,53),OFFSET(Расчет!$K$60,COLUMN()-COLUMN($C$2),ROW()-ROW($C$2)-COUNTIF($A$2:F199,"id")+1),H$2))</f>
        <v/>
      </c>
      <c r="I200" s="125" t="str">
        <f ca="1">IF($A200="","",IF(MOD(ROW()-1,53),OFFSET(Расчет!$K$60,COLUMN()-COLUMN($C$2),ROW()-ROW($C$2)-COUNTIF($A$2:G199,"id")+1),I$2))</f>
        <v/>
      </c>
      <c r="J200" s="126" t="str">
        <f ca="1">IF($A200="","",IF(MOD(ROW()-1,53),OFFSET(Расчет!$K$60,COLUMN()-COLUMN($C$2),ROW()-ROW($C$2)-COUNTIF($A$2:H199,"id")+1),J$2))</f>
        <v/>
      </c>
    </row>
    <row r="201" spans="1:10" ht="14.25" x14ac:dyDescent="0.2">
      <c r="A201" s="41" t="str">
        <f ca="1">IF(A200="","",IF(MOD(ROW()-1,53)&lt;&gt;0,OFFSET(Расчет!$L$59,COLUMN()-COLUMN($A$3),ROW()-ROW($A$3)-COUNTIF($A$2:A200,"id")+1),$A$2))</f>
        <v/>
      </c>
      <c r="B201" s="48" t="str">
        <f ca="1">IF(A201="","",IF(MOD(ROW()-1,53),IFERROR(INDEX(Id:Структура,ROW(INDIRECT($A201)),COLUMN(INDIRECT($A201))),""),$B$2))</f>
        <v/>
      </c>
      <c r="C201" s="125" t="str">
        <f ca="1">IF($A201="","",IF(MOD(ROW()-1,53),OFFSET(Расчет!$K$60,COLUMN()-COLUMN($C$2),ROW()-ROW($C$2)-COUNTIF($A$2:A200,"id")+1),C$2))</f>
        <v/>
      </c>
      <c r="D201" s="125" t="str">
        <f ca="1">IF($A201="","",IF(MOD(ROW()-1,53),OFFSET(Расчет!$K$60,COLUMN()-COLUMN($C$2),ROW()-ROW($C$2)-COUNTIF($A$2:B200,"id")+1),D$2))</f>
        <v/>
      </c>
      <c r="E201" s="125" t="str">
        <f ca="1">IF($A201="","",IF(MOD(ROW()-1,53),OFFSET(Расчет!$K$60,COLUMN()-COLUMN($C$2),ROW()-ROW($C$2)-COUNTIF($A$2:C200,"id")+1),E$2))</f>
        <v/>
      </c>
      <c r="F201" s="125" t="str">
        <f ca="1">IF($A201="","",IF(MOD(ROW()-1,53),OFFSET(Расчет!$K$60,COLUMN()-COLUMN($C$2),ROW()-ROW($C$2)-COUNTIF($A$2:D200,"id")+1),F$2))</f>
        <v/>
      </c>
      <c r="G201" s="125" t="str">
        <f ca="1">IF($A201="","",IF(MOD(ROW()-1,53),OFFSET(Расчет!$K$60,COLUMN()-COLUMN($C$2),ROW()-ROW($C$2)-COUNTIF($A$2:E200,"id")+1),G$2))</f>
        <v/>
      </c>
      <c r="H201" s="125" t="str">
        <f ca="1">IF($A201="","",IF(MOD(ROW()-1,53),OFFSET(Расчет!$K$60,COLUMN()-COLUMN($C$2),ROW()-ROW($C$2)-COUNTIF($A$2:F200,"id")+1),H$2))</f>
        <v/>
      </c>
      <c r="I201" s="125" t="str">
        <f ca="1">IF($A201="","",IF(MOD(ROW()-1,53),OFFSET(Расчет!$K$60,COLUMN()-COLUMN($C$2),ROW()-ROW($C$2)-COUNTIF($A$2:G200,"id")+1),I$2))</f>
        <v/>
      </c>
      <c r="J201" s="126" t="str">
        <f ca="1">IF($A201="","",IF(MOD(ROW()-1,53),OFFSET(Расчет!$K$60,COLUMN()-COLUMN($C$2),ROW()-ROW($C$2)-COUNTIF($A$2:H200,"id")+1),J$2))</f>
        <v/>
      </c>
    </row>
    <row r="202" spans="1:10" ht="14.25" x14ac:dyDescent="0.2">
      <c r="A202" s="41" t="str">
        <f ca="1">IF(A201="","",IF(MOD(ROW()-1,53)&lt;&gt;0,OFFSET(Расчет!$L$59,COLUMN()-COLUMN($A$3),ROW()-ROW($A$3)-COUNTIF($A$2:A201,"id")+1),$A$2))</f>
        <v/>
      </c>
      <c r="B202" s="48" t="str">
        <f ca="1">IF(A202="","",IF(MOD(ROW()-1,53),IFERROR(INDEX(Id:Структура,ROW(INDIRECT($A202)),COLUMN(INDIRECT($A202))),""),$B$2))</f>
        <v/>
      </c>
      <c r="C202" s="125" t="str">
        <f ca="1">IF($A202="","",IF(MOD(ROW()-1,53),OFFSET(Расчет!$K$60,COLUMN()-COLUMN($C$2),ROW()-ROW($C$2)-COUNTIF($A$2:A201,"id")+1),C$2))</f>
        <v/>
      </c>
      <c r="D202" s="125" t="str">
        <f ca="1">IF($A202="","",IF(MOD(ROW()-1,53),OFFSET(Расчет!$K$60,COLUMN()-COLUMN($C$2),ROW()-ROW($C$2)-COUNTIF($A$2:B201,"id")+1),D$2))</f>
        <v/>
      </c>
      <c r="E202" s="125" t="str">
        <f ca="1">IF($A202="","",IF(MOD(ROW()-1,53),OFFSET(Расчет!$K$60,COLUMN()-COLUMN($C$2),ROW()-ROW($C$2)-COUNTIF($A$2:C201,"id")+1),E$2))</f>
        <v/>
      </c>
      <c r="F202" s="125" t="str">
        <f ca="1">IF($A202="","",IF(MOD(ROW()-1,53),OFFSET(Расчет!$K$60,COLUMN()-COLUMN($C$2),ROW()-ROW($C$2)-COUNTIF($A$2:D201,"id")+1),F$2))</f>
        <v/>
      </c>
      <c r="G202" s="125" t="str">
        <f ca="1">IF($A202="","",IF(MOD(ROW()-1,53),OFFSET(Расчет!$K$60,COLUMN()-COLUMN($C$2),ROW()-ROW($C$2)-COUNTIF($A$2:E201,"id")+1),G$2))</f>
        <v/>
      </c>
      <c r="H202" s="125" t="str">
        <f ca="1">IF($A202="","",IF(MOD(ROW()-1,53),OFFSET(Расчет!$K$60,COLUMN()-COLUMN($C$2),ROW()-ROW($C$2)-COUNTIF($A$2:F201,"id")+1),H$2))</f>
        <v/>
      </c>
      <c r="I202" s="125" t="str">
        <f ca="1">IF($A202="","",IF(MOD(ROW()-1,53),OFFSET(Расчет!$K$60,COLUMN()-COLUMN($C$2),ROW()-ROW($C$2)-COUNTIF($A$2:G201,"id")+1),I$2))</f>
        <v/>
      </c>
      <c r="J202" s="126" t="str">
        <f ca="1">IF($A202="","",IF(MOD(ROW()-1,53),OFFSET(Расчет!$K$60,COLUMN()-COLUMN($C$2),ROW()-ROW($C$2)-COUNTIF($A$2:H201,"id")+1),J$2))</f>
        <v/>
      </c>
    </row>
    <row r="203" spans="1:10" ht="14.25" x14ac:dyDescent="0.2">
      <c r="A203" s="41" t="str">
        <f ca="1">IF(A202="","",IF(MOD(ROW()-1,53)&lt;&gt;0,OFFSET(Расчет!$L$59,COLUMN()-COLUMN($A$3),ROW()-ROW($A$3)-COUNTIF($A$2:A202,"id")+1),$A$2))</f>
        <v/>
      </c>
      <c r="B203" s="48" t="str">
        <f ca="1">IF(A203="","",IF(MOD(ROW()-1,53),IFERROR(INDEX(Id:Структура,ROW(INDIRECT($A203)),COLUMN(INDIRECT($A203))),""),$B$2))</f>
        <v/>
      </c>
      <c r="C203" s="125" t="str">
        <f ca="1">IF($A203="","",IF(MOD(ROW()-1,53),OFFSET(Расчет!$K$60,COLUMN()-COLUMN($C$2),ROW()-ROW($C$2)-COUNTIF($A$2:A202,"id")+1),C$2))</f>
        <v/>
      </c>
      <c r="D203" s="125" t="str">
        <f ca="1">IF($A203="","",IF(MOD(ROW()-1,53),OFFSET(Расчет!$K$60,COLUMN()-COLUMN($C$2),ROW()-ROW($C$2)-COUNTIF($A$2:B202,"id")+1),D$2))</f>
        <v/>
      </c>
      <c r="E203" s="125" t="str">
        <f ca="1">IF($A203="","",IF(MOD(ROW()-1,53),OFFSET(Расчет!$K$60,COLUMN()-COLUMN($C$2),ROW()-ROW($C$2)-COUNTIF($A$2:C202,"id")+1),E$2))</f>
        <v/>
      </c>
      <c r="F203" s="125" t="str">
        <f ca="1">IF($A203="","",IF(MOD(ROW()-1,53),OFFSET(Расчет!$K$60,COLUMN()-COLUMN($C$2),ROW()-ROW($C$2)-COUNTIF($A$2:D202,"id")+1),F$2))</f>
        <v/>
      </c>
      <c r="G203" s="125" t="str">
        <f ca="1">IF($A203="","",IF(MOD(ROW()-1,53),OFFSET(Расчет!$K$60,COLUMN()-COLUMN($C$2),ROW()-ROW($C$2)-COUNTIF($A$2:E202,"id")+1),G$2))</f>
        <v/>
      </c>
      <c r="H203" s="125" t="str">
        <f ca="1">IF($A203="","",IF(MOD(ROW()-1,53),OFFSET(Расчет!$K$60,COLUMN()-COLUMN($C$2),ROW()-ROW($C$2)-COUNTIF($A$2:F202,"id")+1),H$2))</f>
        <v/>
      </c>
      <c r="I203" s="125" t="str">
        <f ca="1">IF($A203="","",IF(MOD(ROW()-1,53),OFFSET(Расчет!$K$60,COLUMN()-COLUMN($C$2),ROW()-ROW($C$2)-COUNTIF($A$2:G202,"id")+1),I$2))</f>
        <v/>
      </c>
      <c r="J203" s="126" t="str">
        <f ca="1">IF($A203="","",IF(MOD(ROW()-1,53),OFFSET(Расчет!$K$60,COLUMN()-COLUMN($C$2),ROW()-ROW($C$2)-COUNTIF($A$2:H202,"id")+1),J$2))</f>
        <v/>
      </c>
    </row>
    <row r="204" spans="1:10" ht="14.25" x14ac:dyDescent="0.2">
      <c r="A204" s="41" t="str">
        <f ca="1">IF(A203="","",IF(MOD(ROW()-1,53)&lt;&gt;0,OFFSET(Расчет!$L$59,COLUMN()-COLUMN($A$3),ROW()-ROW($A$3)-COUNTIF($A$2:A203,"id")+1),$A$2))</f>
        <v/>
      </c>
      <c r="B204" s="48" t="str">
        <f ca="1">IF(A204="","",IF(MOD(ROW()-1,53),IFERROR(INDEX(Id:Структура,ROW(INDIRECT($A204)),COLUMN(INDIRECT($A204))),""),$B$2))</f>
        <v/>
      </c>
      <c r="C204" s="125" t="str">
        <f ca="1">IF($A204="","",IF(MOD(ROW()-1,53),OFFSET(Расчет!$K$60,COLUMN()-COLUMN($C$2),ROW()-ROW($C$2)-COUNTIF($A$2:A203,"id")+1),C$2))</f>
        <v/>
      </c>
      <c r="D204" s="125" t="str">
        <f ca="1">IF($A204="","",IF(MOD(ROW()-1,53),OFFSET(Расчет!$K$60,COLUMN()-COLUMN($C$2),ROW()-ROW($C$2)-COUNTIF($A$2:B203,"id")+1),D$2))</f>
        <v/>
      </c>
      <c r="E204" s="125" t="str">
        <f ca="1">IF($A204="","",IF(MOD(ROW()-1,53),OFFSET(Расчет!$K$60,COLUMN()-COLUMN($C$2),ROW()-ROW($C$2)-COUNTIF($A$2:C203,"id")+1),E$2))</f>
        <v/>
      </c>
      <c r="F204" s="125" t="str">
        <f ca="1">IF($A204="","",IF(MOD(ROW()-1,53),OFFSET(Расчет!$K$60,COLUMN()-COLUMN($C$2),ROW()-ROW($C$2)-COUNTIF($A$2:D203,"id")+1),F$2))</f>
        <v/>
      </c>
      <c r="G204" s="125" t="str">
        <f ca="1">IF($A204="","",IF(MOD(ROW()-1,53),OFFSET(Расчет!$K$60,COLUMN()-COLUMN($C$2),ROW()-ROW($C$2)-COUNTIF($A$2:E203,"id")+1),G$2))</f>
        <v/>
      </c>
      <c r="H204" s="125" t="str">
        <f ca="1">IF($A204="","",IF(MOD(ROW()-1,53),OFFSET(Расчет!$K$60,COLUMN()-COLUMN($C$2),ROW()-ROW($C$2)-COUNTIF($A$2:F203,"id")+1),H$2))</f>
        <v/>
      </c>
      <c r="I204" s="125" t="str">
        <f ca="1">IF($A204="","",IF(MOD(ROW()-1,53),OFFSET(Расчет!$K$60,COLUMN()-COLUMN($C$2),ROW()-ROW($C$2)-COUNTIF($A$2:G203,"id")+1),I$2))</f>
        <v/>
      </c>
      <c r="J204" s="126" t="str">
        <f ca="1">IF($A204="","",IF(MOD(ROW()-1,53),OFFSET(Расчет!$K$60,COLUMN()-COLUMN($C$2),ROW()-ROW($C$2)-COUNTIF($A$2:H203,"id")+1),J$2))</f>
        <v/>
      </c>
    </row>
    <row r="205" spans="1:10" ht="14.25" x14ac:dyDescent="0.2">
      <c r="A205" s="41" t="str">
        <f ca="1">IF(A204="","",IF(MOD(ROW()-1,53)&lt;&gt;0,OFFSET(Расчет!$L$59,COLUMN()-COLUMN($A$3),ROW()-ROW($A$3)-COUNTIF($A$2:A204,"id")+1),$A$2))</f>
        <v/>
      </c>
      <c r="B205" s="48" t="str">
        <f ca="1">IF(A205="","",IF(MOD(ROW()-1,53),IFERROR(INDEX(Id:Структура,ROW(INDIRECT($A205)),COLUMN(INDIRECT($A205))),""),$B$2))</f>
        <v/>
      </c>
      <c r="C205" s="125" t="str">
        <f ca="1">IF($A205="","",IF(MOD(ROW()-1,53),OFFSET(Расчет!$K$60,COLUMN()-COLUMN($C$2),ROW()-ROW($C$2)-COUNTIF($A$2:A204,"id")+1),C$2))</f>
        <v/>
      </c>
      <c r="D205" s="125" t="str">
        <f ca="1">IF($A205="","",IF(MOD(ROW()-1,53),OFFSET(Расчет!$K$60,COLUMN()-COLUMN($C$2),ROW()-ROW($C$2)-COUNTIF($A$2:B204,"id")+1),D$2))</f>
        <v/>
      </c>
      <c r="E205" s="125" t="str">
        <f ca="1">IF($A205="","",IF(MOD(ROW()-1,53),OFFSET(Расчет!$K$60,COLUMN()-COLUMN($C$2),ROW()-ROW($C$2)-COUNTIF($A$2:C204,"id")+1),E$2))</f>
        <v/>
      </c>
      <c r="F205" s="125" t="str">
        <f ca="1">IF($A205="","",IF(MOD(ROW()-1,53),OFFSET(Расчет!$K$60,COLUMN()-COLUMN($C$2),ROW()-ROW($C$2)-COUNTIF($A$2:D204,"id")+1),F$2))</f>
        <v/>
      </c>
      <c r="G205" s="125" t="str">
        <f ca="1">IF($A205="","",IF(MOD(ROW()-1,53),OFFSET(Расчет!$K$60,COLUMN()-COLUMN($C$2),ROW()-ROW($C$2)-COUNTIF($A$2:E204,"id")+1),G$2))</f>
        <v/>
      </c>
      <c r="H205" s="125" t="str">
        <f ca="1">IF($A205="","",IF(MOD(ROW()-1,53),OFFSET(Расчет!$K$60,COLUMN()-COLUMN($C$2),ROW()-ROW($C$2)-COUNTIF($A$2:F204,"id")+1),H$2))</f>
        <v/>
      </c>
      <c r="I205" s="125" t="str">
        <f ca="1">IF($A205="","",IF(MOD(ROW()-1,53),OFFSET(Расчет!$K$60,COLUMN()-COLUMN($C$2),ROW()-ROW($C$2)-COUNTIF($A$2:G204,"id")+1),I$2))</f>
        <v/>
      </c>
      <c r="J205" s="126" t="str">
        <f ca="1">IF($A205="","",IF(MOD(ROW()-1,53),OFFSET(Расчет!$K$60,COLUMN()-COLUMN($C$2),ROW()-ROW($C$2)-COUNTIF($A$2:H204,"id")+1),J$2))</f>
        <v/>
      </c>
    </row>
    <row r="206" spans="1:10" ht="14.25" x14ac:dyDescent="0.2">
      <c r="A206" s="41" t="str">
        <f ca="1">IF(A205="","",IF(MOD(ROW()-1,53)&lt;&gt;0,OFFSET(Расчет!$L$59,COLUMN()-COLUMN($A$3),ROW()-ROW($A$3)-COUNTIF($A$2:A205,"id")+1),$A$2))</f>
        <v/>
      </c>
      <c r="B206" s="48" t="str">
        <f ca="1">IF(A206="","",IF(MOD(ROW()-1,53),IFERROR(INDEX(Id:Структура,ROW(INDIRECT($A206)),COLUMN(INDIRECT($A206))),""),$B$2))</f>
        <v/>
      </c>
      <c r="C206" s="125" t="str">
        <f ca="1">IF($A206="","",IF(MOD(ROW()-1,53),OFFSET(Расчет!$K$60,COLUMN()-COLUMN($C$2),ROW()-ROW($C$2)-COUNTIF($A$2:A205,"id")+1),C$2))</f>
        <v/>
      </c>
      <c r="D206" s="125" t="str">
        <f ca="1">IF($A206="","",IF(MOD(ROW()-1,53),OFFSET(Расчет!$K$60,COLUMN()-COLUMN($C$2),ROW()-ROW($C$2)-COUNTIF($A$2:B205,"id")+1),D$2))</f>
        <v/>
      </c>
      <c r="E206" s="125" t="str">
        <f ca="1">IF($A206="","",IF(MOD(ROW()-1,53),OFFSET(Расчет!$K$60,COLUMN()-COLUMN($C$2),ROW()-ROW($C$2)-COUNTIF($A$2:C205,"id")+1),E$2))</f>
        <v/>
      </c>
      <c r="F206" s="125" t="str">
        <f ca="1">IF($A206="","",IF(MOD(ROW()-1,53),OFFSET(Расчет!$K$60,COLUMN()-COLUMN($C$2),ROW()-ROW($C$2)-COUNTIF($A$2:D205,"id")+1),F$2))</f>
        <v/>
      </c>
      <c r="G206" s="125" t="str">
        <f ca="1">IF($A206="","",IF(MOD(ROW()-1,53),OFFSET(Расчет!$K$60,COLUMN()-COLUMN($C$2),ROW()-ROW($C$2)-COUNTIF($A$2:E205,"id")+1),G$2))</f>
        <v/>
      </c>
      <c r="H206" s="125" t="str">
        <f ca="1">IF($A206="","",IF(MOD(ROW()-1,53),OFFSET(Расчет!$K$60,COLUMN()-COLUMN($C$2),ROW()-ROW($C$2)-COUNTIF($A$2:F205,"id")+1),H$2))</f>
        <v/>
      </c>
      <c r="I206" s="125" t="str">
        <f ca="1">IF($A206="","",IF(MOD(ROW()-1,53),OFFSET(Расчет!$K$60,COLUMN()-COLUMN($C$2),ROW()-ROW($C$2)-COUNTIF($A$2:G205,"id")+1),I$2))</f>
        <v/>
      </c>
      <c r="J206" s="126" t="str">
        <f ca="1">IF($A206="","",IF(MOD(ROW()-1,53),OFFSET(Расчет!$K$60,COLUMN()-COLUMN($C$2),ROW()-ROW($C$2)-COUNTIF($A$2:H205,"id")+1),J$2))</f>
        <v/>
      </c>
    </row>
    <row r="207" spans="1:10" ht="14.25" x14ac:dyDescent="0.2">
      <c r="A207" s="41" t="str">
        <f ca="1">IF(A206="","",IF(MOD(ROW()-1,53)&lt;&gt;0,OFFSET(Расчет!$L$59,COLUMN()-COLUMN($A$3),ROW()-ROW($A$3)-COUNTIF($A$2:A206,"id")+1),$A$2))</f>
        <v/>
      </c>
      <c r="B207" s="48" t="str">
        <f ca="1">IF(A207="","",IF(MOD(ROW()-1,53),IFERROR(INDEX(Id:Структура,ROW(INDIRECT($A207)),COLUMN(INDIRECT($A207))),""),$B$2))</f>
        <v/>
      </c>
      <c r="C207" s="125" t="str">
        <f ca="1">IF($A207="","",IF(MOD(ROW()-1,53),OFFSET(Расчет!$K$60,COLUMN()-COLUMN($C$2),ROW()-ROW($C$2)-COUNTIF($A$2:A206,"id")+1),C$2))</f>
        <v/>
      </c>
      <c r="D207" s="125" t="str">
        <f ca="1">IF($A207="","",IF(MOD(ROW()-1,53),OFFSET(Расчет!$K$60,COLUMN()-COLUMN($C$2),ROW()-ROW($C$2)-COUNTIF($A$2:B206,"id")+1),D$2))</f>
        <v/>
      </c>
      <c r="E207" s="125" t="str">
        <f ca="1">IF($A207="","",IF(MOD(ROW()-1,53),OFFSET(Расчет!$K$60,COLUMN()-COLUMN($C$2),ROW()-ROW($C$2)-COUNTIF($A$2:C206,"id")+1),E$2))</f>
        <v/>
      </c>
      <c r="F207" s="125" t="str">
        <f ca="1">IF($A207="","",IF(MOD(ROW()-1,53),OFFSET(Расчет!$K$60,COLUMN()-COLUMN($C$2),ROW()-ROW($C$2)-COUNTIF($A$2:D206,"id")+1),F$2))</f>
        <v/>
      </c>
      <c r="G207" s="125" t="str">
        <f ca="1">IF($A207="","",IF(MOD(ROW()-1,53),OFFSET(Расчет!$K$60,COLUMN()-COLUMN($C$2),ROW()-ROW($C$2)-COUNTIF($A$2:E206,"id")+1),G$2))</f>
        <v/>
      </c>
      <c r="H207" s="125" t="str">
        <f ca="1">IF($A207="","",IF(MOD(ROW()-1,53),OFFSET(Расчет!$K$60,COLUMN()-COLUMN($C$2),ROW()-ROW($C$2)-COUNTIF($A$2:F206,"id")+1),H$2))</f>
        <v/>
      </c>
      <c r="I207" s="125" t="str">
        <f ca="1">IF($A207="","",IF(MOD(ROW()-1,53),OFFSET(Расчет!$K$60,COLUMN()-COLUMN($C$2),ROW()-ROW($C$2)-COUNTIF($A$2:G206,"id")+1),I$2))</f>
        <v/>
      </c>
      <c r="J207" s="126" t="str">
        <f ca="1">IF($A207="","",IF(MOD(ROW()-1,53),OFFSET(Расчет!$K$60,COLUMN()-COLUMN($C$2),ROW()-ROW($C$2)-COUNTIF($A$2:H206,"id")+1),J$2))</f>
        <v/>
      </c>
    </row>
    <row r="208" spans="1:10" ht="14.25" x14ac:dyDescent="0.2">
      <c r="A208" s="41" t="str">
        <f ca="1">IF(A207="","",IF(MOD(ROW()-1,53)&lt;&gt;0,OFFSET(Расчет!$L$59,COLUMN()-COLUMN($A$3),ROW()-ROW($A$3)-COUNTIF($A$2:A207,"id")+1),$A$2))</f>
        <v/>
      </c>
      <c r="B208" s="48" t="str">
        <f ca="1">IF(A208="","",IF(MOD(ROW()-1,53),IFERROR(INDEX(Id:Структура,ROW(INDIRECT($A208)),COLUMN(INDIRECT($A208))),""),$B$2))</f>
        <v/>
      </c>
      <c r="C208" s="125" t="str">
        <f ca="1">IF($A208="","",IF(MOD(ROW()-1,53),OFFSET(Расчет!$K$60,COLUMN()-COLUMN($C$2),ROW()-ROW($C$2)-COUNTIF($A$2:A207,"id")+1),C$2))</f>
        <v/>
      </c>
      <c r="D208" s="125" t="str">
        <f ca="1">IF($A208="","",IF(MOD(ROW()-1,53),OFFSET(Расчет!$K$60,COLUMN()-COLUMN($C$2),ROW()-ROW($C$2)-COUNTIF($A$2:B207,"id")+1),D$2))</f>
        <v/>
      </c>
      <c r="E208" s="125" t="str">
        <f ca="1">IF($A208="","",IF(MOD(ROW()-1,53),OFFSET(Расчет!$K$60,COLUMN()-COLUMN($C$2),ROW()-ROW($C$2)-COUNTIF($A$2:C207,"id")+1),E$2))</f>
        <v/>
      </c>
      <c r="F208" s="125" t="str">
        <f ca="1">IF($A208="","",IF(MOD(ROW()-1,53),OFFSET(Расчет!$K$60,COLUMN()-COLUMN($C$2),ROW()-ROW($C$2)-COUNTIF($A$2:D207,"id")+1),F$2))</f>
        <v/>
      </c>
      <c r="G208" s="125" t="str">
        <f ca="1">IF($A208="","",IF(MOD(ROW()-1,53),OFFSET(Расчет!$K$60,COLUMN()-COLUMN($C$2),ROW()-ROW($C$2)-COUNTIF($A$2:E207,"id")+1),G$2))</f>
        <v/>
      </c>
      <c r="H208" s="125" t="str">
        <f ca="1">IF($A208="","",IF(MOD(ROW()-1,53),OFFSET(Расчет!$K$60,COLUMN()-COLUMN($C$2),ROW()-ROW($C$2)-COUNTIF($A$2:F207,"id")+1),H$2))</f>
        <v/>
      </c>
      <c r="I208" s="125" t="str">
        <f ca="1">IF($A208="","",IF(MOD(ROW()-1,53),OFFSET(Расчет!$K$60,COLUMN()-COLUMN($C$2),ROW()-ROW($C$2)-COUNTIF($A$2:G207,"id")+1),I$2))</f>
        <v/>
      </c>
      <c r="J208" s="126" t="str">
        <f ca="1">IF($A208="","",IF(MOD(ROW()-1,53),OFFSET(Расчет!$K$60,COLUMN()-COLUMN($C$2),ROW()-ROW($C$2)-COUNTIF($A$2:H207,"id")+1),J$2))</f>
        <v/>
      </c>
    </row>
    <row r="209" spans="1:10" ht="14.25" x14ac:dyDescent="0.2">
      <c r="A209" s="41" t="str">
        <f ca="1">IF(A208="","",IF(MOD(ROW()-1,53)&lt;&gt;0,OFFSET(Расчет!$L$59,COLUMN()-COLUMN($A$3),ROW()-ROW($A$3)-COUNTIF($A$2:A208,"id")+1),$A$2))</f>
        <v/>
      </c>
      <c r="B209" s="48" t="str">
        <f ca="1">IF(A209="","",IF(MOD(ROW()-1,53),IFERROR(INDEX(Id:Структура,ROW(INDIRECT($A209)),COLUMN(INDIRECT($A209))),""),$B$2))</f>
        <v/>
      </c>
      <c r="C209" s="125" t="str">
        <f ca="1">IF($A209="","",IF(MOD(ROW()-1,53),OFFSET(Расчет!$K$60,COLUMN()-COLUMN($C$2),ROW()-ROW($C$2)-COUNTIF($A$2:A208,"id")+1),C$2))</f>
        <v/>
      </c>
      <c r="D209" s="125" t="str">
        <f ca="1">IF($A209="","",IF(MOD(ROW()-1,53),OFFSET(Расчет!$K$60,COLUMN()-COLUMN($C$2),ROW()-ROW($C$2)-COUNTIF($A$2:B208,"id")+1),D$2))</f>
        <v/>
      </c>
      <c r="E209" s="125" t="str">
        <f ca="1">IF($A209="","",IF(MOD(ROW()-1,53),OFFSET(Расчет!$K$60,COLUMN()-COLUMN($C$2),ROW()-ROW($C$2)-COUNTIF($A$2:C208,"id")+1),E$2))</f>
        <v/>
      </c>
      <c r="F209" s="125" t="str">
        <f ca="1">IF($A209="","",IF(MOD(ROW()-1,53),OFFSET(Расчет!$K$60,COLUMN()-COLUMN($C$2),ROW()-ROW($C$2)-COUNTIF($A$2:D208,"id")+1),F$2))</f>
        <v/>
      </c>
      <c r="G209" s="125" t="str">
        <f ca="1">IF($A209="","",IF(MOD(ROW()-1,53),OFFSET(Расчет!$K$60,COLUMN()-COLUMN($C$2),ROW()-ROW($C$2)-COUNTIF($A$2:E208,"id")+1),G$2))</f>
        <v/>
      </c>
      <c r="H209" s="125" t="str">
        <f ca="1">IF($A209="","",IF(MOD(ROW()-1,53),OFFSET(Расчет!$K$60,COLUMN()-COLUMN($C$2),ROW()-ROW($C$2)-COUNTIF($A$2:F208,"id")+1),H$2))</f>
        <v/>
      </c>
      <c r="I209" s="125" t="str">
        <f ca="1">IF($A209="","",IF(MOD(ROW()-1,53),OFFSET(Расчет!$K$60,COLUMN()-COLUMN($C$2),ROW()-ROW($C$2)-COUNTIF($A$2:G208,"id")+1),I$2))</f>
        <v/>
      </c>
      <c r="J209" s="126" t="str">
        <f ca="1">IF($A209="","",IF(MOD(ROW()-1,53),OFFSET(Расчет!$K$60,COLUMN()-COLUMN($C$2),ROW()-ROW($C$2)-COUNTIF($A$2:H208,"id")+1),J$2))</f>
        <v/>
      </c>
    </row>
    <row r="210" spans="1:10" ht="14.25" x14ac:dyDescent="0.2">
      <c r="A210" s="41" t="str">
        <f ca="1">IF(A209="","",IF(MOD(ROW()-1,53)&lt;&gt;0,OFFSET(Расчет!$L$59,COLUMN()-COLUMN($A$3),ROW()-ROW($A$3)-COUNTIF($A$2:A209,"id")+1),$A$2))</f>
        <v/>
      </c>
      <c r="B210" s="48" t="str">
        <f ca="1">IF(A210="","",IF(MOD(ROW()-1,53),IFERROR(INDEX(Id:Структура,ROW(INDIRECT($A210)),COLUMN(INDIRECT($A210))),""),$B$2))</f>
        <v/>
      </c>
      <c r="C210" s="125" t="str">
        <f ca="1">IF($A210="","",IF(MOD(ROW()-1,53),OFFSET(Расчет!$K$60,COLUMN()-COLUMN($C$2),ROW()-ROW($C$2)-COUNTIF($A$2:A209,"id")+1),C$2))</f>
        <v/>
      </c>
      <c r="D210" s="125" t="str">
        <f ca="1">IF($A210="","",IF(MOD(ROW()-1,53),OFFSET(Расчет!$K$60,COLUMN()-COLUMN($C$2),ROW()-ROW($C$2)-COUNTIF($A$2:B209,"id")+1),D$2))</f>
        <v/>
      </c>
      <c r="E210" s="125" t="str">
        <f ca="1">IF($A210="","",IF(MOD(ROW()-1,53),OFFSET(Расчет!$K$60,COLUMN()-COLUMN($C$2),ROW()-ROW($C$2)-COUNTIF($A$2:C209,"id")+1),E$2))</f>
        <v/>
      </c>
      <c r="F210" s="125" t="str">
        <f ca="1">IF($A210="","",IF(MOD(ROW()-1,53),OFFSET(Расчет!$K$60,COLUMN()-COLUMN($C$2),ROW()-ROW($C$2)-COUNTIF($A$2:D209,"id")+1),F$2))</f>
        <v/>
      </c>
      <c r="G210" s="125" t="str">
        <f ca="1">IF($A210="","",IF(MOD(ROW()-1,53),OFFSET(Расчет!$K$60,COLUMN()-COLUMN($C$2),ROW()-ROW($C$2)-COUNTIF($A$2:E209,"id")+1),G$2))</f>
        <v/>
      </c>
      <c r="H210" s="125" t="str">
        <f ca="1">IF($A210="","",IF(MOD(ROW()-1,53),OFFSET(Расчет!$K$60,COLUMN()-COLUMN($C$2),ROW()-ROW($C$2)-COUNTIF($A$2:F209,"id")+1),H$2))</f>
        <v/>
      </c>
      <c r="I210" s="125" t="str">
        <f ca="1">IF($A210="","",IF(MOD(ROW()-1,53),OFFSET(Расчет!$K$60,COLUMN()-COLUMN($C$2),ROW()-ROW($C$2)-COUNTIF($A$2:G209,"id")+1),I$2))</f>
        <v/>
      </c>
      <c r="J210" s="126" t="str">
        <f ca="1">IF($A210="","",IF(MOD(ROW()-1,53),OFFSET(Расчет!$K$60,COLUMN()-COLUMN($C$2),ROW()-ROW($C$2)-COUNTIF($A$2:H209,"id")+1),J$2))</f>
        <v/>
      </c>
    </row>
    <row r="211" spans="1:10" ht="14.25" x14ac:dyDescent="0.2">
      <c r="A211" s="41" t="str">
        <f ca="1">IF(A210="","",IF(MOD(ROW()-1,53)&lt;&gt;0,OFFSET(Расчет!$L$59,COLUMN()-COLUMN($A$3),ROW()-ROW($A$3)-COUNTIF($A$2:A210,"id")+1),$A$2))</f>
        <v/>
      </c>
      <c r="B211" s="48" t="str">
        <f ca="1">IF(A211="","",IF(MOD(ROW()-1,53),IFERROR(INDEX(Id:Структура,ROW(INDIRECT($A211)),COLUMN(INDIRECT($A211))),""),$B$2))</f>
        <v/>
      </c>
      <c r="C211" s="125" t="str">
        <f ca="1">IF($A211="","",IF(MOD(ROW()-1,53),OFFSET(Расчет!$K$60,COLUMN()-COLUMN($C$2),ROW()-ROW($C$2)-COUNTIF($A$2:A210,"id")+1),C$2))</f>
        <v/>
      </c>
      <c r="D211" s="125" t="str">
        <f ca="1">IF($A211="","",IF(MOD(ROW()-1,53),OFFSET(Расчет!$K$60,COLUMN()-COLUMN($C$2),ROW()-ROW($C$2)-COUNTIF($A$2:B210,"id")+1),D$2))</f>
        <v/>
      </c>
      <c r="E211" s="125" t="str">
        <f ca="1">IF($A211="","",IF(MOD(ROW()-1,53),OFFSET(Расчет!$K$60,COLUMN()-COLUMN($C$2),ROW()-ROW($C$2)-COUNTIF($A$2:C210,"id")+1),E$2))</f>
        <v/>
      </c>
      <c r="F211" s="125" t="str">
        <f ca="1">IF($A211="","",IF(MOD(ROW()-1,53),OFFSET(Расчет!$K$60,COLUMN()-COLUMN($C$2),ROW()-ROW($C$2)-COUNTIF($A$2:D210,"id")+1),F$2))</f>
        <v/>
      </c>
      <c r="G211" s="125" t="str">
        <f ca="1">IF($A211="","",IF(MOD(ROW()-1,53),OFFSET(Расчет!$K$60,COLUMN()-COLUMN($C$2),ROW()-ROW($C$2)-COUNTIF($A$2:E210,"id")+1),G$2))</f>
        <v/>
      </c>
      <c r="H211" s="125" t="str">
        <f ca="1">IF($A211="","",IF(MOD(ROW()-1,53),OFFSET(Расчет!$K$60,COLUMN()-COLUMN($C$2),ROW()-ROW($C$2)-COUNTIF($A$2:F210,"id")+1),H$2))</f>
        <v/>
      </c>
      <c r="I211" s="125" t="str">
        <f ca="1">IF($A211="","",IF(MOD(ROW()-1,53),OFFSET(Расчет!$K$60,COLUMN()-COLUMN($C$2),ROW()-ROW($C$2)-COUNTIF($A$2:G210,"id")+1),I$2))</f>
        <v/>
      </c>
      <c r="J211" s="126" t="str">
        <f ca="1">IF($A211="","",IF(MOD(ROW()-1,53),OFFSET(Расчет!$K$60,COLUMN()-COLUMN($C$2),ROW()-ROW($C$2)-COUNTIF($A$2:H210,"id")+1),J$2))</f>
        <v/>
      </c>
    </row>
    <row r="212" spans="1:10" ht="14.25" x14ac:dyDescent="0.2">
      <c r="A212" s="41" t="str">
        <f ca="1">IF(A211="","",IF(MOD(ROW()-1,53)&lt;&gt;0,OFFSET(Расчет!$L$59,COLUMN()-COLUMN($A$3),ROW()-ROW($A$3)-COUNTIF($A$2:A211,"id")+1),$A$2))</f>
        <v/>
      </c>
      <c r="B212" s="48" t="str">
        <f ca="1">IF(A212="","",IF(MOD(ROW()-1,53),IFERROR(INDEX(Id:Структура,ROW(INDIRECT($A212)),COLUMN(INDIRECT($A212))),""),$B$2))</f>
        <v/>
      </c>
      <c r="C212" s="125" t="str">
        <f ca="1">IF($A212="","",IF(MOD(ROW()-1,53),OFFSET(Расчет!$K$60,COLUMN()-COLUMN($C$2),ROW()-ROW($C$2)-COUNTIF($A$2:A211,"id")+1),C$2))</f>
        <v/>
      </c>
      <c r="D212" s="125" t="str">
        <f ca="1">IF($A212="","",IF(MOD(ROW()-1,53),OFFSET(Расчет!$K$60,COLUMN()-COLUMN($C$2),ROW()-ROW($C$2)-COUNTIF($A$2:B211,"id")+1),D$2))</f>
        <v/>
      </c>
      <c r="E212" s="125" t="str">
        <f ca="1">IF($A212="","",IF(MOD(ROW()-1,53),OFFSET(Расчет!$K$60,COLUMN()-COLUMN($C$2),ROW()-ROW($C$2)-COUNTIF($A$2:C211,"id")+1),E$2))</f>
        <v/>
      </c>
      <c r="F212" s="125" t="str">
        <f ca="1">IF($A212="","",IF(MOD(ROW()-1,53),OFFSET(Расчет!$K$60,COLUMN()-COLUMN($C$2),ROW()-ROW($C$2)-COUNTIF($A$2:D211,"id")+1),F$2))</f>
        <v/>
      </c>
      <c r="G212" s="125" t="str">
        <f ca="1">IF($A212="","",IF(MOD(ROW()-1,53),OFFSET(Расчет!$K$60,COLUMN()-COLUMN($C$2),ROW()-ROW($C$2)-COUNTIF($A$2:E211,"id")+1),G$2))</f>
        <v/>
      </c>
      <c r="H212" s="125" t="str">
        <f ca="1">IF($A212="","",IF(MOD(ROW()-1,53),OFFSET(Расчет!$K$60,COLUMN()-COLUMN($C$2),ROW()-ROW($C$2)-COUNTIF($A$2:F211,"id")+1),H$2))</f>
        <v/>
      </c>
      <c r="I212" s="125" t="str">
        <f ca="1">IF($A212="","",IF(MOD(ROW()-1,53),OFFSET(Расчет!$K$60,COLUMN()-COLUMN($C$2),ROW()-ROW($C$2)-COUNTIF($A$2:G211,"id")+1),I$2))</f>
        <v/>
      </c>
      <c r="J212" s="126" t="str">
        <f ca="1">IF($A212="","",IF(MOD(ROW()-1,53),OFFSET(Расчет!$K$60,COLUMN()-COLUMN($C$2),ROW()-ROW($C$2)-COUNTIF($A$2:H211,"id")+1),J$2))</f>
        <v/>
      </c>
    </row>
    <row r="213" spans="1:10" ht="14.25" x14ac:dyDescent="0.2">
      <c r="A213" s="41" t="str">
        <f ca="1">IF(A212="","",IF(MOD(ROW()-1,53)&lt;&gt;0,OFFSET(Расчет!$L$59,COLUMN()-COLUMN($A$3),ROW()-ROW($A$3)-COUNTIF($A$2:A212,"id")+1),$A$2))</f>
        <v/>
      </c>
      <c r="B213" s="48" t="str">
        <f ca="1">IF(A213="","",IF(MOD(ROW()-1,53),IFERROR(INDEX(Id:Структура,ROW(INDIRECT($A213)),COLUMN(INDIRECT($A213))),""),$B$2))</f>
        <v/>
      </c>
      <c r="C213" s="125" t="str">
        <f ca="1">IF($A213="","",IF(MOD(ROW()-1,53),OFFSET(Расчет!$K$60,COLUMN()-COLUMN($C$2),ROW()-ROW($C$2)-COUNTIF($A$2:A212,"id")+1),C$2))</f>
        <v/>
      </c>
      <c r="D213" s="125" t="str">
        <f ca="1">IF($A213="","",IF(MOD(ROW()-1,53),OFFSET(Расчет!$K$60,COLUMN()-COLUMN($C$2),ROW()-ROW($C$2)-COUNTIF($A$2:B212,"id")+1),D$2))</f>
        <v/>
      </c>
      <c r="E213" s="125" t="str">
        <f ca="1">IF($A213="","",IF(MOD(ROW()-1,53),OFFSET(Расчет!$K$60,COLUMN()-COLUMN($C$2),ROW()-ROW($C$2)-COUNTIF($A$2:C212,"id")+1),E$2))</f>
        <v/>
      </c>
      <c r="F213" s="125" t="str">
        <f ca="1">IF($A213="","",IF(MOD(ROW()-1,53),OFFSET(Расчет!$K$60,COLUMN()-COLUMN($C$2),ROW()-ROW($C$2)-COUNTIF($A$2:D212,"id")+1),F$2))</f>
        <v/>
      </c>
      <c r="G213" s="125" t="str">
        <f ca="1">IF($A213="","",IF(MOD(ROW()-1,53),OFFSET(Расчет!$K$60,COLUMN()-COLUMN($C$2),ROW()-ROW($C$2)-COUNTIF($A$2:E212,"id")+1),G$2))</f>
        <v/>
      </c>
      <c r="H213" s="125" t="str">
        <f ca="1">IF($A213="","",IF(MOD(ROW()-1,53),OFFSET(Расчет!$K$60,COLUMN()-COLUMN($C$2),ROW()-ROW($C$2)-COUNTIF($A$2:F212,"id")+1),H$2))</f>
        <v/>
      </c>
      <c r="I213" s="125" t="str">
        <f ca="1">IF($A213="","",IF(MOD(ROW()-1,53),OFFSET(Расчет!$K$60,COLUMN()-COLUMN($C$2),ROW()-ROW($C$2)-COUNTIF($A$2:G212,"id")+1),I$2))</f>
        <v/>
      </c>
      <c r="J213" s="126" t="str">
        <f ca="1">IF($A213="","",IF(MOD(ROW()-1,53),OFFSET(Расчет!$K$60,COLUMN()-COLUMN($C$2),ROW()-ROW($C$2)-COUNTIF($A$2:H212,"id")+1),J$2))</f>
        <v/>
      </c>
    </row>
    <row r="214" spans="1:10" ht="14.25" x14ac:dyDescent="0.2">
      <c r="A214" s="41" t="str">
        <f ca="1">IF(A213="","",IF(MOD(ROW()-1,53)&lt;&gt;0,OFFSET(Расчет!$L$59,COLUMN()-COLUMN($A$3),ROW()-ROW($A$3)-COUNTIF($A$2:A213,"id")+1),$A$2))</f>
        <v/>
      </c>
      <c r="B214" s="48" t="str">
        <f ca="1">IF(A214="","",IF(MOD(ROW()-1,53),IFERROR(INDEX(Id:Структура,ROW(INDIRECT($A214)),COLUMN(INDIRECT($A214))),""),$B$2))</f>
        <v/>
      </c>
      <c r="C214" s="125" t="str">
        <f ca="1">IF($A214="","",IF(MOD(ROW()-1,53),OFFSET(Расчет!$K$60,COLUMN()-COLUMN($C$2),ROW()-ROW($C$2)-COUNTIF($A$2:A213,"id")+1),C$2))</f>
        <v/>
      </c>
      <c r="D214" s="125" t="str">
        <f ca="1">IF($A214="","",IF(MOD(ROW()-1,53),OFFSET(Расчет!$K$60,COLUMN()-COLUMN($C$2),ROW()-ROW($C$2)-COUNTIF($A$2:B213,"id")+1),D$2))</f>
        <v/>
      </c>
      <c r="E214" s="125" t="str">
        <f ca="1">IF($A214="","",IF(MOD(ROW()-1,53),OFFSET(Расчет!$K$60,COLUMN()-COLUMN($C$2),ROW()-ROW($C$2)-COUNTIF($A$2:C213,"id")+1),E$2))</f>
        <v/>
      </c>
      <c r="F214" s="125" t="str">
        <f ca="1">IF($A214="","",IF(MOD(ROW()-1,53),OFFSET(Расчет!$K$60,COLUMN()-COLUMN($C$2),ROW()-ROW($C$2)-COUNTIF($A$2:D213,"id")+1),F$2))</f>
        <v/>
      </c>
      <c r="G214" s="125" t="str">
        <f ca="1">IF($A214="","",IF(MOD(ROW()-1,53),OFFSET(Расчет!$K$60,COLUMN()-COLUMN($C$2),ROW()-ROW($C$2)-COUNTIF($A$2:E213,"id")+1),G$2))</f>
        <v/>
      </c>
      <c r="H214" s="125" t="str">
        <f ca="1">IF($A214="","",IF(MOD(ROW()-1,53),OFFSET(Расчет!$K$60,COLUMN()-COLUMN($C$2),ROW()-ROW($C$2)-COUNTIF($A$2:F213,"id")+1),H$2))</f>
        <v/>
      </c>
      <c r="I214" s="125" t="str">
        <f ca="1">IF($A214="","",IF(MOD(ROW()-1,53),OFFSET(Расчет!$K$60,COLUMN()-COLUMN($C$2),ROW()-ROW($C$2)-COUNTIF($A$2:G213,"id")+1),I$2))</f>
        <v/>
      </c>
      <c r="J214" s="126" t="str">
        <f ca="1">IF($A214="","",IF(MOD(ROW()-1,53),OFFSET(Расчет!$K$60,COLUMN()-COLUMN($C$2),ROW()-ROW($C$2)-COUNTIF($A$2:H213,"id")+1),J$2))</f>
        <v/>
      </c>
    </row>
    <row r="215" spans="1:10" ht="14.25" x14ac:dyDescent="0.2">
      <c r="A215" s="41" t="str">
        <f ca="1">IF(A214="","",IF(MOD(ROW()-1,53)&lt;&gt;0,OFFSET(Расчет!$L$59,COLUMN()-COLUMN($A$3),ROW()-ROW($A$3)-COUNTIF($A$2:A214,"id")+1),$A$2))</f>
        <v/>
      </c>
      <c r="B215" s="48" t="str">
        <f ca="1">IF(A215="","",IF(MOD(ROW()-1,53),IFERROR(INDEX(Id:Структура,ROW(INDIRECT($A215)),COLUMN(INDIRECT($A215))),""),$B$2))</f>
        <v/>
      </c>
      <c r="C215" s="125" t="str">
        <f ca="1">IF($A215="","",IF(MOD(ROW()-1,53),OFFSET(Расчет!$K$60,COLUMN()-COLUMN($C$2),ROW()-ROW($C$2)-COUNTIF($A$2:A214,"id")+1),C$2))</f>
        <v/>
      </c>
      <c r="D215" s="125" t="str">
        <f ca="1">IF($A215="","",IF(MOD(ROW()-1,53),OFFSET(Расчет!$K$60,COLUMN()-COLUMN($C$2),ROW()-ROW($C$2)-COUNTIF($A$2:B214,"id")+1),D$2))</f>
        <v/>
      </c>
      <c r="E215" s="125" t="str">
        <f ca="1">IF($A215="","",IF(MOD(ROW()-1,53),OFFSET(Расчет!$K$60,COLUMN()-COLUMN($C$2),ROW()-ROW($C$2)-COUNTIF($A$2:C214,"id")+1),E$2))</f>
        <v/>
      </c>
      <c r="F215" s="125" t="str">
        <f ca="1">IF($A215="","",IF(MOD(ROW()-1,53),OFFSET(Расчет!$K$60,COLUMN()-COLUMN($C$2),ROW()-ROW($C$2)-COUNTIF($A$2:D214,"id")+1),F$2))</f>
        <v/>
      </c>
      <c r="G215" s="125" t="str">
        <f ca="1">IF($A215="","",IF(MOD(ROW()-1,53),OFFSET(Расчет!$K$60,COLUMN()-COLUMN($C$2),ROW()-ROW($C$2)-COUNTIF($A$2:E214,"id")+1),G$2))</f>
        <v/>
      </c>
      <c r="H215" s="125" t="str">
        <f ca="1">IF($A215="","",IF(MOD(ROW()-1,53),OFFSET(Расчет!$K$60,COLUMN()-COLUMN($C$2),ROW()-ROW($C$2)-COUNTIF($A$2:F214,"id")+1),H$2))</f>
        <v/>
      </c>
      <c r="I215" s="125" t="str">
        <f ca="1">IF($A215="","",IF(MOD(ROW()-1,53),OFFSET(Расчет!$K$60,COLUMN()-COLUMN($C$2),ROW()-ROW($C$2)-COUNTIF($A$2:G214,"id")+1),I$2))</f>
        <v/>
      </c>
      <c r="J215" s="126" t="str">
        <f ca="1">IF($A215="","",IF(MOD(ROW()-1,53),OFFSET(Расчет!$K$60,COLUMN()-COLUMN($C$2),ROW()-ROW($C$2)-COUNTIF($A$2:H214,"id")+1),J$2))</f>
        <v/>
      </c>
    </row>
    <row r="216" spans="1:10" ht="14.25" x14ac:dyDescent="0.2">
      <c r="A216" s="41" t="str">
        <f ca="1">IF(A215="","",IF(MOD(ROW()-1,53)&lt;&gt;0,OFFSET(Расчет!$L$59,COLUMN()-COLUMN($A$3),ROW()-ROW($A$3)-COUNTIF($A$2:A215,"id")+1),$A$2))</f>
        <v/>
      </c>
      <c r="B216" s="48" t="str">
        <f ca="1">IF(A216="","",IF(MOD(ROW()-1,53),IFERROR(INDEX(Id:Структура,ROW(INDIRECT($A216)),COLUMN(INDIRECT($A216))),""),$B$2))</f>
        <v/>
      </c>
      <c r="C216" s="125" t="str">
        <f ca="1">IF($A216="","",IF(MOD(ROW()-1,53),OFFSET(Расчет!$K$60,COLUMN()-COLUMN($C$2),ROW()-ROW($C$2)-COUNTIF($A$2:A215,"id")+1),C$2))</f>
        <v/>
      </c>
      <c r="D216" s="125" t="str">
        <f ca="1">IF($A216="","",IF(MOD(ROW()-1,53),OFFSET(Расчет!$K$60,COLUMN()-COLUMN($C$2),ROW()-ROW($C$2)-COUNTIF($A$2:B215,"id")+1),D$2))</f>
        <v/>
      </c>
      <c r="E216" s="125" t="str">
        <f ca="1">IF($A216="","",IF(MOD(ROW()-1,53),OFFSET(Расчет!$K$60,COLUMN()-COLUMN($C$2),ROW()-ROW($C$2)-COUNTIF($A$2:C215,"id")+1),E$2))</f>
        <v/>
      </c>
      <c r="F216" s="125" t="str">
        <f ca="1">IF($A216="","",IF(MOD(ROW()-1,53),OFFSET(Расчет!$K$60,COLUMN()-COLUMN($C$2),ROW()-ROW($C$2)-COUNTIF($A$2:D215,"id")+1),F$2))</f>
        <v/>
      </c>
      <c r="G216" s="125" t="str">
        <f ca="1">IF($A216="","",IF(MOD(ROW()-1,53),OFFSET(Расчет!$K$60,COLUMN()-COLUMN($C$2),ROW()-ROW($C$2)-COUNTIF($A$2:E215,"id")+1),G$2))</f>
        <v/>
      </c>
      <c r="H216" s="125" t="str">
        <f ca="1">IF($A216="","",IF(MOD(ROW()-1,53),OFFSET(Расчет!$K$60,COLUMN()-COLUMN($C$2),ROW()-ROW($C$2)-COUNTIF($A$2:F215,"id")+1),H$2))</f>
        <v/>
      </c>
      <c r="I216" s="125" t="str">
        <f ca="1">IF($A216="","",IF(MOD(ROW()-1,53),OFFSET(Расчет!$K$60,COLUMN()-COLUMN($C$2),ROW()-ROW($C$2)-COUNTIF($A$2:G215,"id")+1),I$2))</f>
        <v/>
      </c>
      <c r="J216" s="126" t="str">
        <f ca="1">IF($A216="","",IF(MOD(ROW()-1,53),OFFSET(Расчет!$K$60,COLUMN()-COLUMN($C$2),ROW()-ROW($C$2)-COUNTIF($A$2:H215,"id")+1),J$2))</f>
        <v/>
      </c>
    </row>
    <row r="217" spans="1:10" ht="14.25" x14ac:dyDescent="0.2">
      <c r="A217" s="41" t="str">
        <f ca="1">IF(A216="","",IF(MOD(ROW()-1,53)&lt;&gt;0,OFFSET(Расчет!$L$59,COLUMN()-COLUMN($A$3),ROW()-ROW($A$3)-COUNTIF($A$2:A216,"id")+1),$A$2))</f>
        <v/>
      </c>
      <c r="B217" s="48" t="str">
        <f ca="1">IF(A217="","",IF(MOD(ROW()-1,53),IFERROR(INDEX(Id:Структура,ROW(INDIRECT($A217)),COLUMN(INDIRECT($A217))),""),$B$2))</f>
        <v/>
      </c>
      <c r="C217" s="125" t="str">
        <f ca="1">IF($A217="","",IF(MOD(ROW()-1,53),OFFSET(Расчет!$K$60,COLUMN()-COLUMN($C$2),ROW()-ROW($C$2)-COUNTIF($A$2:A216,"id")+1),C$2))</f>
        <v/>
      </c>
      <c r="D217" s="125" t="str">
        <f ca="1">IF($A217="","",IF(MOD(ROW()-1,53),OFFSET(Расчет!$K$60,COLUMN()-COLUMN($C$2),ROW()-ROW($C$2)-COUNTIF($A$2:B216,"id")+1),D$2))</f>
        <v/>
      </c>
      <c r="E217" s="125" t="str">
        <f ca="1">IF($A217="","",IF(MOD(ROW()-1,53),OFFSET(Расчет!$K$60,COLUMN()-COLUMN($C$2),ROW()-ROW($C$2)-COUNTIF($A$2:C216,"id")+1),E$2))</f>
        <v/>
      </c>
      <c r="F217" s="125" t="str">
        <f ca="1">IF($A217="","",IF(MOD(ROW()-1,53),OFFSET(Расчет!$K$60,COLUMN()-COLUMN($C$2),ROW()-ROW($C$2)-COUNTIF($A$2:D216,"id")+1),F$2))</f>
        <v/>
      </c>
      <c r="G217" s="125" t="str">
        <f ca="1">IF($A217="","",IF(MOD(ROW()-1,53),OFFSET(Расчет!$K$60,COLUMN()-COLUMN($C$2),ROW()-ROW($C$2)-COUNTIF($A$2:E216,"id")+1),G$2))</f>
        <v/>
      </c>
      <c r="H217" s="125" t="str">
        <f ca="1">IF($A217="","",IF(MOD(ROW()-1,53),OFFSET(Расчет!$K$60,COLUMN()-COLUMN($C$2),ROW()-ROW($C$2)-COUNTIF($A$2:F216,"id")+1),H$2))</f>
        <v/>
      </c>
      <c r="I217" s="125" t="str">
        <f ca="1">IF($A217="","",IF(MOD(ROW()-1,53),OFFSET(Расчет!$K$60,COLUMN()-COLUMN($C$2),ROW()-ROW($C$2)-COUNTIF($A$2:G216,"id")+1),I$2))</f>
        <v/>
      </c>
      <c r="J217" s="126" t="str">
        <f ca="1">IF($A217="","",IF(MOD(ROW()-1,53),OFFSET(Расчет!$K$60,COLUMN()-COLUMN($C$2),ROW()-ROW($C$2)-COUNTIF($A$2:H216,"id")+1),J$2))</f>
        <v/>
      </c>
    </row>
    <row r="218" spans="1:10" ht="14.25" x14ac:dyDescent="0.2">
      <c r="A218" s="41" t="str">
        <f ca="1">IF(A217="","",IF(MOD(ROW()-1,53)&lt;&gt;0,OFFSET(Расчет!$L$59,COLUMN()-COLUMN($A$3),ROW()-ROW($A$3)-COUNTIF($A$2:A217,"id")+1),$A$2))</f>
        <v/>
      </c>
      <c r="B218" s="48" t="str">
        <f ca="1">IF(A218="","",IF(MOD(ROW()-1,53),IFERROR(INDEX(Id:Структура,ROW(INDIRECT($A218)),COLUMN(INDIRECT($A218))),""),$B$2))</f>
        <v/>
      </c>
      <c r="C218" s="125" t="str">
        <f ca="1">IF($A218="","",IF(MOD(ROW()-1,53),OFFSET(Расчет!$K$60,COLUMN()-COLUMN($C$2),ROW()-ROW($C$2)-COUNTIF($A$2:A217,"id")+1),C$2))</f>
        <v/>
      </c>
      <c r="D218" s="125" t="str">
        <f ca="1">IF($A218="","",IF(MOD(ROW()-1,53),OFFSET(Расчет!$K$60,COLUMN()-COLUMN($C$2),ROW()-ROW($C$2)-COUNTIF($A$2:B217,"id")+1),D$2))</f>
        <v/>
      </c>
      <c r="E218" s="125" t="str">
        <f ca="1">IF($A218="","",IF(MOD(ROW()-1,53),OFFSET(Расчет!$K$60,COLUMN()-COLUMN($C$2),ROW()-ROW($C$2)-COUNTIF($A$2:C217,"id")+1),E$2))</f>
        <v/>
      </c>
      <c r="F218" s="125" t="str">
        <f ca="1">IF($A218="","",IF(MOD(ROW()-1,53),OFFSET(Расчет!$K$60,COLUMN()-COLUMN($C$2),ROW()-ROW($C$2)-COUNTIF($A$2:D217,"id")+1),F$2))</f>
        <v/>
      </c>
      <c r="G218" s="125" t="str">
        <f ca="1">IF($A218="","",IF(MOD(ROW()-1,53),OFFSET(Расчет!$K$60,COLUMN()-COLUMN($C$2),ROW()-ROW($C$2)-COUNTIF($A$2:E217,"id")+1),G$2))</f>
        <v/>
      </c>
      <c r="H218" s="125" t="str">
        <f ca="1">IF($A218="","",IF(MOD(ROW()-1,53),OFFSET(Расчет!$K$60,COLUMN()-COLUMN($C$2),ROW()-ROW($C$2)-COUNTIF($A$2:F217,"id")+1),H$2))</f>
        <v/>
      </c>
      <c r="I218" s="125" t="str">
        <f ca="1">IF($A218="","",IF(MOD(ROW()-1,53),OFFSET(Расчет!$K$60,COLUMN()-COLUMN($C$2),ROW()-ROW($C$2)-COUNTIF($A$2:G217,"id")+1),I$2))</f>
        <v/>
      </c>
      <c r="J218" s="126" t="str">
        <f ca="1">IF($A218="","",IF(MOD(ROW()-1,53),OFFSET(Расчет!$K$60,COLUMN()-COLUMN($C$2),ROW()-ROW($C$2)-COUNTIF($A$2:H217,"id")+1),J$2))</f>
        <v/>
      </c>
    </row>
    <row r="219" spans="1:10" ht="14.25" x14ac:dyDescent="0.2">
      <c r="A219" s="41" t="str">
        <f ca="1">IF(A218="","",IF(MOD(ROW()-1,53)&lt;&gt;0,OFFSET(Расчет!$L$59,COLUMN()-COLUMN($A$3),ROW()-ROW($A$3)-COUNTIF($A$2:A218,"id")+1),$A$2))</f>
        <v/>
      </c>
      <c r="B219" s="48" t="str">
        <f ca="1">IF(A219="","",IF(MOD(ROW()-1,53),IFERROR(INDEX(Id:Структура,ROW(INDIRECT($A219)),COLUMN(INDIRECT($A219))),""),$B$2))</f>
        <v/>
      </c>
      <c r="C219" s="125" t="str">
        <f ca="1">IF($A219="","",IF(MOD(ROW()-1,53),OFFSET(Расчет!$K$60,COLUMN()-COLUMN($C$2),ROW()-ROW($C$2)-COUNTIF($A$2:A218,"id")+1),C$2))</f>
        <v/>
      </c>
      <c r="D219" s="125" t="str">
        <f ca="1">IF($A219="","",IF(MOD(ROW()-1,53),OFFSET(Расчет!$K$60,COLUMN()-COLUMN($C$2),ROW()-ROW($C$2)-COUNTIF($A$2:B218,"id")+1),D$2))</f>
        <v/>
      </c>
      <c r="E219" s="125" t="str">
        <f ca="1">IF($A219="","",IF(MOD(ROW()-1,53),OFFSET(Расчет!$K$60,COLUMN()-COLUMN($C$2),ROW()-ROW($C$2)-COUNTIF($A$2:C218,"id")+1),E$2))</f>
        <v/>
      </c>
      <c r="F219" s="125" t="str">
        <f ca="1">IF($A219="","",IF(MOD(ROW()-1,53),OFFSET(Расчет!$K$60,COLUMN()-COLUMN($C$2),ROW()-ROW($C$2)-COUNTIF($A$2:D218,"id")+1),F$2))</f>
        <v/>
      </c>
      <c r="G219" s="125" t="str">
        <f ca="1">IF($A219="","",IF(MOD(ROW()-1,53),OFFSET(Расчет!$K$60,COLUMN()-COLUMN($C$2),ROW()-ROW($C$2)-COUNTIF($A$2:E218,"id")+1),G$2))</f>
        <v/>
      </c>
      <c r="H219" s="125" t="str">
        <f ca="1">IF($A219="","",IF(MOD(ROW()-1,53),OFFSET(Расчет!$K$60,COLUMN()-COLUMN($C$2),ROW()-ROW($C$2)-COUNTIF($A$2:F218,"id")+1),H$2))</f>
        <v/>
      </c>
      <c r="I219" s="125" t="str">
        <f ca="1">IF($A219="","",IF(MOD(ROW()-1,53),OFFSET(Расчет!$K$60,COLUMN()-COLUMN($C$2),ROW()-ROW($C$2)-COUNTIF($A$2:G218,"id")+1),I$2))</f>
        <v/>
      </c>
      <c r="J219" s="126" t="str">
        <f ca="1">IF($A219="","",IF(MOD(ROW()-1,53),OFFSET(Расчет!$K$60,COLUMN()-COLUMN($C$2),ROW()-ROW($C$2)-COUNTIF($A$2:H218,"id")+1),J$2))</f>
        <v/>
      </c>
    </row>
    <row r="220" spans="1:10" ht="14.25" x14ac:dyDescent="0.2">
      <c r="A220" s="41" t="str">
        <f ca="1">IF(A219="","",IF(MOD(ROW()-1,53)&lt;&gt;0,OFFSET(Расчет!$L$59,COLUMN()-COLUMN($A$3),ROW()-ROW($A$3)-COUNTIF($A$2:A219,"id")+1),$A$2))</f>
        <v/>
      </c>
      <c r="B220" s="48" t="str">
        <f ca="1">IF(A220="","",IF(MOD(ROW()-1,53),IFERROR(INDEX(Id:Структура,ROW(INDIRECT($A220)),COLUMN(INDIRECT($A220))),""),$B$2))</f>
        <v/>
      </c>
      <c r="C220" s="125" t="str">
        <f ca="1">IF($A220="","",IF(MOD(ROW()-1,53),OFFSET(Расчет!$K$60,COLUMN()-COLUMN($C$2),ROW()-ROW($C$2)-COUNTIF($A$2:A219,"id")+1),C$2))</f>
        <v/>
      </c>
      <c r="D220" s="125" t="str">
        <f ca="1">IF($A220="","",IF(MOD(ROW()-1,53),OFFSET(Расчет!$K$60,COLUMN()-COLUMN($C$2),ROW()-ROW($C$2)-COUNTIF($A$2:B219,"id")+1),D$2))</f>
        <v/>
      </c>
      <c r="E220" s="125" t="str">
        <f ca="1">IF($A220="","",IF(MOD(ROW()-1,53),OFFSET(Расчет!$K$60,COLUMN()-COLUMN($C$2),ROW()-ROW($C$2)-COUNTIF($A$2:C219,"id")+1),E$2))</f>
        <v/>
      </c>
      <c r="F220" s="125" t="str">
        <f ca="1">IF($A220="","",IF(MOD(ROW()-1,53),OFFSET(Расчет!$K$60,COLUMN()-COLUMN($C$2),ROW()-ROW($C$2)-COUNTIF($A$2:D219,"id")+1),F$2))</f>
        <v/>
      </c>
      <c r="G220" s="125" t="str">
        <f ca="1">IF($A220="","",IF(MOD(ROW()-1,53),OFFSET(Расчет!$K$60,COLUMN()-COLUMN($C$2),ROW()-ROW($C$2)-COUNTIF($A$2:E219,"id")+1),G$2))</f>
        <v/>
      </c>
      <c r="H220" s="125" t="str">
        <f ca="1">IF($A220="","",IF(MOD(ROW()-1,53),OFFSET(Расчет!$K$60,COLUMN()-COLUMN($C$2),ROW()-ROW($C$2)-COUNTIF($A$2:F219,"id")+1),H$2))</f>
        <v/>
      </c>
      <c r="I220" s="125" t="str">
        <f ca="1">IF($A220="","",IF(MOD(ROW()-1,53),OFFSET(Расчет!$K$60,COLUMN()-COLUMN($C$2),ROW()-ROW($C$2)-COUNTIF($A$2:G219,"id")+1),I$2))</f>
        <v/>
      </c>
      <c r="J220" s="126" t="str">
        <f ca="1">IF($A220="","",IF(MOD(ROW()-1,53),OFFSET(Расчет!$K$60,COLUMN()-COLUMN($C$2),ROW()-ROW($C$2)-COUNTIF($A$2:H219,"id")+1),J$2))</f>
        <v/>
      </c>
    </row>
    <row r="221" spans="1:10" ht="14.25" x14ac:dyDescent="0.2">
      <c r="A221" s="41" t="str">
        <f ca="1">IF(A220="","",IF(MOD(ROW()-1,53)&lt;&gt;0,OFFSET(Расчет!$L$59,COLUMN()-COLUMN($A$3),ROW()-ROW($A$3)-COUNTIF($A$2:A220,"id")+1),$A$2))</f>
        <v/>
      </c>
      <c r="B221" s="48" t="str">
        <f ca="1">IF(A221="","",IF(MOD(ROW()-1,53),IFERROR(INDEX(Id:Структура,ROW(INDIRECT($A221)),COLUMN(INDIRECT($A221))),""),$B$2))</f>
        <v/>
      </c>
      <c r="C221" s="125" t="str">
        <f ca="1">IF($A221="","",IF(MOD(ROW()-1,53),OFFSET(Расчет!$K$60,COLUMN()-COLUMN($C$2),ROW()-ROW($C$2)-COUNTIF($A$2:A220,"id")+1),C$2))</f>
        <v/>
      </c>
      <c r="D221" s="125" t="str">
        <f ca="1">IF($A221="","",IF(MOD(ROW()-1,53),OFFSET(Расчет!$K$60,COLUMN()-COLUMN($C$2),ROW()-ROW($C$2)-COUNTIF($A$2:B220,"id")+1),D$2))</f>
        <v/>
      </c>
      <c r="E221" s="125" t="str">
        <f ca="1">IF($A221="","",IF(MOD(ROW()-1,53),OFFSET(Расчет!$K$60,COLUMN()-COLUMN($C$2),ROW()-ROW($C$2)-COUNTIF($A$2:C220,"id")+1),E$2))</f>
        <v/>
      </c>
      <c r="F221" s="125" t="str">
        <f ca="1">IF($A221="","",IF(MOD(ROW()-1,53),OFFSET(Расчет!$K$60,COLUMN()-COLUMN($C$2),ROW()-ROW($C$2)-COUNTIF($A$2:D220,"id")+1),F$2))</f>
        <v/>
      </c>
      <c r="G221" s="125" t="str">
        <f ca="1">IF($A221="","",IF(MOD(ROW()-1,53),OFFSET(Расчет!$K$60,COLUMN()-COLUMN($C$2),ROW()-ROW($C$2)-COUNTIF($A$2:E220,"id")+1),G$2))</f>
        <v/>
      </c>
      <c r="H221" s="125" t="str">
        <f ca="1">IF($A221="","",IF(MOD(ROW()-1,53),OFFSET(Расчет!$K$60,COLUMN()-COLUMN($C$2),ROW()-ROW($C$2)-COUNTIF($A$2:F220,"id")+1),H$2))</f>
        <v/>
      </c>
      <c r="I221" s="125" t="str">
        <f ca="1">IF($A221="","",IF(MOD(ROW()-1,53),OFFSET(Расчет!$K$60,COLUMN()-COLUMN($C$2),ROW()-ROW($C$2)-COUNTIF($A$2:G220,"id")+1),I$2))</f>
        <v/>
      </c>
      <c r="J221" s="126" t="str">
        <f ca="1">IF($A221="","",IF(MOD(ROW()-1,53),OFFSET(Расчет!$K$60,COLUMN()-COLUMN($C$2),ROW()-ROW($C$2)-COUNTIF($A$2:H220,"id")+1),J$2))</f>
        <v/>
      </c>
    </row>
    <row r="222" spans="1:10" ht="14.25" x14ac:dyDescent="0.2">
      <c r="A222" s="41" t="str">
        <f ca="1">IF(A221="","",IF(MOD(ROW()-1,53)&lt;&gt;0,OFFSET(Расчет!$L$59,COLUMN()-COLUMN($A$3),ROW()-ROW($A$3)-COUNTIF($A$2:A221,"id")+1),$A$2))</f>
        <v/>
      </c>
      <c r="B222" s="48" t="str">
        <f ca="1">IF(A222="","",IF(MOD(ROW()-1,53),IFERROR(INDEX(Id:Структура,ROW(INDIRECT($A222)),COLUMN(INDIRECT($A222))),""),$B$2))</f>
        <v/>
      </c>
      <c r="C222" s="125" t="str">
        <f ca="1">IF($A222="","",IF(MOD(ROW()-1,53),OFFSET(Расчет!$K$60,COLUMN()-COLUMN($C$2),ROW()-ROW($C$2)-COUNTIF($A$2:A221,"id")+1),C$2))</f>
        <v/>
      </c>
      <c r="D222" s="125" t="str">
        <f ca="1">IF($A222="","",IF(MOD(ROW()-1,53),OFFSET(Расчет!$K$60,COLUMN()-COLUMN($C$2),ROW()-ROW($C$2)-COUNTIF($A$2:B221,"id")+1),D$2))</f>
        <v/>
      </c>
      <c r="E222" s="125" t="str">
        <f ca="1">IF($A222="","",IF(MOD(ROW()-1,53),OFFSET(Расчет!$K$60,COLUMN()-COLUMN($C$2),ROW()-ROW($C$2)-COUNTIF($A$2:C221,"id")+1),E$2))</f>
        <v/>
      </c>
      <c r="F222" s="125" t="str">
        <f ca="1">IF($A222="","",IF(MOD(ROW()-1,53),OFFSET(Расчет!$K$60,COLUMN()-COLUMN($C$2),ROW()-ROW($C$2)-COUNTIF($A$2:D221,"id")+1),F$2))</f>
        <v/>
      </c>
      <c r="G222" s="125" t="str">
        <f ca="1">IF($A222="","",IF(MOD(ROW()-1,53),OFFSET(Расчет!$K$60,COLUMN()-COLUMN($C$2),ROW()-ROW($C$2)-COUNTIF($A$2:E221,"id")+1),G$2))</f>
        <v/>
      </c>
      <c r="H222" s="125" t="str">
        <f ca="1">IF($A222="","",IF(MOD(ROW()-1,53),OFFSET(Расчет!$K$60,COLUMN()-COLUMN($C$2),ROW()-ROW($C$2)-COUNTIF($A$2:F221,"id")+1),H$2))</f>
        <v/>
      </c>
      <c r="I222" s="125" t="str">
        <f ca="1">IF($A222="","",IF(MOD(ROW()-1,53),OFFSET(Расчет!$K$60,COLUMN()-COLUMN($C$2),ROW()-ROW($C$2)-COUNTIF($A$2:G221,"id")+1),I$2))</f>
        <v/>
      </c>
      <c r="J222" s="126" t="str">
        <f ca="1">IF($A222="","",IF(MOD(ROW()-1,53),OFFSET(Расчет!$K$60,COLUMN()-COLUMN($C$2),ROW()-ROW($C$2)-COUNTIF($A$2:H221,"id")+1),J$2))</f>
        <v/>
      </c>
    </row>
    <row r="223" spans="1:10" ht="14.25" x14ac:dyDescent="0.2">
      <c r="A223" s="41" t="str">
        <f ca="1">IF(A222="","",IF(MOD(ROW()-1,53)&lt;&gt;0,OFFSET(Расчет!$L$59,COLUMN()-COLUMN($A$3),ROW()-ROW($A$3)-COUNTIF($A$2:A222,"id")+1),$A$2))</f>
        <v/>
      </c>
      <c r="B223" s="48" t="str">
        <f ca="1">IF(A223="","",IF(MOD(ROW()-1,53),IFERROR(INDEX(Id:Структура,ROW(INDIRECT($A223)),COLUMN(INDIRECT($A223))),""),$B$2))</f>
        <v/>
      </c>
      <c r="C223" s="125" t="str">
        <f ca="1">IF($A223="","",IF(MOD(ROW()-1,53),OFFSET(Расчет!$K$60,COLUMN()-COLUMN($C$2),ROW()-ROW($C$2)-COUNTIF($A$2:A222,"id")+1),C$2))</f>
        <v/>
      </c>
      <c r="D223" s="125" t="str">
        <f ca="1">IF($A223="","",IF(MOD(ROW()-1,53),OFFSET(Расчет!$K$60,COLUMN()-COLUMN($C$2),ROW()-ROW($C$2)-COUNTIF($A$2:B222,"id")+1),D$2))</f>
        <v/>
      </c>
      <c r="E223" s="125" t="str">
        <f ca="1">IF($A223="","",IF(MOD(ROW()-1,53),OFFSET(Расчет!$K$60,COLUMN()-COLUMN($C$2),ROW()-ROW($C$2)-COUNTIF($A$2:C222,"id")+1),E$2))</f>
        <v/>
      </c>
      <c r="F223" s="125" t="str">
        <f ca="1">IF($A223="","",IF(MOD(ROW()-1,53),OFFSET(Расчет!$K$60,COLUMN()-COLUMN($C$2),ROW()-ROW($C$2)-COUNTIF($A$2:D222,"id")+1),F$2))</f>
        <v/>
      </c>
      <c r="G223" s="125" t="str">
        <f ca="1">IF($A223="","",IF(MOD(ROW()-1,53),OFFSET(Расчет!$K$60,COLUMN()-COLUMN($C$2),ROW()-ROW($C$2)-COUNTIF($A$2:E222,"id")+1),G$2))</f>
        <v/>
      </c>
      <c r="H223" s="125" t="str">
        <f ca="1">IF($A223="","",IF(MOD(ROW()-1,53),OFFSET(Расчет!$K$60,COLUMN()-COLUMN($C$2),ROW()-ROW($C$2)-COUNTIF($A$2:F222,"id")+1),H$2))</f>
        <v/>
      </c>
      <c r="I223" s="125" t="str">
        <f ca="1">IF($A223="","",IF(MOD(ROW()-1,53),OFFSET(Расчет!$K$60,COLUMN()-COLUMN($C$2),ROW()-ROW($C$2)-COUNTIF($A$2:G222,"id")+1),I$2))</f>
        <v/>
      </c>
      <c r="J223" s="126" t="str">
        <f ca="1">IF($A223="","",IF(MOD(ROW()-1,53),OFFSET(Расчет!$K$60,COLUMN()-COLUMN($C$2),ROW()-ROW($C$2)-COUNTIF($A$2:H222,"id")+1),J$2))</f>
        <v/>
      </c>
    </row>
    <row r="224" spans="1:10" ht="14.25" x14ac:dyDescent="0.2">
      <c r="A224" s="41" t="str">
        <f ca="1">IF(A223="","",IF(MOD(ROW()-1,53)&lt;&gt;0,OFFSET(Расчет!$L$59,COLUMN()-COLUMN($A$3),ROW()-ROW($A$3)-COUNTIF($A$2:A223,"id")+1),$A$2))</f>
        <v/>
      </c>
      <c r="B224" s="48" t="str">
        <f ca="1">IF(A224="","",IF(MOD(ROW()-1,53),IFERROR(INDEX(Id:Структура,ROW(INDIRECT($A224)),COLUMN(INDIRECT($A224))),""),$B$2))</f>
        <v/>
      </c>
      <c r="C224" s="125" t="str">
        <f ca="1">IF($A224="","",IF(MOD(ROW()-1,53),OFFSET(Расчет!$K$60,COLUMN()-COLUMN($C$2),ROW()-ROW($C$2)-COUNTIF($A$2:A223,"id")+1),C$2))</f>
        <v/>
      </c>
      <c r="D224" s="125" t="str">
        <f ca="1">IF($A224="","",IF(MOD(ROW()-1,53),OFFSET(Расчет!$K$60,COLUMN()-COLUMN($C$2),ROW()-ROW($C$2)-COUNTIF($A$2:B223,"id")+1),D$2))</f>
        <v/>
      </c>
      <c r="E224" s="125" t="str">
        <f ca="1">IF($A224="","",IF(MOD(ROW()-1,53),OFFSET(Расчет!$K$60,COLUMN()-COLUMN($C$2),ROW()-ROW($C$2)-COUNTIF($A$2:C223,"id")+1),E$2))</f>
        <v/>
      </c>
      <c r="F224" s="125" t="str">
        <f ca="1">IF($A224="","",IF(MOD(ROW()-1,53),OFFSET(Расчет!$K$60,COLUMN()-COLUMN($C$2),ROW()-ROW($C$2)-COUNTIF($A$2:D223,"id")+1),F$2))</f>
        <v/>
      </c>
      <c r="G224" s="125" t="str">
        <f ca="1">IF($A224="","",IF(MOD(ROW()-1,53),OFFSET(Расчет!$K$60,COLUMN()-COLUMN($C$2),ROW()-ROW($C$2)-COUNTIF($A$2:E223,"id")+1),G$2))</f>
        <v/>
      </c>
      <c r="H224" s="125" t="str">
        <f ca="1">IF($A224="","",IF(MOD(ROW()-1,53),OFFSET(Расчет!$K$60,COLUMN()-COLUMN($C$2),ROW()-ROW($C$2)-COUNTIF($A$2:F223,"id")+1),H$2))</f>
        <v/>
      </c>
      <c r="I224" s="125" t="str">
        <f ca="1">IF($A224="","",IF(MOD(ROW()-1,53),OFFSET(Расчет!$K$60,COLUMN()-COLUMN($C$2),ROW()-ROW($C$2)-COUNTIF($A$2:G223,"id")+1),I$2))</f>
        <v/>
      </c>
      <c r="J224" s="126" t="str">
        <f ca="1">IF($A224="","",IF(MOD(ROW()-1,53),OFFSET(Расчет!$K$60,COLUMN()-COLUMN($C$2),ROW()-ROW($C$2)-COUNTIF($A$2:H223,"id")+1),J$2))</f>
        <v/>
      </c>
    </row>
    <row r="225" spans="1:10" ht="14.25" x14ac:dyDescent="0.2">
      <c r="A225" s="41" t="str">
        <f ca="1">IF(A224="","",IF(MOD(ROW()-1,53)&lt;&gt;0,OFFSET(Расчет!$L$59,COLUMN()-COLUMN($A$3),ROW()-ROW($A$3)-COUNTIF($A$2:A224,"id")+1),$A$2))</f>
        <v/>
      </c>
      <c r="B225" s="48" t="str">
        <f ca="1">IF(A225="","",IF(MOD(ROW()-1,53),IFERROR(INDEX(Id:Структура,ROW(INDIRECT($A225)),COLUMN(INDIRECT($A225))),""),$B$2))</f>
        <v/>
      </c>
      <c r="C225" s="125" t="str">
        <f ca="1">IF($A225="","",IF(MOD(ROW()-1,53),OFFSET(Расчет!$K$60,COLUMN()-COLUMN($C$2),ROW()-ROW($C$2)-COUNTIF($A$2:A224,"id")+1),C$2))</f>
        <v/>
      </c>
      <c r="D225" s="125" t="str">
        <f ca="1">IF($A225="","",IF(MOD(ROW()-1,53),OFFSET(Расчет!$K$60,COLUMN()-COLUMN($C$2),ROW()-ROW($C$2)-COUNTIF($A$2:B224,"id")+1),D$2))</f>
        <v/>
      </c>
      <c r="E225" s="125" t="str">
        <f ca="1">IF($A225="","",IF(MOD(ROW()-1,53),OFFSET(Расчет!$K$60,COLUMN()-COLUMN($C$2),ROW()-ROW($C$2)-COUNTIF($A$2:C224,"id")+1),E$2))</f>
        <v/>
      </c>
      <c r="F225" s="125" t="str">
        <f ca="1">IF($A225="","",IF(MOD(ROW()-1,53),OFFSET(Расчет!$K$60,COLUMN()-COLUMN($C$2),ROW()-ROW($C$2)-COUNTIF($A$2:D224,"id")+1),F$2))</f>
        <v/>
      </c>
      <c r="G225" s="125" t="str">
        <f ca="1">IF($A225="","",IF(MOD(ROW()-1,53),OFFSET(Расчет!$K$60,COLUMN()-COLUMN($C$2),ROW()-ROW($C$2)-COUNTIF($A$2:E224,"id")+1),G$2))</f>
        <v/>
      </c>
      <c r="H225" s="125" t="str">
        <f ca="1">IF($A225="","",IF(MOD(ROW()-1,53),OFFSET(Расчет!$K$60,COLUMN()-COLUMN($C$2),ROW()-ROW($C$2)-COUNTIF($A$2:F224,"id")+1),H$2))</f>
        <v/>
      </c>
      <c r="I225" s="125" t="str">
        <f ca="1">IF($A225="","",IF(MOD(ROW()-1,53),OFFSET(Расчет!$K$60,COLUMN()-COLUMN($C$2),ROW()-ROW($C$2)-COUNTIF($A$2:G224,"id")+1),I$2))</f>
        <v/>
      </c>
      <c r="J225" s="126" t="str">
        <f ca="1">IF($A225="","",IF(MOD(ROW()-1,53),OFFSET(Расчет!$K$60,COLUMN()-COLUMN($C$2),ROW()-ROW($C$2)-COUNTIF($A$2:H224,"id")+1),J$2))</f>
        <v/>
      </c>
    </row>
    <row r="226" spans="1:10" ht="14.25" x14ac:dyDescent="0.2">
      <c r="A226" s="41" t="str">
        <f ca="1">IF(A225="","",IF(MOD(ROW()-1,53)&lt;&gt;0,OFFSET(Расчет!$L$59,COLUMN()-COLUMN($A$3),ROW()-ROW($A$3)-COUNTIF($A$2:A225,"id")+1),$A$2))</f>
        <v/>
      </c>
      <c r="B226" s="48" t="str">
        <f ca="1">IF(A226="","",IF(MOD(ROW()-1,53),IFERROR(INDEX(Id:Структура,ROW(INDIRECT($A226)),COLUMN(INDIRECT($A226))),""),$B$2))</f>
        <v/>
      </c>
      <c r="C226" s="125" t="str">
        <f ca="1">IF($A226="","",IF(MOD(ROW()-1,53),OFFSET(Расчет!$K$60,COLUMN()-COLUMN($C$2),ROW()-ROW($C$2)-COUNTIF($A$2:A225,"id")+1),C$2))</f>
        <v/>
      </c>
      <c r="D226" s="125" t="str">
        <f ca="1">IF($A226="","",IF(MOD(ROW()-1,53),OFFSET(Расчет!$K$60,COLUMN()-COLUMN($C$2),ROW()-ROW($C$2)-COUNTIF($A$2:B225,"id")+1),D$2))</f>
        <v/>
      </c>
      <c r="E226" s="125" t="str">
        <f ca="1">IF($A226="","",IF(MOD(ROW()-1,53),OFFSET(Расчет!$K$60,COLUMN()-COLUMN($C$2),ROW()-ROW($C$2)-COUNTIF($A$2:C225,"id")+1),E$2))</f>
        <v/>
      </c>
      <c r="F226" s="125" t="str">
        <f ca="1">IF($A226="","",IF(MOD(ROW()-1,53),OFFSET(Расчет!$K$60,COLUMN()-COLUMN($C$2),ROW()-ROW($C$2)-COUNTIF($A$2:D225,"id")+1),F$2))</f>
        <v/>
      </c>
      <c r="G226" s="125" t="str">
        <f ca="1">IF($A226="","",IF(MOD(ROW()-1,53),OFFSET(Расчет!$K$60,COLUMN()-COLUMN($C$2),ROW()-ROW($C$2)-COUNTIF($A$2:E225,"id")+1),G$2))</f>
        <v/>
      </c>
      <c r="H226" s="125" t="str">
        <f ca="1">IF($A226="","",IF(MOD(ROW()-1,53),OFFSET(Расчет!$K$60,COLUMN()-COLUMN($C$2),ROW()-ROW($C$2)-COUNTIF($A$2:F225,"id")+1),H$2))</f>
        <v/>
      </c>
      <c r="I226" s="125" t="str">
        <f ca="1">IF($A226="","",IF(MOD(ROW()-1,53),OFFSET(Расчет!$K$60,COLUMN()-COLUMN($C$2),ROW()-ROW($C$2)-COUNTIF($A$2:G225,"id")+1),I$2))</f>
        <v/>
      </c>
      <c r="J226" s="126" t="str">
        <f ca="1">IF($A226="","",IF(MOD(ROW()-1,53),OFFSET(Расчет!$K$60,COLUMN()-COLUMN($C$2),ROW()-ROW($C$2)-COUNTIF($A$2:H225,"id")+1),J$2))</f>
        <v/>
      </c>
    </row>
    <row r="227" spans="1:10" ht="14.25" x14ac:dyDescent="0.2">
      <c r="A227" s="41" t="str">
        <f ca="1">IF(A226="","",IF(MOD(ROW()-1,53)&lt;&gt;0,OFFSET(Расчет!$L$59,COLUMN()-COLUMN($A$3),ROW()-ROW($A$3)-COUNTIF($A$2:A226,"id")+1),$A$2))</f>
        <v/>
      </c>
      <c r="B227" s="48" t="str">
        <f ca="1">IF(A227="","",IF(MOD(ROW()-1,53),IFERROR(INDEX(Id:Структура,ROW(INDIRECT($A227)),COLUMN(INDIRECT($A227))),""),$B$2))</f>
        <v/>
      </c>
      <c r="C227" s="125" t="str">
        <f ca="1">IF($A227="","",IF(MOD(ROW()-1,53),OFFSET(Расчет!$K$60,COLUMN()-COLUMN($C$2),ROW()-ROW($C$2)-COUNTIF($A$2:A226,"id")+1),C$2))</f>
        <v/>
      </c>
      <c r="D227" s="125" t="str">
        <f ca="1">IF($A227="","",IF(MOD(ROW()-1,53),OFFSET(Расчет!$K$60,COLUMN()-COLUMN($C$2),ROW()-ROW($C$2)-COUNTIF($A$2:B226,"id")+1),D$2))</f>
        <v/>
      </c>
      <c r="E227" s="125" t="str">
        <f ca="1">IF($A227="","",IF(MOD(ROW()-1,53),OFFSET(Расчет!$K$60,COLUMN()-COLUMN($C$2),ROW()-ROW($C$2)-COUNTIF($A$2:C226,"id")+1),E$2))</f>
        <v/>
      </c>
      <c r="F227" s="125" t="str">
        <f ca="1">IF($A227="","",IF(MOD(ROW()-1,53),OFFSET(Расчет!$K$60,COLUMN()-COLUMN($C$2),ROW()-ROW($C$2)-COUNTIF($A$2:D226,"id")+1),F$2))</f>
        <v/>
      </c>
      <c r="G227" s="125" t="str">
        <f ca="1">IF($A227="","",IF(MOD(ROW()-1,53),OFFSET(Расчет!$K$60,COLUMN()-COLUMN($C$2),ROW()-ROW($C$2)-COUNTIF($A$2:E226,"id")+1),G$2))</f>
        <v/>
      </c>
      <c r="H227" s="125" t="str">
        <f ca="1">IF($A227="","",IF(MOD(ROW()-1,53),OFFSET(Расчет!$K$60,COLUMN()-COLUMN($C$2),ROW()-ROW($C$2)-COUNTIF($A$2:F226,"id")+1),H$2))</f>
        <v/>
      </c>
      <c r="I227" s="125" t="str">
        <f ca="1">IF($A227="","",IF(MOD(ROW()-1,53),OFFSET(Расчет!$K$60,COLUMN()-COLUMN($C$2),ROW()-ROW($C$2)-COUNTIF($A$2:G226,"id")+1),I$2))</f>
        <v/>
      </c>
      <c r="J227" s="126" t="str">
        <f ca="1">IF($A227="","",IF(MOD(ROW()-1,53),OFFSET(Расчет!$K$60,COLUMN()-COLUMN($C$2),ROW()-ROW($C$2)-COUNTIF($A$2:H226,"id")+1),J$2))</f>
        <v/>
      </c>
    </row>
    <row r="228" spans="1:10" ht="14.25" x14ac:dyDescent="0.2">
      <c r="A228" s="41" t="str">
        <f ca="1">IF(A227="","",IF(MOD(ROW()-1,53)&lt;&gt;0,OFFSET(Расчет!$L$59,COLUMN()-COLUMN($A$3),ROW()-ROW($A$3)-COUNTIF($A$2:A227,"id")+1),$A$2))</f>
        <v/>
      </c>
      <c r="B228" s="48" t="str">
        <f ca="1">IF(A228="","",IF(MOD(ROW()-1,53),IFERROR(INDEX(Id:Структура,ROW(INDIRECT($A228)),COLUMN(INDIRECT($A228))),""),$B$2))</f>
        <v/>
      </c>
      <c r="C228" s="125" t="str">
        <f ca="1">IF($A228="","",IF(MOD(ROW()-1,53),OFFSET(Расчет!$K$60,COLUMN()-COLUMN($C$2),ROW()-ROW($C$2)-COUNTIF($A$2:A227,"id")+1),C$2))</f>
        <v/>
      </c>
      <c r="D228" s="125" t="str">
        <f ca="1">IF($A228="","",IF(MOD(ROW()-1,53),OFFSET(Расчет!$K$60,COLUMN()-COLUMN($C$2),ROW()-ROW($C$2)-COUNTIF($A$2:B227,"id")+1),D$2))</f>
        <v/>
      </c>
      <c r="E228" s="125" t="str">
        <f ca="1">IF($A228="","",IF(MOD(ROW()-1,53),OFFSET(Расчет!$K$60,COLUMN()-COLUMN($C$2),ROW()-ROW($C$2)-COUNTIF($A$2:C227,"id")+1),E$2))</f>
        <v/>
      </c>
      <c r="F228" s="125" t="str">
        <f ca="1">IF($A228="","",IF(MOD(ROW()-1,53),OFFSET(Расчет!$K$60,COLUMN()-COLUMN($C$2),ROW()-ROW($C$2)-COUNTIF($A$2:D227,"id")+1),F$2))</f>
        <v/>
      </c>
      <c r="G228" s="125" t="str">
        <f ca="1">IF($A228="","",IF(MOD(ROW()-1,53),OFFSET(Расчет!$K$60,COLUMN()-COLUMN($C$2),ROW()-ROW($C$2)-COUNTIF($A$2:E227,"id")+1),G$2))</f>
        <v/>
      </c>
      <c r="H228" s="125" t="str">
        <f ca="1">IF($A228="","",IF(MOD(ROW()-1,53),OFFSET(Расчет!$K$60,COLUMN()-COLUMN($C$2),ROW()-ROW($C$2)-COUNTIF($A$2:F227,"id")+1),H$2))</f>
        <v/>
      </c>
      <c r="I228" s="125" t="str">
        <f ca="1">IF($A228="","",IF(MOD(ROW()-1,53),OFFSET(Расчет!$K$60,COLUMN()-COLUMN($C$2),ROW()-ROW($C$2)-COUNTIF($A$2:G227,"id")+1),I$2))</f>
        <v/>
      </c>
      <c r="J228" s="126" t="str">
        <f ca="1">IF($A228="","",IF(MOD(ROW()-1,53),OFFSET(Расчет!$K$60,COLUMN()-COLUMN($C$2),ROW()-ROW($C$2)-COUNTIF($A$2:H227,"id")+1),J$2))</f>
        <v/>
      </c>
    </row>
    <row r="229" spans="1:10" ht="14.25" x14ac:dyDescent="0.2">
      <c r="A229" s="41" t="str">
        <f ca="1">IF(A228="","",IF(MOD(ROW()-1,53)&lt;&gt;0,OFFSET(Расчет!$L$59,COLUMN()-COLUMN($A$3),ROW()-ROW($A$3)-COUNTIF($A$2:A228,"id")+1),$A$2))</f>
        <v/>
      </c>
      <c r="B229" s="48" t="str">
        <f ca="1">IF(A229="","",IF(MOD(ROW()-1,53),IFERROR(INDEX(Id:Структура,ROW(INDIRECT($A229)),COLUMN(INDIRECT($A229))),""),$B$2))</f>
        <v/>
      </c>
      <c r="C229" s="125" t="str">
        <f ca="1">IF($A229="","",IF(MOD(ROW()-1,53),OFFSET(Расчет!$K$60,COLUMN()-COLUMN($C$2),ROW()-ROW($C$2)-COUNTIF($A$2:A228,"id")+1),C$2))</f>
        <v/>
      </c>
      <c r="D229" s="125" t="str">
        <f ca="1">IF($A229="","",IF(MOD(ROW()-1,53),OFFSET(Расчет!$K$60,COLUMN()-COLUMN($C$2),ROW()-ROW($C$2)-COUNTIF($A$2:B228,"id")+1),D$2))</f>
        <v/>
      </c>
      <c r="E229" s="125" t="str">
        <f ca="1">IF($A229="","",IF(MOD(ROW()-1,53),OFFSET(Расчет!$K$60,COLUMN()-COLUMN($C$2),ROW()-ROW($C$2)-COUNTIF($A$2:C228,"id")+1),E$2))</f>
        <v/>
      </c>
      <c r="F229" s="125" t="str">
        <f ca="1">IF($A229="","",IF(MOD(ROW()-1,53),OFFSET(Расчет!$K$60,COLUMN()-COLUMN($C$2),ROW()-ROW($C$2)-COUNTIF($A$2:D228,"id")+1),F$2))</f>
        <v/>
      </c>
      <c r="G229" s="125" t="str">
        <f ca="1">IF($A229="","",IF(MOD(ROW()-1,53),OFFSET(Расчет!$K$60,COLUMN()-COLUMN($C$2),ROW()-ROW($C$2)-COUNTIF($A$2:E228,"id")+1),G$2))</f>
        <v/>
      </c>
      <c r="H229" s="125" t="str">
        <f ca="1">IF($A229="","",IF(MOD(ROW()-1,53),OFFSET(Расчет!$K$60,COLUMN()-COLUMN($C$2),ROW()-ROW($C$2)-COUNTIF($A$2:F228,"id")+1),H$2))</f>
        <v/>
      </c>
      <c r="I229" s="125" t="str">
        <f ca="1">IF($A229="","",IF(MOD(ROW()-1,53),OFFSET(Расчет!$K$60,COLUMN()-COLUMN($C$2),ROW()-ROW($C$2)-COUNTIF($A$2:G228,"id")+1),I$2))</f>
        <v/>
      </c>
      <c r="J229" s="126" t="str">
        <f ca="1">IF($A229="","",IF(MOD(ROW()-1,53),OFFSET(Расчет!$K$60,COLUMN()-COLUMN($C$2),ROW()-ROW($C$2)-COUNTIF($A$2:H228,"id")+1),J$2))</f>
        <v/>
      </c>
    </row>
    <row r="230" spans="1:10" ht="14.25" x14ac:dyDescent="0.2">
      <c r="A230" s="41" t="str">
        <f ca="1">IF(A229="","",IF(MOD(ROW()-1,53)&lt;&gt;0,OFFSET(Расчет!$L$59,COLUMN()-COLUMN($A$3),ROW()-ROW($A$3)-COUNTIF($A$2:A229,"id")+1),$A$2))</f>
        <v/>
      </c>
      <c r="B230" s="48" t="str">
        <f ca="1">IF(A230="","",IF(MOD(ROW()-1,53),IFERROR(INDEX(Id:Структура,ROW(INDIRECT($A230)),COLUMN(INDIRECT($A230))),""),$B$2))</f>
        <v/>
      </c>
      <c r="C230" s="125" t="str">
        <f ca="1">IF($A230="","",IF(MOD(ROW()-1,53),OFFSET(Расчет!$K$60,COLUMN()-COLUMN($C$2),ROW()-ROW($C$2)-COUNTIF($A$2:A229,"id")+1),C$2))</f>
        <v/>
      </c>
      <c r="D230" s="125" t="str">
        <f ca="1">IF($A230="","",IF(MOD(ROW()-1,53),OFFSET(Расчет!$K$60,COLUMN()-COLUMN($C$2),ROW()-ROW($C$2)-COUNTIF($A$2:B229,"id")+1),D$2))</f>
        <v/>
      </c>
      <c r="E230" s="125" t="str">
        <f ca="1">IF($A230="","",IF(MOD(ROW()-1,53),OFFSET(Расчет!$K$60,COLUMN()-COLUMN($C$2),ROW()-ROW($C$2)-COUNTIF($A$2:C229,"id")+1),E$2))</f>
        <v/>
      </c>
      <c r="F230" s="125" t="str">
        <f ca="1">IF($A230="","",IF(MOD(ROW()-1,53),OFFSET(Расчет!$K$60,COLUMN()-COLUMN($C$2),ROW()-ROW($C$2)-COUNTIF($A$2:D229,"id")+1),F$2))</f>
        <v/>
      </c>
      <c r="G230" s="125" t="str">
        <f ca="1">IF($A230="","",IF(MOD(ROW()-1,53),OFFSET(Расчет!$K$60,COLUMN()-COLUMN($C$2),ROW()-ROW($C$2)-COUNTIF($A$2:E229,"id")+1),G$2))</f>
        <v/>
      </c>
      <c r="H230" s="125" t="str">
        <f ca="1">IF($A230="","",IF(MOD(ROW()-1,53),OFFSET(Расчет!$K$60,COLUMN()-COLUMN($C$2),ROW()-ROW($C$2)-COUNTIF($A$2:F229,"id")+1),H$2))</f>
        <v/>
      </c>
      <c r="I230" s="125" t="str">
        <f ca="1">IF($A230="","",IF(MOD(ROW()-1,53),OFFSET(Расчет!$K$60,COLUMN()-COLUMN($C$2),ROW()-ROW($C$2)-COUNTIF($A$2:G229,"id")+1),I$2))</f>
        <v/>
      </c>
      <c r="J230" s="126" t="str">
        <f ca="1">IF($A230="","",IF(MOD(ROW()-1,53),OFFSET(Расчет!$K$60,COLUMN()-COLUMN($C$2),ROW()-ROW($C$2)-COUNTIF($A$2:H229,"id")+1),J$2))</f>
        <v/>
      </c>
    </row>
    <row r="231" spans="1:10" ht="14.25" x14ac:dyDescent="0.2">
      <c r="A231" s="41" t="str">
        <f ca="1">IF(A230="","",IF(MOD(ROW()-1,53)&lt;&gt;0,OFFSET(Расчет!$L$59,COLUMN()-COLUMN($A$3),ROW()-ROW($A$3)-COUNTIF($A$2:A230,"id")+1),$A$2))</f>
        <v/>
      </c>
      <c r="B231" s="48" t="str">
        <f ca="1">IF(A231="","",IF(MOD(ROW()-1,53),IFERROR(INDEX(Id:Структура,ROW(INDIRECT($A231)),COLUMN(INDIRECT($A231))),""),$B$2))</f>
        <v/>
      </c>
      <c r="C231" s="125" t="str">
        <f ca="1">IF($A231="","",IF(MOD(ROW()-1,53),OFFSET(Расчет!$K$60,COLUMN()-COLUMN($C$2),ROW()-ROW($C$2)-COUNTIF($A$2:A230,"id")+1),C$2))</f>
        <v/>
      </c>
      <c r="D231" s="125" t="str">
        <f ca="1">IF($A231="","",IF(MOD(ROW()-1,53),OFFSET(Расчет!$K$60,COLUMN()-COLUMN($C$2),ROW()-ROW($C$2)-COUNTIF($A$2:B230,"id")+1),D$2))</f>
        <v/>
      </c>
      <c r="E231" s="125" t="str">
        <f ca="1">IF($A231="","",IF(MOD(ROW()-1,53),OFFSET(Расчет!$K$60,COLUMN()-COLUMN($C$2),ROW()-ROW($C$2)-COUNTIF($A$2:C230,"id")+1),E$2))</f>
        <v/>
      </c>
      <c r="F231" s="125" t="str">
        <f ca="1">IF($A231="","",IF(MOD(ROW()-1,53),OFFSET(Расчет!$K$60,COLUMN()-COLUMN($C$2),ROW()-ROW($C$2)-COUNTIF($A$2:D230,"id")+1),F$2))</f>
        <v/>
      </c>
      <c r="G231" s="125" t="str">
        <f ca="1">IF($A231="","",IF(MOD(ROW()-1,53),OFFSET(Расчет!$K$60,COLUMN()-COLUMN($C$2),ROW()-ROW($C$2)-COUNTIF($A$2:E230,"id")+1),G$2))</f>
        <v/>
      </c>
      <c r="H231" s="125" t="str">
        <f ca="1">IF($A231="","",IF(MOD(ROW()-1,53),OFFSET(Расчет!$K$60,COLUMN()-COLUMN($C$2),ROW()-ROW($C$2)-COUNTIF($A$2:F230,"id")+1),H$2))</f>
        <v/>
      </c>
      <c r="I231" s="125" t="str">
        <f ca="1">IF($A231="","",IF(MOD(ROW()-1,53),OFFSET(Расчет!$K$60,COLUMN()-COLUMN($C$2),ROW()-ROW($C$2)-COUNTIF($A$2:G230,"id")+1),I$2))</f>
        <v/>
      </c>
      <c r="J231" s="126" t="str">
        <f ca="1">IF($A231="","",IF(MOD(ROW()-1,53),OFFSET(Расчет!$K$60,COLUMN()-COLUMN($C$2),ROW()-ROW($C$2)-COUNTIF($A$2:H230,"id")+1),J$2))</f>
        <v/>
      </c>
    </row>
    <row r="232" spans="1:10" ht="14.25" x14ac:dyDescent="0.2">
      <c r="A232" s="41" t="str">
        <f ca="1">IF(A231="","",IF(MOD(ROW()-1,53)&lt;&gt;0,OFFSET(Расчет!$L$59,COLUMN()-COLUMN($A$3),ROW()-ROW($A$3)-COUNTIF($A$2:A231,"id")+1),$A$2))</f>
        <v/>
      </c>
      <c r="B232" s="48" t="str">
        <f ca="1">IF(A232="","",IF(MOD(ROW()-1,53),IFERROR(INDEX(Id:Структура,ROW(INDIRECT($A232)),COLUMN(INDIRECT($A232))),""),$B$2))</f>
        <v/>
      </c>
      <c r="C232" s="125" t="str">
        <f ca="1">IF($A232="","",IF(MOD(ROW()-1,53),OFFSET(Расчет!$K$60,COLUMN()-COLUMN($C$2),ROW()-ROW($C$2)-COUNTIF($A$2:A231,"id")+1),C$2))</f>
        <v/>
      </c>
      <c r="D232" s="125" t="str">
        <f ca="1">IF($A232="","",IF(MOD(ROW()-1,53),OFFSET(Расчет!$K$60,COLUMN()-COLUMN($C$2),ROW()-ROW($C$2)-COUNTIF($A$2:B231,"id")+1),D$2))</f>
        <v/>
      </c>
      <c r="E232" s="125" t="str">
        <f ca="1">IF($A232="","",IF(MOD(ROW()-1,53),OFFSET(Расчет!$K$60,COLUMN()-COLUMN($C$2),ROW()-ROW($C$2)-COUNTIF($A$2:C231,"id")+1),E$2))</f>
        <v/>
      </c>
      <c r="F232" s="125" t="str">
        <f ca="1">IF($A232="","",IF(MOD(ROW()-1,53),OFFSET(Расчет!$K$60,COLUMN()-COLUMN($C$2),ROW()-ROW($C$2)-COUNTIF($A$2:D231,"id")+1),F$2))</f>
        <v/>
      </c>
      <c r="G232" s="125" t="str">
        <f ca="1">IF($A232="","",IF(MOD(ROW()-1,53),OFFSET(Расчет!$K$60,COLUMN()-COLUMN($C$2),ROW()-ROW($C$2)-COUNTIF($A$2:E231,"id")+1),G$2))</f>
        <v/>
      </c>
      <c r="H232" s="125" t="str">
        <f ca="1">IF($A232="","",IF(MOD(ROW()-1,53),OFFSET(Расчет!$K$60,COLUMN()-COLUMN($C$2),ROW()-ROW($C$2)-COUNTIF($A$2:F231,"id")+1),H$2))</f>
        <v/>
      </c>
      <c r="I232" s="125" t="str">
        <f ca="1">IF($A232="","",IF(MOD(ROW()-1,53),OFFSET(Расчет!$K$60,COLUMN()-COLUMN($C$2),ROW()-ROW($C$2)-COUNTIF($A$2:G231,"id")+1),I$2))</f>
        <v/>
      </c>
      <c r="J232" s="126" t="str">
        <f ca="1">IF($A232="","",IF(MOD(ROW()-1,53),OFFSET(Расчет!$K$60,COLUMN()-COLUMN($C$2),ROW()-ROW($C$2)-COUNTIF($A$2:H231,"id")+1),J$2))</f>
        <v/>
      </c>
    </row>
    <row r="233" spans="1:10" ht="14.25" x14ac:dyDescent="0.2">
      <c r="A233" s="41" t="str">
        <f ca="1">IF(A232="","",IF(MOD(ROW()-1,53)&lt;&gt;0,OFFSET(Расчет!$L$59,COLUMN()-COLUMN($A$3),ROW()-ROW($A$3)-COUNTIF($A$2:A232,"id")+1),$A$2))</f>
        <v/>
      </c>
      <c r="B233" s="48" t="str">
        <f ca="1">IF(A233="","",IF(MOD(ROW()-1,53),IFERROR(INDEX(Id:Структура,ROW(INDIRECT($A233)),COLUMN(INDIRECT($A233))),""),$B$2))</f>
        <v/>
      </c>
      <c r="C233" s="125" t="str">
        <f ca="1">IF($A233="","",IF(MOD(ROW()-1,53),OFFSET(Расчет!$K$60,COLUMN()-COLUMN($C$2),ROW()-ROW($C$2)-COUNTIF($A$2:A232,"id")+1),C$2))</f>
        <v/>
      </c>
      <c r="D233" s="125" t="str">
        <f ca="1">IF($A233="","",IF(MOD(ROW()-1,53),OFFSET(Расчет!$K$60,COLUMN()-COLUMN($C$2),ROW()-ROW($C$2)-COUNTIF($A$2:B232,"id")+1),D$2))</f>
        <v/>
      </c>
      <c r="E233" s="125" t="str">
        <f ca="1">IF($A233="","",IF(MOD(ROW()-1,53),OFFSET(Расчет!$K$60,COLUMN()-COLUMN($C$2),ROW()-ROW($C$2)-COUNTIF($A$2:C232,"id")+1),E$2))</f>
        <v/>
      </c>
      <c r="F233" s="125" t="str">
        <f ca="1">IF($A233="","",IF(MOD(ROW()-1,53),OFFSET(Расчет!$K$60,COLUMN()-COLUMN($C$2),ROW()-ROW($C$2)-COUNTIF($A$2:D232,"id")+1),F$2))</f>
        <v/>
      </c>
      <c r="G233" s="125" t="str">
        <f ca="1">IF($A233="","",IF(MOD(ROW()-1,53),OFFSET(Расчет!$K$60,COLUMN()-COLUMN($C$2),ROW()-ROW($C$2)-COUNTIF($A$2:E232,"id")+1),G$2))</f>
        <v/>
      </c>
      <c r="H233" s="125" t="str">
        <f ca="1">IF($A233="","",IF(MOD(ROW()-1,53),OFFSET(Расчет!$K$60,COLUMN()-COLUMN($C$2),ROW()-ROW($C$2)-COUNTIF($A$2:F232,"id")+1),H$2))</f>
        <v/>
      </c>
      <c r="I233" s="125" t="str">
        <f ca="1">IF($A233="","",IF(MOD(ROW()-1,53),OFFSET(Расчет!$K$60,COLUMN()-COLUMN($C$2),ROW()-ROW($C$2)-COUNTIF($A$2:G232,"id")+1),I$2))</f>
        <v/>
      </c>
      <c r="J233" s="126" t="str">
        <f ca="1">IF($A233="","",IF(MOD(ROW()-1,53),OFFSET(Расчет!$K$60,COLUMN()-COLUMN($C$2),ROW()-ROW($C$2)-COUNTIF($A$2:H232,"id")+1),J$2))</f>
        <v/>
      </c>
    </row>
    <row r="234" spans="1:10" ht="14.25" x14ac:dyDescent="0.2">
      <c r="A234" s="41" t="str">
        <f ca="1">IF(A233="","",IF(MOD(ROW()-1,53)&lt;&gt;0,OFFSET(Расчет!$L$59,COLUMN()-COLUMN($A$3),ROW()-ROW($A$3)-COUNTIF($A$2:A233,"id")+1),$A$2))</f>
        <v/>
      </c>
      <c r="B234" s="48" t="str">
        <f ca="1">IF(A234="","",IF(MOD(ROW()-1,53),IFERROR(INDEX(Id:Структура,ROW(INDIRECT($A234)),COLUMN(INDIRECT($A234))),""),$B$2))</f>
        <v/>
      </c>
      <c r="C234" s="125" t="str">
        <f ca="1">IF($A234="","",IF(MOD(ROW()-1,53),OFFSET(Расчет!$K$60,COLUMN()-COLUMN($C$2),ROW()-ROW($C$2)-COUNTIF($A$2:A233,"id")+1),C$2))</f>
        <v/>
      </c>
      <c r="D234" s="125" t="str">
        <f ca="1">IF($A234="","",IF(MOD(ROW()-1,53),OFFSET(Расчет!$K$60,COLUMN()-COLUMN($C$2),ROW()-ROW($C$2)-COUNTIF($A$2:B233,"id")+1),D$2))</f>
        <v/>
      </c>
      <c r="E234" s="125" t="str">
        <f ca="1">IF($A234="","",IF(MOD(ROW()-1,53),OFFSET(Расчет!$K$60,COLUMN()-COLUMN($C$2),ROW()-ROW($C$2)-COUNTIF($A$2:C233,"id")+1),E$2))</f>
        <v/>
      </c>
      <c r="F234" s="125" t="str">
        <f ca="1">IF($A234="","",IF(MOD(ROW()-1,53),OFFSET(Расчет!$K$60,COLUMN()-COLUMN($C$2),ROW()-ROW($C$2)-COUNTIF($A$2:D233,"id")+1),F$2))</f>
        <v/>
      </c>
      <c r="G234" s="125" t="str">
        <f ca="1">IF($A234="","",IF(MOD(ROW()-1,53),OFFSET(Расчет!$K$60,COLUMN()-COLUMN($C$2),ROW()-ROW($C$2)-COUNTIF($A$2:E233,"id")+1),G$2))</f>
        <v/>
      </c>
      <c r="H234" s="125" t="str">
        <f ca="1">IF($A234="","",IF(MOD(ROW()-1,53),OFFSET(Расчет!$K$60,COLUMN()-COLUMN($C$2),ROW()-ROW($C$2)-COUNTIF($A$2:F233,"id")+1),H$2))</f>
        <v/>
      </c>
      <c r="I234" s="125" t="str">
        <f ca="1">IF($A234="","",IF(MOD(ROW()-1,53),OFFSET(Расчет!$K$60,COLUMN()-COLUMN($C$2),ROW()-ROW($C$2)-COUNTIF($A$2:G233,"id")+1),I$2))</f>
        <v/>
      </c>
      <c r="J234" s="126" t="str">
        <f ca="1">IF($A234="","",IF(MOD(ROW()-1,53),OFFSET(Расчет!$K$60,COLUMN()-COLUMN($C$2),ROW()-ROW($C$2)-COUNTIF($A$2:H233,"id")+1),J$2))</f>
        <v/>
      </c>
    </row>
    <row r="235" spans="1:10" ht="14.25" x14ac:dyDescent="0.2">
      <c r="A235" s="41" t="str">
        <f ca="1">IF(A234="","",IF(MOD(ROW()-1,53)&lt;&gt;0,OFFSET(Расчет!$L$59,COLUMN()-COLUMN($A$3),ROW()-ROW($A$3)-COUNTIF($A$2:A234,"id")+1),$A$2))</f>
        <v/>
      </c>
      <c r="B235" s="48" t="str">
        <f ca="1">IF(A235="","",IF(MOD(ROW()-1,53),IFERROR(INDEX(Id:Структура,ROW(INDIRECT($A235)),COLUMN(INDIRECT($A235))),""),$B$2))</f>
        <v/>
      </c>
      <c r="C235" s="125" t="str">
        <f ca="1">IF($A235="","",IF(MOD(ROW()-1,53),OFFSET(Расчет!$K$60,COLUMN()-COLUMN($C$2),ROW()-ROW($C$2)-COUNTIF($A$2:A234,"id")+1),C$2))</f>
        <v/>
      </c>
      <c r="D235" s="125" t="str">
        <f ca="1">IF($A235="","",IF(MOD(ROW()-1,53),OFFSET(Расчет!$K$60,COLUMN()-COLUMN($C$2),ROW()-ROW($C$2)-COUNTIF($A$2:B234,"id")+1),D$2))</f>
        <v/>
      </c>
      <c r="E235" s="125" t="str">
        <f ca="1">IF($A235="","",IF(MOD(ROW()-1,53),OFFSET(Расчет!$K$60,COLUMN()-COLUMN($C$2),ROW()-ROW($C$2)-COUNTIF($A$2:C234,"id")+1),E$2))</f>
        <v/>
      </c>
      <c r="F235" s="125" t="str">
        <f ca="1">IF($A235="","",IF(MOD(ROW()-1,53),OFFSET(Расчет!$K$60,COLUMN()-COLUMN($C$2),ROW()-ROW($C$2)-COUNTIF($A$2:D234,"id")+1),F$2))</f>
        <v/>
      </c>
      <c r="G235" s="125" t="str">
        <f ca="1">IF($A235="","",IF(MOD(ROW()-1,53),OFFSET(Расчет!$K$60,COLUMN()-COLUMN($C$2),ROW()-ROW($C$2)-COUNTIF($A$2:E234,"id")+1),G$2))</f>
        <v/>
      </c>
      <c r="H235" s="125" t="str">
        <f ca="1">IF($A235="","",IF(MOD(ROW()-1,53),OFFSET(Расчет!$K$60,COLUMN()-COLUMN($C$2),ROW()-ROW($C$2)-COUNTIF($A$2:F234,"id")+1),H$2))</f>
        <v/>
      </c>
      <c r="I235" s="125" t="str">
        <f ca="1">IF($A235="","",IF(MOD(ROW()-1,53),OFFSET(Расчет!$K$60,COLUMN()-COLUMN($C$2),ROW()-ROW($C$2)-COUNTIF($A$2:G234,"id")+1),I$2))</f>
        <v/>
      </c>
      <c r="J235" s="126" t="str">
        <f ca="1">IF($A235="","",IF(MOD(ROW()-1,53),OFFSET(Расчет!$K$60,COLUMN()-COLUMN($C$2),ROW()-ROW($C$2)-COUNTIF($A$2:H234,"id")+1),J$2))</f>
        <v/>
      </c>
    </row>
    <row r="236" spans="1:10" ht="14.25" x14ac:dyDescent="0.2">
      <c r="A236" s="41" t="str">
        <f ca="1">IF(A235="","",IF(MOD(ROW()-1,53)&lt;&gt;0,OFFSET(Расчет!$L$59,COLUMN()-COLUMN($A$3),ROW()-ROW($A$3)-COUNTIF($A$2:A235,"id")+1),$A$2))</f>
        <v/>
      </c>
      <c r="B236" s="48" t="str">
        <f ca="1">IF(A236="","",IF(MOD(ROW()-1,53),IFERROR(INDEX(Id:Структура,ROW(INDIRECT($A236)),COLUMN(INDIRECT($A236))),""),$B$2))</f>
        <v/>
      </c>
      <c r="C236" s="125" t="str">
        <f ca="1">IF($A236="","",IF(MOD(ROW()-1,53),OFFSET(Расчет!$K$60,COLUMN()-COLUMN($C$2),ROW()-ROW($C$2)-COUNTIF($A$2:A235,"id")+1),C$2))</f>
        <v/>
      </c>
      <c r="D236" s="125" t="str">
        <f ca="1">IF($A236="","",IF(MOD(ROW()-1,53),OFFSET(Расчет!$K$60,COLUMN()-COLUMN($C$2),ROW()-ROW($C$2)-COUNTIF($A$2:B235,"id")+1),D$2))</f>
        <v/>
      </c>
      <c r="E236" s="125" t="str">
        <f ca="1">IF($A236="","",IF(MOD(ROW()-1,53),OFFSET(Расчет!$K$60,COLUMN()-COLUMN($C$2),ROW()-ROW($C$2)-COUNTIF($A$2:C235,"id")+1),E$2))</f>
        <v/>
      </c>
      <c r="F236" s="125" t="str">
        <f ca="1">IF($A236="","",IF(MOD(ROW()-1,53),OFFSET(Расчет!$K$60,COLUMN()-COLUMN($C$2),ROW()-ROW($C$2)-COUNTIF($A$2:D235,"id")+1),F$2))</f>
        <v/>
      </c>
      <c r="G236" s="125" t="str">
        <f ca="1">IF($A236="","",IF(MOD(ROW()-1,53),OFFSET(Расчет!$K$60,COLUMN()-COLUMN($C$2),ROW()-ROW($C$2)-COUNTIF($A$2:E235,"id")+1),G$2))</f>
        <v/>
      </c>
      <c r="H236" s="125" t="str">
        <f ca="1">IF($A236="","",IF(MOD(ROW()-1,53),OFFSET(Расчет!$K$60,COLUMN()-COLUMN($C$2),ROW()-ROW($C$2)-COUNTIF($A$2:F235,"id")+1),H$2))</f>
        <v/>
      </c>
      <c r="I236" s="125" t="str">
        <f ca="1">IF($A236="","",IF(MOD(ROW()-1,53),OFFSET(Расчет!$K$60,COLUMN()-COLUMN($C$2),ROW()-ROW($C$2)-COUNTIF($A$2:G235,"id")+1),I$2))</f>
        <v/>
      </c>
      <c r="J236" s="126" t="str">
        <f ca="1">IF($A236="","",IF(MOD(ROW()-1,53),OFFSET(Расчет!$K$60,COLUMN()-COLUMN($C$2),ROW()-ROW($C$2)-COUNTIF($A$2:H235,"id")+1),J$2))</f>
        <v/>
      </c>
    </row>
    <row r="237" spans="1:10" ht="14.25" x14ac:dyDescent="0.2">
      <c r="A237" s="41" t="str">
        <f ca="1">IF(A236="","",IF(MOD(ROW()-1,53)&lt;&gt;0,OFFSET(Расчет!$L$59,COLUMN()-COLUMN($A$3),ROW()-ROW($A$3)-COUNTIF($A$2:A236,"id")+1),$A$2))</f>
        <v/>
      </c>
      <c r="B237" s="48" t="str">
        <f ca="1">IF(A237="","",IF(MOD(ROW()-1,53),IFERROR(INDEX(Id:Структура,ROW(INDIRECT($A237)),COLUMN(INDIRECT($A237))),""),$B$2))</f>
        <v/>
      </c>
      <c r="C237" s="125" t="str">
        <f ca="1">IF($A237="","",IF(MOD(ROW()-1,53),OFFSET(Расчет!$K$60,COLUMN()-COLUMN($C$2),ROW()-ROW($C$2)-COUNTIF($A$2:A236,"id")+1),C$2))</f>
        <v/>
      </c>
      <c r="D237" s="125" t="str">
        <f ca="1">IF($A237="","",IF(MOD(ROW()-1,53),OFFSET(Расчет!$K$60,COLUMN()-COLUMN($C$2),ROW()-ROW($C$2)-COUNTIF($A$2:B236,"id")+1),D$2))</f>
        <v/>
      </c>
      <c r="E237" s="125" t="str">
        <f ca="1">IF($A237="","",IF(MOD(ROW()-1,53),OFFSET(Расчет!$K$60,COLUMN()-COLUMN($C$2),ROW()-ROW($C$2)-COUNTIF($A$2:C236,"id")+1),E$2))</f>
        <v/>
      </c>
      <c r="F237" s="125" t="str">
        <f ca="1">IF($A237="","",IF(MOD(ROW()-1,53),OFFSET(Расчет!$K$60,COLUMN()-COLUMN($C$2),ROW()-ROW($C$2)-COUNTIF($A$2:D236,"id")+1),F$2))</f>
        <v/>
      </c>
      <c r="G237" s="125" t="str">
        <f ca="1">IF($A237="","",IF(MOD(ROW()-1,53),OFFSET(Расчет!$K$60,COLUMN()-COLUMN($C$2),ROW()-ROW($C$2)-COUNTIF($A$2:E236,"id")+1),G$2))</f>
        <v/>
      </c>
      <c r="H237" s="125" t="str">
        <f ca="1">IF($A237="","",IF(MOD(ROW()-1,53),OFFSET(Расчет!$K$60,COLUMN()-COLUMN($C$2),ROW()-ROW($C$2)-COUNTIF($A$2:F236,"id")+1),H$2))</f>
        <v/>
      </c>
      <c r="I237" s="125" t="str">
        <f ca="1">IF($A237="","",IF(MOD(ROW()-1,53),OFFSET(Расчет!$K$60,COLUMN()-COLUMN($C$2),ROW()-ROW($C$2)-COUNTIF($A$2:G236,"id")+1),I$2))</f>
        <v/>
      </c>
      <c r="J237" s="126" t="str">
        <f ca="1">IF($A237="","",IF(MOD(ROW()-1,53),OFFSET(Расчет!$K$60,COLUMN()-COLUMN($C$2),ROW()-ROW($C$2)-COUNTIF($A$2:H236,"id")+1),J$2))</f>
        <v/>
      </c>
    </row>
    <row r="238" spans="1:10" ht="14.25" x14ac:dyDescent="0.2">
      <c r="A238" s="41" t="str">
        <f ca="1">IF(A237="","",IF(MOD(ROW()-1,53)&lt;&gt;0,OFFSET(Расчет!$L$59,COLUMN()-COLUMN($A$3),ROW()-ROW($A$3)-COUNTIF($A$2:A237,"id")+1),$A$2))</f>
        <v/>
      </c>
      <c r="B238" s="48" t="str">
        <f ca="1">IF(A238="","",IF(MOD(ROW()-1,53),IFERROR(INDEX(Id:Структура,ROW(INDIRECT($A238)),COLUMN(INDIRECT($A238))),""),$B$2))</f>
        <v/>
      </c>
      <c r="C238" s="125" t="str">
        <f ca="1">IF($A238="","",IF(MOD(ROW()-1,53),OFFSET(Расчет!$K$60,COLUMN()-COLUMN($C$2),ROW()-ROW($C$2)-COUNTIF($A$2:A237,"id")+1),C$2))</f>
        <v/>
      </c>
      <c r="D238" s="125" t="str">
        <f ca="1">IF($A238="","",IF(MOD(ROW()-1,53),OFFSET(Расчет!$K$60,COLUMN()-COLUMN($C$2),ROW()-ROW($C$2)-COUNTIF($A$2:B237,"id")+1),D$2))</f>
        <v/>
      </c>
      <c r="E238" s="125" t="str">
        <f ca="1">IF($A238="","",IF(MOD(ROW()-1,53),OFFSET(Расчет!$K$60,COLUMN()-COLUMN($C$2),ROW()-ROW($C$2)-COUNTIF($A$2:C237,"id")+1),E$2))</f>
        <v/>
      </c>
      <c r="F238" s="125" t="str">
        <f ca="1">IF($A238="","",IF(MOD(ROW()-1,53),OFFSET(Расчет!$K$60,COLUMN()-COLUMN($C$2),ROW()-ROW($C$2)-COUNTIF($A$2:D237,"id")+1),F$2))</f>
        <v/>
      </c>
      <c r="G238" s="125" t="str">
        <f ca="1">IF($A238="","",IF(MOD(ROW()-1,53),OFFSET(Расчет!$K$60,COLUMN()-COLUMN($C$2),ROW()-ROW($C$2)-COUNTIF($A$2:E237,"id")+1),G$2))</f>
        <v/>
      </c>
      <c r="H238" s="125" t="str">
        <f ca="1">IF($A238="","",IF(MOD(ROW()-1,53),OFFSET(Расчет!$K$60,COLUMN()-COLUMN($C$2),ROW()-ROW($C$2)-COUNTIF($A$2:F237,"id")+1),H$2))</f>
        <v/>
      </c>
      <c r="I238" s="125" t="str">
        <f ca="1">IF($A238="","",IF(MOD(ROW()-1,53),OFFSET(Расчет!$K$60,COLUMN()-COLUMN($C$2),ROW()-ROW($C$2)-COUNTIF($A$2:G237,"id")+1),I$2))</f>
        <v/>
      </c>
      <c r="J238" s="126" t="str">
        <f ca="1">IF($A238="","",IF(MOD(ROW()-1,53),OFFSET(Расчет!$K$60,COLUMN()-COLUMN($C$2),ROW()-ROW($C$2)-COUNTIF($A$2:H237,"id")+1),J$2))</f>
        <v/>
      </c>
    </row>
    <row r="239" spans="1:10" ht="14.25" x14ac:dyDescent="0.2">
      <c r="A239" s="41" t="str">
        <f ca="1">IF(A238="","",IF(MOD(ROW()-1,53)&lt;&gt;0,OFFSET(Расчет!$L$59,COLUMN()-COLUMN($A$3),ROW()-ROW($A$3)-COUNTIF($A$2:A238,"id")+1),$A$2))</f>
        <v/>
      </c>
      <c r="B239" s="48" t="str">
        <f ca="1">IF(A239="","",IF(MOD(ROW()-1,53),IFERROR(INDEX(Id:Структура,ROW(INDIRECT($A239)),COLUMN(INDIRECT($A239))),""),$B$2))</f>
        <v/>
      </c>
      <c r="C239" s="125" t="str">
        <f ca="1">IF($A239="","",IF(MOD(ROW()-1,53),OFFSET(Расчет!$K$60,COLUMN()-COLUMN($C$2),ROW()-ROW($C$2)-COUNTIF($A$2:A238,"id")+1),C$2))</f>
        <v/>
      </c>
      <c r="D239" s="125" t="str">
        <f ca="1">IF($A239="","",IF(MOD(ROW()-1,53),OFFSET(Расчет!$K$60,COLUMN()-COLUMN($C$2),ROW()-ROW($C$2)-COUNTIF($A$2:B238,"id")+1),D$2))</f>
        <v/>
      </c>
      <c r="E239" s="125" t="str">
        <f ca="1">IF($A239="","",IF(MOD(ROW()-1,53),OFFSET(Расчет!$K$60,COLUMN()-COLUMN($C$2),ROW()-ROW($C$2)-COUNTIF($A$2:C238,"id")+1),E$2))</f>
        <v/>
      </c>
      <c r="F239" s="125" t="str">
        <f ca="1">IF($A239="","",IF(MOD(ROW()-1,53),OFFSET(Расчет!$K$60,COLUMN()-COLUMN($C$2),ROW()-ROW($C$2)-COUNTIF($A$2:D238,"id")+1),F$2))</f>
        <v/>
      </c>
      <c r="G239" s="125" t="str">
        <f ca="1">IF($A239="","",IF(MOD(ROW()-1,53),OFFSET(Расчет!$K$60,COLUMN()-COLUMN($C$2),ROW()-ROW($C$2)-COUNTIF($A$2:E238,"id")+1),G$2))</f>
        <v/>
      </c>
      <c r="H239" s="125" t="str">
        <f ca="1">IF($A239="","",IF(MOD(ROW()-1,53),OFFSET(Расчет!$K$60,COLUMN()-COLUMN($C$2),ROW()-ROW($C$2)-COUNTIF($A$2:F238,"id")+1),H$2))</f>
        <v/>
      </c>
      <c r="I239" s="125" t="str">
        <f ca="1">IF($A239="","",IF(MOD(ROW()-1,53),OFFSET(Расчет!$K$60,COLUMN()-COLUMN($C$2),ROW()-ROW($C$2)-COUNTIF($A$2:G238,"id")+1),I$2))</f>
        <v/>
      </c>
      <c r="J239" s="126" t="str">
        <f ca="1">IF($A239="","",IF(MOD(ROW()-1,53),OFFSET(Расчет!$K$60,COLUMN()-COLUMN($C$2),ROW()-ROW($C$2)-COUNTIF($A$2:H238,"id")+1),J$2))</f>
        <v/>
      </c>
    </row>
    <row r="240" spans="1:10" ht="14.25" x14ac:dyDescent="0.2">
      <c r="A240" s="41" t="str">
        <f ca="1">IF(A239="","",IF(MOD(ROW()-1,53)&lt;&gt;0,OFFSET(Расчет!$L$59,COLUMN()-COLUMN($A$3),ROW()-ROW($A$3)-COUNTIF($A$2:A239,"id")+1),$A$2))</f>
        <v/>
      </c>
      <c r="B240" s="48" t="str">
        <f ca="1">IF(A240="","",IF(MOD(ROW()-1,53),IFERROR(INDEX(Id:Структура,ROW(INDIRECT($A240)),COLUMN(INDIRECT($A240))),""),$B$2))</f>
        <v/>
      </c>
      <c r="C240" s="125" t="str">
        <f ca="1">IF($A240="","",IF(MOD(ROW()-1,53),OFFSET(Расчет!$K$60,COLUMN()-COLUMN($C$2),ROW()-ROW($C$2)-COUNTIF($A$2:A239,"id")+1),C$2))</f>
        <v/>
      </c>
      <c r="D240" s="125" t="str">
        <f ca="1">IF($A240="","",IF(MOD(ROW()-1,53),OFFSET(Расчет!$K$60,COLUMN()-COLUMN($C$2),ROW()-ROW($C$2)-COUNTIF($A$2:B239,"id")+1),D$2))</f>
        <v/>
      </c>
      <c r="E240" s="125" t="str">
        <f ca="1">IF($A240="","",IF(MOD(ROW()-1,53),OFFSET(Расчет!$K$60,COLUMN()-COLUMN($C$2),ROW()-ROW($C$2)-COUNTIF($A$2:C239,"id")+1),E$2))</f>
        <v/>
      </c>
      <c r="F240" s="125" t="str">
        <f ca="1">IF($A240="","",IF(MOD(ROW()-1,53),OFFSET(Расчет!$K$60,COLUMN()-COLUMN($C$2),ROW()-ROW($C$2)-COUNTIF($A$2:D239,"id")+1),F$2))</f>
        <v/>
      </c>
      <c r="G240" s="125" t="str">
        <f ca="1">IF($A240="","",IF(MOD(ROW()-1,53),OFFSET(Расчет!$K$60,COLUMN()-COLUMN($C$2),ROW()-ROW($C$2)-COUNTIF($A$2:E239,"id")+1),G$2))</f>
        <v/>
      </c>
      <c r="H240" s="125" t="str">
        <f ca="1">IF($A240="","",IF(MOD(ROW()-1,53),OFFSET(Расчет!$K$60,COLUMN()-COLUMN($C$2),ROW()-ROW($C$2)-COUNTIF($A$2:F239,"id")+1),H$2))</f>
        <v/>
      </c>
      <c r="I240" s="125" t="str">
        <f ca="1">IF($A240="","",IF(MOD(ROW()-1,53),OFFSET(Расчет!$K$60,COLUMN()-COLUMN($C$2),ROW()-ROW($C$2)-COUNTIF($A$2:G239,"id")+1),I$2))</f>
        <v/>
      </c>
      <c r="J240" s="126" t="str">
        <f ca="1">IF($A240="","",IF(MOD(ROW()-1,53),OFFSET(Расчет!$K$60,COLUMN()-COLUMN($C$2),ROW()-ROW($C$2)-COUNTIF($A$2:H239,"id")+1),J$2))</f>
        <v/>
      </c>
    </row>
    <row r="241" spans="1:10" ht="14.25" x14ac:dyDescent="0.2">
      <c r="A241" s="41" t="str">
        <f ca="1">IF(A240="","",IF(MOD(ROW()-1,53)&lt;&gt;0,OFFSET(Расчет!$L$59,COLUMN()-COLUMN($A$3),ROW()-ROW($A$3)-COUNTIF($A$2:A240,"id")+1),$A$2))</f>
        <v/>
      </c>
      <c r="B241" s="48" t="str">
        <f ca="1">IF(A241="","",IF(MOD(ROW()-1,53),IFERROR(INDEX(Id:Структура,ROW(INDIRECT($A241)),COLUMN(INDIRECT($A241))),""),$B$2))</f>
        <v/>
      </c>
      <c r="C241" s="125" t="str">
        <f ca="1">IF($A241="","",IF(MOD(ROW()-1,53),OFFSET(Расчет!$K$60,COLUMN()-COLUMN($C$2),ROW()-ROW($C$2)-COUNTIF($A$2:A240,"id")+1),C$2))</f>
        <v/>
      </c>
      <c r="D241" s="125" t="str">
        <f ca="1">IF($A241="","",IF(MOD(ROW()-1,53),OFFSET(Расчет!$K$60,COLUMN()-COLUMN($C$2),ROW()-ROW($C$2)-COUNTIF($A$2:B240,"id")+1),D$2))</f>
        <v/>
      </c>
      <c r="E241" s="125" t="str">
        <f ca="1">IF($A241="","",IF(MOD(ROW()-1,53),OFFSET(Расчет!$K$60,COLUMN()-COLUMN($C$2),ROW()-ROW($C$2)-COUNTIF($A$2:C240,"id")+1),E$2))</f>
        <v/>
      </c>
      <c r="F241" s="125" t="str">
        <f ca="1">IF($A241="","",IF(MOD(ROW()-1,53),OFFSET(Расчет!$K$60,COLUMN()-COLUMN($C$2),ROW()-ROW($C$2)-COUNTIF($A$2:D240,"id")+1),F$2))</f>
        <v/>
      </c>
      <c r="G241" s="125" t="str">
        <f ca="1">IF($A241="","",IF(MOD(ROW()-1,53),OFFSET(Расчет!$K$60,COLUMN()-COLUMN($C$2),ROW()-ROW($C$2)-COUNTIF($A$2:E240,"id")+1),G$2))</f>
        <v/>
      </c>
      <c r="H241" s="125" t="str">
        <f ca="1">IF($A241="","",IF(MOD(ROW()-1,53),OFFSET(Расчет!$K$60,COLUMN()-COLUMN($C$2),ROW()-ROW($C$2)-COUNTIF($A$2:F240,"id")+1),H$2))</f>
        <v/>
      </c>
      <c r="I241" s="125" t="str">
        <f ca="1">IF($A241="","",IF(MOD(ROW()-1,53),OFFSET(Расчет!$K$60,COLUMN()-COLUMN($C$2),ROW()-ROW($C$2)-COUNTIF($A$2:G240,"id")+1),I$2))</f>
        <v/>
      </c>
      <c r="J241" s="126" t="str">
        <f ca="1">IF($A241="","",IF(MOD(ROW()-1,53),OFFSET(Расчет!$K$60,COLUMN()-COLUMN($C$2),ROW()-ROW($C$2)-COUNTIF($A$2:H240,"id")+1),J$2))</f>
        <v/>
      </c>
    </row>
    <row r="242" spans="1:10" ht="14.25" x14ac:dyDescent="0.2">
      <c r="A242" s="41" t="str">
        <f ca="1">IF(A241="","",IF(MOD(ROW()-1,53)&lt;&gt;0,OFFSET(Расчет!$L$59,COLUMN()-COLUMN($A$3),ROW()-ROW($A$3)-COUNTIF($A$2:A241,"id")+1),$A$2))</f>
        <v/>
      </c>
      <c r="B242" s="48" t="str">
        <f ca="1">IF(A242="","",IF(MOD(ROW()-1,53),IFERROR(INDEX(Id:Структура,ROW(INDIRECT($A242)),COLUMN(INDIRECT($A242))),""),$B$2))</f>
        <v/>
      </c>
      <c r="C242" s="125" t="str">
        <f ca="1">IF($A242="","",IF(MOD(ROW()-1,53),OFFSET(Расчет!$K$60,COLUMN()-COLUMN($C$2),ROW()-ROW($C$2)-COUNTIF($A$2:A241,"id")+1),C$2))</f>
        <v/>
      </c>
      <c r="D242" s="125" t="str">
        <f ca="1">IF($A242="","",IF(MOD(ROW()-1,53),OFFSET(Расчет!$K$60,COLUMN()-COLUMN($C$2),ROW()-ROW($C$2)-COUNTIF($A$2:B241,"id")+1),D$2))</f>
        <v/>
      </c>
      <c r="E242" s="125" t="str">
        <f ca="1">IF($A242="","",IF(MOD(ROW()-1,53),OFFSET(Расчет!$K$60,COLUMN()-COLUMN($C$2),ROW()-ROW($C$2)-COUNTIF($A$2:C241,"id")+1),E$2))</f>
        <v/>
      </c>
      <c r="F242" s="125" t="str">
        <f ca="1">IF($A242="","",IF(MOD(ROW()-1,53),OFFSET(Расчет!$K$60,COLUMN()-COLUMN($C$2),ROW()-ROW($C$2)-COUNTIF($A$2:D241,"id")+1),F$2))</f>
        <v/>
      </c>
      <c r="G242" s="125" t="str">
        <f ca="1">IF($A242="","",IF(MOD(ROW()-1,53),OFFSET(Расчет!$K$60,COLUMN()-COLUMN($C$2),ROW()-ROW($C$2)-COUNTIF($A$2:E241,"id")+1),G$2))</f>
        <v/>
      </c>
      <c r="H242" s="125" t="str">
        <f ca="1">IF($A242="","",IF(MOD(ROW()-1,53),OFFSET(Расчет!$K$60,COLUMN()-COLUMN($C$2),ROW()-ROW($C$2)-COUNTIF($A$2:F241,"id")+1),H$2))</f>
        <v/>
      </c>
      <c r="I242" s="125" t="str">
        <f ca="1">IF($A242="","",IF(MOD(ROW()-1,53),OFFSET(Расчет!$K$60,COLUMN()-COLUMN($C$2),ROW()-ROW($C$2)-COUNTIF($A$2:G241,"id")+1),I$2))</f>
        <v/>
      </c>
      <c r="J242" s="126" t="str">
        <f ca="1">IF($A242="","",IF(MOD(ROW()-1,53),OFFSET(Расчет!$K$60,COLUMN()-COLUMN($C$2),ROW()-ROW($C$2)-COUNTIF($A$2:H241,"id")+1),J$2))</f>
        <v/>
      </c>
    </row>
    <row r="243" spans="1:10" ht="14.25" x14ac:dyDescent="0.2">
      <c r="A243" s="41" t="str">
        <f ca="1">IF(A242="","",IF(MOD(ROW()-1,53)&lt;&gt;0,OFFSET(Расчет!$L$59,COLUMN()-COLUMN($A$3),ROW()-ROW($A$3)-COUNTIF($A$2:A242,"id")+1),$A$2))</f>
        <v/>
      </c>
      <c r="B243" s="48" t="str">
        <f ca="1">IF(A243="","",IF(MOD(ROW()-1,53),IFERROR(INDEX(Id:Структура,ROW(INDIRECT($A243)),COLUMN(INDIRECT($A243))),""),$B$2))</f>
        <v/>
      </c>
      <c r="C243" s="125" t="str">
        <f ca="1">IF($A243="","",IF(MOD(ROW()-1,53),OFFSET(Расчет!$K$60,COLUMN()-COLUMN($C$2),ROW()-ROW($C$2)-COUNTIF($A$2:A242,"id")+1),C$2))</f>
        <v/>
      </c>
      <c r="D243" s="125" t="str">
        <f ca="1">IF($A243="","",IF(MOD(ROW()-1,53),OFFSET(Расчет!$K$60,COLUMN()-COLUMN($C$2),ROW()-ROW($C$2)-COUNTIF($A$2:B242,"id")+1),D$2))</f>
        <v/>
      </c>
      <c r="E243" s="125" t="str">
        <f ca="1">IF($A243="","",IF(MOD(ROW()-1,53),OFFSET(Расчет!$K$60,COLUMN()-COLUMN($C$2),ROW()-ROW($C$2)-COUNTIF($A$2:C242,"id")+1),E$2))</f>
        <v/>
      </c>
      <c r="F243" s="125" t="str">
        <f ca="1">IF($A243="","",IF(MOD(ROW()-1,53),OFFSET(Расчет!$K$60,COLUMN()-COLUMN($C$2),ROW()-ROW($C$2)-COUNTIF($A$2:D242,"id")+1),F$2))</f>
        <v/>
      </c>
      <c r="G243" s="125" t="str">
        <f ca="1">IF($A243="","",IF(MOD(ROW()-1,53),OFFSET(Расчет!$K$60,COLUMN()-COLUMN($C$2),ROW()-ROW($C$2)-COUNTIF($A$2:E242,"id")+1),G$2))</f>
        <v/>
      </c>
      <c r="H243" s="125" t="str">
        <f ca="1">IF($A243="","",IF(MOD(ROW()-1,53),OFFSET(Расчет!$K$60,COLUMN()-COLUMN($C$2),ROW()-ROW($C$2)-COUNTIF($A$2:F242,"id")+1),H$2))</f>
        <v/>
      </c>
      <c r="I243" s="125" t="str">
        <f ca="1">IF($A243="","",IF(MOD(ROW()-1,53),OFFSET(Расчет!$K$60,COLUMN()-COLUMN($C$2),ROW()-ROW($C$2)-COUNTIF($A$2:G242,"id")+1),I$2))</f>
        <v/>
      </c>
      <c r="J243" s="126" t="str">
        <f ca="1">IF($A243="","",IF(MOD(ROW()-1,53),OFFSET(Расчет!$K$60,COLUMN()-COLUMN($C$2),ROW()-ROW($C$2)-COUNTIF($A$2:H242,"id")+1),J$2))</f>
        <v/>
      </c>
    </row>
    <row r="244" spans="1:10" ht="14.25" x14ac:dyDescent="0.2">
      <c r="A244" s="41" t="str">
        <f ca="1">IF(A243="","",IF(MOD(ROW()-1,53)&lt;&gt;0,OFFSET(Расчет!$L$59,COLUMN()-COLUMN($A$3),ROW()-ROW($A$3)-COUNTIF($A$2:A243,"id")+1),$A$2))</f>
        <v/>
      </c>
      <c r="B244" s="48" t="str">
        <f ca="1">IF(A244="","",IF(MOD(ROW()-1,53),IFERROR(INDEX(Id:Структура,ROW(INDIRECT($A244)),COLUMN(INDIRECT($A244))),""),$B$2))</f>
        <v/>
      </c>
      <c r="C244" s="125" t="str">
        <f ca="1">IF($A244="","",IF(MOD(ROW()-1,53),OFFSET(Расчет!$K$60,COLUMN()-COLUMN($C$2),ROW()-ROW($C$2)-COUNTIF($A$2:A243,"id")+1),C$2))</f>
        <v/>
      </c>
      <c r="D244" s="125" t="str">
        <f ca="1">IF($A244="","",IF(MOD(ROW()-1,53),OFFSET(Расчет!$K$60,COLUMN()-COLUMN($C$2),ROW()-ROW($C$2)-COUNTIF($A$2:B243,"id")+1),D$2))</f>
        <v/>
      </c>
      <c r="E244" s="125" t="str">
        <f ca="1">IF($A244="","",IF(MOD(ROW()-1,53),OFFSET(Расчет!$K$60,COLUMN()-COLUMN($C$2),ROW()-ROW($C$2)-COUNTIF($A$2:C243,"id")+1),E$2))</f>
        <v/>
      </c>
      <c r="F244" s="125" t="str">
        <f ca="1">IF($A244="","",IF(MOD(ROW()-1,53),OFFSET(Расчет!$K$60,COLUMN()-COLUMN($C$2),ROW()-ROW($C$2)-COUNTIF($A$2:D243,"id")+1),F$2))</f>
        <v/>
      </c>
      <c r="G244" s="125" t="str">
        <f ca="1">IF($A244="","",IF(MOD(ROW()-1,53),OFFSET(Расчет!$K$60,COLUMN()-COLUMN($C$2),ROW()-ROW($C$2)-COUNTIF($A$2:E243,"id")+1),G$2))</f>
        <v/>
      </c>
      <c r="H244" s="125" t="str">
        <f ca="1">IF($A244="","",IF(MOD(ROW()-1,53),OFFSET(Расчет!$K$60,COLUMN()-COLUMN($C$2),ROW()-ROW($C$2)-COUNTIF($A$2:F243,"id")+1),H$2))</f>
        <v/>
      </c>
      <c r="I244" s="125" t="str">
        <f ca="1">IF($A244="","",IF(MOD(ROW()-1,53),OFFSET(Расчет!$K$60,COLUMN()-COLUMN($C$2),ROW()-ROW($C$2)-COUNTIF($A$2:G243,"id")+1),I$2))</f>
        <v/>
      </c>
      <c r="J244" s="126" t="str">
        <f ca="1">IF($A244="","",IF(MOD(ROW()-1,53),OFFSET(Расчет!$K$60,COLUMN()-COLUMN($C$2),ROW()-ROW($C$2)-COUNTIF($A$2:H243,"id")+1),J$2))</f>
        <v/>
      </c>
    </row>
    <row r="245" spans="1:10" ht="14.25" x14ac:dyDescent="0.2">
      <c r="A245" s="41" t="str">
        <f ca="1">IF(A244="","",IF(MOD(ROW()-1,53)&lt;&gt;0,OFFSET(Расчет!$L$59,COLUMN()-COLUMN($A$3),ROW()-ROW($A$3)-COUNTIF($A$2:A244,"id")+1),$A$2))</f>
        <v/>
      </c>
      <c r="B245" s="48" t="str">
        <f ca="1">IF(A245="","",IF(MOD(ROW()-1,53),IFERROR(INDEX(Id:Структура,ROW(INDIRECT($A245)),COLUMN(INDIRECT($A245))),""),$B$2))</f>
        <v/>
      </c>
      <c r="C245" s="125" t="str">
        <f ca="1">IF($A245="","",IF(MOD(ROW()-1,53),OFFSET(Расчет!$K$60,COLUMN()-COLUMN($C$2),ROW()-ROW($C$2)-COUNTIF($A$2:A244,"id")+1),C$2))</f>
        <v/>
      </c>
      <c r="D245" s="125" t="str">
        <f ca="1">IF($A245="","",IF(MOD(ROW()-1,53),OFFSET(Расчет!$K$60,COLUMN()-COLUMN($C$2),ROW()-ROW($C$2)-COUNTIF($A$2:B244,"id")+1),D$2))</f>
        <v/>
      </c>
      <c r="E245" s="125" t="str">
        <f ca="1">IF($A245="","",IF(MOD(ROW()-1,53),OFFSET(Расчет!$K$60,COLUMN()-COLUMN($C$2),ROW()-ROW($C$2)-COUNTIF($A$2:C244,"id")+1),E$2))</f>
        <v/>
      </c>
      <c r="F245" s="125" t="str">
        <f ca="1">IF($A245="","",IF(MOD(ROW()-1,53),OFFSET(Расчет!$K$60,COLUMN()-COLUMN($C$2),ROW()-ROW($C$2)-COUNTIF($A$2:D244,"id")+1),F$2))</f>
        <v/>
      </c>
      <c r="G245" s="125" t="str">
        <f ca="1">IF($A245="","",IF(MOD(ROW()-1,53),OFFSET(Расчет!$K$60,COLUMN()-COLUMN($C$2),ROW()-ROW($C$2)-COUNTIF($A$2:E244,"id")+1),G$2))</f>
        <v/>
      </c>
      <c r="H245" s="125" t="str">
        <f ca="1">IF($A245="","",IF(MOD(ROW()-1,53),OFFSET(Расчет!$K$60,COLUMN()-COLUMN($C$2),ROW()-ROW($C$2)-COUNTIF($A$2:F244,"id")+1),H$2))</f>
        <v/>
      </c>
      <c r="I245" s="125" t="str">
        <f ca="1">IF($A245="","",IF(MOD(ROW()-1,53),OFFSET(Расчет!$K$60,COLUMN()-COLUMN($C$2),ROW()-ROW($C$2)-COUNTIF($A$2:G244,"id")+1),I$2))</f>
        <v/>
      </c>
      <c r="J245" s="126" t="str">
        <f ca="1">IF($A245="","",IF(MOD(ROW()-1,53),OFFSET(Расчет!$K$60,COLUMN()-COLUMN($C$2),ROW()-ROW($C$2)-COUNTIF($A$2:H244,"id")+1),J$2))</f>
        <v/>
      </c>
    </row>
    <row r="246" spans="1:10" ht="14.25" x14ac:dyDescent="0.2">
      <c r="A246" s="41" t="str">
        <f ca="1">IF(A245="","",IF(MOD(ROW()-1,53)&lt;&gt;0,OFFSET(Расчет!$L$59,COLUMN()-COLUMN($A$3),ROW()-ROW($A$3)-COUNTIF($A$2:A245,"id")+1),$A$2))</f>
        <v/>
      </c>
      <c r="B246" s="48" t="str">
        <f ca="1">IF(A246="","",IF(MOD(ROW()-1,53),IFERROR(INDEX(Id:Структура,ROW(INDIRECT($A246)),COLUMN(INDIRECT($A246))),""),$B$2))</f>
        <v/>
      </c>
      <c r="C246" s="125" t="str">
        <f ca="1">IF($A246="","",IF(MOD(ROW()-1,53),OFFSET(Расчет!$K$60,COLUMN()-COLUMN($C$2),ROW()-ROW($C$2)-COUNTIF($A$2:A245,"id")+1),C$2))</f>
        <v/>
      </c>
      <c r="D246" s="125" t="str">
        <f ca="1">IF($A246="","",IF(MOD(ROW()-1,53),OFFSET(Расчет!$K$60,COLUMN()-COLUMN($C$2),ROW()-ROW($C$2)-COUNTIF($A$2:B245,"id")+1),D$2))</f>
        <v/>
      </c>
      <c r="E246" s="125" t="str">
        <f ca="1">IF($A246="","",IF(MOD(ROW()-1,53),OFFSET(Расчет!$K$60,COLUMN()-COLUMN($C$2),ROW()-ROW($C$2)-COUNTIF($A$2:C245,"id")+1),E$2))</f>
        <v/>
      </c>
      <c r="F246" s="125" t="str">
        <f ca="1">IF($A246="","",IF(MOD(ROW()-1,53),OFFSET(Расчет!$K$60,COLUMN()-COLUMN($C$2),ROW()-ROW($C$2)-COUNTIF($A$2:D245,"id")+1),F$2))</f>
        <v/>
      </c>
      <c r="G246" s="125" t="str">
        <f ca="1">IF($A246="","",IF(MOD(ROW()-1,53),OFFSET(Расчет!$K$60,COLUMN()-COLUMN($C$2),ROW()-ROW($C$2)-COUNTIF($A$2:E245,"id")+1),G$2))</f>
        <v/>
      </c>
      <c r="H246" s="125" t="str">
        <f ca="1">IF($A246="","",IF(MOD(ROW()-1,53),OFFSET(Расчет!$K$60,COLUMN()-COLUMN($C$2),ROW()-ROW($C$2)-COUNTIF($A$2:F245,"id")+1),H$2))</f>
        <v/>
      </c>
      <c r="I246" s="125" t="str">
        <f ca="1">IF($A246="","",IF(MOD(ROW()-1,53),OFFSET(Расчет!$K$60,COLUMN()-COLUMN($C$2),ROW()-ROW($C$2)-COUNTIF($A$2:G245,"id")+1),I$2))</f>
        <v/>
      </c>
      <c r="J246" s="126" t="str">
        <f ca="1">IF($A246="","",IF(MOD(ROW()-1,53),OFFSET(Расчет!$K$60,COLUMN()-COLUMN($C$2),ROW()-ROW($C$2)-COUNTIF($A$2:H245,"id")+1),J$2))</f>
        <v/>
      </c>
    </row>
    <row r="247" spans="1:10" ht="14.25" x14ac:dyDescent="0.2">
      <c r="A247" s="41" t="str">
        <f ca="1">IF(A246="","",IF(MOD(ROW()-1,53)&lt;&gt;0,OFFSET(Расчет!$L$59,COLUMN()-COLUMN($A$3),ROW()-ROW($A$3)-COUNTIF($A$2:A246,"id")+1),$A$2))</f>
        <v/>
      </c>
      <c r="B247" s="48" t="str">
        <f ca="1">IF(A247="","",IF(MOD(ROW()-1,53),IFERROR(INDEX(Id:Структура,ROW(INDIRECT($A247)),COLUMN(INDIRECT($A247))),""),$B$2))</f>
        <v/>
      </c>
      <c r="C247" s="125" t="str">
        <f ca="1">IF($A247="","",IF(MOD(ROW()-1,53),OFFSET(Расчет!$K$60,COLUMN()-COLUMN($C$2),ROW()-ROW($C$2)-COUNTIF($A$2:A246,"id")+1),C$2))</f>
        <v/>
      </c>
      <c r="D247" s="125" t="str">
        <f ca="1">IF($A247="","",IF(MOD(ROW()-1,53),OFFSET(Расчет!$K$60,COLUMN()-COLUMN($C$2),ROW()-ROW($C$2)-COUNTIF($A$2:B246,"id")+1),D$2))</f>
        <v/>
      </c>
      <c r="E247" s="125" t="str">
        <f ca="1">IF($A247="","",IF(MOD(ROW()-1,53),OFFSET(Расчет!$K$60,COLUMN()-COLUMN($C$2),ROW()-ROW($C$2)-COUNTIF($A$2:C246,"id")+1),E$2))</f>
        <v/>
      </c>
      <c r="F247" s="125" t="str">
        <f ca="1">IF($A247="","",IF(MOD(ROW()-1,53),OFFSET(Расчет!$K$60,COLUMN()-COLUMN($C$2),ROW()-ROW($C$2)-COUNTIF($A$2:D246,"id")+1),F$2))</f>
        <v/>
      </c>
      <c r="G247" s="125" t="str">
        <f ca="1">IF($A247="","",IF(MOD(ROW()-1,53),OFFSET(Расчет!$K$60,COLUMN()-COLUMN($C$2),ROW()-ROW($C$2)-COUNTIF($A$2:E246,"id")+1),G$2))</f>
        <v/>
      </c>
      <c r="H247" s="125" t="str">
        <f ca="1">IF($A247="","",IF(MOD(ROW()-1,53),OFFSET(Расчет!$K$60,COLUMN()-COLUMN($C$2),ROW()-ROW($C$2)-COUNTIF($A$2:F246,"id")+1),H$2))</f>
        <v/>
      </c>
      <c r="I247" s="125" t="str">
        <f ca="1">IF($A247="","",IF(MOD(ROW()-1,53),OFFSET(Расчет!$K$60,COLUMN()-COLUMN($C$2),ROW()-ROW($C$2)-COUNTIF($A$2:G246,"id")+1),I$2))</f>
        <v/>
      </c>
      <c r="J247" s="126" t="str">
        <f ca="1">IF($A247="","",IF(MOD(ROW()-1,53),OFFSET(Расчет!$K$60,COLUMN()-COLUMN($C$2),ROW()-ROW($C$2)-COUNTIF($A$2:H246,"id")+1),J$2))</f>
        <v/>
      </c>
    </row>
    <row r="248" spans="1:10" ht="14.25" x14ac:dyDescent="0.2">
      <c r="A248" s="41" t="str">
        <f ca="1">IF(A247="","",IF(MOD(ROW()-1,53)&lt;&gt;0,OFFSET(Расчет!$L$59,COLUMN()-COLUMN($A$3),ROW()-ROW($A$3)-COUNTIF($A$2:A247,"id")+1),$A$2))</f>
        <v/>
      </c>
      <c r="B248" s="48" t="str">
        <f ca="1">IF(A248="","",IF(MOD(ROW()-1,53),IFERROR(INDEX(Id:Структура,ROW(INDIRECT($A248)),COLUMN(INDIRECT($A248))),""),$B$2))</f>
        <v/>
      </c>
      <c r="C248" s="125" t="str">
        <f ca="1">IF($A248="","",IF(MOD(ROW()-1,53),OFFSET(Расчет!$K$60,COLUMN()-COLUMN($C$2),ROW()-ROW($C$2)-COUNTIF($A$2:A247,"id")+1),C$2))</f>
        <v/>
      </c>
      <c r="D248" s="125" t="str">
        <f ca="1">IF($A248="","",IF(MOD(ROW()-1,53),OFFSET(Расчет!$K$60,COLUMN()-COLUMN($C$2),ROW()-ROW($C$2)-COUNTIF($A$2:B247,"id")+1),D$2))</f>
        <v/>
      </c>
      <c r="E248" s="125" t="str">
        <f ca="1">IF($A248="","",IF(MOD(ROW()-1,53),OFFSET(Расчет!$K$60,COLUMN()-COLUMN($C$2),ROW()-ROW($C$2)-COUNTIF($A$2:C247,"id")+1),E$2))</f>
        <v/>
      </c>
      <c r="F248" s="125" t="str">
        <f ca="1">IF($A248="","",IF(MOD(ROW()-1,53),OFFSET(Расчет!$K$60,COLUMN()-COLUMN($C$2),ROW()-ROW($C$2)-COUNTIF($A$2:D247,"id")+1),F$2))</f>
        <v/>
      </c>
      <c r="G248" s="125" t="str">
        <f ca="1">IF($A248="","",IF(MOD(ROW()-1,53),OFFSET(Расчет!$K$60,COLUMN()-COLUMN($C$2),ROW()-ROW($C$2)-COUNTIF($A$2:E247,"id")+1),G$2))</f>
        <v/>
      </c>
      <c r="H248" s="125" t="str">
        <f ca="1">IF($A248="","",IF(MOD(ROW()-1,53),OFFSET(Расчет!$K$60,COLUMN()-COLUMN($C$2),ROW()-ROW($C$2)-COUNTIF($A$2:F247,"id")+1),H$2))</f>
        <v/>
      </c>
      <c r="I248" s="125" t="str">
        <f ca="1">IF($A248="","",IF(MOD(ROW()-1,53),OFFSET(Расчет!$K$60,COLUMN()-COLUMN($C$2),ROW()-ROW($C$2)-COUNTIF($A$2:G247,"id")+1),I$2))</f>
        <v/>
      </c>
      <c r="J248" s="126" t="str">
        <f ca="1">IF($A248="","",IF(MOD(ROW()-1,53),OFFSET(Расчет!$K$60,COLUMN()-COLUMN($C$2),ROW()-ROW($C$2)-COUNTIF($A$2:H247,"id")+1),J$2))</f>
        <v/>
      </c>
    </row>
    <row r="249" spans="1:10" ht="14.25" x14ac:dyDescent="0.2">
      <c r="A249" s="41" t="str">
        <f ca="1">IF(A248="","",IF(MOD(ROW()-1,53)&lt;&gt;0,OFFSET(Расчет!$L$59,COLUMN()-COLUMN($A$3),ROW()-ROW($A$3)-COUNTIF($A$2:A248,"id")+1),$A$2))</f>
        <v/>
      </c>
      <c r="B249" s="48" t="str">
        <f ca="1">IF(A249="","",IF(MOD(ROW()-1,53),IFERROR(INDEX(Id:Структура,ROW(INDIRECT($A249)),COLUMN(INDIRECT($A249))),""),$B$2))</f>
        <v/>
      </c>
      <c r="C249" s="125" t="str">
        <f ca="1">IF($A249="","",IF(MOD(ROW()-1,53),OFFSET(Расчет!$K$60,COLUMN()-COLUMN($C$2),ROW()-ROW($C$2)-COUNTIF($A$2:A248,"id")+1),C$2))</f>
        <v/>
      </c>
      <c r="D249" s="125" t="str">
        <f ca="1">IF($A249="","",IF(MOD(ROW()-1,53),OFFSET(Расчет!$K$60,COLUMN()-COLUMN($C$2),ROW()-ROW($C$2)-COUNTIF($A$2:B248,"id")+1),D$2))</f>
        <v/>
      </c>
      <c r="E249" s="125" t="str">
        <f ca="1">IF($A249="","",IF(MOD(ROW()-1,53),OFFSET(Расчет!$K$60,COLUMN()-COLUMN($C$2),ROW()-ROW($C$2)-COUNTIF($A$2:C248,"id")+1),E$2))</f>
        <v/>
      </c>
      <c r="F249" s="125" t="str">
        <f ca="1">IF($A249="","",IF(MOD(ROW()-1,53),OFFSET(Расчет!$K$60,COLUMN()-COLUMN($C$2),ROW()-ROW($C$2)-COUNTIF($A$2:D248,"id")+1),F$2))</f>
        <v/>
      </c>
      <c r="G249" s="125" t="str">
        <f ca="1">IF($A249="","",IF(MOD(ROW()-1,53),OFFSET(Расчет!$K$60,COLUMN()-COLUMN($C$2),ROW()-ROW($C$2)-COUNTIF($A$2:E248,"id")+1),G$2))</f>
        <v/>
      </c>
      <c r="H249" s="125" t="str">
        <f ca="1">IF($A249="","",IF(MOD(ROW()-1,53),OFFSET(Расчет!$K$60,COLUMN()-COLUMN($C$2),ROW()-ROW($C$2)-COUNTIF($A$2:F248,"id")+1),H$2))</f>
        <v/>
      </c>
      <c r="I249" s="125" t="str">
        <f ca="1">IF($A249="","",IF(MOD(ROW()-1,53),OFFSET(Расчет!$K$60,COLUMN()-COLUMN($C$2),ROW()-ROW($C$2)-COUNTIF($A$2:G248,"id")+1),I$2))</f>
        <v/>
      </c>
      <c r="J249" s="126" t="str">
        <f ca="1">IF($A249="","",IF(MOD(ROW()-1,53),OFFSET(Расчет!$K$60,COLUMN()-COLUMN($C$2),ROW()-ROW($C$2)-COUNTIF($A$2:H248,"id")+1),J$2))</f>
        <v/>
      </c>
    </row>
    <row r="250" spans="1:10" ht="14.25" x14ac:dyDescent="0.2">
      <c r="A250" s="41" t="str">
        <f ca="1">IF(A249="","",IF(MOD(ROW()-1,53)&lt;&gt;0,OFFSET(Расчет!$L$59,COLUMN()-COLUMN($A$3),ROW()-ROW($A$3)-COUNTIF($A$2:A249,"id")+1),$A$2))</f>
        <v/>
      </c>
      <c r="B250" s="48" t="str">
        <f ca="1">IF(A250="","",IF(MOD(ROW()-1,53),IFERROR(INDEX(Id:Структура,ROW(INDIRECT($A250)),COLUMN(INDIRECT($A250))),""),$B$2))</f>
        <v/>
      </c>
      <c r="C250" s="125" t="str">
        <f ca="1">IF($A250="","",IF(MOD(ROW()-1,53),OFFSET(Расчет!$K$60,COLUMN()-COLUMN($C$2),ROW()-ROW($C$2)-COUNTIF($A$2:A249,"id")+1),C$2))</f>
        <v/>
      </c>
      <c r="D250" s="125" t="str">
        <f ca="1">IF($A250="","",IF(MOD(ROW()-1,53),OFFSET(Расчет!$K$60,COLUMN()-COLUMN($C$2),ROW()-ROW($C$2)-COUNTIF($A$2:B249,"id")+1),D$2))</f>
        <v/>
      </c>
      <c r="E250" s="125" t="str">
        <f ca="1">IF($A250="","",IF(MOD(ROW()-1,53),OFFSET(Расчет!$K$60,COLUMN()-COLUMN($C$2),ROW()-ROW($C$2)-COUNTIF($A$2:C249,"id")+1),E$2))</f>
        <v/>
      </c>
      <c r="F250" s="125" t="str">
        <f ca="1">IF($A250="","",IF(MOD(ROW()-1,53),OFFSET(Расчет!$K$60,COLUMN()-COLUMN($C$2),ROW()-ROW($C$2)-COUNTIF($A$2:D249,"id")+1),F$2))</f>
        <v/>
      </c>
      <c r="G250" s="125" t="str">
        <f ca="1">IF($A250="","",IF(MOD(ROW()-1,53),OFFSET(Расчет!$K$60,COLUMN()-COLUMN($C$2),ROW()-ROW($C$2)-COUNTIF($A$2:E249,"id")+1),G$2))</f>
        <v/>
      </c>
      <c r="H250" s="125" t="str">
        <f ca="1">IF($A250="","",IF(MOD(ROW()-1,53),OFFSET(Расчет!$K$60,COLUMN()-COLUMN($C$2),ROW()-ROW($C$2)-COUNTIF($A$2:F249,"id")+1),H$2))</f>
        <v/>
      </c>
      <c r="I250" s="125" t="str">
        <f ca="1">IF($A250="","",IF(MOD(ROW()-1,53),OFFSET(Расчет!$K$60,COLUMN()-COLUMN($C$2),ROW()-ROW($C$2)-COUNTIF($A$2:G249,"id")+1),I$2))</f>
        <v/>
      </c>
      <c r="J250" s="126" t="str">
        <f ca="1">IF($A250="","",IF(MOD(ROW()-1,53),OFFSET(Расчет!$K$60,COLUMN()-COLUMN($C$2),ROW()-ROW($C$2)-COUNTIF($A$2:H249,"id")+1),J$2))</f>
        <v/>
      </c>
    </row>
    <row r="251" spans="1:10" ht="14.25" x14ac:dyDescent="0.2">
      <c r="A251" s="41" t="str">
        <f ca="1">IF(A250="","",IF(MOD(ROW()-1,53)&lt;&gt;0,OFFSET(Расчет!$L$59,COLUMN()-COLUMN($A$3),ROW()-ROW($A$3)-COUNTIF($A$2:A250,"id")+1),$A$2))</f>
        <v/>
      </c>
      <c r="B251" s="48" t="str">
        <f ca="1">IF(A251="","",IF(MOD(ROW()-1,53),IFERROR(INDEX(Id:Структура,ROW(INDIRECT($A251)),COLUMN(INDIRECT($A251))),""),$B$2))</f>
        <v/>
      </c>
      <c r="C251" s="125" t="str">
        <f ca="1">IF($A251="","",IF(MOD(ROW()-1,53),OFFSET(Расчет!$K$60,COLUMN()-COLUMN($C$2),ROW()-ROW($C$2)-COUNTIF($A$2:A250,"id")+1),C$2))</f>
        <v/>
      </c>
      <c r="D251" s="125" t="str">
        <f ca="1">IF($A251="","",IF(MOD(ROW()-1,53),OFFSET(Расчет!$K$60,COLUMN()-COLUMN($C$2),ROW()-ROW($C$2)-COUNTIF($A$2:B250,"id")+1),D$2))</f>
        <v/>
      </c>
      <c r="E251" s="125" t="str">
        <f ca="1">IF($A251="","",IF(MOD(ROW()-1,53),OFFSET(Расчет!$K$60,COLUMN()-COLUMN($C$2),ROW()-ROW($C$2)-COUNTIF($A$2:C250,"id")+1),E$2))</f>
        <v/>
      </c>
      <c r="F251" s="125" t="str">
        <f ca="1">IF($A251="","",IF(MOD(ROW()-1,53),OFFSET(Расчет!$K$60,COLUMN()-COLUMN($C$2),ROW()-ROW($C$2)-COUNTIF($A$2:D250,"id")+1),F$2))</f>
        <v/>
      </c>
      <c r="G251" s="125" t="str">
        <f ca="1">IF($A251="","",IF(MOD(ROW()-1,53),OFFSET(Расчет!$K$60,COLUMN()-COLUMN($C$2),ROW()-ROW($C$2)-COUNTIF($A$2:E250,"id")+1),G$2))</f>
        <v/>
      </c>
      <c r="H251" s="125" t="str">
        <f ca="1">IF($A251="","",IF(MOD(ROW()-1,53),OFFSET(Расчет!$K$60,COLUMN()-COLUMN($C$2),ROW()-ROW($C$2)-COUNTIF($A$2:F250,"id")+1),H$2))</f>
        <v/>
      </c>
      <c r="I251" s="125" t="str">
        <f ca="1">IF($A251="","",IF(MOD(ROW()-1,53),OFFSET(Расчет!$K$60,COLUMN()-COLUMN($C$2),ROW()-ROW($C$2)-COUNTIF($A$2:G250,"id")+1),I$2))</f>
        <v/>
      </c>
      <c r="J251" s="126" t="str">
        <f ca="1">IF($A251="","",IF(MOD(ROW()-1,53),OFFSET(Расчет!$K$60,COLUMN()-COLUMN($C$2),ROW()-ROW($C$2)-COUNTIF($A$2:H250,"id")+1),J$2))</f>
        <v/>
      </c>
    </row>
    <row r="252" spans="1:10" ht="14.25" x14ac:dyDescent="0.2">
      <c r="A252" s="41" t="str">
        <f ca="1">IF(A251="","",IF(MOD(ROW()-1,53)&lt;&gt;0,OFFSET(Расчет!$L$59,COLUMN()-COLUMN($A$3),ROW()-ROW($A$3)-COUNTIF($A$2:A251,"id")+1),$A$2))</f>
        <v/>
      </c>
      <c r="B252" s="48" t="str">
        <f ca="1">IF(A252="","",IF(MOD(ROW()-1,53),IFERROR(INDEX(Id:Структура,ROW(INDIRECT($A252)),COLUMN(INDIRECT($A252))),""),$B$2))</f>
        <v/>
      </c>
      <c r="C252" s="125" t="str">
        <f ca="1">IF($A252="","",IF(MOD(ROW()-1,53),OFFSET(Расчет!$K$60,COLUMN()-COLUMN($C$2),ROW()-ROW($C$2)-COUNTIF($A$2:A251,"id")+1),C$2))</f>
        <v/>
      </c>
      <c r="D252" s="125" t="str">
        <f ca="1">IF($A252="","",IF(MOD(ROW()-1,53),OFFSET(Расчет!$K$60,COLUMN()-COLUMN($C$2),ROW()-ROW($C$2)-COUNTIF($A$2:B251,"id")+1),D$2))</f>
        <v/>
      </c>
      <c r="E252" s="125" t="str">
        <f ca="1">IF($A252="","",IF(MOD(ROW()-1,53),OFFSET(Расчет!$K$60,COLUMN()-COLUMN($C$2),ROW()-ROW($C$2)-COUNTIF($A$2:C251,"id")+1),E$2))</f>
        <v/>
      </c>
      <c r="F252" s="125" t="str">
        <f ca="1">IF($A252="","",IF(MOD(ROW()-1,53),OFFSET(Расчет!$K$60,COLUMN()-COLUMN($C$2),ROW()-ROW($C$2)-COUNTIF($A$2:D251,"id")+1),F$2))</f>
        <v/>
      </c>
      <c r="G252" s="125" t="str">
        <f ca="1">IF($A252="","",IF(MOD(ROW()-1,53),OFFSET(Расчет!$K$60,COLUMN()-COLUMN($C$2),ROW()-ROW($C$2)-COUNTIF($A$2:E251,"id")+1),G$2))</f>
        <v/>
      </c>
      <c r="H252" s="125" t="str">
        <f ca="1">IF($A252="","",IF(MOD(ROW()-1,53),OFFSET(Расчет!$K$60,COLUMN()-COLUMN($C$2),ROW()-ROW($C$2)-COUNTIF($A$2:F251,"id")+1),H$2))</f>
        <v/>
      </c>
      <c r="I252" s="125" t="str">
        <f ca="1">IF($A252="","",IF(MOD(ROW()-1,53),OFFSET(Расчет!$K$60,COLUMN()-COLUMN($C$2),ROW()-ROW($C$2)-COUNTIF($A$2:G251,"id")+1),I$2))</f>
        <v/>
      </c>
      <c r="J252" s="126" t="str">
        <f ca="1">IF($A252="","",IF(MOD(ROW()-1,53),OFFSET(Расчет!$K$60,COLUMN()-COLUMN($C$2),ROW()-ROW($C$2)-COUNTIF($A$2:H251,"id")+1),J$2))</f>
        <v/>
      </c>
    </row>
    <row r="253" spans="1:10" ht="14.25" x14ac:dyDescent="0.2">
      <c r="A253" s="41"/>
      <c r="B253" s="48"/>
      <c r="C253" s="125"/>
      <c r="D253" s="125"/>
      <c r="E253" s="125"/>
      <c r="F253" s="125"/>
      <c r="G253" s="125"/>
      <c r="H253" s="125"/>
      <c r="I253" s="125"/>
      <c r="J253" s="126"/>
    </row>
    <row r="254" spans="1:10" ht="14.25" x14ac:dyDescent="0.2">
      <c r="A254" s="41"/>
      <c r="B254" s="48"/>
      <c r="C254" s="125"/>
      <c r="D254" s="125"/>
      <c r="E254" s="125"/>
      <c r="F254" s="125"/>
      <c r="G254" s="125"/>
      <c r="H254" s="125"/>
      <c r="I254" s="125"/>
      <c r="J254" s="126"/>
    </row>
    <row r="255" spans="1:10" ht="14.25" x14ac:dyDescent="0.2">
      <c r="A255" s="41"/>
      <c r="B255" s="48"/>
      <c r="C255" s="125"/>
      <c r="D255" s="125"/>
      <c r="E255" s="125"/>
      <c r="F255" s="125"/>
      <c r="G255" s="125"/>
      <c r="H255" s="125"/>
      <c r="I255" s="125"/>
      <c r="J255" s="126"/>
    </row>
    <row r="256" spans="1:10" ht="14.25" x14ac:dyDescent="0.2">
      <c r="A256" s="41"/>
      <c r="B256" s="48"/>
      <c r="C256" s="125"/>
      <c r="D256" s="125"/>
      <c r="E256" s="125"/>
      <c r="F256" s="125"/>
      <c r="G256" s="125"/>
      <c r="H256" s="125"/>
      <c r="I256" s="125"/>
      <c r="J256" s="126"/>
    </row>
    <row r="257" spans="1:10" ht="14.25" x14ac:dyDescent="0.2">
      <c r="A257" s="41"/>
      <c r="B257" s="48"/>
      <c r="C257" s="125"/>
      <c r="D257" s="125"/>
      <c r="E257" s="125"/>
      <c r="F257" s="125"/>
      <c r="G257" s="125"/>
      <c r="H257" s="125"/>
      <c r="I257" s="125"/>
      <c r="J257" s="126"/>
    </row>
    <row r="258" spans="1:10" ht="14.25" x14ac:dyDescent="0.2">
      <c r="A258" s="41"/>
      <c r="B258" s="48"/>
      <c r="C258" s="125"/>
      <c r="D258" s="125"/>
      <c r="E258" s="125"/>
      <c r="F258" s="125"/>
      <c r="G258" s="125"/>
      <c r="H258" s="125"/>
      <c r="I258" s="125"/>
      <c r="J258" s="126"/>
    </row>
    <row r="259" spans="1:10" ht="14.25" x14ac:dyDescent="0.2">
      <c r="A259" s="41"/>
      <c r="B259" s="48"/>
      <c r="C259" s="125"/>
      <c r="D259" s="125"/>
      <c r="E259" s="125"/>
      <c r="F259" s="125"/>
      <c r="G259" s="125"/>
      <c r="H259" s="125"/>
      <c r="I259" s="125"/>
      <c r="J259" s="126"/>
    </row>
    <row r="260" spans="1:10" ht="14.25" x14ac:dyDescent="0.2">
      <c r="A260" s="41"/>
      <c r="B260" s="48"/>
      <c r="C260" s="125"/>
      <c r="D260" s="125"/>
      <c r="E260" s="125"/>
      <c r="F260" s="125"/>
      <c r="G260" s="125"/>
      <c r="H260" s="125"/>
      <c r="I260" s="125"/>
      <c r="J260" s="126"/>
    </row>
    <row r="261" spans="1:10" ht="14.25" x14ac:dyDescent="0.2">
      <c r="A261" s="41"/>
      <c r="B261" s="48"/>
      <c r="C261" s="125"/>
      <c r="D261" s="125"/>
      <c r="E261" s="125"/>
      <c r="F261" s="125"/>
      <c r="G261" s="125"/>
      <c r="H261" s="125"/>
      <c r="I261" s="125"/>
      <c r="J261" s="126"/>
    </row>
    <row r="262" spans="1:10" ht="14.25" x14ac:dyDescent="0.2">
      <c r="A262" s="41"/>
      <c r="B262" s="48"/>
      <c r="C262" s="125"/>
      <c r="D262" s="125"/>
      <c r="E262" s="125"/>
      <c r="F262" s="125"/>
      <c r="G262" s="125"/>
      <c r="H262" s="125"/>
      <c r="I262" s="125"/>
      <c r="J262" s="126"/>
    </row>
    <row r="263" spans="1:10" ht="14.25" x14ac:dyDescent="0.2">
      <c r="A263" s="41"/>
      <c r="B263" s="48"/>
      <c r="C263" s="125"/>
      <c r="D263" s="125"/>
      <c r="E263" s="125"/>
      <c r="F263" s="125"/>
      <c r="G263" s="125"/>
      <c r="H263" s="125"/>
      <c r="I263" s="125"/>
      <c r="J263" s="126"/>
    </row>
    <row r="264" spans="1:10" ht="14.25" x14ac:dyDescent="0.2">
      <c r="A264" s="41"/>
      <c r="B264" s="48"/>
      <c r="C264" s="125"/>
      <c r="D264" s="125"/>
      <c r="E264" s="125"/>
      <c r="F264" s="125"/>
      <c r="G264" s="125"/>
      <c r="H264" s="125"/>
      <c r="I264" s="125"/>
      <c r="J264" s="126"/>
    </row>
    <row r="265" spans="1:10" ht="14.25" x14ac:dyDescent="0.2">
      <c r="A265" s="41"/>
      <c r="B265" s="48"/>
      <c r="C265" s="125"/>
      <c r="D265" s="125"/>
      <c r="E265" s="125"/>
      <c r="F265" s="125"/>
      <c r="G265" s="125"/>
      <c r="H265" s="125"/>
      <c r="I265" s="125"/>
      <c r="J265" s="126"/>
    </row>
    <row r="266" spans="1:10" ht="14.25" x14ac:dyDescent="0.2">
      <c r="A266" s="41"/>
      <c r="B266" s="48"/>
      <c r="C266" s="125"/>
      <c r="D266" s="125"/>
      <c r="E266" s="125"/>
      <c r="F266" s="125"/>
      <c r="G266" s="125"/>
      <c r="H266" s="125"/>
      <c r="I266" s="125"/>
      <c r="J266" s="126"/>
    </row>
    <row r="267" spans="1:10" ht="14.25" x14ac:dyDescent="0.2">
      <c r="A267" s="41"/>
      <c r="B267" s="48"/>
      <c r="C267" s="125"/>
      <c r="D267" s="125"/>
      <c r="E267" s="125"/>
      <c r="F267" s="125"/>
      <c r="G267" s="125"/>
      <c r="H267" s="125"/>
      <c r="I267" s="125"/>
      <c r="J267" s="126"/>
    </row>
    <row r="268" spans="1:10" ht="14.25" x14ac:dyDescent="0.2">
      <c r="A268" s="41"/>
      <c r="B268" s="48"/>
      <c r="C268" s="125"/>
      <c r="D268" s="125"/>
      <c r="E268" s="125"/>
      <c r="F268" s="125"/>
      <c r="G268" s="125"/>
      <c r="H268" s="125"/>
      <c r="I268" s="125"/>
      <c r="J268" s="126"/>
    </row>
    <row r="269" spans="1:10" ht="14.25" x14ac:dyDescent="0.2">
      <c r="A269" s="41"/>
      <c r="B269" s="48"/>
      <c r="C269" s="125"/>
      <c r="D269" s="125"/>
      <c r="E269" s="125"/>
      <c r="F269" s="125"/>
      <c r="G269" s="125"/>
      <c r="H269" s="125"/>
      <c r="I269" s="125"/>
      <c r="J269" s="126"/>
    </row>
    <row r="270" spans="1:10" ht="14.25" x14ac:dyDescent="0.2">
      <c r="A270" s="41"/>
      <c r="B270" s="48"/>
      <c r="C270" s="125"/>
      <c r="D270" s="125"/>
      <c r="E270" s="125"/>
      <c r="F270" s="125"/>
      <c r="G270" s="125"/>
      <c r="H270" s="125"/>
      <c r="I270" s="125"/>
      <c r="J270" s="126"/>
    </row>
    <row r="271" spans="1:10" ht="14.25" x14ac:dyDescent="0.2">
      <c r="A271" s="41"/>
      <c r="B271" s="48"/>
      <c r="C271" s="125"/>
      <c r="D271" s="125"/>
      <c r="E271" s="125"/>
      <c r="F271" s="125"/>
      <c r="G271" s="125"/>
      <c r="H271" s="125"/>
      <c r="I271" s="125"/>
      <c r="J271" s="126"/>
    </row>
    <row r="272" spans="1:10" ht="14.25" x14ac:dyDescent="0.2">
      <c r="A272" s="41"/>
      <c r="B272" s="48"/>
      <c r="C272" s="125"/>
      <c r="D272" s="125"/>
      <c r="E272" s="125"/>
      <c r="F272" s="125"/>
      <c r="G272" s="125"/>
      <c r="H272" s="125"/>
      <c r="I272" s="125"/>
      <c r="J272" s="126"/>
    </row>
    <row r="273" spans="1:10" ht="14.25" x14ac:dyDescent="0.2">
      <c r="A273" s="41"/>
      <c r="B273" s="48"/>
      <c r="C273" s="125"/>
      <c r="D273" s="125"/>
      <c r="E273" s="125"/>
      <c r="F273" s="125"/>
      <c r="G273" s="125"/>
      <c r="H273" s="125"/>
      <c r="I273" s="125"/>
      <c r="J273" s="126"/>
    </row>
    <row r="274" spans="1:10" ht="14.25" x14ac:dyDescent="0.2">
      <c r="A274" s="41"/>
      <c r="B274" s="48"/>
      <c r="C274" s="125"/>
      <c r="D274" s="125"/>
      <c r="E274" s="125"/>
      <c r="F274" s="125"/>
      <c r="G274" s="125"/>
      <c r="H274" s="125"/>
      <c r="I274" s="125"/>
      <c r="J274" s="126"/>
    </row>
    <row r="275" spans="1:10" ht="14.25" x14ac:dyDescent="0.2">
      <c r="A275" s="41"/>
      <c r="B275" s="48"/>
      <c r="C275" s="125"/>
      <c r="D275" s="125"/>
      <c r="E275" s="125"/>
      <c r="F275" s="125"/>
      <c r="G275" s="125"/>
      <c r="H275" s="125"/>
      <c r="I275" s="125"/>
      <c r="J275" s="126"/>
    </row>
    <row r="276" spans="1:10" ht="14.25" x14ac:dyDescent="0.2">
      <c r="A276" s="41"/>
      <c r="B276" s="48"/>
      <c r="C276" s="125"/>
      <c r="D276" s="125"/>
      <c r="E276" s="125"/>
      <c r="F276" s="125"/>
      <c r="G276" s="125"/>
      <c r="H276" s="125"/>
      <c r="I276" s="125"/>
      <c r="J276" s="126"/>
    </row>
    <row r="277" spans="1:10" ht="14.25" x14ac:dyDescent="0.2">
      <c r="A277" s="41"/>
      <c r="B277" s="48"/>
      <c r="C277" s="125"/>
      <c r="D277" s="125"/>
      <c r="E277" s="125"/>
      <c r="F277" s="125"/>
      <c r="G277" s="125"/>
      <c r="H277" s="125"/>
      <c r="I277" s="125"/>
      <c r="J277" s="126"/>
    </row>
    <row r="278" spans="1:10" ht="14.25" x14ac:dyDescent="0.2">
      <c r="A278" s="41"/>
      <c r="B278" s="48"/>
      <c r="C278" s="125"/>
      <c r="D278" s="125"/>
      <c r="E278" s="125"/>
      <c r="F278" s="125"/>
      <c r="G278" s="125"/>
      <c r="H278" s="125"/>
      <c r="I278" s="125"/>
      <c r="J278" s="126"/>
    </row>
    <row r="279" spans="1:10" ht="14.25" x14ac:dyDescent="0.2">
      <c r="A279" s="41"/>
      <c r="B279" s="48"/>
      <c r="C279" s="125"/>
      <c r="D279" s="125"/>
      <c r="E279" s="125"/>
      <c r="F279" s="125"/>
      <c r="G279" s="125"/>
      <c r="H279" s="125"/>
      <c r="I279" s="125"/>
      <c r="J279" s="126"/>
    </row>
    <row r="280" spans="1:10" ht="14.25" x14ac:dyDescent="0.2">
      <c r="A280" s="41"/>
      <c r="B280" s="48"/>
      <c r="C280" s="125"/>
      <c r="D280" s="125"/>
      <c r="E280" s="125"/>
      <c r="F280" s="125"/>
      <c r="G280" s="125"/>
      <c r="H280" s="125"/>
      <c r="I280" s="125"/>
      <c r="J280" s="126"/>
    </row>
    <row r="281" spans="1:10" ht="14.25" x14ac:dyDescent="0.2">
      <c r="A281" s="41"/>
      <c r="B281" s="48"/>
      <c r="C281" s="125"/>
      <c r="D281" s="125"/>
      <c r="E281" s="125"/>
      <c r="F281" s="125"/>
      <c r="G281" s="125"/>
      <c r="H281" s="125"/>
      <c r="I281" s="125"/>
      <c r="J281" s="126"/>
    </row>
    <row r="282" spans="1:10" ht="14.25" x14ac:dyDescent="0.2">
      <c r="A282" s="41"/>
      <c r="B282" s="48"/>
      <c r="C282" s="125"/>
      <c r="D282" s="125"/>
      <c r="E282" s="125"/>
      <c r="F282" s="125"/>
      <c r="G282" s="125"/>
      <c r="H282" s="125"/>
      <c r="I282" s="125"/>
      <c r="J282" s="126"/>
    </row>
    <row r="283" spans="1:10" ht="14.25" x14ac:dyDescent="0.2">
      <c r="A283" s="41"/>
      <c r="B283" s="48"/>
      <c r="C283" s="125"/>
      <c r="D283" s="125"/>
      <c r="E283" s="125"/>
      <c r="F283" s="125"/>
      <c r="G283" s="125"/>
      <c r="H283" s="125"/>
      <c r="I283" s="125"/>
      <c r="J283" s="126"/>
    </row>
    <row r="284" spans="1:10" ht="14.25" x14ac:dyDescent="0.2">
      <c r="A284" s="41"/>
      <c r="B284" s="48"/>
      <c r="C284" s="125"/>
      <c r="D284" s="125"/>
      <c r="E284" s="125"/>
      <c r="F284" s="125"/>
      <c r="G284" s="125"/>
      <c r="H284" s="125"/>
      <c r="I284" s="125"/>
      <c r="J284" s="126"/>
    </row>
    <row r="285" spans="1:10" ht="14.25" x14ac:dyDescent="0.2">
      <c r="A285" s="41"/>
      <c r="B285" s="48"/>
      <c r="C285" s="125"/>
      <c r="D285" s="125"/>
      <c r="E285" s="125"/>
      <c r="F285" s="125"/>
      <c r="G285" s="125"/>
      <c r="H285" s="125"/>
      <c r="I285" s="125"/>
      <c r="J285" s="126"/>
    </row>
    <row r="286" spans="1:10" ht="14.25" x14ac:dyDescent="0.2">
      <c r="A286" s="41"/>
      <c r="B286" s="48"/>
      <c r="C286" s="125"/>
      <c r="D286" s="125"/>
      <c r="E286" s="125"/>
      <c r="F286" s="125"/>
      <c r="G286" s="125"/>
      <c r="H286" s="125"/>
      <c r="I286" s="125"/>
      <c r="J286" s="126"/>
    </row>
    <row r="287" spans="1:10" ht="14.25" x14ac:dyDescent="0.2">
      <c r="A287" s="41"/>
      <c r="B287" s="48"/>
      <c r="C287" s="125"/>
      <c r="D287" s="125"/>
      <c r="E287" s="125"/>
      <c r="F287" s="125"/>
      <c r="G287" s="125"/>
      <c r="H287" s="125"/>
      <c r="I287" s="125"/>
      <c r="J287" s="126"/>
    </row>
    <row r="288" spans="1:10" ht="14.25" x14ac:dyDescent="0.2">
      <c r="A288" s="41"/>
      <c r="B288" s="48"/>
      <c r="C288" s="125"/>
      <c r="D288" s="125"/>
      <c r="E288" s="125"/>
      <c r="F288" s="125"/>
      <c r="G288" s="125"/>
      <c r="H288" s="125"/>
      <c r="I288" s="125"/>
      <c r="J288" s="126"/>
    </row>
    <row r="289" spans="1:10" ht="14.25" x14ac:dyDescent="0.2">
      <c r="A289" s="41"/>
      <c r="B289" s="48"/>
      <c r="C289" s="125"/>
      <c r="D289" s="125"/>
      <c r="E289" s="125"/>
      <c r="F289" s="125"/>
      <c r="G289" s="125"/>
      <c r="H289" s="125"/>
      <c r="I289" s="125"/>
      <c r="J289" s="126"/>
    </row>
    <row r="290" spans="1:10" ht="14.25" x14ac:dyDescent="0.2">
      <c r="A290" s="41"/>
      <c r="B290" s="48"/>
      <c r="C290" s="125"/>
      <c r="D290" s="125"/>
      <c r="E290" s="125"/>
      <c r="F290" s="125"/>
      <c r="G290" s="125"/>
      <c r="H290" s="125"/>
      <c r="I290" s="125"/>
      <c r="J290" s="126"/>
    </row>
    <row r="291" spans="1:10" ht="14.25" x14ac:dyDescent="0.2">
      <c r="A291" s="41"/>
      <c r="B291" s="48"/>
      <c r="C291" s="125"/>
      <c r="D291" s="125"/>
      <c r="E291" s="125"/>
      <c r="F291" s="125"/>
      <c r="G291" s="125"/>
      <c r="H291" s="125"/>
      <c r="I291" s="125"/>
      <c r="J291" s="126"/>
    </row>
    <row r="292" spans="1:10" ht="14.25" x14ac:dyDescent="0.2">
      <c r="A292" s="41"/>
      <c r="B292" s="48"/>
      <c r="C292" s="125"/>
      <c r="D292" s="125"/>
      <c r="E292" s="125"/>
      <c r="F292" s="125"/>
      <c r="G292" s="125"/>
      <c r="H292" s="125"/>
      <c r="I292" s="125"/>
      <c r="J292" s="126"/>
    </row>
    <row r="293" spans="1:10" ht="14.25" x14ac:dyDescent="0.2">
      <c r="A293" s="41"/>
      <c r="B293" s="48"/>
      <c r="C293" s="125"/>
      <c r="D293" s="125"/>
      <c r="E293" s="125"/>
      <c r="F293" s="125"/>
      <c r="G293" s="125"/>
      <c r="H293" s="125"/>
      <c r="I293" s="125"/>
      <c r="J293" s="126"/>
    </row>
    <row r="294" spans="1:10" ht="14.25" x14ac:dyDescent="0.2">
      <c r="A294" s="41"/>
      <c r="B294" s="48"/>
      <c r="C294" s="125"/>
      <c r="D294" s="125"/>
      <c r="E294" s="125"/>
      <c r="F294" s="125"/>
      <c r="G294" s="125"/>
      <c r="H294" s="125"/>
      <c r="I294" s="125"/>
      <c r="J294" s="126"/>
    </row>
    <row r="295" spans="1:10" ht="14.25" x14ac:dyDescent="0.2">
      <c r="A295" s="41"/>
      <c r="B295" s="48"/>
      <c r="C295" s="125"/>
      <c r="D295" s="125"/>
      <c r="E295" s="125"/>
      <c r="F295" s="125"/>
      <c r="G295" s="125"/>
      <c r="H295" s="125"/>
      <c r="I295" s="125"/>
      <c r="J295" s="126"/>
    </row>
    <row r="296" spans="1:10" ht="14.25" x14ac:dyDescent="0.2">
      <c r="A296" s="41"/>
      <c r="B296" s="48"/>
      <c r="C296" s="125"/>
      <c r="D296" s="125"/>
      <c r="E296" s="125"/>
      <c r="F296" s="125"/>
      <c r="G296" s="125"/>
      <c r="H296" s="125"/>
      <c r="I296" s="125"/>
      <c r="J296" s="126"/>
    </row>
    <row r="297" spans="1:10" ht="14.25" x14ac:dyDescent="0.2">
      <c r="A297" s="41"/>
      <c r="B297" s="48"/>
      <c r="C297" s="125"/>
      <c r="D297" s="125"/>
      <c r="E297" s="125"/>
      <c r="F297" s="125"/>
      <c r="G297" s="125"/>
      <c r="H297" s="125"/>
      <c r="I297" s="125"/>
      <c r="J297" s="126"/>
    </row>
    <row r="298" spans="1:10" ht="14.25" x14ac:dyDescent="0.2">
      <c r="A298" s="41"/>
      <c r="B298" s="48"/>
      <c r="C298" s="125"/>
      <c r="D298" s="125"/>
      <c r="E298" s="125"/>
      <c r="F298" s="125"/>
      <c r="G298" s="125"/>
      <c r="H298" s="125"/>
      <c r="I298" s="125"/>
      <c r="J298" s="126"/>
    </row>
    <row r="299" spans="1:10" ht="14.25" x14ac:dyDescent="0.2">
      <c r="A299" s="41"/>
      <c r="B299" s="48"/>
      <c r="C299" s="125"/>
      <c r="D299" s="125"/>
      <c r="E299" s="125"/>
      <c r="F299" s="125"/>
      <c r="G299" s="125"/>
      <c r="H299" s="125"/>
      <c r="I299" s="125"/>
      <c r="J299" s="126"/>
    </row>
    <row r="300" spans="1:10" ht="14.25" x14ac:dyDescent="0.2">
      <c r="A300" s="41"/>
      <c r="B300" s="48"/>
      <c r="C300" s="125"/>
      <c r="D300" s="125"/>
      <c r="E300" s="125"/>
      <c r="F300" s="125"/>
      <c r="G300" s="125"/>
      <c r="H300" s="125"/>
      <c r="I300" s="125"/>
      <c r="J300" s="126"/>
    </row>
    <row r="301" spans="1:10" ht="14.25" x14ac:dyDescent="0.2">
      <c r="A301" s="41"/>
      <c r="B301" s="48"/>
      <c r="C301" s="125"/>
      <c r="D301" s="125"/>
      <c r="E301" s="125"/>
      <c r="F301" s="125"/>
      <c r="G301" s="125"/>
      <c r="H301" s="125"/>
      <c r="I301" s="125"/>
      <c r="J301" s="126"/>
    </row>
    <row r="302" spans="1:10" ht="14.25" x14ac:dyDescent="0.2">
      <c r="A302" s="41"/>
      <c r="B302" s="48"/>
      <c r="C302" s="125"/>
      <c r="D302" s="125"/>
      <c r="E302" s="125"/>
      <c r="F302" s="125"/>
      <c r="G302" s="125"/>
      <c r="H302" s="125"/>
      <c r="I302" s="125"/>
      <c r="J302" s="126"/>
    </row>
    <row r="303" spans="1:10" ht="14.25" x14ac:dyDescent="0.2">
      <c r="A303" s="41"/>
      <c r="B303" s="48"/>
      <c r="C303" s="125"/>
      <c r="D303" s="125"/>
      <c r="E303" s="125"/>
      <c r="F303" s="125"/>
      <c r="G303" s="125"/>
      <c r="H303" s="125"/>
      <c r="I303" s="125"/>
      <c r="J303" s="126"/>
    </row>
    <row r="304" spans="1:10" ht="14.25" x14ac:dyDescent="0.2">
      <c r="A304" s="41"/>
      <c r="B304" s="48"/>
      <c r="C304" s="125"/>
      <c r="D304" s="125"/>
      <c r="E304" s="125"/>
      <c r="F304" s="125"/>
      <c r="G304" s="125"/>
      <c r="H304" s="125"/>
      <c r="I304" s="125"/>
      <c r="J304" s="126"/>
    </row>
    <row r="305" spans="1:10" ht="14.25" x14ac:dyDescent="0.2">
      <c r="A305" s="41"/>
      <c r="B305" s="48"/>
      <c r="C305" s="125"/>
      <c r="D305" s="125"/>
      <c r="E305" s="125"/>
      <c r="F305" s="125"/>
      <c r="G305" s="125"/>
      <c r="H305" s="125"/>
      <c r="I305" s="125"/>
      <c r="J305" s="126"/>
    </row>
    <row r="306" spans="1:10" ht="14.25" x14ac:dyDescent="0.2">
      <c r="A306" s="41"/>
      <c r="B306" s="48"/>
      <c r="C306" s="125"/>
      <c r="D306" s="125"/>
      <c r="E306" s="125"/>
      <c r="F306" s="125"/>
      <c r="G306" s="125"/>
      <c r="H306" s="125"/>
      <c r="I306" s="125"/>
      <c r="J306" s="126"/>
    </row>
    <row r="307" spans="1:10" ht="14.25" x14ac:dyDescent="0.2">
      <c r="A307" s="41"/>
      <c r="B307" s="48"/>
      <c r="C307" s="125"/>
      <c r="D307" s="125"/>
      <c r="E307" s="125"/>
      <c r="F307" s="125"/>
      <c r="G307" s="125"/>
      <c r="H307" s="125"/>
      <c r="I307" s="125"/>
      <c r="J307" s="126"/>
    </row>
    <row r="308" spans="1:10" ht="14.25" x14ac:dyDescent="0.2">
      <c r="A308" s="41"/>
      <c r="B308" s="48"/>
      <c r="C308" s="125"/>
      <c r="D308" s="125"/>
      <c r="E308" s="125"/>
      <c r="F308" s="125"/>
      <c r="G308" s="125"/>
      <c r="H308" s="125"/>
      <c r="I308" s="125"/>
      <c r="J308" s="126"/>
    </row>
    <row r="309" spans="1:10" ht="14.25" x14ac:dyDescent="0.2">
      <c r="A309" s="41"/>
      <c r="B309" s="48"/>
      <c r="C309" s="125"/>
      <c r="D309" s="125"/>
      <c r="E309" s="125"/>
      <c r="F309" s="125"/>
      <c r="G309" s="125"/>
      <c r="H309" s="125"/>
      <c r="I309" s="125"/>
      <c r="J309" s="126"/>
    </row>
    <row r="310" spans="1:10" ht="14.25" x14ac:dyDescent="0.2">
      <c r="A310" s="41"/>
      <c r="B310" s="48"/>
      <c r="C310" s="125"/>
      <c r="D310" s="125"/>
      <c r="E310" s="125"/>
      <c r="F310" s="125"/>
      <c r="G310" s="125"/>
      <c r="H310" s="125"/>
      <c r="I310" s="125"/>
      <c r="J310" s="126"/>
    </row>
    <row r="311" spans="1:10" ht="14.25" x14ac:dyDescent="0.2">
      <c r="A311" s="41"/>
      <c r="B311" s="48"/>
      <c r="C311" s="125"/>
      <c r="D311" s="125"/>
      <c r="E311" s="125"/>
      <c r="F311" s="125"/>
      <c r="G311" s="125"/>
      <c r="H311" s="125"/>
      <c r="I311" s="125"/>
      <c r="J311" s="126"/>
    </row>
    <row r="312" spans="1:10" ht="14.25" x14ac:dyDescent="0.2">
      <c r="A312" s="41"/>
      <c r="B312" s="48"/>
      <c r="C312" s="125"/>
      <c r="D312" s="125"/>
      <c r="E312" s="125"/>
      <c r="F312" s="125"/>
      <c r="G312" s="125"/>
      <c r="H312" s="125"/>
      <c r="I312" s="125"/>
      <c r="J312" s="126"/>
    </row>
    <row r="313" spans="1:10" ht="14.25" x14ac:dyDescent="0.2">
      <c r="A313" s="41"/>
      <c r="B313" s="48"/>
      <c r="C313" s="125"/>
      <c r="D313" s="125"/>
      <c r="E313" s="125"/>
      <c r="F313" s="125"/>
      <c r="G313" s="125"/>
      <c r="H313" s="125"/>
      <c r="I313" s="125"/>
      <c r="J313" s="126"/>
    </row>
    <row r="314" spans="1:10" ht="14.25" x14ac:dyDescent="0.2">
      <c r="A314" s="41"/>
      <c r="B314" s="48"/>
      <c r="C314" s="125"/>
      <c r="D314" s="125"/>
      <c r="E314" s="125"/>
      <c r="F314" s="125"/>
      <c r="G314" s="125"/>
      <c r="H314" s="125"/>
      <c r="I314" s="125"/>
      <c r="J314" s="126"/>
    </row>
    <row r="315" spans="1:10" ht="14.25" x14ac:dyDescent="0.2">
      <c r="A315" s="41"/>
      <c r="B315" s="48"/>
      <c r="C315" s="125"/>
      <c r="D315" s="125"/>
      <c r="E315" s="125"/>
      <c r="F315" s="125"/>
      <c r="G315" s="125"/>
      <c r="H315" s="125"/>
      <c r="I315" s="125"/>
      <c r="J315" s="126"/>
    </row>
    <row r="316" spans="1:10" ht="14.25" x14ac:dyDescent="0.2">
      <c r="A316" s="41"/>
      <c r="B316" s="48"/>
      <c r="C316" s="125"/>
      <c r="D316" s="125"/>
      <c r="E316" s="125"/>
      <c r="F316" s="125"/>
      <c r="G316" s="125"/>
      <c r="H316" s="125"/>
      <c r="I316" s="125"/>
      <c r="J316" s="126"/>
    </row>
    <row r="317" spans="1:10" ht="14.25" x14ac:dyDescent="0.2">
      <c r="A317" s="41"/>
      <c r="B317" s="48"/>
      <c r="C317" s="125"/>
      <c r="D317" s="125"/>
      <c r="E317" s="125"/>
      <c r="F317" s="125"/>
      <c r="G317" s="125"/>
      <c r="H317" s="125"/>
      <c r="I317" s="125"/>
      <c r="J317" s="126"/>
    </row>
    <row r="318" spans="1:10" ht="14.25" x14ac:dyDescent="0.2">
      <c r="A318" s="41"/>
      <c r="B318" s="48"/>
      <c r="C318" s="125"/>
      <c r="D318" s="125"/>
      <c r="E318" s="125"/>
      <c r="F318" s="125"/>
      <c r="G318" s="125"/>
      <c r="H318" s="125"/>
      <c r="I318" s="125"/>
      <c r="J318" s="126"/>
    </row>
    <row r="319" spans="1:10" ht="14.25" x14ac:dyDescent="0.2">
      <c r="A319" s="41"/>
      <c r="B319" s="48"/>
      <c r="C319" s="125"/>
      <c r="D319" s="125"/>
      <c r="E319" s="125"/>
      <c r="F319" s="125"/>
      <c r="G319" s="125"/>
      <c r="H319" s="125"/>
      <c r="I319" s="125"/>
      <c r="J319" s="126"/>
    </row>
    <row r="320" spans="1:10" ht="14.25" x14ac:dyDescent="0.2">
      <c r="A320" s="41"/>
      <c r="B320" s="48"/>
      <c r="C320" s="125"/>
      <c r="D320" s="125"/>
      <c r="E320" s="125"/>
      <c r="F320" s="125"/>
      <c r="G320" s="125"/>
      <c r="H320" s="125"/>
      <c r="I320" s="125"/>
      <c r="J320" s="126"/>
    </row>
    <row r="321" spans="1:10" ht="14.25" x14ac:dyDescent="0.2">
      <c r="A321" s="41"/>
      <c r="B321" s="48"/>
      <c r="C321" s="125"/>
      <c r="D321" s="125"/>
      <c r="E321" s="125"/>
      <c r="F321" s="125"/>
      <c r="G321" s="125"/>
      <c r="H321" s="125"/>
      <c r="I321" s="125"/>
      <c r="J321" s="126"/>
    </row>
    <row r="322" spans="1:10" ht="14.25" x14ac:dyDescent="0.2">
      <c r="A322" s="41"/>
      <c r="B322" s="48"/>
      <c r="C322" s="125"/>
      <c r="D322" s="125"/>
      <c r="E322" s="125"/>
      <c r="F322" s="125"/>
      <c r="G322" s="125"/>
      <c r="H322" s="125"/>
      <c r="I322" s="125"/>
      <c r="J322" s="126"/>
    </row>
    <row r="323" spans="1:10" ht="14.25" x14ac:dyDescent="0.2">
      <c r="A323" s="41"/>
      <c r="B323" s="48"/>
      <c r="C323" s="125"/>
      <c r="D323" s="125"/>
      <c r="E323" s="125"/>
      <c r="F323" s="125"/>
      <c r="G323" s="125"/>
      <c r="H323" s="125"/>
      <c r="I323" s="125"/>
      <c r="J323" s="126"/>
    </row>
    <row r="324" spans="1:10" ht="14.25" x14ac:dyDescent="0.2">
      <c r="A324" s="41"/>
      <c r="B324" s="48"/>
      <c r="C324" s="125"/>
      <c r="D324" s="125"/>
      <c r="E324" s="125"/>
      <c r="F324" s="125"/>
      <c r="G324" s="125"/>
      <c r="H324" s="125"/>
      <c r="I324" s="125"/>
      <c r="J324" s="126"/>
    </row>
    <row r="325" spans="1:10" ht="14.25" x14ac:dyDescent="0.2">
      <c r="A325" s="41"/>
      <c r="B325" s="48"/>
      <c r="C325" s="125"/>
      <c r="D325" s="125"/>
      <c r="E325" s="125"/>
      <c r="F325" s="125"/>
      <c r="G325" s="125"/>
      <c r="H325" s="125"/>
      <c r="I325" s="125"/>
      <c r="J325" s="126"/>
    </row>
    <row r="326" spans="1:10" ht="14.25" x14ac:dyDescent="0.2">
      <c r="A326" s="41"/>
      <c r="B326" s="48"/>
      <c r="C326" s="125"/>
      <c r="D326" s="125"/>
      <c r="E326" s="125"/>
      <c r="F326" s="125"/>
      <c r="G326" s="125"/>
      <c r="H326" s="125"/>
      <c r="I326" s="125"/>
      <c r="J326" s="126"/>
    </row>
    <row r="327" spans="1:10" ht="14.25" x14ac:dyDescent="0.2">
      <c r="A327" s="41"/>
      <c r="B327" s="48"/>
      <c r="C327" s="125"/>
      <c r="D327" s="125"/>
      <c r="E327" s="125"/>
      <c r="F327" s="125"/>
      <c r="G327" s="125"/>
      <c r="H327" s="125"/>
      <c r="I327" s="125"/>
      <c r="J327" s="126"/>
    </row>
    <row r="328" spans="1:10" ht="14.25" x14ac:dyDescent="0.2">
      <c r="A328" s="41"/>
      <c r="B328" s="48"/>
      <c r="C328" s="125"/>
      <c r="D328" s="125"/>
      <c r="E328" s="125"/>
      <c r="F328" s="125"/>
      <c r="G328" s="125"/>
      <c r="H328" s="125"/>
      <c r="I328" s="125"/>
      <c r="J328" s="126"/>
    </row>
    <row r="329" spans="1:10" ht="14.25" x14ac:dyDescent="0.2">
      <c r="A329" s="41"/>
      <c r="B329" s="48"/>
      <c r="C329" s="125"/>
      <c r="D329" s="125"/>
      <c r="E329" s="125"/>
      <c r="F329" s="125"/>
      <c r="G329" s="125"/>
      <c r="H329" s="125"/>
      <c r="I329" s="125"/>
      <c r="J329" s="126"/>
    </row>
    <row r="330" spans="1:10" ht="14.25" x14ac:dyDescent="0.2">
      <c r="A330" s="41"/>
      <c r="B330" s="48"/>
      <c r="C330" s="125"/>
      <c r="D330" s="125"/>
      <c r="E330" s="125"/>
      <c r="F330" s="125"/>
      <c r="G330" s="125"/>
      <c r="H330" s="125"/>
      <c r="I330" s="125"/>
      <c r="J330" s="126"/>
    </row>
    <row r="331" spans="1:10" ht="14.25" x14ac:dyDescent="0.2">
      <c r="A331" s="41"/>
      <c r="B331" s="48"/>
      <c r="C331" s="125"/>
      <c r="D331" s="125"/>
      <c r="E331" s="125"/>
      <c r="F331" s="125"/>
      <c r="G331" s="125"/>
      <c r="H331" s="125"/>
      <c r="I331" s="125"/>
      <c r="J331" s="126"/>
    </row>
    <row r="332" spans="1:10" ht="14.25" x14ac:dyDescent="0.2">
      <c r="A332" s="41"/>
      <c r="B332" s="48"/>
      <c r="C332" s="125"/>
      <c r="D332" s="125"/>
      <c r="E332" s="125"/>
      <c r="F332" s="125"/>
      <c r="G332" s="125"/>
      <c r="H332" s="125"/>
      <c r="I332" s="125"/>
      <c r="J332" s="126"/>
    </row>
    <row r="333" spans="1:10" ht="14.25" x14ac:dyDescent="0.2">
      <c r="A333" s="41"/>
      <c r="B333" s="48"/>
      <c r="C333" s="125"/>
      <c r="D333" s="125"/>
      <c r="E333" s="125"/>
      <c r="F333" s="125"/>
      <c r="G333" s="125"/>
      <c r="H333" s="125"/>
      <c r="I333" s="125"/>
      <c r="J333" s="126"/>
    </row>
    <row r="334" spans="1:10" ht="14.25" x14ac:dyDescent="0.2">
      <c r="A334" s="41"/>
      <c r="B334" s="48"/>
      <c r="C334" s="125"/>
      <c r="D334" s="125"/>
      <c r="E334" s="125"/>
      <c r="F334" s="125"/>
      <c r="G334" s="125"/>
      <c r="H334" s="125"/>
      <c r="I334" s="125"/>
      <c r="J334" s="126"/>
    </row>
    <row r="335" spans="1:10" ht="14.25" x14ac:dyDescent="0.2">
      <c r="A335" s="41"/>
      <c r="B335" s="48"/>
      <c r="C335" s="125"/>
      <c r="D335" s="125"/>
      <c r="E335" s="125"/>
      <c r="F335" s="125"/>
      <c r="G335" s="125"/>
      <c r="H335" s="125"/>
      <c r="I335" s="125"/>
      <c r="J335" s="126"/>
    </row>
    <row r="336" spans="1:10" ht="14.25" x14ac:dyDescent="0.2">
      <c r="A336" s="41"/>
      <c r="B336" s="48"/>
      <c r="C336" s="125"/>
      <c r="D336" s="125"/>
      <c r="E336" s="125"/>
      <c r="F336" s="125"/>
      <c r="G336" s="125"/>
      <c r="H336" s="125"/>
      <c r="I336" s="125"/>
      <c r="J336" s="126"/>
    </row>
    <row r="337" spans="1:10" ht="14.25" x14ac:dyDescent="0.2">
      <c r="A337" s="41"/>
      <c r="B337" s="48"/>
      <c r="C337" s="125"/>
      <c r="D337" s="125"/>
      <c r="E337" s="125"/>
      <c r="F337" s="125"/>
      <c r="G337" s="125"/>
      <c r="H337" s="125"/>
      <c r="I337" s="125"/>
      <c r="J337" s="126"/>
    </row>
    <row r="338" spans="1:10" ht="14.25" x14ac:dyDescent="0.2">
      <c r="A338" s="41"/>
      <c r="B338" s="48"/>
      <c r="C338" s="125"/>
      <c r="D338" s="125"/>
      <c r="E338" s="125"/>
      <c r="F338" s="125"/>
      <c r="G338" s="125"/>
      <c r="H338" s="125"/>
      <c r="I338" s="125"/>
      <c r="J338" s="126"/>
    </row>
    <row r="339" spans="1:10" ht="14.25" x14ac:dyDescent="0.2">
      <c r="A339" s="41"/>
      <c r="B339" s="48"/>
      <c r="C339" s="125"/>
      <c r="D339" s="125"/>
      <c r="E339" s="125"/>
      <c r="F339" s="125"/>
      <c r="G339" s="125"/>
      <c r="H339" s="125"/>
      <c r="I339" s="125"/>
      <c r="J339" s="126"/>
    </row>
    <row r="340" spans="1:10" ht="14.25" x14ac:dyDescent="0.2">
      <c r="A340" s="41"/>
      <c r="B340" s="48"/>
      <c r="C340" s="125"/>
      <c r="D340" s="125"/>
      <c r="E340" s="125"/>
      <c r="F340" s="125"/>
      <c r="G340" s="125"/>
      <c r="H340" s="125"/>
      <c r="I340" s="125"/>
      <c r="J340" s="126"/>
    </row>
    <row r="341" spans="1:10" ht="14.25" x14ac:dyDescent="0.2">
      <c r="A341" s="41"/>
      <c r="B341" s="48"/>
      <c r="C341" s="125"/>
      <c r="D341" s="125"/>
      <c r="E341" s="125"/>
      <c r="F341" s="125"/>
      <c r="G341" s="125"/>
      <c r="H341" s="125"/>
      <c r="I341" s="125"/>
      <c r="J341" s="126"/>
    </row>
    <row r="342" spans="1:10" ht="14.25" x14ac:dyDescent="0.2">
      <c r="A342" s="41"/>
      <c r="B342" s="48"/>
      <c r="C342" s="125"/>
      <c r="D342" s="125"/>
      <c r="E342" s="125"/>
      <c r="F342" s="125"/>
      <c r="G342" s="125"/>
      <c r="H342" s="125"/>
      <c r="I342" s="125"/>
      <c r="J342" s="126"/>
    </row>
    <row r="343" spans="1:10" ht="14.25" x14ac:dyDescent="0.2">
      <c r="A343" s="41"/>
      <c r="B343" s="48"/>
      <c r="C343" s="125"/>
      <c r="D343" s="125"/>
      <c r="E343" s="125"/>
      <c r="F343" s="125"/>
      <c r="G343" s="125"/>
      <c r="H343" s="125"/>
      <c r="I343" s="125"/>
      <c r="J343" s="126"/>
    </row>
    <row r="344" spans="1:10" ht="14.25" x14ac:dyDescent="0.2">
      <c r="A344" s="41"/>
      <c r="B344" s="48"/>
      <c r="C344" s="125"/>
      <c r="D344" s="125"/>
      <c r="E344" s="125"/>
      <c r="F344" s="125"/>
      <c r="G344" s="125"/>
      <c r="H344" s="125"/>
      <c r="I344" s="125"/>
      <c r="J344" s="126"/>
    </row>
    <row r="345" spans="1:10" ht="14.25" x14ac:dyDescent="0.2">
      <c r="A345" s="41"/>
      <c r="B345" s="48"/>
      <c r="C345" s="125"/>
      <c r="D345" s="125"/>
      <c r="E345" s="125"/>
      <c r="F345" s="125"/>
      <c r="G345" s="125"/>
      <c r="H345" s="125"/>
      <c r="I345" s="125"/>
      <c r="J345" s="126"/>
    </row>
    <row r="346" spans="1:10" ht="14.25" x14ac:dyDescent="0.2">
      <c r="A346" s="41"/>
      <c r="B346" s="48"/>
      <c r="C346" s="125"/>
      <c r="D346" s="125"/>
      <c r="E346" s="125"/>
      <c r="F346" s="125"/>
      <c r="G346" s="125"/>
      <c r="H346" s="125"/>
      <c r="I346" s="125"/>
      <c r="J346" s="126"/>
    </row>
    <row r="347" spans="1:10" ht="14.25" x14ac:dyDescent="0.2">
      <c r="A347" s="41"/>
      <c r="B347" s="48"/>
      <c r="C347" s="125"/>
      <c r="D347" s="125"/>
      <c r="E347" s="125"/>
      <c r="F347" s="125"/>
      <c r="G347" s="125"/>
      <c r="H347" s="125"/>
      <c r="I347" s="125"/>
      <c r="J347" s="126"/>
    </row>
    <row r="348" spans="1:10" ht="14.25" x14ac:dyDescent="0.2">
      <c r="A348" s="41"/>
      <c r="B348" s="48"/>
      <c r="C348" s="125"/>
      <c r="D348" s="125"/>
      <c r="E348" s="125"/>
      <c r="F348" s="125"/>
      <c r="G348" s="125"/>
      <c r="H348" s="125"/>
      <c r="I348" s="125"/>
      <c r="J348" s="126"/>
    </row>
    <row r="349" spans="1:10" ht="14.25" x14ac:dyDescent="0.2">
      <c r="A349" s="41"/>
      <c r="B349" s="48"/>
      <c r="C349" s="125"/>
      <c r="D349" s="125"/>
      <c r="E349" s="125"/>
      <c r="F349" s="125"/>
      <c r="G349" s="125"/>
      <c r="H349" s="125"/>
      <c r="I349" s="125"/>
      <c r="J349" s="126"/>
    </row>
    <row r="350" spans="1:10" ht="14.25" x14ac:dyDescent="0.2">
      <c r="A350" s="41"/>
      <c r="B350" s="48"/>
      <c r="C350" s="125"/>
      <c r="D350" s="125"/>
      <c r="E350" s="125"/>
      <c r="F350" s="125"/>
      <c r="G350" s="125"/>
      <c r="H350" s="125"/>
      <c r="I350" s="125"/>
      <c r="J350" s="126"/>
    </row>
    <row r="351" spans="1:10" ht="14.25" x14ac:dyDescent="0.2">
      <c r="A351" s="41"/>
      <c r="B351" s="48"/>
      <c r="C351" s="125"/>
      <c r="D351" s="125"/>
      <c r="E351" s="125"/>
      <c r="F351" s="125"/>
      <c r="G351" s="125"/>
      <c r="H351" s="125"/>
      <c r="I351" s="125"/>
      <c r="J351" s="126"/>
    </row>
    <row r="352" spans="1:10" ht="14.25" x14ac:dyDescent="0.2">
      <c r="A352" s="41"/>
      <c r="B352" s="48"/>
      <c r="C352" s="125"/>
      <c r="D352" s="125"/>
      <c r="E352" s="125"/>
      <c r="F352" s="125"/>
      <c r="G352" s="125"/>
      <c r="H352" s="125"/>
      <c r="I352" s="125"/>
      <c r="J352" s="126"/>
    </row>
    <row r="353" spans="1:10" ht="14.25" x14ac:dyDescent="0.2">
      <c r="A353" s="41"/>
      <c r="B353" s="48"/>
      <c r="C353" s="125"/>
      <c r="D353" s="125"/>
      <c r="E353" s="125"/>
      <c r="F353" s="125"/>
      <c r="G353" s="125"/>
      <c r="H353" s="125"/>
      <c r="I353" s="125"/>
      <c r="J353" s="126"/>
    </row>
    <row r="354" spans="1:10" ht="14.25" x14ac:dyDescent="0.2">
      <c r="A354" s="41"/>
      <c r="B354" s="48"/>
      <c r="C354" s="125"/>
      <c r="D354" s="125"/>
      <c r="E354" s="125"/>
      <c r="F354" s="125"/>
      <c r="G354" s="125"/>
      <c r="H354" s="125"/>
      <c r="I354" s="125"/>
      <c r="J354" s="126"/>
    </row>
    <row r="355" spans="1:10" ht="14.25" x14ac:dyDescent="0.2">
      <c r="A355" s="41"/>
      <c r="B355" s="48"/>
      <c r="C355" s="125"/>
      <c r="D355" s="125"/>
      <c r="E355" s="125"/>
      <c r="F355" s="125"/>
      <c r="G355" s="125"/>
      <c r="H355" s="125"/>
      <c r="I355" s="125"/>
      <c r="J355" s="126"/>
    </row>
    <row r="356" spans="1:10" ht="14.25" x14ac:dyDescent="0.2">
      <c r="A356" s="41"/>
      <c r="B356" s="48"/>
      <c r="C356" s="125"/>
      <c r="D356" s="125"/>
      <c r="E356" s="125"/>
      <c r="F356" s="125"/>
      <c r="G356" s="125"/>
      <c r="H356" s="125"/>
      <c r="I356" s="125"/>
      <c r="J356" s="126"/>
    </row>
    <row r="357" spans="1:10" ht="14.25" x14ac:dyDescent="0.2">
      <c r="A357" s="41"/>
      <c r="B357" s="48"/>
      <c r="C357" s="125"/>
      <c r="D357" s="125"/>
      <c r="E357" s="125"/>
      <c r="F357" s="125"/>
      <c r="G357" s="125"/>
      <c r="H357" s="125"/>
      <c r="I357" s="125"/>
      <c r="J357" s="126"/>
    </row>
    <row r="358" spans="1:10" ht="14.25" x14ac:dyDescent="0.2">
      <c r="A358" s="41"/>
      <c r="B358" s="48"/>
      <c r="C358" s="125"/>
      <c r="D358" s="125"/>
      <c r="E358" s="125"/>
      <c r="F358" s="125"/>
      <c r="G358" s="125"/>
      <c r="H358" s="125"/>
      <c r="I358" s="125"/>
      <c r="J358" s="126"/>
    </row>
    <row r="359" spans="1:10" ht="14.25" x14ac:dyDescent="0.2">
      <c r="A359" s="41"/>
      <c r="B359" s="48"/>
      <c r="C359" s="125"/>
      <c r="D359" s="125"/>
      <c r="E359" s="125"/>
      <c r="F359" s="125"/>
      <c r="G359" s="125"/>
      <c r="H359" s="125"/>
      <c r="I359" s="125"/>
      <c r="J359" s="126"/>
    </row>
    <row r="360" spans="1:10" ht="14.25" x14ac:dyDescent="0.2">
      <c r="A360" s="41"/>
      <c r="B360" s="48"/>
      <c r="C360" s="125"/>
      <c r="D360" s="125"/>
      <c r="E360" s="125"/>
      <c r="F360" s="125"/>
      <c r="G360" s="125"/>
      <c r="H360" s="125"/>
      <c r="I360" s="125"/>
      <c r="J360" s="126"/>
    </row>
    <row r="361" spans="1:10" ht="14.25" x14ac:dyDescent="0.2">
      <c r="A361" s="41"/>
      <c r="B361" s="48"/>
      <c r="C361" s="125"/>
      <c r="D361" s="125"/>
      <c r="E361" s="125"/>
      <c r="F361" s="125"/>
      <c r="G361" s="125"/>
      <c r="H361" s="125"/>
      <c r="I361" s="125"/>
      <c r="J361" s="126"/>
    </row>
    <row r="362" spans="1:10" ht="14.25" x14ac:dyDescent="0.2">
      <c r="A362" s="41"/>
      <c r="B362" s="48"/>
      <c r="C362" s="125"/>
      <c r="D362" s="125"/>
      <c r="E362" s="125"/>
      <c r="F362" s="125"/>
      <c r="G362" s="125"/>
      <c r="H362" s="125"/>
      <c r="I362" s="125"/>
      <c r="J362" s="126"/>
    </row>
    <row r="363" spans="1:10" ht="14.25" x14ac:dyDescent="0.2">
      <c r="A363" s="41"/>
      <c r="B363" s="48"/>
      <c r="C363" s="125"/>
      <c r="D363" s="125"/>
      <c r="E363" s="125"/>
      <c r="F363" s="125"/>
      <c r="G363" s="125"/>
      <c r="H363" s="125"/>
      <c r="I363" s="125"/>
      <c r="J363" s="126"/>
    </row>
    <row r="364" spans="1:10" ht="14.25" x14ac:dyDescent="0.2">
      <c r="A364" s="41"/>
      <c r="B364" s="48"/>
      <c r="C364" s="125"/>
      <c r="D364" s="125"/>
      <c r="E364" s="125"/>
      <c r="F364" s="125"/>
      <c r="G364" s="125"/>
      <c r="H364" s="125"/>
      <c r="I364" s="125"/>
      <c r="J364" s="126"/>
    </row>
    <row r="365" spans="1:10" ht="14.25" x14ac:dyDescent="0.2">
      <c r="A365" s="41"/>
      <c r="B365" s="48"/>
      <c r="C365" s="125"/>
      <c r="D365" s="125"/>
      <c r="E365" s="125"/>
      <c r="F365" s="125"/>
      <c r="G365" s="125"/>
      <c r="H365" s="125"/>
      <c r="I365" s="125"/>
      <c r="J365" s="126"/>
    </row>
    <row r="366" spans="1:10" ht="14.25" x14ac:dyDescent="0.2">
      <c r="A366" s="41"/>
      <c r="B366" s="48"/>
      <c r="C366" s="125"/>
      <c r="D366" s="125"/>
      <c r="E366" s="125"/>
      <c r="F366" s="125"/>
      <c r="G366" s="125"/>
      <c r="H366" s="125"/>
      <c r="I366" s="125"/>
      <c r="J366" s="126"/>
    </row>
    <row r="367" spans="1:10" ht="14.25" x14ac:dyDescent="0.2">
      <c r="A367" s="41"/>
      <c r="B367" s="48"/>
      <c r="C367" s="125"/>
      <c r="D367" s="125"/>
      <c r="E367" s="125"/>
      <c r="F367" s="125"/>
      <c r="G367" s="125"/>
      <c r="H367" s="125"/>
      <c r="I367" s="125"/>
      <c r="J367" s="126"/>
    </row>
    <row r="368" spans="1:10" ht="14.25" x14ac:dyDescent="0.2">
      <c r="A368" s="41"/>
      <c r="B368" s="48"/>
      <c r="C368" s="125"/>
      <c r="D368" s="125"/>
      <c r="E368" s="125"/>
      <c r="F368" s="125"/>
      <c r="G368" s="125"/>
      <c r="H368" s="125"/>
      <c r="I368" s="125"/>
      <c r="J368" s="126"/>
    </row>
    <row r="369" spans="1:10" ht="14.25" x14ac:dyDescent="0.2">
      <c r="A369" s="41"/>
      <c r="B369" s="48"/>
      <c r="C369" s="125"/>
      <c r="D369" s="125"/>
      <c r="E369" s="125"/>
      <c r="F369" s="125"/>
      <c r="G369" s="125"/>
      <c r="H369" s="125"/>
      <c r="I369" s="125"/>
      <c r="J369" s="126"/>
    </row>
    <row r="370" spans="1:10" ht="14.25" x14ac:dyDescent="0.2">
      <c r="A370" s="41"/>
      <c r="B370" s="48"/>
      <c r="C370" s="125"/>
      <c r="D370" s="125"/>
      <c r="E370" s="125"/>
      <c r="F370" s="125"/>
      <c r="G370" s="125"/>
      <c r="H370" s="125"/>
      <c r="I370" s="125"/>
      <c r="J370" s="126"/>
    </row>
    <row r="371" spans="1:10" ht="14.25" x14ac:dyDescent="0.2">
      <c r="A371" s="41"/>
      <c r="B371" s="48"/>
      <c r="C371" s="125"/>
      <c r="D371" s="125"/>
      <c r="E371" s="125"/>
      <c r="F371" s="125"/>
      <c r="G371" s="125"/>
      <c r="H371" s="125"/>
      <c r="I371" s="125"/>
      <c r="J371" s="126"/>
    </row>
    <row r="372" spans="1:10" ht="14.25" x14ac:dyDescent="0.2">
      <c r="A372" s="41"/>
      <c r="B372" s="48"/>
      <c r="C372" s="125"/>
      <c r="D372" s="125"/>
      <c r="E372" s="125"/>
      <c r="F372" s="125"/>
      <c r="G372" s="125"/>
      <c r="H372" s="125"/>
      <c r="I372" s="125"/>
      <c r="J372" s="126"/>
    </row>
    <row r="373" spans="1:10" ht="14.25" x14ac:dyDescent="0.2">
      <c r="A373" s="41"/>
      <c r="B373" s="48"/>
      <c r="C373" s="125"/>
      <c r="D373" s="125"/>
      <c r="E373" s="125"/>
      <c r="F373" s="125"/>
      <c r="G373" s="125"/>
      <c r="H373" s="125"/>
      <c r="I373" s="125"/>
      <c r="J373" s="126"/>
    </row>
    <row r="374" spans="1:10" ht="14.25" x14ac:dyDescent="0.2">
      <c r="A374" s="41"/>
      <c r="B374" s="48"/>
      <c r="C374" s="125"/>
      <c r="D374" s="125"/>
      <c r="E374" s="125"/>
      <c r="F374" s="125"/>
      <c r="G374" s="125"/>
      <c r="H374" s="125"/>
      <c r="I374" s="125"/>
      <c r="J374" s="126"/>
    </row>
    <row r="375" spans="1:10" ht="14.25" x14ac:dyDescent="0.2">
      <c r="A375" s="41"/>
      <c r="B375" s="48"/>
      <c r="C375" s="125"/>
      <c r="D375" s="125"/>
      <c r="E375" s="125"/>
      <c r="F375" s="125"/>
      <c r="G375" s="125"/>
      <c r="H375" s="125"/>
      <c r="I375" s="125"/>
      <c r="J375" s="126"/>
    </row>
    <row r="376" spans="1:10" ht="14.25" x14ac:dyDescent="0.2">
      <c r="A376" s="41"/>
      <c r="B376" s="48"/>
      <c r="C376" s="125"/>
      <c r="D376" s="125"/>
      <c r="E376" s="125"/>
      <c r="F376" s="125"/>
      <c r="G376" s="125"/>
      <c r="H376" s="125"/>
      <c r="I376" s="125"/>
      <c r="J376" s="126"/>
    </row>
    <row r="377" spans="1:10" ht="14.25" x14ac:dyDescent="0.2">
      <c r="A377" s="41"/>
      <c r="B377" s="48"/>
      <c r="C377" s="125"/>
      <c r="D377" s="125"/>
      <c r="E377" s="125"/>
      <c r="F377" s="125"/>
      <c r="G377" s="125"/>
      <c r="H377" s="125"/>
      <c r="I377" s="125"/>
      <c r="J377" s="126"/>
    </row>
    <row r="378" spans="1:10" ht="14.25" x14ac:dyDescent="0.2">
      <c r="A378" s="41"/>
      <c r="B378" s="48"/>
      <c r="C378" s="125"/>
      <c r="D378" s="125"/>
      <c r="E378" s="125"/>
      <c r="F378" s="125"/>
      <c r="G378" s="125"/>
      <c r="H378" s="125"/>
      <c r="I378" s="125"/>
      <c r="J378" s="126"/>
    </row>
    <row r="379" spans="1:10" ht="14.25" x14ac:dyDescent="0.2">
      <c r="A379" s="41"/>
      <c r="B379" s="48"/>
      <c r="C379" s="125"/>
      <c r="D379" s="125"/>
      <c r="E379" s="125"/>
      <c r="F379" s="125"/>
      <c r="G379" s="125"/>
      <c r="H379" s="125"/>
      <c r="I379" s="125"/>
      <c r="J379" s="126"/>
    </row>
    <row r="380" spans="1:10" ht="14.25" x14ac:dyDescent="0.2">
      <c r="A380" s="41"/>
      <c r="B380" s="48"/>
      <c r="C380" s="125"/>
      <c r="D380" s="125"/>
      <c r="E380" s="125"/>
      <c r="F380" s="125"/>
      <c r="G380" s="125"/>
      <c r="H380" s="125"/>
      <c r="I380" s="125"/>
      <c r="J380" s="126"/>
    </row>
    <row r="381" spans="1:10" ht="14.25" x14ac:dyDescent="0.2">
      <c r="A381" s="41"/>
      <c r="B381" s="48"/>
      <c r="C381" s="125"/>
      <c r="D381" s="125"/>
      <c r="E381" s="125"/>
      <c r="F381" s="125"/>
      <c r="G381" s="125"/>
      <c r="H381" s="125"/>
      <c r="I381" s="125"/>
      <c r="J381" s="126"/>
    </row>
    <row r="382" spans="1:10" ht="14.25" x14ac:dyDescent="0.2">
      <c r="A382" s="41"/>
      <c r="B382" s="48"/>
      <c r="C382" s="125"/>
      <c r="D382" s="125"/>
      <c r="E382" s="125"/>
      <c r="F382" s="125"/>
      <c r="G382" s="125"/>
      <c r="H382" s="125"/>
      <c r="I382" s="125"/>
      <c r="J382" s="126"/>
    </row>
    <row r="383" spans="1:10" ht="14.25" x14ac:dyDescent="0.2">
      <c r="A383" s="41"/>
      <c r="B383" s="48"/>
      <c r="C383" s="125"/>
      <c r="D383" s="125"/>
      <c r="E383" s="125"/>
      <c r="F383" s="125"/>
      <c r="G383" s="125"/>
      <c r="H383" s="125"/>
      <c r="I383" s="125"/>
      <c r="J383" s="126"/>
    </row>
    <row r="384" spans="1:10" ht="14.25" x14ac:dyDescent="0.2">
      <c r="A384" s="41"/>
      <c r="B384" s="48"/>
      <c r="C384" s="125"/>
      <c r="D384" s="125"/>
      <c r="E384" s="125"/>
      <c r="F384" s="125"/>
      <c r="G384" s="125"/>
      <c r="H384" s="125"/>
      <c r="I384" s="125"/>
      <c r="J384" s="126"/>
    </row>
    <row r="385" spans="1:10" ht="14.25" x14ac:dyDescent="0.2">
      <c r="A385" s="41"/>
      <c r="B385" s="48"/>
      <c r="C385" s="125"/>
      <c r="D385" s="125"/>
      <c r="E385" s="125"/>
      <c r="F385" s="125"/>
      <c r="G385" s="125"/>
      <c r="H385" s="125"/>
      <c r="I385" s="125"/>
      <c r="J385" s="126"/>
    </row>
    <row r="386" spans="1:10" ht="14.25" x14ac:dyDescent="0.2">
      <c r="A386" s="41"/>
      <c r="B386" s="48"/>
      <c r="C386" s="125"/>
      <c r="D386" s="125"/>
      <c r="E386" s="125"/>
      <c r="F386" s="125"/>
      <c r="G386" s="125"/>
      <c r="H386" s="125"/>
      <c r="I386" s="125"/>
      <c r="J386" s="126"/>
    </row>
    <row r="387" spans="1:10" ht="14.25" x14ac:dyDescent="0.2">
      <c r="A387" s="41"/>
      <c r="B387" s="48"/>
      <c r="C387" s="125"/>
      <c r="D387" s="125"/>
      <c r="E387" s="125"/>
      <c r="F387" s="125"/>
      <c r="G387" s="125"/>
      <c r="H387" s="125"/>
      <c r="I387" s="125"/>
      <c r="J387" s="126"/>
    </row>
    <row r="388" spans="1:10" ht="14.25" x14ac:dyDescent="0.2">
      <c r="A388" s="41"/>
      <c r="B388" s="48"/>
      <c r="C388" s="125"/>
      <c r="D388" s="125"/>
      <c r="E388" s="125"/>
      <c r="F388" s="125"/>
      <c r="G388" s="125"/>
      <c r="H388" s="125"/>
      <c r="I388" s="125"/>
      <c r="J388" s="126"/>
    </row>
    <row r="389" spans="1:10" ht="14.25" x14ac:dyDescent="0.2">
      <c r="A389" s="41"/>
      <c r="B389" s="48"/>
      <c r="C389" s="125"/>
      <c r="D389" s="125"/>
      <c r="E389" s="125"/>
      <c r="F389" s="125"/>
      <c r="G389" s="125"/>
      <c r="H389" s="125"/>
      <c r="I389" s="125"/>
      <c r="J389" s="126"/>
    </row>
    <row r="390" spans="1:10" ht="14.25" x14ac:dyDescent="0.2">
      <c r="A390" s="41"/>
      <c r="B390" s="48"/>
      <c r="C390" s="125"/>
      <c r="D390" s="125"/>
      <c r="E390" s="125"/>
      <c r="F390" s="125"/>
      <c r="G390" s="125"/>
      <c r="H390" s="125"/>
      <c r="I390" s="125"/>
      <c r="J390" s="126"/>
    </row>
    <row r="391" spans="1:10" ht="14.25" x14ac:dyDescent="0.2">
      <c r="A391" s="41"/>
      <c r="B391" s="48"/>
      <c r="C391" s="125"/>
      <c r="D391" s="125"/>
      <c r="E391" s="125"/>
      <c r="F391" s="125"/>
      <c r="G391" s="125"/>
      <c r="H391" s="125"/>
      <c r="I391" s="125"/>
      <c r="J391" s="126"/>
    </row>
    <row r="392" spans="1:10" ht="14.25" x14ac:dyDescent="0.2">
      <c r="A392" s="41"/>
      <c r="B392" s="48"/>
      <c r="C392" s="125"/>
      <c r="D392" s="125"/>
      <c r="E392" s="125"/>
      <c r="F392" s="125"/>
      <c r="G392" s="125"/>
      <c r="H392" s="125"/>
      <c r="I392" s="125"/>
      <c r="J392" s="126"/>
    </row>
    <row r="393" spans="1:10" ht="14.25" x14ac:dyDescent="0.2">
      <c r="A393" s="41"/>
      <c r="B393" s="48"/>
      <c r="C393" s="125"/>
      <c r="D393" s="125"/>
      <c r="E393" s="125"/>
      <c r="F393" s="125"/>
      <c r="G393" s="125"/>
      <c r="H393" s="125"/>
      <c r="I393" s="125"/>
      <c r="J393" s="126"/>
    </row>
    <row r="394" spans="1:10" ht="14.25" x14ac:dyDescent="0.2">
      <c r="A394" s="41"/>
      <c r="B394" s="48"/>
      <c r="C394" s="125"/>
      <c r="D394" s="125"/>
      <c r="E394" s="125"/>
      <c r="F394" s="125"/>
      <c r="G394" s="125"/>
      <c r="H394" s="125"/>
      <c r="I394" s="125"/>
      <c r="J394" s="126"/>
    </row>
    <row r="395" spans="1:10" ht="14.25" x14ac:dyDescent="0.2">
      <c r="A395" s="41"/>
      <c r="B395" s="48"/>
      <c r="C395" s="125"/>
      <c r="D395" s="125"/>
      <c r="E395" s="125"/>
      <c r="F395" s="125"/>
      <c r="G395" s="125"/>
      <c r="H395" s="125"/>
      <c r="I395" s="125"/>
      <c r="J395" s="126"/>
    </row>
    <row r="396" spans="1:10" ht="14.25" x14ac:dyDescent="0.2">
      <c r="A396" s="41"/>
      <c r="B396" s="48"/>
      <c r="C396" s="125"/>
      <c r="D396" s="125"/>
      <c r="E396" s="125"/>
      <c r="F396" s="125"/>
      <c r="G396" s="125"/>
      <c r="H396" s="125"/>
      <c r="I396" s="125"/>
      <c r="J396" s="126"/>
    </row>
    <row r="397" spans="1:10" ht="14.25" x14ac:dyDescent="0.2">
      <c r="A397" s="41"/>
      <c r="B397" s="48"/>
      <c r="C397" s="125"/>
      <c r="D397" s="125"/>
      <c r="E397" s="125"/>
      <c r="F397" s="125"/>
      <c r="G397" s="125"/>
      <c r="H397" s="125"/>
      <c r="I397" s="125"/>
      <c r="J397" s="126"/>
    </row>
    <row r="398" spans="1:10" ht="14.25" x14ac:dyDescent="0.2">
      <c r="A398" s="41"/>
      <c r="B398" s="48"/>
      <c r="C398" s="125"/>
      <c r="D398" s="125"/>
      <c r="E398" s="125"/>
      <c r="F398" s="125"/>
      <c r="G398" s="125"/>
      <c r="H398" s="125"/>
      <c r="I398" s="125"/>
      <c r="J398" s="126"/>
    </row>
    <row r="399" spans="1:10" ht="14.25" x14ac:dyDescent="0.2">
      <c r="A399" s="41"/>
      <c r="B399" s="48"/>
      <c r="C399" s="125"/>
      <c r="D399" s="125"/>
      <c r="E399" s="125"/>
      <c r="F399" s="125"/>
      <c r="G399" s="125"/>
      <c r="H399" s="125"/>
      <c r="I399" s="125"/>
      <c r="J399" s="126"/>
    </row>
    <row r="400" spans="1:10" ht="14.25" x14ac:dyDescent="0.2">
      <c r="A400" s="41"/>
      <c r="B400" s="48"/>
      <c r="C400" s="125"/>
      <c r="D400" s="125"/>
      <c r="E400" s="125"/>
      <c r="F400" s="125"/>
      <c r="G400" s="125"/>
      <c r="H400" s="125"/>
      <c r="I400" s="125"/>
      <c r="J400" s="126"/>
    </row>
    <row r="401" spans="1:10" ht="14.25" x14ac:dyDescent="0.2">
      <c r="A401" s="41"/>
      <c r="B401" s="48"/>
      <c r="C401" s="125"/>
      <c r="D401" s="125"/>
      <c r="E401" s="125"/>
      <c r="F401" s="125"/>
      <c r="G401" s="125"/>
      <c r="H401" s="125"/>
      <c r="I401" s="125"/>
      <c r="J401" s="126"/>
    </row>
    <row r="402" spans="1:10" ht="14.25" x14ac:dyDescent="0.2">
      <c r="A402" s="41"/>
      <c r="B402" s="48"/>
      <c r="C402" s="125"/>
      <c r="D402" s="125"/>
      <c r="E402" s="125"/>
      <c r="F402" s="125"/>
      <c r="G402" s="125"/>
      <c r="H402" s="125"/>
      <c r="I402" s="125"/>
      <c r="J402" s="126"/>
    </row>
    <row r="403" spans="1:10" ht="14.25" x14ac:dyDescent="0.2">
      <c r="A403" s="41"/>
      <c r="B403" s="48"/>
      <c r="C403" s="125"/>
      <c r="D403" s="125"/>
      <c r="E403" s="125"/>
      <c r="F403" s="125"/>
      <c r="G403" s="125"/>
      <c r="H403" s="125"/>
      <c r="I403" s="125"/>
      <c r="J403" s="126"/>
    </row>
    <row r="404" spans="1:10" ht="14.25" x14ac:dyDescent="0.2">
      <c r="A404" s="41"/>
      <c r="B404" s="48"/>
      <c r="C404" s="125"/>
      <c r="D404" s="125"/>
      <c r="E404" s="125"/>
      <c r="F404" s="125"/>
      <c r="G404" s="125"/>
      <c r="H404" s="125"/>
      <c r="I404" s="125"/>
      <c r="J404" s="126"/>
    </row>
    <row r="405" spans="1:10" ht="14.25" x14ac:dyDescent="0.2">
      <c r="A405" s="41"/>
      <c r="B405" s="48"/>
      <c r="C405" s="125"/>
      <c r="D405" s="125"/>
      <c r="E405" s="125"/>
      <c r="F405" s="125"/>
      <c r="G405" s="125"/>
      <c r="H405" s="125"/>
      <c r="I405" s="125"/>
      <c r="J405" s="126"/>
    </row>
    <row r="406" spans="1:10" ht="14.25" x14ac:dyDescent="0.2">
      <c r="A406" s="41"/>
      <c r="B406" s="48"/>
      <c r="C406" s="125"/>
      <c r="D406" s="125"/>
      <c r="E406" s="125"/>
      <c r="F406" s="125"/>
      <c r="G406" s="125"/>
      <c r="H406" s="125"/>
      <c r="I406" s="125"/>
      <c r="J406" s="126"/>
    </row>
    <row r="407" spans="1:10" ht="14.25" x14ac:dyDescent="0.2">
      <c r="A407" s="41"/>
      <c r="B407" s="48"/>
      <c r="C407" s="125"/>
      <c r="D407" s="125"/>
      <c r="E407" s="125"/>
      <c r="F407" s="125"/>
      <c r="G407" s="125"/>
      <c r="H407" s="125"/>
      <c r="I407" s="125"/>
      <c r="J407" s="126"/>
    </row>
    <row r="408" spans="1:10" ht="14.25" x14ac:dyDescent="0.2">
      <c r="A408" s="41"/>
      <c r="B408" s="48"/>
      <c r="C408" s="125"/>
      <c r="D408" s="125"/>
      <c r="E408" s="125"/>
      <c r="F408" s="125"/>
      <c r="G408" s="125"/>
      <c r="H408" s="125"/>
      <c r="I408" s="125"/>
      <c r="J408" s="126"/>
    </row>
    <row r="409" spans="1:10" ht="14.25" x14ac:dyDescent="0.2">
      <c r="A409" s="41"/>
      <c r="B409" s="48"/>
      <c r="C409" s="125"/>
      <c r="D409" s="125"/>
      <c r="E409" s="125"/>
      <c r="F409" s="125"/>
      <c r="G409" s="125"/>
      <c r="H409" s="125"/>
      <c r="I409" s="125"/>
      <c r="J409" s="126"/>
    </row>
    <row r="410" spans="1:10" ht="14.25" x14ac:dyDescent="0.2">
      <c r="A410" s="41"/>
      <c r="B410" s="48"/>
      <c r="C410" s="125"/>
      <c r="D410" s="125"/>
      <c r="E410" s="125"/>
      <c r="F410" s="125"/>
      <c r="G410" s="125"/>
      <c r="H410" s="125"/>
      <c r="I410" s="125"/>
      <c r="J410" s="126"/>
    </row>
    <row r="411" spans="1:10" ht="14.25" x14ac:dyDescent="0.2">
      <c r="A411" s="41"/>
      <c r="B411" s="48"/>
      <c r="C411" s="125"/>
      <c r="D411" s="125"/>
      <c r="E411" s="125"/>
      <c r="F411" s="125"/>
      <c r="G411" s="125"/>
      <c r="H411" s="125"/>
      <c r="I411" s="125"/>
      <c r="J411" s="126"/>
    </row>
    <row r="412" spans="1:10" ht="14.25" x14ac:dyDescent="0.2">
      <c r="A412" s="41"/>
      <c r="B412" s="48"/>
      <c r="C412" s="125"/>
      <c r="D412" s="125"/>
      <c r="E412" s="125"/>
      <c r="F412" s="125"/>
      <c r="G412" s="125"/>
      <c r="H412" s="125"/>
      <c r="I412" s="125"/>
      <c r="J412" s="126"/>
    </row>
    <row r="413" spans="1:10" ht="14.25" x14ac:dyDescent="0.2">
      <c r="A413" s="41"/>
      <c r="B413" s="48"/>
      <c r="C413" s="125"/>
      <c r="D413" s="125"/>
      <c r="E413" s="125"/>
      <c r="F413" s="125"/>
      <c r="G413" s="125"/>
      <c r="H413" s="125"/>
      <c r="I413" s="125"/>
      <c r="J413" s="126"/>
    </row>
    <row r="414" spans="1:10" ht="14.25" x14ac:dyDescent="0.2">
      <c r="A414" s="41"/>
      <c r="B414" s="48"/>
      <c r="C414" s="125"/>
      <c r="D414" s="125"/>
      <c r="E414" s="125"/>
      <c r="F414" s="125"/>
      <c r="G414" s="125"/>
      <c r="H414" s="125"/>
      <c r="I414" s="125"/>
      <c r="J414" s="126"/>
    </row>
    <row r="415" spans="1:10" ht="14.25" x14ac:dyDescent="0.2">
      <c r="A415" s="41"/>
      <c r="B415" s="48"/>
      <c r="C415" s="125"/>
      <c r="D415" s="125"/>
      <c r="E415" s="125"/>
      <c r="F415" s="125"/>
      <c r="G415" s="125"/>
      <c r="H415" s="125"/>
      <c r="I415" s="125"/>
      <c r="J415" s="126"/>
    </row>
    <row r="416" spans="1:10" ht="14.25" x14ac:dyDescent="0.2">
      <c r="A416" s="41"/>
      <c r="B416" s="48"/>
      <c r="C416" s="125"/>
      <c r="D416" s="125"/>
      <c r="E416" s="125"/>
      <c r="F416" s="125"/>
      <c r="G416" s="125"/>
      <c r="H416" s="125"/>
      <c r="I416" s="125"/>
      <c r="J416" s="126"/>
    </row>
    <row r="417" spans="1:10" ht="14.25" x14ac:dyDescent="0.2">
      <c r="A417" s="41"/>
      <c r="B417" s="48"/>
      <c r="C417" s="125"/>
      <c r="D417" s="125"/>
      <c r="E417" s="125"/>
      <c r="F417" s="125"/>
      <c r="G417" s="125"/>
      <c r="H417" s="125"/>
      <c r="I417" s="125"/>
      <c r="J417" s="126"/>
    </row>
    <row r="418" spans="1:10" ht="14.25" x14ac:dyDescent="0.2">
      <c r="A418" s="41"/>
      <c r="B418" s="48"/>
      <c r="C418" s="125"/>
      <c r="D418" s="125"/>
      <c r="E418" s="125"/>
      <c r="F418" s="125"/>
      <c r="G418" s="125"/>
      <c r="H418" s="125"/>
      <c r="I418" s="125"/>
      <c r="J418" s="126"/>
    </row>
    <row r="419" spans="1:10" ht="14.25" x14ac:dyDescent="0.2">
      <c r="A419" s="41"/>
      <c r="B419" s="48"/>
      <c r="C419" s="125"/>
      <c r="D419" s="125"/>
      <c r="E419" s="125"/>
      <c r="F419" s="125"/>
      <c r="G419" s="125"/>
      <c r="H419" s="125"/>
      <c r="I419" s="125"/>
      <c r="J419" s="126"/>
    </row>
    <row r="420" spans="1:10" ht="14.25" x14ac:dyDescent="0.2">
      <c r="A420" s="41"/>
      <c r="B420" s="48"/>
      <c r="C420" s="125"/>
      <c r="D420" s="125"/>
      <c r="E420" s="125"/>
      <c r="F420" s="125"/>
      <c r="G420" s="125"/>
      <c r="H420" s="125"/>
      <c r="I420" s="125"/>
      <c r="J420" s="126"/>
    </row>
    <row r="421" spans="1:10" ht="14.25" x14ac:dyDescent="0.2">
      <c r="A421" s="41"/>
      <c r="B421" s="48"/>
      <c r="C421" s="125"/>
      <c r="D421" s="125"/>
      <c r="E421" s="125"/>
      <c r="F421" s="125"/>
      <c r="G421" s="125"/>
      <c r="H421" s="125"/>
      <c r="I421" s="125"/>
      <c r="J421" s="126"/>
    </row>
    <row r="422" spans="1:10" ht="14.25" x14ac:dyDescent="0.2">
      <c r="A422" s="41"/>
      <c r="B422" s="48"/>
      <c r="C422" s="125"/>
      <c r="D422" s="125"/>
      <c r="E422" s="125"/>
      <c r="F422" s="125"/>
      <c r="G422" s="125"/>
      <c r="H422" s="125"/>
      <c r="I422" s="125"/>
      <c r="J422" s="126"/>
    </row>
    <row r="423" spans="1:10" ht="14.25" x14ac:dyDescent="0.2">
      <c r="A423" s="41"/>
      <c r="B423" s="48"/>
      <c r="C423" s="125"/>
      <c r="D423" s="125"/>
      <c r="E423" s="125"/>
      <c r="F423" s="125"/>
      <c r="G423" s="125"/>
      <c r="H423" s="125"/>
      <c r="I423" s="125"/>
      <c r="J423" s="126"/>
    </row>
    <row r="424" spans="1:10" ht="14.25" x14ac:dyDescent="0.2">
      <c r="A424" s="41"/>
      <c r="B424" s="48"/>
      <c r="C424" s="125"/>
      <c r="D424" s="125"/>
      <c r="E424" s="125"/>
      <c r="F424" s="125"/>
      <c r="G424" s="125"/>
      <c r="H424" s="125"/>
      <c r="I424" s="125"/>
      <c r="J424" s="126"/>
    </row>
    <row r="425" spans="1:10" ht="14.25" x14ac:dyDescent="0.2">
      <c r="A425" s="41"/>
      <c r="B425" s="48"/>
      <c r="C425" s="125"/>
      <c r="D425" s="125"/>
      <c r="E425" s="125"/>
      <c r="F425" s="125"/>
      <c r="G425" s="125"/>
      <c r="H425" s="125"/>
      <c r="I425" s="125"/>
      <c r="J425" s="126"/>
    </row>
    <row r="426" spans="1:10" ht="14.25" x14ac:dyDescent="0.2">
      <c r="A426" s="41"/>
      <c r="B426" s="48"/>
      <c r="C426" s="125"/>
      <c r="D426" s="125"/>
      <c r="E426" s="125"/>
      <c r="F426" s="125"/>
      <c r="G426" s="125"/>
      <c r="H426" s="125"/>
      <c r="I426" s="125"/>
      <c r="J426" s="126"/>
    </row>
    <row r="427" spans="1:10" ht="14.25" x14ac:dyDescent="0.2">
      <c r="A427" s="41"/>
      <c r="B427" s="48"/>
      <c r="C427" s="125"/>
      <c r="D427" s="125"/>
      <c r="E427" s="125"/>
      <c r="F427" s="125"/>
      <c r="G427" s="125"/>
      <c r="H427" s="125"/>
      <c r="I427" s="125"/>
      <c r="J427" s="126"/>
    </row>
    <row r="428" spans="1:10" ht="14.25" x14ac:dyDescent="0.2">
      <c r="A428" s="41"/>
      <c r="B428" s="48"/>
      <c r="C428" s="125"/>
      <c r="D428" s="125"/>
      <c r="E428" s="125"/>
      <c r="F428" s="125"/>
      <c r="G428" s="125"/>
      <c r="H428" s="125"/>
      <c r="I428" s="125"/>
      <c r="J428" s="126"/>
    </row>
    <row r="429" spans="1:10" ht="14.25" x14ac:dyDescent="0.2">
      <c r="A429" s="41"/>
      <c r="B429" s="48"/>
      <c r="C429" s="125"/>
      <c r="D429" s="125"/>
      <c r="E429" s="125"/>
      <c r="F429" s="125"/>
      <c r="G429" s="125"/>
      <c r="H429" s="125"/>
      <c r="I429" s="125"/>
      <c r="J429" s="126"/>
    </row>
    <row r="430" spans="1:10" ht="14.25" x14ac:dyDescent="0.2">
      <c r="A430" s="41"/>
      <c r="B430" s="48"/>
      <c r="C430" s="125"/>
      <c r="D430" s="125"/>
      <c r="E430" s="125"/>
      <c r="F430" s="125"/>
      <c r="G430" s="125"/>
      <c r="H430" s="125"/>
      <c r="I430" s="125"/>
      <c r="J430" s="126"/>
    </row>
    <row r="431" spans="1:10" ht="14.25" x14ac:dyDescent="0.2">
      <c r="A431" s="41"/>
      <c r="B431" s="48"/>
      <c r="C431" s="125"/>
      <c r="D431" s="125"/>
      <c r="E431" s="125"/>
      <c r="F431" s="125"/>
      <c r="G431" s="125"/>
      <c r="H431" s="125"/>
      <c r="I431" s="125"/>
      <c r="J431" s="126"/>
    </row>
    <row r="432" spans="1:10" ht="14.25" x14ac:dyDescent="0.2">
      <c r="A432" s="41"/>
      <c r="B432" s="48"/>
      <c r="C432" s="125"/>
      <c r="D432" s="125"/>
      <c r="E432" s="125"/>
      <c r="F432" s="125"/>
      <c r="G432" s="125"/>
      <c r="H432" s="125"/>
      <c r="I432" s="125"/>
      <c r="J432" s="126"/>
    </row>
    <row r="433" spans="1:10" ht="14.25" x14ac:dyDescent="0.2">
      <c r="A433" s="41"/>
      <c r="B433" s="48"/>
      <c r="C433" s="125"/>
      <c r="D433" s="125"/>
      <c r="E433" s="125"/>
      <c r="F433" s="125"/>
      <c r="G433" s="125"/>
      <c r="H433" s="125"/>
      <c r="I433" s="125"/>
      <c r="J433" s="126"/>
    </row>
    <row r="434" spans="1:10" ht="14.25" x14ac:dyDescent="0.2">
      <c r="A434" s="41"/>
      <c r="B434" s="48"/>
      <c r="C434" s="125"/>
      <c r="D434" s="125"/>
      <c r="E434" s="125"/>
      <c r="F434" s="125"/>
      <c r="G434" s="125"/>
      <c r="H434" s="125"/>
      <c r="I434" s="125"/>
      <c r="J434" s="126"/>
    </row>
    <row r="435" spans="1:10" ht="14.25" x14ac:dyDescent="0.2">
      <c r="A435" s="41"/>
      <c r="B435" s="48"/>
      <c r="C435" s="125"/>
      <c r="D435" s="125"/>
      <c r="E435" s="125"/>
      <c r="F435" s="125"/>
      <c r="G435" s="125"/>
      <c r="H435" s="125"/>
      <c r="I435" s="125"/>
      <c r="J435" s="126"/>
    </row>
    <row r="436" spans="1:10" ht="14.25" x14ac:dyDescent="0.2">
      <c r="A436" s="41"/>
      <c r="B436" s="48"/>
      <c r="C436" s="125"/>
      <c r="D436" s="125"/>
      <c r="E436" s="125"/>
      <c r="F436" s="125"/>
      <c r="G436" s="125"/>
      <c r="H436" s="125"/>
      <c r="I436" s="125"/>
      <c r="J436" s="126"/>
    </row>
    <row r="437" spans="1:10" ht="14.25" x14ac:dyDescent="0.2">
      <c r="A437" s="41"/>
      <c r="B437" s="48"/>
      <c r="C437" s="125"/>
      <c r="D437" s="125"/>
      <c r="E437" s="125"/>
      <c r="F437" s="125"/>
      <c r="G437" s="125"/>
      <c r="H437" s="125"/>
      <c r="I437" s="125"/>
      <c r="J437" s="126"/>
    </row>
    <row r="438" spans="1:10" ht="14.25" x14ac:dyDescent="0.2">
      <c r="A438" s="41"/>
      <c r="B438" s="48"/>
      <c r="C438" s="125"/>
      <c r="D438" s="125"/>
      <c r="E438" s="125"/>
      <c r="F438" s="125"/>
      <c r="G438" s="125"/>
      <c r="H438" s="125"/>
      <c r="I438" s="125"/>
      <c r="J438" s="126"/>
    </row>
    <row r="439" spans="1:10" ht="14.25" x14ac:dyDescent="0.2">
      <c r="A439" s="41"/>
      <c r="B439" s="48"/>
      <c r="C439" s="125"/>
      <c r="D439" s="125"/>
      <c r="E439" s="125"/>
      <c r="F439" s="125"/>
      <c r="G439" s="125"/>
      <c r="H439" s="125"/>
      <c r="I439" s="125"/>
      <c r="J439" s="126"/>
    </row>
    <row r="440" spans="1:10" ht="14.25" x14ac:dyDescent="0.2">
      <c r="A440" s="41"/>
      <c r="B440" s="48"/>
      <c r="C440" s="125"/>
      <c r="D440" s="125"/>
      <c r="E440" s="125"/>
      <c r="F440" s="125"/>
      <c r="G440" s="125"/>
      <c r="H440" s="125"/>
      <c r="I440" s="125"/>
      <c r="J440" s="126"/>
    </row>
    <row r="441" spans="1:10" ht="14.25" x14ac:dyDescent="0.2">
      <c r="A441" s="41"/>
      <c r="B441" s="48"/>
      <c r="C441" s="125"/>
      <c r="D441" s="125"/>
      <c r="E441" s="125"/>
      <c r="F441" s="125"/>
      <c r="G441" s="125"/>
      <c r="H441" s="125"/>
      <c r="I441" s="125"/>
      <c r="J441" s="126"/>
    </row>
    <row r="442" spans="1:10" ht="14.25" x14ac:dyDescent="0.2">
      <c r="A442" s="41"/>
      <c r="B442" s="48"/>
      <c r="C442" s="125"/>
      <c r="D442" s="125"/>
      <c r="E442" s="125"/>
      <c r="F442" s="125"/>
      <c r="G442" s="125"/>
      <c r="H442" s="125"/>
      <c r="I442" s="125"/>
      <c r="J442" s="126"/>
    </row>
    <row r="443" spans="1:10" ht="14.25" x14ac:dyDescent="0.2">
      <c r="A443" s="41"/>
      <c r="B443" s="48"/>
      <c r="C443" s="125"/>
      <c r="D443" s="125"/>
      <c r="E443" s="125"/>
      <c r="F443" s="125"/>
      <c r="G443" s="125"/>
      <c r="H443" s="125"/>
      <c r="I443" s="125"/>
      <c r="J443" s="126"/>
    </row>
    <row r="444" spans="1:10" ht="14.25" x14ac:dyDescent="0.2">
      <c r="A444" s="41"/>
      <c r="B444" s="48"/>
      <c r="C444" s="125"/>
      <c r="D444" s="125"/>
      <c r="E444" s="125"/>
      <c r="F444" s="125"/>
      <c r="G444" s="125"/>
      <c r="H444" s="125"/>
      <c r="I444" s="125"/>
      <c r="J444" s="126"/>
    </row>
    <row r="445" spans="1:10" ht="14.25" x14ac:dyDescent="0.2">
      <c r="A445" s="41"/>
      <c r="B445" s="48"/>
      <c r="C445" s="125"/>
      <c r="D445" s="125"/>
      <c r="E445" s="125"/>
      <c r="F445" s="125"/>
      <c r="G445" s="125"/>
      <c r="H445" s="125"/>
      <c r="I445" s="125"/>
      <c r="J445" s="126"/>
    </row>
    <row r="446" spans="1:10" ht="14.25" x14ac:dyDescent="0.2">
      <c r="A446" s="41"/>
      <c r="B446" s="48"/>
      <c r="C446" s="125"/>
      <c r="D446" s="125"/>
      <c r="E446" s="125"/>
      <c r="F446" s="125"/>
      <c r="G446" s="125"/>
      <c r="H446" s="125"/>
      <c r="I446" s="125"/>
      <c r="J446" s="126"/>
    </row>
    <row r="447" spans="1:10" ht="14.25" x14ac:dyDescent="0.2">
      <c r="A447" s="41"/>
      <c r="B447" s="48"/>
      <c r="C447" s="125"/>
      <c r="D447" s="125"/>
      <c r="E447" s="125"/>
      <c r="F447" s="125"/>
      <c r="G447" s="125"/>
      <c r="H447" s="125"/>
      <c r="I447" s="125"/>
      <c r="J447" s="126"/>
    </row>
    <row r="448" spans="1:10" ht="14.25" x14ac:dyDescent="0.2">
      <c r="A448" s="41"/>
      <c r="B448" s="48"/>
      <c r="C448" s="125"/>
      <c r="D448" s="125"/>
      <c r="E448" s="125"/>
      <c r="F448" s="125"/>
      <c r="G448" s="125"/>
      <c r="H448" s="125"/>
      <c r="I448" s="125"/>
      <c r="J448" s="126"/>
    </row>
    <row r="449" spans="1:10" ht="14.25" x14ac:dyDescent="0.2">
      <c r="A449" s="41"/>
      <c r="B449" s="48"/>
      <c r="C449" s="125"/>
      <c r="D449" s="125"/>
      <c r="E449" s="125"/>
      <c r="F449" s="125"/>
      <c r="G449" s="125"/>
      <c r="H449" s="125"/>
      <c r="I449" s="125"/>
      <c r="J449" s="126"/>
    </row>
    <row r="450" spans="1:10" ht="14.25" x14ac:dyDescent="0.2">
      <c r="A450" s="41"/>
      <c r="B450" s="48"/>
      <c r="C450" s="125"/>
      <c r="D450" s="125"/>
      <c r="E450" s="125"/>
      <c r="F450" s="125"/>
      <c r="G450" s="125"/>
      <c r="H450" s="125"/>
      <c r="I450" s="125"/>
      <c r="J450" s="126"/>
    </row>
    <row r="451" spans="1:10" ht="14.25" x14ac:dyDescent="0.2">
      <c r="A451" s="41"/>
      <c r="B451" s="48"/>
      <c r="C451" s="125"/>
      <c r="D451" s="125"/>
      <c r="E451" s="125"/>
      <c r="F451" s="125"/>
      <c r="G451" s="125"/>
      <c r="H451" s="125"/>
      <c r="I451" s="125"/>
      <c r="J451" s="126"/>
    </row>
    <row r="452" spans="1:10" ht="14.25" x14ac:dyDescent="0.2">
      <c r="A452" s="41"/>
      <c r="B452" s="48"/>
      <c r="C452" s="125"/>
      <c r="D452" s="125"/>
      <c r="E452" s="125"/>
      <c r="F452" s="125"/>
      <c r="G452" s="125"/>
      <c r="H452" s="125"/>
      <c r="I452" s="125"/>
      <c r="J452" s="126"/>
    </row>
    <row r="453" spans="1:10" ht="14.25" x14ac:dyDescent="0.2">
      <c r="A453" s="41"/>
      <c r="B453" s="48"/>
      <c r="C453" s="125"/>
      <c r="D453" s="125"/>
      <c r="E453" s="125"/>
      <c r="F453" s="125"/>
      <c r="G453" s="125"/>
      <c r="H453" s="125"/>
      <c r="I453" s="125"/>
      <c r="J453" s="126"/>
    </row>
    <row r="454" spans="1:10" ht="14.25" x14ac:dyDescent="0.2">
      <c r="A454" s="41"/>
      <c r="B454" s="48"/>
      <c r="C454" s="125"/>
      <c r="D454" s="125"/>
      <c r="E454" s="125"/>
      <c r="F454" s="125"/>
      <c r="G454" s="125"/>
      <c r="H454" s="125"/>
      <c r="I454" s="125"/>
      <c r="J454" s="126"/>
    </row>
    <row r="455" spans="1:10" ht="14.25" x14ac:dyDescent="0.2">
      <c r="A455" s="41"/>
      <c r="B455" s="48"/>
      <c r="C455" s="125"/>
      <c r="D455" s="125"/>
      <c r="E455" s="125"/>
      <c r="F455" s="125"/>
      <c r="G455" s="125"/>
      <c r="H455" s="125"/>
      <c r="I455" s="125"/>
      <c r="J455" s="126"/>
    </row>
    <row r="456" spans="1:10" ht="14.25" x14ac:dyDescent="0.2">
      <c r="A456" s="41"/>
      <c r="B456" s="48"/>
      <c r="C456" s="125"/>
      <c r="D456" s="125"/>
      <c r="E456" s="125"/>
      <c r="F456" s="125"/>
      <c r="G456" s="125"/>
      <c r="H456" s="125"/>
      <c r="I456" s="125"/>
      <c r="J456" s="126"/>
    </row>
    <row r="457" spans="1:10" ht="14.25" x14ac:dyDescent="0.2">
      <c r="A457" s="41"/>
      <c r="B457" s="48"/>
      <c r="C457" s="125"/>
      <c r="D457" s="125"/>
      <c r="E457" s="125"/>
      <c r="F457" s="125"/>
      <c r="G457" s="125"/>
      <c r="H457" s="125"/>
      <c r="I457" s="125"/>
      <c r="J457" s="126"/>
    </row>
    <row r="458" spans="1:10" ht="14.25" x14ac:dyDescent="0.2">
      <c r="A458" s="41"/>
      <c r="B458" s="48"/>
      <c r="C458" s="125"/>
      <c r="D458" s="125"/>
      <c r="E458" s="125"/>
      <c r="F458" s="125"/>
      <c r="G458" s="125"/>
      <c r="H458" s="125"/>
      <c r="I458" s="125"/>
      <c r="J458" s="126"/>
    </row>
    <row r="459" spans="1:10" ht="14.25" x14ac:dyDescent="0.2">
      <c r="A459" s="41"/>
      <c r="B459" s="48"/>
      <c r="C459" s="125"/>
      <c r="D459" s="125"/>
      <c r="E459" s="125"/>
      <c r="F459" s="125"/>
      <c r="G459" s="125"/>
      <c r="H459" s="125"/>
      <c r="I459" s="125"/>
      <c r="J459" s="126"/>
    </row>
    <row r="460" spans="1:10" ht="14.25" x14ac:dyDescent="0.2">
      <c r="A460" s="41"/>
      <c r="B460" s="48"/>
      <c r="C460" s="125"/>
      <c r="D460" s="125"/>
      <c r="E460" s="125"/>
      <c r="F460" s="125"/>
      <c r="G460" s="125"/>
      <c r="H460" s="125"/>
      <c r="I460" s="125"/>
      <c r="J460" s="126"/>
    </row>
    <row r="461" spans="1:10" ht="14.25" x14ac:dyDescent="0.2">
      <c r="A461" s="41"/>
      <c r="B461" s="48"/>
      <c r="C461" s="125"/>
      <c r="D461" s="125"/>
      <c r="E461" s="125"/>
      <c r="F461" s="125"/>
      <c r="G461" s="125"/>
      <c r="H461" s="125"/>
      <c r="I461" s="125"/>
      <c r="J461" s="126"/>
    </row>
    <row r="462" spans="1:10" ht="14.25" x14ac:dyDescent="0.2">
      <c r="A462" s="41"/>
      <c r="B462" s="48"/>
      <c r="C462" s="125"/>
      <c r="D462" s="125"/>
      <c r="E462" s="125"/>
      <c r="F462" s="125"/>
      <c r="G462" s="125"/>
      <c r="H462" s="125"/>
      <c r="I462" s="125"/>
      <c r="J462" s="126"/>
    </row>
    <row r="463" spans="1:10" ht="14.25" x14ac:dyDescent="0.2">
      <c r="A463" s="41"/>
      <c r="B463" s="48"/>
      <c r="C463" s="125"/>
      <c r="D463" s="125"/>
      <c r="E463" s="125"/>
      <c r="F463" s="125"/>
      <c r="G463" s="125"/>
      <c r="H463" s="125"/>
      <c r="I463" s="125"/>
      <c r="J463" s="126"/>
    </row>
    <row r="464" spans="1:10" ht="14.25" x14ac:dyDescent="0.2">
      <c r="A464" s="41"/>
      <c r="B464" s="48"/>
      <c r="C464" s="125"/>
      <c r="D464" s="125"/>
      <c r="E464" s="125"/>
      <c r="F464" s="125"/>
      <c r="G464" s="125"/>
      <c r="H464" s="125"/>
      <c r="I464" s="125"/>
      <c r="J464" s="126"/>
    </row>
    <row r="465" spans="1:10" ht="14.25" x14ac:dyDescent="0.2">
      <c r="A465" s="41"/>
      <c r="B465" s="48"/>
      <c r="C465" s="125"/>
      <c r="D465" s="125"/>
      <c r="E465" s="125"/>
      <c r="F465" s="125"/>
      <c r="G465" s="125"/>
      <c r="H465" s="125"/>
      <c r="I465" s="125"/>
      <c r="J465" s="126"/>
    </row>
    <row r="466" spans="1:10" ht="14.25" x14ac:dyDescent="0.2">
      <c r="A466" s="41"/>
      <c r="B466" s="48"/>
      <c r="C466" s="125"/>
      <c r="D466" s="125"/>
      <c r="E466" s="125"/>
      <c r="F466" s="125"/>
      <c r="G466" s="125"/>
      <c r="H466" s="125"/>
      <c r="I466" s="125"/>
      <c r="J466" s="126"/>
    </row>
    <row r="467" spans="1:10" ht="14.25" x14ac:dyDescent="0.2">
      <c r="A467" s="41"/>
      <c r="B467" s="48"/>
      <c r="C467" s="125"/>
      <c r="D467" s="125"/>
      <c r="E467" s="125"/>
      <c r="F467" s="125"/>
      <c r="G467" s="125"/>
      <c r="H467" s="125"/>
      <c r="I467" s="125"/>
      <c r="J467" s="126"/>
    </row>
    <row r="468" spans="1:10" ht="14.25" x14ac:dyDescent="0.2">
      <c r="A468" s="41"/>
      <c r="B468" s="48"/>
      <c r="C468" s="125"/>
      <c r="D468" s="125"/>
      <c r="E468" s="125"/>
      <c r="F468" s="125"/>
      <c r="G468" s="125"/>
      <c r="H468" s="125"/>
      <c r="I468" s="125"/>
      <c r="J468" s="126"/>
    </row>
    <row r="469" spans="1:10" ht="14.25" x14ac:dyDescent="0.2">
      <c r="A469" s="41"/>
      <c r="B469" s="48"/>
      <c r="C469" s="125"/>
      <c r="D469" s="125"/>
      <c r="E469" s="125"/>
      <c r="F469" s="125"/>
      <c r="G469" s="125"/>
      <c r="H469" s="125"/>
      <c r="I469" s="125"/>
      <c r="J469" s="126"/>
    </row>
    <row r="470" spans="1:10" ht="14.25" x14ac:dyDescent="0.2">
      <c r="A470" s="41"/>
      <c r="B470" s="48"/>
      <c r="C470" s="125"/>
      <c r="D470" s="125"/>
      <c r="E470" s="125"/>
      <c r="F470" s="125"/>
      <c r="G470" s="125"/>
      <c r="H470" s="125"/>
      <c r="I470" s="125"/>
      <c r="J470" s="126"/>
    </row>
    <row r="471" spans="1:10" ht="14.25" x14ac:dyDescent="0.2">
      <c r="A471" s="41"/>
      <c r="B471" s="48"/>
      <c r="C471" s="125"/>
      <c r="D471" s="125"/>
      <c r="E471" s="125"/>
      <c r="F471" s="125"/>
      <c r="G471" s="125"/>
      <c r="H471" s="125"/>
      <c r="I471" s="125"/>
      <c r="J471" s="126"/>
    </row>
    <row r="472" spans="1:10" ht="14.25" x14ac:dyDescent="0.2">
      <c r="A472" s="41"/>
      <c r="B472" s="48"/>
      <c r="C472" s="125"/>
      <c r="D472" s="125"/>
      <c r="E472" s="125"/>
      <c r="F472" s="125"/>
      <c r="G472" s="125"/>
      <c r="H472" s="125"/>
      <c r="I472" s="125"/>
      <c r="J472" s="126"/>
    </row>
    <row r="473" spans="1:10" ht="14.25" x14ac:dyDescent="0.2">
      <c r="A473" s="41"/>
      <c r="B473" s="48"/>
      <c r="C473" s="125"/>
      <c r="D473" s="125"/>
      <c r="E473" s="125"/>
      <c r="F473" s="125"/>
      <c r="G473" s="125"/>
      <c r="H473" s="125"/>
      <c r="I473" s="125"/>
      <c r="J473" s="126"/>
    </row>
    <row r="474" spans="1:10" ht="14.25" x14ac:dyDescent="0.2">
      <c r="A474" s="41"/>
      <c r="B474" s="48"/>
      <c r="C474" s="125"/>
      <c r="D474" s="125"/>
      <c r="E474" s="125"/>
      <c r="F474" s="125"/>
      <c r="G474" s="125"/>
      <c r="H474" s="125"/>
      <c r="I474" s="125"/>
      <c r="J474" s="126"/>
    </row>
    <row r="475" spans="1:10" ht="14.25" x14ac:dyDescent="0.2">
      <c r="A475" s="41"/>
      <c r="B475" s="48"/>
      <c r="C475" s="125"/>
      <c r="D475" s="125"/>
      <c r="E475" s="125"/>
      <c r="F475" s="125"/>
      <c r="G475" s="125"/>
      <c r="H475" s="125"/>
      <c r="I475" s="125"/>
      <c r="J475" s="126"/>
    </row>
    <row r="476" spans="1:10" ht="14.25" x14ac:dyDescent="0.2">
      <c r="A476" s="41"/>
      <c r="B476" s="48"/>
      <c r="C476" s="125"/>
      <c r="D476" s="125"/>
      <c r="E476" s="125"/>
      <c r="F476" s="125"/>
      <c r="G476" s="125"/>
      <c r="H476" s="125"/>
      <c r="I476" s="125"/>
      <c r="J476" s="126"/>
    </row>
    <row r="477" spans="1:10" ht="14.25" x14ac:dyDescent="0.2">
      <c r="A477" s="41"/>
      <c r="B477" s="48"/>
      <c r="C477" s="125"/>
      <c r="D477" s="125"/>
      <c r="E477" s="125"/>
      <c r="F477" s="125"/>
      <c r="G477" s="125"/>
      <c r="H477" s="125"/>
      <c r="I477" s="125"/>
      <c r="J477" s="126"/>
    </row>
    <row r="478" spans="1:10" ht="14.25" x14ac:dyDescent="0.2">
      <c r="A478" s="41"/>
      <c r="B478" s="48"/>
      <c r="C478" s="125"/>
      <c r="D478" s="125"/>
      <c r="E478" s="125"/>
      <c r="F478" s="125"/>
      <c r="G478" s="125"/>
      <c r="H478" s="125"/>
      <c r="I478" s="125"/>
      <c r="J478" s="126"/>
    </row>
    <row r="479" spans="1:10" ht="14.25" x14ac:dyDescent="0.2">
      <c r="A479" s="41"/>
      <c r="B479" s="48"/>
      <c r="C479" s="125"/>
      <c r="D479" s="125"/>
      <c r="E479" s="125"/>
      <c r="F479" s="125"/>
      <c r="G479" s="125"/>
      <c r="H479" s="125"/>
      <c r="I479" s="125"/>
      <c r="J479" s="126"/>
    </row>
    <row r="480" spans="1:10" ht="14.25" x14ac:dyDescent="0.2">
      <c r="A480" s="41"/>
      <c r="B480" s="48"/>
      <c r="C480" s="125"/>
      <c r="D480" s="125"/>
      <c r="E480" s="125"/>
      <c r="F480" s="125"/>
      <c r="G480" s="125"/>
      <c r="H480" s="125"/>
      <c r="I480" s="125"/>
      <c r="J480" s="126"/>
    </row>
    <row r="481" spans="1:10" ht="14.25" x14ac:dyDescent="0.2">
      <c r="A481" s="41"/>
      <c r="B481" s="48"/>
      <c r="C481" s="125"/>
      <c r="D481" s="125"/>
      <c r="E481" s="125"/>
      <c r="F481" s="125"/>
      <c r="G481" s="125"/>
      <c r="H481" s="125"/>
      <c r="I481" s="125"/>
      <c r="J481" s="126"/>
    </row>
    <row r="482" spans="1:10" ht="14.25" x14ac:dyDescent="0.2">
      <c r="A482" s="41"/>
      <c r="B482" s="48"/>
      <c r="C482" s="125"/>
      <c r="D482" s="125"/>
      <c r="E482" s="125"/>
      <c r="F482" s="125"/>
      <c r="G482" s="125"/>
      <c r="H482" s="125"/>
      <c r="I482" s="125"/>
      <c r="J482" s="126"/>
    </row>
    <row r="483" spans="1:10" ht="14.25" x14ac:dyDescent="0.2">
      <c r="A483" s="41"/>
      <c r="B483" s="48"/>
      <c r="C483" s="125"/>
      <c r="D483" s="125"/>
      <c r="E483" s="125"/>
      <c r="F483" s="125"/>
      <c r="G483" s="125"/>
      <c r="H483" s="125"/>
      <c r="I483" s="125"/>
      <c r="J483" s="126"/>
    </row>
    <row r="484" spans="1:10" ht="14.25" x14ac:dyDescent="0.2">
      <c r="A484" s="41"/>
      <c r="B484" s="48"/>
      <c r="C484" s="125"/>
      <c r="D484" s="125"/>
      <c r="E484" s="125"/>
      <c r="F484" s="125"/>
      <c r="G484" s="125"/>
      <c r="H484" s="125"/>
      <c r="I484" s="125"/>
      <c r="J484" s="126"/>
    </row>
    <row r="485" spans="1:10" ht="14.25" x14ac:dyDescent="0.2">
      <c r="A485" s="41"/>
      <c r="B485" s="48"/>
      <c r="C485" s="125"/>
      <c r="D485" s="125"/>
      <c r="E485" s="125"/>
      <c r="F485" s="125"/>
      <c r="G485" s="125"/>
      <c r="H485" s="125"/>
      <c r="I485" s="125"/>
      <c r="J485" s="126"/>
    </row>
    <row r="486" spans="1:10" ht="14.25" x14ac:dyDescent="0.2">
      <c r="A486" s="41"/>
      <c r="B486" s="48"/>
      <c r="C486" s="125"/>
      <c r="D486" s="125"/>
      <c r="E486" s="125"/>
      <c r="F486" s="125"/>
      <c r="G486" s="125"/>
      <c r="H486" s="125"/>
      <c r="I486" s="125"/>
      <c r="J486" s="126"/>
    </row>
    <row r="487" spans="1:10" ht="14.25" x14ac:dyDescent="0.2">
      <c r="A487" s="41"/>
      <c r="B487" s="48"/>
      <c r="C487" s="125"/>
      <c r="D487" s="125"/>
      <c r="E487" s="125"/>
      <c r="F487" s="125"/>
      <c r="G487" s="125"/>
      <c r="H487" s="125"/>
      <c r="I487" s="125"/>
      <c r="J487" s="126"/>
    </row>
    <row r="488" spans="1:10" ht="14.25" x14ac:dyDescent="0.2">
      <c r="A488" s="41"/>
      <c r="B488" s="48"/>
      <c r="C488" s="125"/>
      <c r="D488" s="125"/>
      <c r="E488" s="125"/>
      <c r="F488" s="125"/>
      <c r="G488" s="125"/>
      <c r="H488" s="125"/>
      <c r="I488" s="125"/>
      <c r="J488" s="126"/>
    </row>
    <row r="489" spans="1:10" ht="14.25" x14ac:dyDescent="0.2">
      <c r="A489" s="41"/>
      <c r="B489" s="48"/>
      <c r="C489" s="125"/>
      <c r="D489" s="125"/>
      <c r="E489" s="125"/>
      <c r="F489" s="125"/>
      <c r="G489" s="125"/>
      <c r="H489" s="125"/>
      <c r="I489" s="125"/>
      <c r="J489" s="126"/>
    </row>
    <row r="490" spans="1:10" ht="14.25" x14ac:dyDescent="0.2">
      <c r="A490" s="41"/>
      <c r="B490" s="48"/>
      <c r="C490" s="125"/>
      <c r="D490" s="125"/>
      <c r="E490" s="125"/>
      <c r="F490" s="125"/>
      <c r="G490" s="125"/>
      <c r="H490" s="125"/>
      <c r="I490" s="125"/>
      <c r="J490" s="126"/>
    </row>
    <row r="491" spans="1:10" ht="14.25" x14ac:dyDescent="0.2">
      <c r="A491" s="41"/>
      <c r="B491" s="48"/>
      <c r="C491" s="125"/>
      <c r="D491" s="125"/>
      <c r="E491" s="125"/>
      <c r="F491" s="125"/>
      <c r="G491" s="125"/>
      <c r="H491" s="125"/>
      <c r="I491" s="125"/>
      <c r="J491" s="126"/>
    </row>
    <row r="492" spans="1:10" ht="14.25" x14ac:dyDescent="0.2">
      <c r="A492" s="41"/>
      <c r="B492" s="48"/>
      <c r="C492" s="125"/>
      <c r="D492" s="125"/>
      <c r="E492" s="125"/>
      <c r="F492" s="125"/>
      <c r="G492" s="125"/>
      <c r="H492" s="125"/>
      <c r="I492" s="125"/>
      <c r="J492" s="126"/>
    </row>
    <row r="493" spans="1:10" ht="14.25" x14ac:dyDescent="0.2">
      <c r="A493" s="41"/>
      <c r="B493" s="48"/>
      <c r="C493" s="125"/>
      <c r="D493" s="125"/>
      <c r="E493" s="125"/>
      <c r="F493" s="125"/>
      <c r="G493" s="125"/>
      <c r="H493" s="125"/>
      <c r="I493" s="125"/>
      <c r="J493" s="126"/>
    </row>
    <row r="494" spans="1:10" ht="14.25" x14ac:dyDescent="0.2">
      <c r="A494" s="41"/>
      <c r="B494" s="48"/>
      <c r="C494" s="125"/>
      <c r="D494" s="125"/>
      <c r="E494" s="125"/>
      <c r="F494" s="125"/>
      <c r="G494" s="125"/>
      <c r="H494" s="125"/>
      <c r="I494" s="125"/>
      <c r="J494" s="126"/>
    </row>
    <row r="495" spans="1:10" ht="14.25" x14ac:dyDescent="0.2">
      <c r="A495" s="41"/>
      <c r="B495" s="48"/>
      <c r="C495" s="125"/>
      <c r="D495" s="125"/>
      <c r="E495" s="125"/>
      <c r="F495" s="125"/>
      <c r="G495" s="125"/>
      <c r="H495" s="125"/>
      <c r="I495" s="125"/>
      <c r="J495" s="126"/>
    </row>
    <row r="496" spans="1:10" ht="14.25" x14ac:dyDescent="0.2">
      <c r="A496" s="41"/>
      <c r="B496" s="48"/>
      <c r="C496" s="125"/>
      <c r="D496" s="125"/>
      <c r="E496" s="125"/>
      <c r="F496" s="125"/>
      <c r="G496" s="125"/>
      <c r="H496" s="125"/>
      <c r="I496" s="125"/>
      <c r="J496" s="126"/>
    </row>
    <row r="497" spans="1:10" ht="14.25" x14ac:dyDescent="0.2">
      <c r="A497" s="41"/>
      <c r="B497" s="48"/>
      <c r="C497" s="125"/>
      <c r="D497" s="125"/>
      <c r="E497" s="125"/>
      <c r="F497" s="125"/>
      <c r="G497" s="125"/>
      <c r="H497" s="125"/>
      <c r="I497" s="125"/>
      <c r="J497" s="126"/>
    </row>
    <row r="498" spans="1:10" ht="14.25" x14ac:dyDescent="0.2">
      <c r="A498" s="41"/>
      <c r="B498" s="48"/>
      <c r="C498" s="125"/>
      <c r="D498" s="125"/>
      <c r="E498" s="125"/>
      <c r="F498" s="125"/>
      <c r="G498" s="125"/>
      <c r="H498" s="125"/>
      <c r="I498" s="125"/>
      <c r="J498" s="126"/>
    </row>
    <row r="499" spans="1:10" ht="14.25" x14ac:dyDescent="0.2">
      <c r="A499" s="41"/>
      <c r="B499" s="48"/>
      <c r="C499" s="125"/>
      <c r="D499" s="125"/>
      <c r="E499" s="125"/>
      <c r="F499" s="125"/>
      <c r="G499" s="125"/>
      <c r="H499" s="125"/>
      <c r="I499" s="125"/>
      <c r="J499" s="126"/>
    </row>
    <row r="500" spans="1:10" ht="14.25" x14ac:dyDescent="0.2">
      <c r="A500" s="41"/>
      <c r="B500" s="48"/>
      <c r="C500" s="125"/>
      <c r="D500" s="125"/>
      <c r="E500" s="125"/>
      <c r="F500" s="125"/>
      <c r="G500" s="125"/>
      <c r="H500" s="125"/>
      <c r="I500" s="125"/>
      <c r="J500" s="126"/>
    </row>
    <row r="501" spans="1:10" ht="14.25" x14ac:dyDescent="0.2">
      <c r="A501" s="41"/>
      <c r="B501" s="48"/>
      <c r="C501" s="125"/>
      <c r="D501" s="125"/>
      <c r="E501" s="125"/>
      <c r="F501" s="125"/>
      <c r="G501" s="125"/>
      <c r="H501" s="125"/>
      <c r="I501" s="125"/>
      <c r="J501" s="126"/>
    </row>
    <row r="502" spans="1:10" ht="14.25" x14ac:dyDescent="0.2">
      <c r="A502" s="41"/>
      <c r="B502" s="48"/>
      <c r="C502" s="125"/>
      <c r="D502" s="125"/>
      <c r="E502" s="125"/>
      <c r="F502" s="125"/>
      <c r="G502" s="125"/>
      <c r="H502" s="125"/>
      <c r="I502" s="125"/>
      <c r="J502" s="126"/>
    </row>
    <row r="503" spans="1:10" ht="14.25" x14ac:dyDescent="0.2">
      <c r="A503" s="41"/>
      <c r="B503" s="48"/>
      <c r="C503" s="125"/>
      <c r="D503" s="125"/>
      <c r="E503" s="125"/>
      <c r="F503" s="125"/>
      <c r="G503" s="125"/>
      <c r="H503" s="125"/>
      <c r="I503" s="125"/>
      <c r="J503" s="126"/>
    </row>
    <row r="504" spans="1:10" ht="14.25" x14ac:dyDescent="0.2">
      <c r="C504" s="125"/>
      <c r="D504" s="125"/>
      <c r="E504" s="125"/>
      <c r="F504" s="125"/>
      <c r="G504" s="125"/>
      <c r="H504" s="125"/>
      <c r="I504" s="125"/>
      <c r="J504" s="126"/>
    </row>
    <row r="505" spans="1:10" ht="14.25" x14ac:dyDescent="0.2">
      <c r="C505" s="125"/>
      <c r="D505" s="125"/>
      <c r="E505" s="125"/>
      <c r="F505" s="125"/>
      <c r="G505" s="125"/>
      <c r="H505" s="125"/>
      <c r="I505" s="125"/>
      <c r="J505" s="126"/>
    </row>
    <row r="506" spans="1:10" ht="14.25" x14ac:dyDescent="0.2">
      <c r="C506" s="125"/>
      <c r="D506" s="125"/>
      <c r="E506" s="125"/>
      <c r="F506" s="125"/>
      <c r="G506" s="125"/>
      <c r="H506" s="125"/>
      <c r="I506" s="125"/>
      <c r="J506" s="126"/>
    </row>
    <row r="507" spans="1:10" ht="14.25" x14ac:dyDescent="0.2">
      <c r="C507" s="125"/>
      <c r="D507" s="125"/>
      <c r="E507" s="125"/>
      <c r="F507" s="125"/>
      <c r="G507" s="125"/>
      <c r="H507" s="125"/>
      <c r="I507" s="125"/>
      <c r="J507" s="126"/>
    </row>
    <row r="508" spans="1:10" ht="14.25" x14ac:dyDescent="0.2">
      <c r="C508" s="125"/>
      <c r="D508" s="125"/>
      <c r="E508" s="125"/>
      <c r="F508" s="125"/>
      <c r="G508" s="125"/>
      <c r="H508" s="125"/>
      <c r="I508" s="125"/>
      <c r="J508" s="126"/>
    </row>
    <row r="509" spans="1:10" ht="14.25" x14ac:dyDescent="0.2">
      <c r="C509" s="125"/>
      <c r="D509" s="125"/>
      <c r="E509" s="125"/>
      <c r="F509" s="125"/>
      <c r="G509" s="125"/>
      <c r="H509" s="125"/>
      <c r="I509" s="125"/>
      <c r="J509" s="126"/>
    </row>
    <row r="510" spans="1:10" ht="14.25" x14ac:dyDescent="0.2">
      <c r="C510" s="125"/>
      <c r="D510" s="125"/>
      <c r="E510" s="125"/>
      <c r="F510" s="125"/>
      <c r="G510" s="125"/>
      <c r="H510" s="125"/>
      <c r="I510" s="125"/>
      <c r="J510" s="126"/>
    </row>
    <row r="511" spans="1:10" ht="14.25" x14ac:dyDescent="0.2">
      <c r="C511" s="125"/>
      <c r="D511" s="125"/>
      <c r="E511" s="125"/>
      <c r="F511" s="125"/>
      <c r="G511" s="125"/>
      <c r="H511" s="125"/>
      <c r="I511" s="125"/>
      <c r="J511" s="126"/>
    </row>
    <row r="512" spans="1:10" ht="14.25" x14ac:dyDescent="0.2">
      <c r="C512" s="125"/>
      <c r="D512" s="125"/>
      <c r="E512" s="125"/>
      <c r="F512" s="125"/>
      <c r="G512" s="125"/>
      <c r="H512" s="125"/>
      <c r="I512" s="125"/>
      <c r="J512" s="126"/>
    </row>
    <row r="513" spans="3:10" ht="14.25" x14ac:dyDescent="0.2">
      <c r="C513" s="125"/>
      <c r="D513" s="125"/>
      <c r="E513" s="125"/>
      <c r="F513" s="125"/>
      <c r="G513" s="125"/>
      <c r="H513" s="125"/>
      <c r="I513" s="125"/>
      <c r="J513" s="126"/>
    </row>
    <row r="514" spans="3:10" ht="14.25" x14ac:dyDescent="0.2">
      <c r="C514" s="125"/>
      <c r="D514" s="125"/>
      <c r="E514" s="125"/>
      <c r="F514" s="125"/>
      <c r="G514" s="125"/>
      <c r="H514" s="125"/>
      <c r="I514" s="125"/>
      <c r="J514" s="126"/>
    </row>
    <row r="515" spans="3:10" ht="14.25" x14ac:dyDescent="0.2">
      <c r="C515" s="125"/>
      <c r="D515" s="125"/>
      <c r="E515" s="125"/>
      <c r="F515" s="125"/>
      <c r="G515" s="125"/>
      <c r="H515" s="125"/>
      <c r="I515" s="125"/>
      <c r="J515" s="126"/>
    </row>
    <row r="516" spans="3:10" ht="14.25" x14ac:dyDescent="0.2">
      <c r="C516" s="125"/>
      <c r="D516" s="125"/>
      <c r="E516" s="125"/>
      <c r="F516" s="125"/>
      <c r="G516" s="125"/>
      <c r="H516" s="125"/>
      <c r="I516" s="125"/>
      <c r="J516" s="126"/>
    </row>
    <row r="517" spans="3:10" ht="14.25" x14ac:dyDescent="0.2">
      <c r="C517" s="125"/>
      <c r="D517" s="125"/>
      <c r="E517" s="125"/>
      <c r="F517" s="125"/>
      <c r="G517" s="125"/>
      <c r="H517" s="125"/>
      <c r="I517" s="125"/>
      <c r="J517" s="126"/>
    </row>
    <row r="518" spans="3:10" ht="14.25" x14ac:dyDescent="0.2">
      <c r="C518" s="125"/>
      <c r="D518" s="125"/>
      <c r="E518" s="125"/>
      <c r="F518" s="125"/>
      <c r="G518" s="125"/>
      <c r="H518" s="125"/>
      <c r="I518" s="125"/>
      <c r="J518" s="126"/>
    </row>
    <row r="519" spans="3:10" ht="14.25" x14ac:dyDescent="0.2">
      <c r="C519" s="125"/>
      <c r="D519" s="125"/>
      <c r="E519" s="125"/>
      <c r="F519" s="125"/>
      <c r="G519" s="125"/>
      <c r="H519" s="125"/>
      <c r="I519" s="125"/>
      <c r="J519" s="126"/>
    </row>
    <row r="520" spans="3:10" ht="14.25" x14ac:dyDescent="0.2">
      <c r="C520" s="125"/>
      <c r="D520" s="125"/>
      <c r="E520" s="125"/>
      <c r="F520" s="125"/>
      <c r="G520" s="125"/>
      <c r="H520" s="125"/>
      <c r="I520" s="125"/>
      <c r="J520" s="126"/>
    </row>
    <row r="521" spans="3:10" ht="14.25" x14ac:dyDescent="0.2">
      <c r="C521" s="125"/>
      <c r="D521" s="125"/>
      <c r="E521" s="125"/>
      <c r="F521" s="125"/>
      <c r="G521" s="125"/>
      <c r="H521" s="125"/>
      <c r="I521" s="125"/>
      <c r="J521" s="126"/>
    </row>
    <row r="522" spans="3:10" ht="14.25" x14ac:dyDescent="0.2">
      <c r="C522" s="125"/>
      <c r="D522" s="125"/>
      <c r="E522" s="125"/>
      <c r="F522" s="125"/>
      <c r="G522" s="125"/>
      <c r="H522" s="125"/>
      <c r="I522" s="125"/>
      <c r="J522" s="126"/>
    </row>
    <row r="523" spans="3:10" ht="14.25" x14ac:dyDescent="0.2">
      <c r="C523" s="125"/>
      <c r="D523" s="125"/>
      <c r="E523" s="125"/>
      <c r="F523" s="125"/>
      <c r="G523" s="125"/>
      <c r="H523" s="125"/>
      <c r="I523" s="125"/>
      <c r="J523" s="126"/>
    </row>
    <row r="524" spans="3:10" ht="14.25" x14ac:dyDescent="0.2">
      <c r="C524" s="125"/>
      <c r="D524" s="125"/>
      <c r="E524" s="125"/>
      <c r="F524" s="125"/>
      <c r="G524" s="125"/>
      <c r="H524" s="125"/>
      <c r="I524" s="125"/>
      <c r="J524" s="126"/>
    </row>
    <row r="525" spans="3:10" ht="14.25" x14ac:dyDescent="0.2">
      <c r="C525" s="125"/>
      <c r="D525" s="125"/>
      <c r="E525" s="125"/>
      <c r="F525" s="125"/>
      <c r="G525" s="125"/>
      <c r="H525" s="125"/>
      <c r="I525" s="125"/>
      <c r="J525" s="126"/>
    </row>
    <row r="526" spans="3:10" ht="14.25" x14ac:dyDescent="0.2">
      <c r="C526" s="125"/>
      <c r="D526" s="125"/>
      <c r="E526" s="125"/>
      <c r="F526" s="125"/>
      <c r="G526" s="125"/>
      <c r="H526" s="125"/>
      <c r="I526" s="125"/>
      <c r="J526" s="126"/>
    </row>
    <row r="527" spans="3:10" ht="14.25" x14ac:dyDescent="0.2">
      <c r="C527" s="125"/>
      <c r="D527" s="125"/>
      <c r="E527" s="125"/>
      <c r="F527" s="125"/>
      <c r="G527" s="125"/>
      <c r="H527" s="125"/>
      <c r="I527" s="125"/>
      <c r="J527" s="126"/>
    </row>
    <row r="528" spans="3:10" ht="14.25" x14ac:dyDescent="0.2">
      <c r="C528" s="125"/>
      <c r="D528" s="125"/>
      <c r="E528" s="125"/>
      <c r="F528" s="125"/>
      <c r="G528" s="125"/>
      <c r="H528" s="125"/>
      <c r="I528" s="125"/>
      <c r="J528" s="126"/>
    </row>
    <row r="529" spans="3:10" ht="14.25" x14ac:dyDescent="0.2">
      <c r="C529" s="125"/>
      <c r="D529" s="125"/>
      <c r="E529" s="125"/>
      <c r="F529" s="125"/>
      <c r="G529" s="125"/>
      <c r="H529" s="125"/>
      <c r="I529" s="125"/>
      <c r="J529" s="126"/>
    </row>
  </sheetData>
  <mergeCells count="1">
    <mergeCell ref="A1:J1"/>
  </mergeCells>
  <conditionalFormatting sqref="A2:J3 A4:B500 C4:J529">
    <cfRule type="notContainsBlanks" dxfId="3" priority="1">
      <formula>LEN(TRIM(A2))&gt;0</formula>
    </cfRule>
  </conditionalFormatting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&amp;L&amp;9Сводная таблица: газовыделения от ВВ (тупик)&amp;R&amp;9&amp;P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53379-9B85-49B8-8914-C09C8BA012CC}">
  <dimension ref="A1:I529"/>
  <sheetViews>
    <sheetView view="pageLayout" topLeftCell="A15" zoomScaleNormal="100" workbookViewId="0">
      <selection activeCell="F40" sqref="F40"/>
    </sheetView>
  </sheetViews>
  <sheetFormatPr defaultRowHeight="15" x14ac:dyDescent="0.25"/>
  <cols>
    <col min="1" max="1" width="5.375" style="1" customWidth="1"/>
    <col min="2" max="2" width="26.25" style="1" customWidth="1"/>
    <col min="3" max="8" width="6.625" style="1" customWidth="1"/>
    <col min="9" max="9" width="6.625" style="127" customWidth="1"/>
  </cols>
  <sheetData>
    <row r="1" spans="1:9" ht="14.25" x14ac:dyDescent="0.2">
      <c r="A1" s="183" t="s">
        <v>291</v>
      </c>
      <c r="B1" s="183"/>
      <c r="C1" s="183"/>
      <c r="D1" s="183"/>
      <c r="E1" s="183"/>
      <c r="F1" s="183"/>
      <c r="G1" s="183"/>
      <c r="H1" s="183"/>
      <c r="I1" s="183"/>
    </row>
    <row r="2" spans="1:9" ht="14.25" x14ac:dyDescent="0.2">
      <c r="A2" s="67" t="s">
        <v>285</v>
      </c>
      <c r="B2" s="131" t="s">
        <v>286</v>
      </c>
      <c r="C2" s="130" t="str">
        <f ca="1">OFFSET(Расчет!$K$73,COLUMN()-COLUMN($C$2),ROW()-ROW($C$2))&amp;", "&amp;OFFSET(Расчет!$I$73,COLUMN()-COLUMN($C$2),ROW()-ROW($C$2))</f>
        <v>T, мин</v>
      </c>
      <c r="D2" s="153" t="str">
        <f ca="1">OFFSET(Расчет!$K$73,COLUMN()-COLUMN($C$2),ROW()-ROW($C$2))&amp;", "&amp;OFFSET(Расчет!$I$73,COLUMN()-COLUMN($C$2),ROW()-ROW($C$2))</f>
        <v>kТ, о.е.</v>
      </c>
      <c r="E2" s="153" t="str">
        <f ca="1">OFFSET(Расчет!$K$73,COLUMN()-COLUMN($C$2),ROW()-ROW($C$2))&amp;", "&amp;OFFSET(Расчет!$I$73,COLUMN()-COLUMN($C$2),ROW()-ROW($C$2))</f>
        <v>Lоч, м</v>
      </c>
      <c r="F2" s="153" t="str">
        <f ca="1">OFFSET(Расчет!$K$73,COLUMN()-COLUMN($C$2),ROW()-ROW($C$2))&amp;", "&amp;OFFSET(Расчет!$I$73,COLUMN()-COLUMN($C$2),ROW()-ROW($C$2))</f>
        <v>Sоч, м2</v>
      </c>
      <c r="G2" s="153" t="str">
        <f ca="1">OFFSET(Расчет!$K$73,COLUMN()-COLUMN($C$2),ROW()-ROW($C$2))&amp;", "&amp;OFFSET(Расчет!$I$73,COLUMN()-COLUMN($C$2),ROW()-ROW($C$2))</f>
        <v>Aвв, кг</v>
      </c>
      <c r="H2" s="153" t="str">
        <f ca="1">OFFSET(Расчет!$K$73,COLUMN()-COLUMN($C$2),ROW()-ROW($C$2))&amp;", "&amp;OFFSET(Расчет!$I$73,COLUMN()-COLUMN($C$2),ROW()-ROW($C$2))</f>
        <v>b, л/кг</v>
      </c>
      <c r="I2" s="153" t="str">
        <f ca="1">OFFSET(Расчет!$K$73,COLUMN()-COLUMN($C$2),ROW()-ROW($C$2))</f>
        <v>Qввк</v>
      </c>
    </row>
    <row r="3" spans="1:9" ht="14.25" x14ac:dyDescent="0.2">
      <c r="A3" s="41" t="str">
        <f ca="1">IF(A2="","",IF(MOD(ROW()-1,53)&lt;&gt;0,OFFSET(Расчет!$L$72,COLUMN()-COLUMN($A$3),ROW()-ROW($A$3)-COUNTIF($A$2:A2,"id")+1),$A$2))</f>
        <v/>
      </c>
      <c r="B3" s="48" t="str">
        <f ca="1">IF(A3="","",IF(MOD(ROW()-1,53),IFERROR(INDEX(Id:Структура,ROW(INDIRECT($A3)),COLUMN(INDIRECT($A3))),""),$B$2))</f>
        <v/>
      </c>
      <c r="C3" s="124" t="str">
        <f ca="1">IF($A3="","",IF(MOD(ROW()-1,53),OFFSET(Расчет!$K$73,COLUMN()-COLUMN($C$2),ROW()-ROW($C$2)-COUNTIF($A$2:A2,"id")+1),C$2))</f>
        <v/>
      </c>
      <c r="D3" s="124" t="str">
        <f ca="1">IF($A3="","",IF(MOD(ROW()-1,53),OFFSET(Расчет!$K$73,COLUMN()-COLUMN($C$2),ROW()-ROW($C$2)-COUNTIF($A$2:B2,"id")+1),D$2))</f>
        <v/>
      </c>
      <c r="E3" s="124" t="str">
        <f ca="1">IF($A3="","",IF(MOD(ROW()-1,53),OFFSET(Расчет!$K$73,COLUMN()-COLUMN($C$2),ROW()-ROW($C$2)-COUNTIF($A$2:C2,"id")+1),E$2))</f>
        <v/>
      </c>
      <c r="F3" s="124" t="str">
        <f ca="1">IF($A3="","",IF(MOD(ROW()-1,53),OFFSET(Расчет!$K$73,COLUMN()-COLUMN($C$2),ROW()-ROW($C$2)-COUNTIF($A$2:D2,"id")+1),F$2))</f>
        <v/>
      </c>
      <c r="G3" s="124" t="str">
        <f ca="1">IF($A3="","",IF(MOD(ROW()-1,53),OFFSET(Расчет!$K$73,COLUMN()-COLUMN($C$2),ROW()-ROW($C$2)-COUNTIF($A$2:E2,"id")+1),G$2))</f>
        <v/>
      </c>
      <c r="H3" s="124" t="str">
        <f ca="1">IF($A3="","",IF(MOD(ROW()-1,53),OFFSET(Расчет!$K$73,COLUMN()-COLUMN($C$2),ROW()-ROW($C$2)-COUNTIF($A$2:F2,"id")+1),H$2))</f>
        <v/>
      </c>
      <c r="I3" s="124" t="str">
        <f ca="1">IF($A3="","",IF(MOD(ROW()-1,53),OFFSET(Расчет!$K$73,COLUMN()-COLUMN($C$2),ROW()-ROW($C$2)-COUNTIF($A$2:G2,"id")+1),I$2))</f>
        <v/>
      </c>
    </row>
    <row r="4" spans="1:9" ht="14.25" x14ac:dyDescent="0.2">
      <c r="A4" s="41" t="str">
        <f ca="1">IF(A3="","",IF(MOD(ROW()-1,53)&lt;&gt;0,OFFSET(Расчет!$L$72,COLUMN()-COLUMN($A$3),ROW()-ROW($A$3)-COUNTIF($A$2:A3,"id")+1),$A$2))</f>
        <v/>
      </c>
      <c r="B4" s="48" t="str">
        <f ca="1">IF(A4="","",IF(MOD(ROW()-1,53),IFERROR(INDEX(Id:Структура,ROW(INDIRECT($A4)),COLUMN(INDIRECT($A4))),""),$B$2))</f>
        <v/>
      </c>
      <c r="C4" s="124" t="str">
        <f ca="1">IF($A4="","",IF(MOD(ROW()-1,53),OFFSET(Расчет!$K$73,COLUMN()-COLUMN($C$2),ROW()-ROW($C$2)-COUNTIF($A$2:A3,"id")+1),C$2))</f>
        <v/>
      </c>
      <c r="D4" s="124" t="str">
        <f ca="1">IF($A4="","",IF(MOD(ROW()-1,53),OFFSET(Расчет!$K$73,COLUMN()-COLUMN($C$2),ROW()-ROW($C$2)-COUNTIF($A$2:B3,"id")+1),D$2))</f>
        <v/>
      </c>
      <c r="E4" s="124" t="str">
        <f ca="1">IF($A4="","",IF(MOD(ROW()-1,53),OFFSET(Расчет!$K$73,COLUMN()-COLUMN($C$2),ROW()-ROW($C$2)-COUNTIF($A$2:C3,"id")+1),E$2))</f>
        <v/>
      </c>
      <c r="F4" s="124" t="str">
        <f ca="1">IF($A4="","",IF(MOD(ROW()-1,53),OFFSET(Расчет!$K$73,COLUMN()-COLUMN($C$2),ROW()-ROW($C$2)-COUNTIF($A$2:D3,"id")+1),F$2))</f>
        <v/>
      </c>
      <c r="G4" s="124" t="str">
        <f ca="1">IF($A4="","",IF(MOD(ROW()-1,53),OFFSET(Расчет!$K$73,COLUMN()-COLUMN($C$2),ROW()-ROW($C$2)-COUNTIF($A$2:E3,"id")+1),G$2))</f>
        <v/>
      </c>
      <c r="H4" s="124" t="str">
        <f ca="1">IF($A4="","",IF(MOD(ROW()-1,53),OFFSET(Расчет!$K$73,COLUMN()-COLUMN($C$2),ROW()-ROW($C$2)-COUNTIF($A$2:F3,"id")+1),H$2))</f>
        <v/>
      </c>
      <c r="I4" s="124" t="str">
        <f ca="1">IF($A4="","",IF(MOD(ROW()-1,53),OFFSET(Расчет!$K$73,COLUMN()-COLUMN($C$2),ROW()-ROW($C$2)-COUNTIF($A$2:G3,"id")+1),I$2))</f>
        <v/>
      </c>
    </row>
    <row r="5" spans="1:9" ht="14.25" x14ac:dyDescent="0.2">
      <c r="A5" s="41" t="str">
        <f ca="1">IF(A4="","",IF(MOD(ROW()-1,53)&lt;&gt;0,OFFSET(Расчет!$L$72,COLUMN()-COLUMN($A$3),ROW()-ROW($A$3)-COUNTIF($A$2:A4,"id")+1),$A$2))</f>
        <v/>
      </c>
      <c r="B5" s="48" t="str">
        <f ca="1">IF(A5="","",IF(MOD(ROW()-1,53),IFERROR(INDEX(Id:Структура,ROW(INDIRECT($A5)),COLUMN(INDIRECT($A5))),""),$B$2))</f>
        <v/>
      </c>
      <c r="C5" s="124" t="str">
        <f ca="1">IF($A5="","",IF(MOD(ROW()-1,53),OFFSET(Расчет!$K$73,COLUMN()-COLUMN($C$2),ROW()-ROW($C$2)-COUNTIF($A$2:A4,"id")+1),C$2))</f>
        <v/>
      </c>
      <c r="D5" s="124" t="str">
        <f ca="1">IF($A5="","",IF(MOD(ROW()-1,53),OFFSET(Расчет!$K$73,COLUMN()-COLUMN($C$2),ROW()-ROW($C$2)-COUNTIF($A$2:B4,"id")+1),D$2))</f>
        <v/>
      </c>
      <c r="E5" s="124" t="str">
        <f ca="1">IF($A5="","",IF(MOD(ROW()-1,53),OFFSET(Расчет!$K$73,COLUMN()-COLUMN($C$2),ROW()-ROW($C$2)-COUNTIF($A$2:C4,"id")+1),E$2))</f>
        <v/>
      </c>
      <c r="F5" s="124" t="str">
        <f ca="1">IF($A5="","",IF(MOD(ROW()-1,53),OFFSET(Расчет!$K$73,COLUMN()-COLUMN($C$2),ROW()-ROW($C$2)-COUNTIF($A$2:D4,"id")+1),F$2))</f>
        <v/>
      </c>
      <c r="G5" s="124" t="str">
        <f ca="1">IF($A5="","",IF(MOD(ROW()-1,53),OFFSET(Расчет!$K$73,COLUMN()-COLUMN($C$2),ROW()-ROW($C$2)-COUNTIF($A$2:E4,"id")+1),G$2))</f>
        <v/>
      </c>
      <c r="H5" s="124" t="str">
        <f ca="1">IF($A5="","",IF(MOD(ROW()-1,53),OFFSET(Расчет!$K$73,COLUMN()-COLUMN($C$2),ROW()-ROW($C$2)-COUNTIF($A$2:F4,"id")+1),H$2))</f>
        <v/>
      </c>
      <c r="I5" s="124" t="str">
        <f ca="1">IF($A5="","",IF(MOD(ROW()-1,53),OFFSET(Расчет!$K$73,COLUMN()-COLUMN($C$2),ROW()-ROW($C$2)-COUNTIF($A$2:G4,"id")+1),I$2))</f>
        <v/>
      </c>
    </row>
    <row r="6" spans="1:9" ht="14.25" x14ac:dyDescent="0.2">
      <c r="A6" s="41" t="str">
        <f ca="1">IF(A5="","",IF(MOD(ROW()-1,53)&lt;&gt;0,OFFSET(Расчет!$L$72,COLUMN()-COLUMN($A$3),ROW()-ROW($A$3)-COUNTIF($A$2:A5,"id")+1),$A$2))</f>
        <v/>
      </c>
      <c r="B6" s="48" t="str">
        <f ca="1">IF(A6="","",IF(MOD(ROW()-1,53),IFERROR(INDEX(Id:Структура,ROW(INDIRECT($A6)),COLUMN(INDIRECT($A6))),""),$B$2))</f>
        <v/>
      </c>
      <c r="C6" s="124" t="str">
        <f ca="1">IF($A6="","",IF(MOD(ROW()-1,53),OFFSET(Расчет!$K$73,COLUMN()-COLUMN($C$2),ROW()-ROW($C$2)-COUNTIF($A$2:A5,"id")+1),C$2))</f>
        <v/>
      </c>
      <c r="D6" s="124" t="str">
        <f ca="1">IF($A6="","",IF(MOD(ROW()-1,53),OFFSET(Расчет!$K$73,COLUMN()-COLUMN($C$2),ROW()-ROW($C$2)-COUNTIF($A$2:B5,"id")+1),D$2))</f>
        <v/>
      </c>
      <c r="E6" s="124" t="str">
        <f ca="1">IF($A6="","",IF(MOD(ROW()-1,53),OFFSET(Расчет!$K$73,COLUMN()-COLUMN($C$2),ROW()-ROW($C$2)-COUNTIF($A$2:C5,"id")+1),E$2))</f>
        <v/>
      </c>
      <c r="F6" s="124" t="str">
        <f ca="1">IF($A6="","",IF(MOD(ROW()-1,53),OFFSET(Расчет!$K$73,COLUMN()-COLUMN($C$2),ROW()-ROW($C$2)-COUNTIF($A$2:D5,"id")+1),F$2))</f>
        <v/>
      </c>
      <c r="G6" s="124" t="str">
        <f ca="1">IF($A6="","",IF(MOD(ROW()-1,53),OFFSET(Расчет!$K$73,COLUMN()-COLUMN($C$2),ROW()-ROW($C$2)-COUNTIF($A$2:E5,"id")+1),G$2))</f>
        <v/>
      </c>
      <c r="H6" s="124" t="str">
        <f ca="1">IF($A6="","",IF(MOD(ROW()-1,53),OFFSET(Расчет!$K$73,COLUMN()-COLUMN($C$2),ROW()-ROW($C$2)-COUNTIF($A$2:F5,"id")+1),H$2))</f>
        <v/>
      </c>
      <c r="I6" s="124" t="str">
        <f ca="1">IF($A6="","",IF(MOD(ROW()-1,53),OFFSET(Расчет!$K$73,COLUMN()-COLUMN($C$2),ROW()-ROW($C$2)-COUNTIF($A$2:G5,"id")+1),I$2))</f>
        <v/>
      </c>
    </row>
    <row r="7" spans="1:9" ht="14.25" x14ac:dyDescent="0.2">
      <c r="A7" s="41" t="str">
        <f ca="1">IF(A6="","",IF(MOD(ROW()-1,53)&lt;&gt;0,OFFSET(Расчет!$L$72,COLUMN()-COLUMN($A$3),ROW()-ROW($A$3)-COUNTIF($A$2:A6,"id")+1),$A$2))</f>
        <v/>
      </c>
      <c r="B7" s="48" t="str">
        <f ca="1">IF(A7="","",IF(MOD(ROW()-1,53),IFERROR(INDEX(Id:Структура,ROW(INDIRECT($A7)),COLUMN(INDIRECT($A7))),""),$B$2))</f>
        <v/>
      </c>
      <c r="C7" s="124" t="str">
        <f ca="1">IF($A7="","",IF(MOD(ROW()-1,53),OFFSET(Расчет!$K$73,COLUMN()-COLUMN($C$2),ROW()-ROW($C$2)-COUNTIF($A$2:A6,"id")+1),C$2))</f>
        <v/>
      </c>
      <c r="D7" s="124" t="str">
        <f ca="1">IF($A7="","",IF(MOD(ROW()-1,53),OFFSET(Расчет!$K$73,COLUMN()-COLUMN($C$2),ROW()-ROW($C$2)-COUNTIF($A$2:B6,"id")+1),D$2))</f>
        <v/>
      </c>
      <c r="E7" s="124" t="str">
        <f ca="1">IF($A7="","",IF(MOD(ROW()-1,53),OFFSET(Расчет!$K$73,COLUMN()-COLUMN($C$2),ROW()-ROW($C$2)-COUNTIF($A$2:C6,"id")+1),E$2))</f>
        <v/>
      </c>
      <c r="F7" s="124" t="str">
        <f ca="1">IF($A7="","",IF(MOD(ROW()-1,53),OFFSET(Расчет!$K$73,COLUMN()-COLUMN($C$2),ROW()-ROW($C$2)-COUNTIF($A$2:D6,"id")+1),F$2))</f>
        <v/>
      </c>
      <c r="G7" s="124" t="str">
        <f ca="1">IF($A7="","",IF(MOD(ROW()-1,53),OFFSET(Расчет!$K$73,COLUMN()-COLUMN($C$2),ROW()-ROW($C$2)-COUNTIF($A$2:E6,"id")+1),G$2))</f>
        <v/>
      </c>
      <c r="H7" s="124" t="str">
        <f ca="1">IF($A7="","",IF(MOD(ROW()-1,53),OFFSET(Расчет!$K$73,COLUMN()-COLUMN($C$2),ROW()-ROW($C$2)-COUNTIF($A$2:F6,"id")+1),H$2))</f>
        <v/>
      </c>
      <c r="I7" s="124" t="str">
        <f ca="1">IF($A7="","",IF(MOD(ROW()-1,53),OFFSET(Расчет!$K$73,COLUMN()-COLUMN($C$2),ROW()-ROW($C$2)-COUNTIF($A$2:G6,"id")+1),I$2))</f>
        <v/>
      </c>
    </row>
    <row r="8" spans="1:9" ht="14.25" x14ac:dyDescent="0.2">
      <c r="A8" s="41" t="str">
        <f ca="1">IF(A7="","",IF(MOD(ROW()-1,53)&lt;&gt;0,OFFSET(Расчет!$L$72,COLUMN()-COLUMN($A$3),ROW()-ROW($A$3)-COUNTIF($A$2:A7,"id")+1),$A$2))</f>
        <v/>
      </c>
      <c r="B8" s="48" t="str">
        <f ca="1">IF(A8="","",IF(MOD(ROW()-1,53),IFERROR(INDEX(Id:Структура,ROW(INDIRECT($A8)),COLUMN(INDIRECT($A8))),""),$B$2))</f>
        <v/>
      </c>
      <c r="C8" s="124" t="str">
        <f ca="1">IF($A8="","",IF(MOD(ROW()-1,53),OFFSET(Расчет!$K$73,COLUMN()-COLUMN($C$2),ROW()-ROW($C$2)-COUNTIF($A$2:A7,"id")+1),C$2))</f>
        <v/>
      </c>
      <c r="D8" s="124" t="str">
        <f ca="1">IF($A8="","",IF(MOD(ROW()-1,53),OFFSET(Расчет!$K$73,COLUMN()-COLUMN($C$2),ROW()-ROW($C$2)-COUNTIF($A$2:B7,"id")+1),D$2))</f>
        <v/>
      </c>
      <c r="E8" s="124" t="str">
        <f ca="1">IF($A8="","",IF(MOD(ROW()-1,53),OFFSET(Расчет!$K$73,COLUMN()-COLUMN($C$2),ROW()-ROW($C$2)-COUNTIF($A$2:C7,"id")+1),E$2))</f>
        <v/>
      </c>
      <c r="F8" s="124" t="str">
        <f ca="1">IF($A8="","",IF(MOD(ROW()-1,53),OFFSET(Расчет!$K$73,COLUMN()-COLUMN($C$2),ROW()-ROW($C$2)-COUNTIF($A$2:D7,"id")+1),F$2))</f>
        <v/>
      </c>
      <c r="G8" s="124" t="str">
        <f ca="1">IF($A8="","",IF(MOD(ROW()-1,53),OFFSET(Расчет!$K$73,COLUMN()-COLUMN($C$2),ROW()-ROW($C$2)-COUNTIF($A$2:E7,"id")+1),G$2))</f>
        <v/>
      </c>
      <c r="H8" s="124" t="str">
        <f ca="1">IF($A8="","",IF(MOD(ROW()-1,53),OFFSET(Расчет!$K$73,COLUMN()-COLUMN($C$2),ROW()-ROW($C$2)-COUNTIF($A$2:F7,"id")+1),H$2))</f>
        <v/>
      </c>
      <c r="I8" s="124" t="str">
        <f ca="1">IF($A8="","",IF(MOD(ROW()-1,53),OFFSET(Расчет!$K$73,COLUMN()-COLUMN($C$2),ROW()-ROW($C$2)-COUNTIF($A$2:G7,"id")+1),I$2))</f>
        <v/>
      </c>
    </row>
    <row r="9" spans="1:9" ht="14.25" x14ac:dyDescent="0.2">
      <c r="A9" s="41" t="str">
        <f ca="1">IF(A8="","",IF(MOD(ROW()-1,53)&lt;&gt;0,OFFSET(Расчет!$L$72,COLUMN()-COLUMN($A$3),ROW()-ROW($A$3)-COUNTIF($A$2:A8,"id")+1),$A$2))</f>
        <v/>
      </c>
      <c r="B9" s="48" t="str">
        <f ca="1">IF(A9="","",IF(MOD(ROW()-1,53),IFERROR(INDEX(Id:Структура,ROW(INDIRECT($A9)),COLUMN(INDIRECT($A9))),""),$B$2))</f>
        <v/>
      </c>
      <c r="C9" s="124" t="str">
        <f ca="1">IF($A9="","",IF(MOD(ROW()-1,53),OFFSET(Расчет!$K$73,COLUMN()-COLUMN($C$2),ROW()-ROW($C$2)-COUNTIF($A$2:A8,"id")+1),C$2))</f>
        <v/>
      </c>
      <c r="D9" s="124" t="str">
        <f ca="1">IF($A9="","",IF(MOD(ROW()-1,53),OFFSET(Расчет!$K$73,COLUMN()-COLUMN($C$2),ROW()-ROW($C$2)-COUNTIF($A$2:B8,"id")+1),D$2))</f>
        <v/>
      </c>
      <c r="E9" s="124" t="str">
        <f ca="1">IF($A9="","",IF(MOD(ROW()-1,53),OFFSET(Расчет!$K$73,COLUMN()-COLUMN($C$2),ROW()-ROW($C$2)-COUNTIF($A$2:C8,"id")+1),E$2))</f>
        <v/>
      </c>
      <c r="F9" s="124" t="str">
        <f ca="1">IF($A9="","",IF(MOD(ROW()-1,53),OFFSET(Расчет!$K$73,COLUMN()-COLUMN($C$2),ROW()-ROW($C$2)-COUNTIF($A$2:D8,"id")+1),F$2))</f>
        <v/>
      </c>
      <c r="G9" s="124" t="str">
        <f ca="1">IF($A9="","",IF(MOD(ROW()-1,53),OFFSET(Расчет!$K$73,COLUMN()-COLUMN($C$2),ROW()-ROW($C$2)-COUNTIF($A$2:E8,"id")+1),G$2))</f>
        <v/>
      </c>
      <c r="H9" s="124" t="str">
        <f ca="1">IF($A9="","",IF(MOD(ROW()-1,53),OFFSET(Расчет!$K$73,COLUMN()-COLUMN($C$2),ROW()-ROW($C$2)-COUNTIF($A$2:F8,"id")+1),H$2))</f>
        <v/>
      </c>
      <c r="I9" s="124" t="str">
        <f ca="1">IF($A9="","",IF(MOD(ROW()-1,53),OFFSET(Расчет!$K$73,COLUMN()-COLUMN($C$2),ROW()-ROW($C$2)-COUNTIF($A$2:G8,"id")+1),I$2))</f>
        <v/>
      </c>
    </row>
    <row r="10" spans="1:9" ht="14.25" x14ac:dyDescent="0.2">
      <c r="A10" s="41" t="str">
        <f ca="1">IF(A9="","",IF(MOD(ROW()-1,53)&lt;&gt;0,OFFSET(Расчет!$L$72,COLUMN()-COLUMN($A$3),ROW()-ROW($A$3)-COUNTIF($A$2:A9,"id")+1),$A$2))</f>
        <v/>
      </c>
      <c r="B10" s="48" t="str">
        <f ca="1">IF(A10="","",IF(MOD(ROW()-1,53),IFERROR(INDEX(Id:Структура,ROW(INDIRECT($A10)),COLUMN(INDIRECT($A10))),""),$B$2))</f>
        <v/>
      </c>
      <c r="C10" s="124" t="str">
        <f ca="1">IF($A10="","",IF(MOD(ROW()-1,53),OFFSET(Расчет!$K$73,COLUMN()-COLUMN($C$2),ROW()-ROW($C$2)-COUNTIF($A$2:A9,"id")+1),C$2))</f>
        <v/>
      </c>
      <c r="D10" s="124" t="str">
        <f ca="1">IF($A10="","",IF(MOD(ROW()-1,53),OFFSET(Расчет!$K$73,COLUMN()-COLUMN($C$2),ROW()-ROW($C$2)-COUNTIF($A$2:B9,"id")+1),D$2))</f>
        <v/>
      </c>
      <c r="E10" s="124" t="str">
        <f ca="1">IF($A10="","",IF(MOD(ROW()-1,53),OFFSET(Расчет!$K$73,COLUMN()-COLUMN($C$2),ROW()-ROW($C$2)-COUNTIF($A$2:C9,"id")+1),E$2))</f>
        <v/>
      </c>
      <c r="F10" s="124" t="str">
        <f ca="1">IF($A10="","",IF(MOD(ROW()-1,53),OFFSET(Расчет!$K$73,COLUMN()-COLUMN($C$2),ROW()-ROW($C$2)-COUNTIF($A$2:D9,"id")+1),F$2))</f>
        <v/>
      </c>
      <c r="G10" s="124" t="str">
        <f ca="1">IF($A10="","",IF(MOD(ROW()-1,53),OFFSET(Расчет!$K$73,COLUMN()-COLUMN($C$2),ROW()-ROW($C$2)-COUNTIF($A$2:E9,"id")+1),G$2))</f>
        <v/>
      </c>
      <c r="H10" s="124" t="str">
        <f ca="1">IF($A10="","",IF(MOD(ROW()-1,53),OFFSET(Расчет!$K$73,COLUMN()-COLUMN($C$2),ROW()-ROW($C$2)-COUNTIF($A$2:F9,"id")+1),H$2))</f>
        <v/>
      </c>
      <c r="I10" s="124" t="str">
        <f ca="1">IF($A10="","",IF(MOD(ROW()-1,53),OFFSET(Расчет!$K$73,COLUMN()-COLUMN($C$2),ROW()-ROW($C$2)-COUNTIF($A$2:G9,"id")+1),I$2))</f>
        <v/>
      </c>
    </row>
    <row r="11" spans="1:9" ht="14.25" x14ac:dyDescent="0.2">
      <c r="A11" s="41" t="str">
        <f ca="1">IF(A10="","",IF(MOD(ROW()-1,53)&lt;&gt;0,OFFSET(Расчет!$L$72,COLUMN()-COLUMN($A$3),ROW()-ROW($A$3)-COUNTIF($A$2:A10,"id")+1),$A$2))</f>
        <v/>
      </c>
      <c r="B11" s="48" t="str">
        <f ca="1">IF(A11="","",IF(MOD(ROW()-1,53),IFERROR(INDEX(Id:Структура,ROW(INDIRECT($A11)),COLUMN(INDIRECT($A11))),""),$B$2))</f>
        <v/>
      </c>
      <c r="C11" s="124" t="str">
        <f ca="1">IF($A11="","",IF(MOD(ROW()-1,53),OFFSET(Расчет!$K$73,COLUMN()-COLUMN($C$2),ROW()-ROW($C$2)-COUNTIF($A$2:A10,"id")+1),C$2))</f>
        <v/>
      </c>
      <c r="D11" s="124" t="str">
        <f ca="1">IF($A11="","",IF(MOD(ROW()-1,53),OFFSET(Расчет!$K$73,COLUMN()-COLUMN($C$2),ROW()-ROW($C$2)-COUNTIF($A$2:B10,"id")+1),D$2))</f>
        <v/>
      </c>
      <c r="E11" s="124" t="str">
        <f ca="1">IF($A11="","",IF(MOD(ROW()-1,53),OFFSET(Расчет!$K$73,COLUMN()-COLUMN($C$2),ROW()-ROW($C$2)-COUNTIF($A$2:C10,"id")+1),E$2))</f>
        <v/>
      </c>
      <c r="F11" s="124" t="str">
        <f ca="1">IF($A11="","",IF(MOD(ROW()-1,53),OFFSET(Расчет!$K$73,COLUMN()-COLUMN($C$2),ROW()-ROW($C$2)-COUNTIF($A$2:D10,"id")+1),F$2))</f>
        <v/>
      </c>
      <c r="G11" s="124" t="str">
        <f ca="1">IF($A11="","",IF(MOD(ROW()-1,53),OFFSET(Расчет!$K$73,COLUMN()-COLUMN($C$2),ROW()-ROW($C$2)-COUNTIF($A$2:E10,"id")+1),G$2))</f>
        <v/>
      </c>
      <c r="H11" s="124" t="str">
        <f ca="1">IF($A11="","",IF(MOD(ROW()-1,53),OFFSET(Расчет!$K$73,COLUMN()-COLUMN($C$2),ROW()-ROW($C$2)-COUNTIF($A$2:F10,"id")+1),H$2))</f>
        <v/>
      </c>
      <c r="I11" s="124" t="str">
        <f ca="1">IF($A11="","",IF(MOD(ROW()-1,53),OFFSET(Расчет!$K$73,COLUMN()-COLUMN($C$2),ROW()-ROW($C$2)-COUNTIF($A$2:G10,"id")+1),I$2))</f>
        <v/>
      </c>
    </row>
    <row r="12" spans="1:9" ht="14.25" x14ac:dyDescent="0.2">
      <c r="A12" s="41" t="str">
        <f ca="1">IF(A11="","",IF(MOD(ROW()-1,53)&lt;&gt;0,OFFSET(Расчет!$L$72,COLUMN()-COLUMN($A$3),ROW()-ROW($A$3)-COUNTIF($A$2:A11,"id")+1),$A$2))</f>
        <v/>
      </c>
      <c r="B12" s="48" t="str">
        <f ca="1">IF(A12="","",IF(MOD(ROW()-1,53),IFERROR(INDEX(Id:Структура,ROW(INDIRECT($A12)),COLUMN(INDIRECT($A12))),""),$B$2))</f>
        <v/>
      </c>
      <c r="C12" s="124" t="str">
        <f ca="1">IF($A12="","",IF(MOD(ROW()-1,53),OFFSET(Расчет!$K$73,COLUMN()-COLUMN($C$2),ROW()-ROW($C$2)-COUNTIF($A$2:A11,"id")+1),C$2))</f>
        <v/>
      </c>
      <c r="D12" s="124" t="str">
        <f ca="1">IF($A12="","",IF(MOD(ROW()-1,53),OFFSET(Расчет!$K$73,COLUMN()-COLUMN($C$2),ROW()-ROW($C$2)-COUNTIF($A$2:B11,"id")+1),D$2))</f>
        <v/>
      </c>
      <c r="E12" s="124" t="str">
        <f ca="1">IF($A12="","",IF(MOD(ROW()-1,53),OFFSET(Расчет!$K$73,COLUMN()-COLUMN($C$2),ROW()-ROW($C$2)-COUNTIF($A$2:C11,"id")+1),E$2))</f>
        <v/>
      </c>
      <c r="F12" s="124" t="str">
        <f ca="1">IF($A12="","",IF(MOD(ROW()-1,53),OFFSET(Расчет!$K$73,COLUMN()-COLUMN($C$2),ROW()-ROW($C$2)-COUNTIF($A$2:D11,"id")+1),F$2))</f>
        <v/>
      </c>
      <c r="G12" s="124" t="str">
        <f ca="1">IF($A12="","",IF(MOD(ROW()-1,53),OFFSET(Расчет!$K$73,COLUMN()-COLUMN($C$2),ROW()-ROW($C$2)-COUNTIF($A$2:E11,"id")+1),G$2))</f>
        <v/>
      </c>
      <c r="H12" s="124" t="str">
        <f ca="1">IF($A12="","",IF(MOD(ROW()-1,53),OFFSET(Расчет!$K$73,COLUMN()-COLUMN($C$2),ROW()-ROW($C$2)-COUNTIF($A$2:F11,"id")+1),H$2))</f>
        <v/>
      </c>
      <c r="I12" s="124" t="str">
        <f ca="1">IF($A12="","",IF(MOD(ROW()-1,53),OFFSET(Расчет!$K$73,COLUMN()-COLUMN($C$2),ROW()-ROW($C$2)-COUNTIF($A$2:G11,"id")+1),I$2))</f>
        <v/>
      </c>
    </row>
    <row r="13" spans="1:9" ht="14.25" x14ac:dyDescent="0.2">
      <c r="A13" s="41" t="str">
        <f ca="1">IF(A12="","",IF(MOD(ROW()-1,53)&lt;&gt;0,OFFSET(Расчет!$L$72,COLUMN()-COLUMN($A$3),ROW()-ROW($A$3)-COUNTIF($A$2:A12,"id")+1),$A$2))</f>
        <v/>
      </c>
      <c r="B13" s="48" t="str">
        <f ca="1">IF(A13="","",IF(MOD(ROW()-1,53),IFERROR(INDEX(Id:Структура,ROW(INDIRECT($A13)),COLUMN(INDIRECT($A13))),""),$B$2))</f>
        <v/>
      </c>
      <c r="C13" s="124" t="str">
        <f ca="1">IF($A13="","",IF(MOD(ROW()-1,53),OFFSET(Расчет!$K$73,COLUMN()-COLUMN($C$2),ROW()-ROW($C$2)-COUNTIF($A$2:A12,"id")+1),C$2))</f>
        <v/>
      </c>
      <c r="D13" s="124" t="str">
        <f ca="1">IF($A13="","",IF(MOD(ROW()-1,53),OFFSET(Расчет!$K$73,COLUMN()-COLUMN($C$2),ROW()-ROW($C$2)-COUNTIF($A$2:B12,"id")+1),D$2))</f>
        <v/>
      </c>
      <c r="E13" s="124" t="str">
        <f ca="1">IF($A13="","",IF(MOD(ROW()-1,53),OFFSET(Расчет!$K$73,COLUMN()-COLUMN($C$2),ROW()-ROW($C$2)-COUNTIF($A$2:C12,"id")+1),E$2))</f>
        <v/>
      </c>
      <c r="F13" s="124" t="str">
        <f ca="1">IF($A13="","",IF(MOD(ROW()-1,53),OFFSET(Расчет!$K$73,COLUMN()-COLUMN($C$2),ROW()-ROW($C$2)-COUNTIF($A$2:D12,"id")+1),F$2))</f>
        <v/>
      </c>
      <c r="G13" s="124" t="str">
        <f ca="1">IF($A13="","",IF(MOD(ROW()-1,53),OFFSET(Расчет!$K$73,COLUMN()-COLUMN($C$2),ROW()-ROW($C$2)-COUNTIF($A$2:E12,"id")+1),G$2))</f>
        <v/>
      </c>
      <c r="H13" s="124" t="str">
        <f ca="1">IF($A13="","",IF(MOD(ROW()-1,53),OFFSET(Расчет!$K$73,COLUMN()-COLUMN($C$2),ROW()-ROW($C$2)-COUNTIF($A$2:F12,"id")+1),H$2))</f>
        <v/>
      </c>
      <c r="I13" s="124" t="str">
        <f ca="1">IF($A13="","",IF(MOD(ROW()-1,53),OFFSET(Расчет!$K$73,COLUMN()-COLUMN($C$2),ROW()-ROW($C$2)-COUNTIF($A$2:G12,"id")+1),I$2))</f>
        <v/>
      </c>
    </row>
    <row r="14" spans="1:9" ht="14.25" x14ac:dyDescent="0.2">
      <c r="A14" s="41" t="str">
        <f ca="1">IF(A13="","",IF(MOD(ROW()-1,53)&lt;&gt;0,OFFSET(Расчет!$L$72,COLUMN()-COLUMN($A$3),ROW()-ROW($A$3)-COUNTIF($A$2:A13,"id")+1),$A$2))</f>
        <v/>
      </c>
      <c r="B14" s="48" t="str">
        <f ca="1">IF(A14="","",IF(MOD(ROW()-1,53),IFERROR(INDEX(Id:Структура,ROW(INDIRECT($A14)),COLUMN(INDIRECT($A14))),""),$B$2))</f>
        <v/>
      </c>
      <c r="C14" s="124" t="str">
        <f ca="1">IF($A14="","",IF(MOD(ROW()-1,53),OFFSET(Расчет!$K$73,COLUMN()-COLUMN($C$2),ROW()-ROW($C$2)-COUNTIF($A$2:A13,"id")+1),C$2))</f>
        <v/>
      </c>
      <c r="D14" s="124" t="str">
        <f ca="1">IF($A14="","",IF(MOD(ROW()-1,53),OFFSET(Расчет!$K$73,COLUMN()-COLUMN($C$2),ROW()-ROW($C$2)-COUNTIF($A$2:B13,"id")+1),D$2))</f>
        <v/>
      </c>
      <c r="E14" s="124" t="str">
        <f ca="1">IF($A14="","",IF(MOD(ROW()-1,53),OFFSET(Расчет!$K$73,COLUMN()-COLUMN($C$2),ROW()-ROW($C$2)-COUNTIF($A$2:C13,"id")+1),E$2))</f>
        <v/>
      </c>
      <c r="F14" s="124" t="str">
        <f ca="1">IF($A14="","",IF(MOD(ROW()-1,53),OFFSET(Расчет!$K$73,COLUMN()-COLUMN($C$2),ROW()-ROW($C$2)-COUNTIF($A$2:D13,"id")+1),F$2))</f>
        <v/>
      </c>
      <c r="G14" s="124" t="str">
        <f ca="1">IF($A14="","",IF(MOD(ROW()-1,53),OFFSET(Расчет!$K$73,COLUMN()-COLUMN($C$2),ROW()-ROW($C$2)-COUNTIF($A$2:E13,"id")+1),G$2))</f>
        <v/>
      </c>
      <c r="H14" s="124" t="str">
        <f ca="1">IF($A14="","",IF(MOD(ROW()-1,53),OFFSET(Расчет!$K$73,COLUMN()-COLUMN($C$2),ROW()-ROW($C$2)-COUNTIF($A$2:F13,"id")+1),H$2))</f>
        <v/>
      </c>
      <c r="I14" s="124" t="str">
        <f ca="1">IF($A14="","",IF(MOD(ROW()-1,53),OFFSET(Расчет!$K$73,COLUMN()-COLUMN($C$2),ROW()-ROW($C$2)-COUNTIF($A$2:G13,"id")+1),I$2))</f>
        <v/>
      </c>
    </row>
    <row r="15" spans="1:9" ht="14.25" x14ac:dyDescent="0.2">
      <c r="A15" s="41" t="str">
        <f ca="1">IF(A14="","",IF(MOD(ROW()-1,53)&lt;&gt;0,OFFSET(Расчет!$L$72,COLUMN()-COLUMN($A$3),ROW()-ROW($A$3)-COUNTIF($A$2:A14,"id")+1),$A$2))</f>
        <v/>
      </c>
      <c r="B15" s="48" t="str">
        <f ca="1">IF(A15="","",IF(MOD(ROW()-1,53),IFERROR(INDEX(Id:Структура,ROW(INDIRECT($A15)),COLUMN(INDIRECT($A15))),""),$B$2))</f>
        <v/>
      </c>
      <c r="C15" s="124" t="str">
        <f ca="1">IF($A15="","",IF(MOD(ROW()-1,53),OFFSET(Расчет!$K$73,COLUMN()-COLUMN($C$2),ROW()-ROW($C$2)-COUNTIF($A$2:A14,"id")+1),C$2))</f>
        <v/>
      </c>
      <c r="D15" s="124" t="str">
        <f ca="1">IF($A15="","",IF(MOD(ROW()-1,53),OFFSET(Расчет!$K$73,COLUMN()-COLUMN($C$2),ROW()-ROW($C$2)-COUNTIF($A$2:B14,"id")+1),D$2))</f>
        <v/>
      </c>
      <c r="E15" s="124" t="str">
        <f ca="1">IF($A15="","",IF(MOD(ROW()-1,53),OFFSET(Расчет!$K$73,COLUMN()-COLUMN($C$2),ROW()-ROW($C$2)-COUNTIF($A$2:C14,"id")+1),E$2))</f>
        <v/>
      </c>
      <c r="F15" s="124" t="str">
        <f ca="1">IF($A15="","",IF(MOD(ROW()-1,53),OFFSET(Расчет!$K$73,COLUMN()-COLUMN($C$2),ROW()-ROW($C$2)-COUNTIF($A$2:D14,"id")+1),F$2))</f>
        <v/>
      </c>
      <c r="G15" s="124" t="str">
        <f ca="1">IF($A15="","",IF(MOD(ROW()-1,53),OFFSET(Расчет!$K$73,COLUMN()-COLUMN($C$2),ROW()-ROW($C$2)-COUNTIF($A$2:E14,"id")+1),G$2))</f>
        <v/>
      </c>
      <c r="H15" s="124" t="str">
        <f ca="1">IF($A15="","",IF(MOD(ROW()-1,53),OFFSET(Расчет!$K$73,COLUMN()-COLUMN($C$2),ROW()-ROW($C$2)-COUNTIF($A$2:F14,"id")+1),H$2))</f>
        <v/>
      </c>
      <c r="I15" s="124" t="str">
        <f ca="1">IF($A15="","",IF(MOD(ROW()-1,53),OFFSET(Расчет!$K$73,COLUMN()-COLUMN($C$2),ROW()-ROW($C$2)-COUNTIF($A$2:G14,"id")+1),I$2))</f>
        <v/>
      </c>
    </row>
    <row r="16" spans="1:9" ht="14.25" x14ac:dyDescent="0.2">
      <c r="A16" s="41" t="str">
        <f ca="1">IF(A15="","",IF(MOD(ROW()-1,53)&lt;&gt;0,OFFSET(Расчет!$L$72,COLUMN()-COLUMN($A$3),ROW()-ROW($A$3)-COUNTIF($A$2:A15,"id")+1),$A$2))</f>
        <v/>
      </c>
      <c r="B16" s="48" t="str">
        <f ca="1">IF(A16="","",IF(MOD(ROW()-1,53),IFERROR(INDEX(Id:Структура,ROW(INDIRECT($A16)),COLUMN(INDIRECT($A16))),""),$B$2))</f>
        <v/>
      </c>
      <c r="C16" s="124" t="str">
        <f ca="1">IF($A16="","",IF(MOD(ROW()-1,53),OFFSET(Расчет!$K$73,COLUMN()-COLUMN($C$2),ROW()-ROW($C$2)-COUNTIF($A$2:A15,"id")+1),C$2))</f>
        <v/>
      </c>
      <c r="D16" s="124" t="str">
        <f ca="1">IF($A16="","",IF(MOD(ROW()-1,53),OFFSET(Расчет!$K$73,COLUMN()-COLUMN($C$2),ROW()-ROW($C$2)-COUNTIF($A$2:B15,"id")+1),D$2))</f>
        <v/>
      </c>
      <c r="E16" s="124" t="str">
        <f ca="1">IF($A16="","",IF(MOD(ROW()-1,53),OFFSET(Расчет!$K$73,COLUMN()-COLUMN($C$2),ROW()-ROW($C$2)-COUNTIF($A$2:C15,"id")+1),E$2))</f>
        <v/>
      </c>
      <c r="F16" s="124" t="str">
        <f ca="1">IF($A16="","",IF(MOD(ROW()-1,53),OFFSET(Расчет!$K$73,COLUMN()-COLUMN($C$2),ROW()-ROW($C$2)-COUNTIF($A$2:D15,"id")+1),F$2))</f>
        <v/>
      </c>
      <c r="G16" s="124" t="str">
        <f ca="1">IF($A16="","",IF(MOD(ROW()-1,53),OFFSET(Расчет!$K$73,COLUMN()-COLUMN($C$2),ROW()-ROW($C$2)-COUNTIF($A$2:E15,"id")+1),G$2))</f>
        <v/>
      </c>
      <c r="H16" s="124" t="str">
        <f ca="1">IF($A16="","",IF(MOD(ROW()-1,53),OFFSET(Расчет!$K$73,COLUMN()-COLUMN($C$2),ROW()-ROW($C$2)-COUNTIF($A$2:F15,"id")+1),H$2))</f>
        <v/>
      </c>
      <c r="I16" s="124" t="str">
        <f ca="1">IF($A16="","",IF(MOD(ROW()-1,53),OFFSET(Расчет!$K$73,COLUMN()-COLUMN($C$2),ROW()-ROW($C$2)-COUNTIF($A$2:G15,"id")+1),I$2))</f>
        <v/>
      </c>
    </row>
    <row r="17" spans="1:9" ht="14.25" x14ac:dyDescent="0.2">
      <c r="A17" s="41" t="str">
        <f ca="1">IF(A16="","",IF(MOD(ROW()-1,53)&lt;&gt;0,OFFSET(Расчет!$L$72,COLUMN()-COLUMN($A$3),ROW()-ROW($A$3)-COUNTIF($A$2:A16,"id")+1),$A$2))</f>
        <v/>
      </c>
      <c r="B17" s="48" t="str">
        <f ca="1">IF(A17="","",IF(MOD(ROW()-1,53),IFERROR(INDEX(Id:Структура,ROW(INDIRECT($A17)),COLUMN(INDIRECT($A17))),""),$B$2))</f>
        <v/>
      </c>
      <c r="C17" s="124" t="str">
        <f ca="1">IF($A17="","",IF(MOD(ROW()-1,53),OFFSET(Расчет!$K$73,COLUMN()-COLUMN($C$2),ROW()-ROW($C$2)-COUNTIF($A$2:A16,"id")+1),C$2))</f>
        <v/>
      </c>
      <c r="D17" s="124" t="str">
        <f ca="1">IF($A17="","",IF(MOD(ROW()-1,53),OFFSET(Расчет!$K$73,COLUMN()-COLUMN($C$2),ROW()-ROW($C$2)-COUNTIF($A$2:B16,"id")+1),D$2))</f>
        <v/>
      </c>
      <c r="E17" s="124" t="str">
        <f ca="1">IF($A17="","",IF(MOD(ROW()-1,53),OFFSET(Расчет!$K$73,COLUMN()-COLUMN($C$2),ROW()-ROW($C$2)-COUNTIF($A$2:C16,"id")+1),E$2))</f>
        <v/>
      </c>
      <c r="F17" s="124" t="str">
        <f ca="1">IF($A17="","",IF(MOD(ROW()-1,53),OFFSET(Расчет!$K$73,COLUMN()-COLUMN($C$2),ROW()-ROW($C$2)-COUNTIF($A$2:D16,"id")+1),F$2))</f>
        <v/>
      </c>
      <c r="G17" s="124" t="str">
        <f ca="1">IF($A17="","",IF(MOD(ROW()-1,53),OFFSET(Расчет!$K$73,COLUMN()-COLUMN($C$2),ROW()-ROW($C$2)-COUNTIF($A$2:E16,"id")+1),G$2))</f>
        <v/>
      </c>
      <c r="H17" s="124" t="str">
        <f ca="1">IF($A17="","",IF(MOD(ROW()-1,53),OFFSET(Расчет!$K$73,COLUMN()-COLUMN($C$2),ROW()-ROW($C$2)-COUNTIF($A$2:F16,"id")+1),H$2))</f>
        <v/>
      </c>
      <c r="I17" s="124" t="str">
        <f ca="1">IF($A17="","",IF(MOD(ROW()-1,53),OFFSET(Расчет!$K$73,COLUMN()-COLUMN($C$2),ROW()-ROW($C$2)-COUNTIF($A$2:G16,"id")+1),I$2))</f>
        <v/>
      </c>
    </row>
    <row r="18" spans="1:9" ht="14.25" x14ac:dyDescent="0.2">
      <c r="A18" s="41" t="str">
        <f ca="1">IF(A17="","",IF(MOD(ROW()-1,53)&lt;&gt;0,OFFSET(Расчет!$L$72,COLUMN()-COLUMN($A$3),ROW()-ROW($A$3)-COUNTIF($A$2:A17,"id")+1),$A$2))</f>
        <v/>
      </c>
      <c r="B18" s="48" t="str">
        <f ca="1">IF(A18="","",IF(MOD(ROW()-1,53),IFERROR(INDEX(Id:Структура,ROW(INDIRECT($A18)),COLUMN(INDIRECT($A18))),""),$B$2))</f>
        <v/>
      </c>
      <c r="C18" s="124" t="str">
        <f ca="1">IF($A18="","",IF(MOD(ROW()-1,53),OFFSET(Расчет!$K$73,COLUMN()-COLUMN($C$2),ROW()-ROW($C$2)-COUNTIF($A$2:A17,"id")+1),C$2))</f>
        <v/>
      </c>
      <c r="D18" s="124" t="str">
        <f ca="1">IF($A18="","",IF(MOD(ROW()-1,53),OFFSET(Расчет!$K$73,COLUMN()-COLUMN($C$2),ROW()-ROW($C$2)-COUNTIF($A$2:B17,"id")+1),D$2))</f>
        <v/>
      </c>
      <c r="E18" s="124" t="str">
        <f ca="1">IF($A18="","",IF(MOD(ROW()-1,53),OFFSET(Расчет!$K$73,COLUMN()-COLUMN($C$2),ROW()-ROW($C$2)-COUNTIF($A$2:C17,"id")+1),E$2))</f>
        <v/>
      </c>
      <c r="F18" s="124" t="str">
        <f ca="1">IF($A18="","",IF(MOD(ROW()-1,53),OFFSET(Расчет!$K$73,COLUMN()-COLUMN($C$2),ROW()-ROW($C$2)-COUNTIF($A$2:D17,"id")+1),F$2))</f>
        <v/>
      </c>
      <c r="G18" s="124" t="str">
        <f ca="1">IF($A18="","",IF(MOD(ROW()-1,53),OFFSET(Расчет!$K$73,COLUMN()-COLUMN($C$2),ROW()-ROW($C$2)-COUNTIF($A$2:E17,"id")+1),G$2))</f>
        <v/>
      </c>
      <c r="H18" s="124" t="str">
        <f ca="1">IF($A18="","",IF(MOD(ROW()-1,53),OFFSET(Расчет!$K$73,COLUMN()-COLUMN($C$2),ROW()-ROW($C$2)-COUNTIF($A$2:F17,"id")+1),H$2))</f>
        <v/>
      </c>
      <c r="I18" s="124" t="str">
        <f ca="1">IF($A18="","",IF(MOD(ROW()-1,53),OFFSET(Расчет!$K$73,COLUMN()-COLUMN($C$2),ROW()-ROW($C$2)-COUNTIF($A$2:G17,"id")+1),I$2))</f>
        <v/>
      </c>
    </row>
    <row r="19" spans="1:9" ht="14.25" x14ac:dyDescent="0.2">
      <c r="A19" s="41" t="str">
        <f ca="1">IF(A18="","",IF(MOD(ROW()-1,53)&lt;&gt;0,OFFSET(Расчет!$L$72,COLUMN()-COLUMN($A$3),ROW()-ROW($A$3)-COUNTIF($A$2:A18,"id")+1),$A$2))</f>
        <v/>
      </c>
      <c r="B19" s="48" t="str">
        <f ca="1">IF(A19="","",IF(MOD(ROW()-1,53),IFERROR(INDEX(Id:Структура,ROW(INDIRECT($A19)),COLUMN(INDIRECT($A19))),""),$B$2))</f>
        <v/>
      </c>
      <c r="C19" s="124" t="str">
        <f ca="1">IF($A19="","",IF(MOD(ROW()-1,53),OFFSET(Расчет!$K$73,COLUMN()-COLUMN($C$2),ROW()-ROW($C$2)-COUNTIF($A$2:A18,"id")+1),C$2))</f>
        <v/>
      </c>
      <c r="D19" s="124" t="str">
        <f ca="1">IF($A19="","",IF(MOD(ROW()-1,53),OFFSET(Расчет!$K$73,COLUMN()-COLUMN($C$2),ROW()-ROW($C$2)-COUNTIF($A$2:B18,"id")+1),D$2))</f>
        <v/>
      </c>
      <c r="E19" s="124" t="str">
        <f ca="1">IF($A19="","",IF(MOD(ROW()-1,53),OFFSET(Расчет!$K$73,COLUMN()-COLUMN($C$2),ROW()-ROW($C$2)-COUNTIF($A$2:C18,"id")+1),E$2))</f>
        <v/>
      </c>
      <c r="F19" s="124" t="str">
        <f ca="1">IF($A19="","",IF(MOD(ROW()-1,53),OFFSET(Расчет!$K$73,COLUMN()-COLUMN($C$2),ROW()-ROW($C$2)-COUNTIF($A$2:D18,"id")+1),F$2))</f>
        <v/>
      </c>
      <c r="G19" s="124" t="str">
        <f ca="1">IF($A19="","",IF(MOD(ROW()-1,53),OFFSET(Расчет!$K$73,COLUMN()-COLUMN($C$2),ROW()-ROW($C$2)-COUNTIF($A$2:E18,"id")+1),G$2))</f>
        <v/>
      </c>
      <c r="H19" s="124" t="str">
        <f ca="1">IF($A19="","",IF(MOD(ROW()-1,53),OFFSET(Расчет!$K$73,COLUMN()-COLUMN($C$2),ROW()-ROW($C$2)-COUNTIF($A$2:F18,"id")+1),H$2))</f>
        <v/>
      </c>
      <c r="I19" s="124" t="str">
        <f ca="1">IF($A19="","",IF(MOD(ROW()-1,53),OFFSET(Расчет!$K$73,COLUMN()-COLUMN($C$2),ROW()-ROW($C$2)-COUNTIF($A$2:G18,"id")+1),I$2))</f>
        <v/>
      </c>
    </row>
    <row r="20" spans="1:9" ht="14.25" x14ac:dyDescent="0.2">
      <c r="A20" s="41" t="str">
        <f ca="1">IF(A19="","",IF(MOD(ROW()-1,53)&lt;&gt;0,OFFSET(Расчет!$L$72,COLUMN()-COLUMN($A$3),ROW()-ROW($A$3)-COUNTIF($A$2:A19,"id")+1),$A$2))</f>
        <v/>
      </c>
      <c r="B20" s="48" t="str">
        <f ca="1">IF(A20="","",IF(MOD(ROW()-1,53),IFERROR(INDEX(Id:Структура,ROW(INDIRECT($A20)),COLUMN(INDIRECT($A20))),""),$B$2))</f>
        <v/>
      </c>
      <c r="C20" s="124" t="str">
        <f ca="1">IF($A20="","",IF(MOD(ROW()-1,53),OFFSET(Расчет!$K$73,COLUMN()-COLUMN($C$2),ROW()-ROW($C$2)-COUNTIF($A$2:A19,"id")+1),C$2))</f>
        <v/>
      </c>
      <c r="D20" s="124" t="str">
        <f ca="1">IF($A20="","",IF(MOD(ROW()-1,53),OFFSET(Расчет!$K$73,COLUMN()-COLUMN($C$2),ROW()-ROW($C$2)-COUNTIF($A$2:B19,"id")+1),D$2))</f>
        <v/>
      </c>
      <c r="E20" s="124" t="str">
        <f ca="1">IF($A20="","",IF(MOD(ROW()-1,53),OFFSET(Расчет!$K$73,COLUMN()-COLUMN($C$2),ROW()-ROW($C$2)-COUNTIF($A$2:C19,"id")+1),E$2))</f>
        <v/>
      </c>
      <c r="F20" s="124" t="str">
        <f ca="1">IF($A20="","",IF(MOD(ROW()-1,53),OFFSET(Расчет!$K$73,COLUMN()-COLUMN($C$2),ROW()-ROW($C$2)-COUNTIF($A$2:D19,"id")+1),F$2))</f>
        <v/>
      </c>
      <c r="G20" s="124" t="str">
        <f ca="1">IF($A20="","",IF(MOD(ROW()-1,53),OFFSET(Расчет!$K$73,COLUMN()-COLUMN($C$2),ROW()-ROW($C$2)-COUNTIF($A$2:E19,"id")+1),G$2))</f>
        <v/>
      </c>
      <c r="H20" s="124" t="str">
        <f ca="1">IF($A20="","",IF(MOD(ROW()-1,53),OFFSET(Расчет!$K$73,COLUMN()-COLUMN($C$2),ROW()-ROW($C$2)-COUNTIF($A$2:F19,"id")+1),H$2))</f>
        <v/>
      </c>
      <c r="I20" s="124" t="str">
        <f ca="1">IF($A20="","",IF(MOD(ROW()-1,53),OFFSET(Расчет!$K$73,COLUMN()-COLUMN($C$2),ROW()-ROW($C$2)-COUNTIF($A$2:G19,"id")+1),I$2))</f>
        <v/>
      </c>
    </row>
    <row r="21" spans="1:9" ht="14.25" x14ac:dyDescent="0.2">
      <c r="A21" s="41" t="str">
        <f ca="1">IF(A20="","",IF(MOD(ROW()-1,53)&lt;&gt;0,OFFSET(Расчет!$L$72,COLUMN()-COLUMN($A$3),ROW()-ROW($A$3)-COUNTIF($A$2:A20,"id")+1),$A$2))</f>
        <v/>
      </c>
      <c r="B21" s="48" t="str">
        <f ca="1">IF(A21="","",IF(MOD(ROW()-1,53),IFERROR(INDEX(Id:Структура,ROW(INDIRECT($A21)),COLUMN(INDIRECT($A21))),""),$B$2))</f>
        <v/>
      </c>
      <c r="C21" s="124" t="str">
        <f ca="1">IF($A21="","",IF(MOD(ROW()-1,53),OFFSET(Расчет!$K$73,COLUMN()-COLUMN($C$2),ROW()-ROW($C$2)-COUNTIF($A$2:A20,"id")+1),C$2))</f>
        <v/>
      </c>
      <c r="D21" s="124" t="str">
        <f ca="1">IF($A21="","",IF(MOD(ROW()-1,53),OFFSET(Расчет!$K$73,COLUMN()-COLUMN($C$2),ROW()-ROW($C$2)-COUNTIF($A$2:B20,"id")+1),D$2))</f>
        <v/>
      </c>
      <c r="E21" s="124" t="str">
        <f ca="1">IF($A21="","",IF(MOD(ROW()-1,53),OFFSET(Расчет!$K$73,COLUMN()-COLUMN($C$2),ROW()-ROW($C$2)-COUNTIF($A$2:C20,"id")+1),E$2))</f>
        <v/>
      </c>
      <c r="F21" s="124" t="str">
        <f ca="1">IF($A21="","",IF(MOD(ROW()-1,53),OFFSET(Расчет!$K$73,COLUMN()-COLUMN($C$2),ROW()-ROW($C$2)-COUNTIF($A$2:D20,"id")+1),F$2))</f>
        <v/>
      </c>
      <c r="G21" s="124" t="str">
        <f ca="1">IF($A21="","",IF(MOD(ROW()-1,53),OFFSET(Расчет!$K$73,COLUMN()-COLUMN($C$2),ROW()-ROW($C$2)-COUNTIF($A$2:E20,"id")+1),G$2))</f>
        <v/>
      </c>
      <c r="H21" s="124" t="str">
        <f ca="1">IF($A21="","",IF(MOD(ROW()-1,53),OFFSET(Расчет!$K$73,COLUMN()-COLUMN($C$2),ROW()-ROW($C$2)-COUNTIF($A$2:F20,"id")+1),H$2))</f>
        <v/>
      </c>
      <c r="I21" s="124" t="str">
        <f ca="1">IF($A21="","",IF(MOD(ROW()-1,53),OFFSET(Расчет!$K$73,COLUMN()-COLUMN($C$2),ROW()-ROW($C$2)-COUNTIF($A$2:G20,"id")+1),I$2))</f>
        <v/>
      </c>
    </row>
    <row r="22" spans="1:9" ht="14.25" x14ac:dyDescent="0.2">
      <c r="A22" s="41" t="str">
        <f ca="1">IF(A21="","",IF(MOD(ROW()-1,53)&lt;&gt;0,OFFSET(Расчет!$L$72,COLUMN()-COLUMN($A$3),ROW()-ROW($A$3)-COUNTIF($A$2:A21,"id")+1),$A$2))</f>
        <v/>
      </c>
      <c r="B22" s="48" t="str">
        <f ca="1">IF(A22="","",IF(MOD(ROW()-1,53),IFERROR(INDEX(Id:Структура,ROW(INDIRECT($A22)),COLUMN(INDIRECT($A22))),""),$B$2))</f>
        <v/>
      </c>
      <c r="C22" s="124" t="str">
        <f ca="1">IF($A22="","",IF(MOD(ROW()-1,53),OFFSET(Расчет!$K$73,COLUMN()-COLUMN($C$2),ROW()-ROW($C$2)-COUNTIF($A$2:A21,"id")+1),C$2))</f>
        <v/>
      </c>
      <c r="D22" s="124" t="str">
        <f ca="1">IF($A22="","",IF(MOD(ROW()-1,53),OFFSET(Расчет!$K$73,COLUMN()-COLUMN($C$2),ROW()-ROW($C$2)-COUNTIF($A$2:B21,"id")+1),D$2))</f>
        <v/>
      </c>
      <c r="E22" s="124" t="str">
        <f ca="1">IF($A22="","",IF(MOD(ROW()-1,53),OFFSET(Расчет!$K$73,COLUMN()-COLUMN($C$2),ROW()-ROW($C$2)-COUNTIF($A$2:C21,"id")+1),E$2))</f>
        <v/>
      </c>
      <c r="F22" s="124" t="str">
        <f ca="1">IF($A22="","",IF(MOD(ROW()-1,53),OFFSET(Расчет!$K$73,COLUMN()-COLUMN($C$2),ROW()-ROW($C$2)-COUNTIF($A$2:D21,"id")+1),F$2))</f>
        <v/>
      </c>
      <c r="G22" s="124" t="str">
        <f ca="1">IF($A22="","",IF(MOD(ROW()-1,53),OFFSET(Расчет!$K$73,COLUMN()-COLUMN($C$2),ROW()-ROW($C$2)-COUNTIF($A$2:E21,"id")+1),G$2))</f>
        <v/>
      </c>
      <c r="H22" s="124" t="str">
        <f ca="1">IF($A22="","",IF(MOD(ROW()-1,53),OFFSET(Расчет!$K$73,COLUMN()-COLUMN($C$2),ROW()-ROW($C$2)-COUNTIF($A$2:F21,"id")+1),H$2))</f>
        <v/>
      </c>
      <c r="I22" s="124" t="str">
        <f ca="1">IF($A22="","",IF(MOD(ROW()-1,53),OFFSET(Расчет!$K$73,COLUMN()-COLUMN($C$2),ROW()-ROW($C$2)-COUNTIF($A$2:G21,"id")+1),I$2))</f>
        <v/>
      </c>
    </row>
    <row r="23" spans="1:9" ht="14.25" x14ac:dyDescent="0.2">
      <c r="A23" s="41" t="str">
        <f ca="1">IF(A22="","",IF(MOD(ROW()-1,53)&lt;&gt;0,OFFSET(Расчет!$L$72,COLUMN()-COLUMN($A$3),ROW()-ROW($A$3)-COUNTIF($A$2:A22,"id")+1),$A$2))</f>
        <v/>
      </c>
      <c r="B23" s="48" t="str">
        <f ca="1">IF(A23="","",IF(MOD(ROW()-1,53),IFERROR(INDEX(Id:Структура,ROW(INDIRECT($A23)),COLUMN(INDIRECT($A23))),""),$B$2))</f>
        <v/>
      </c>
      <c r="C23" s="124" t="str">
        <f ca="1">IF($A23="","",IF(MOD(ROW()-1,53),OFFSET(Расчет!$K$73,COLUMN()-COLUMN($C$2),ROW()-ROW($C$2)-COUNTIF($A$2:A22,"id")+1),C$2))</f>
        <v/>
      </c>
      <c r="D23" s="124" t="str">
        <f ca="1">IF($A23="","",IF(MOD(ROW()-1,53),OFFSET(Расчет!$K$73,COLUMN()-COLUMN($C$2),ROW()-ROW($C$2)-COUNTIF($A$2:B22,"id")+1),D$2))</f>
        <v/>
      </c>
      <c r="E23" s="124" t="str">
        <f ca="1">IF($A23="","",IF(MOD(ROW()-1,53),OFFSET(Расчет!$K$73,COLUMN()-COLUMN($C$2),ROW()-ROW($C$2)-COUNTIF($A$2:C22,"id")+1),E$2))</f>
        <v/>
      </c>
      <c r="F23" s="124" t="str">
        <f ca="1">IF($A23="","",IF(MOD(ROW()-1,53),OFFSET(Расчет!$K$73,COLUMN()-COLUMN($C$2),ROW()-ROW($C$2)-COUNTIF($A$2:D22,"id")+1),F$2))</f>
        <v/>
      </c>
      <c r="G23" s="124" t="str">
        <f ca="1">IF($A23="","",IF(MOD(ROW()-1,53),OFFSET(Расчет!$K$73,COLUMN()-COLUMN($C$2),ROW()-ROW($C$2)-COUNTIF($A$2:E22,"id")+1),G$2))</f>
        <v/>
      </c>
      <c r="H23" s="124" t="str">
        <f ca="1">IF($A23="","",IF(MOD(ROW()-1,53),OFFSET(Расчет!$K$73,COLUMN()-COLUMN($C$2),ROW()-ROW($C$2)-COUNTIF($A$2:F22,"id")+1),H$2))</f>
        <v/>
      </c>
      <c r="I23" s="124" t="str">
        <f ca="1">IF($A23="","",IF(MOD(ROW()-1,53),OFFSET(Расчет!$K$73,COLUMN()-COLUMN($C$2),ROW()-ROW($C$2)-COUNTIF($A$2:G22,"id")+1),I$2))</f>
        <v/>
      </c>
    </row>
    <row r="24" spans="1:9" ht="14.25" x14ac:dyDescent="0.2">
      <c r="A24" s="41" t="str">
        <f ca="1">IF(A23="","",IF(MOD(ROW()-1,53)&lt;&gt;0,OFFSET(Расчет!$L$72,COLUMN()-COLUMN($A$3),ROW()-ROW($A$3)-COUNTIF($A$2:A23,"id")+1),$A$2))</f>
        <v/>
      </c>
      <c r="B24" s="48" t="str">
        <f ca="1">IF(A24="","",IF(MOD(ROW()-1,53),IFERROR(INDEX(Id:Структура,ROW(INDIRECT($A24)),COLUMN(INDIRECT($A24))),""),$B$2))</f>
        <v/>
      </c>
      <c r="C24" s="124" t="str">
        <f ca="1">IF($A24="","",IF(MOD(ROW()-1,53),OFFSET(Расчет!$K$73,COLUMN()-COLUMN($C$2),ROW()-ROW($C$2)-COUNTIF($A$2:A23,"id")+1),C$2))</f>
        <v/>
      </c>
      <c r="D24" s="124" t="str">
        <f ca="1">IF($A24="","",IF(MOD(ROW()-1,53),OFFSET(Расчет!$K$73,COLUMN()-COLUMN($C$2),ROW()-ROW($C$2)-COUNTIF($A$2:B23,"id")+1),D$2))</f>
        <v/>
      </c>
      <c r="E24" s="124" t="str">
        <f ca="1">IF($A24="","",IF(MOD(ROW()-1,53),OFFSET(Расчет!$K$73,COLUMN()-COLUMN($C$2),ROW()-ROW($C$2)-COUNTIF($A$2:C23,"id")+1),E$2))</f>
        <v/>
      </c>
      <c r="F24" s="124" t="str">
        <f ca="1">IF($A24="","",IF(MOD(ROW()-1,53),OFFSET(Расчет!$K$73,COLUMN()-COLUMN($C$2),ROW()-ROW($C$2)-COUNTIF($A$2:D23,"id")+1),F$2))</f>
        <v/>
      </c>
      <c r="G24" s="124" t="str">
        <f ca="1">IF($A24="","",IF(MOD(ROW()-1,53),OFFSET(Расчет!$K$73,COLUMN()-COLUMN($C$2),ROW()-ROW($C$2)-COUNTIF($A$2:E23,"id")+1),G$2))</f>
        <v/>
      </c>
      <c r="H24" s="124" t="str">
        <f ca="1">IF($A24="","",IF(MOD(ROW()-1,53),OFFSET(Расчет!$K$73,COLUMN()-COLUMN($C$2),ROW()-ROW($C$2)-COUNTIF($A$2:F23,"id")+1),H$2))</f>
        <v/>
      </c>
      <c r="I24" s="124" t="str">
        <f ca="1">IF($A24="","",IF(MOD(ROW()-1,53),OFFSET(Расчет!$K$73,COLUMN()-COLUMN($C$2),ROW()-ROW($C$2)-COUNTIF($A$2:G23,"id")+1),I$2))</f>
        <v/>
      </c>
    </row>
    <row r="25" spans="1:9" ht="14.25" x14ac:dyDescent="0.2">
      <c r="A25" s="41" t="str">
        <f ca="1">IF(A24="","",IF(MOD(ROW()-1,53)&lt;&gt;0,OFFSET(Расчет!$L$72,COLUMN()-COLUMN($A$3),ROW()-ROW($A$3)-COUNTIF($A$2:A24,"id")+1),$A$2))</f>
        <v/>
      </c>
      <c r="B25" s="48" t="str">
        <f ca="1">IF(A25="","",IF(MOD(ROW()-1,53),IFERROR(INDEX(Id:Структура,ROW(INDIRECT($A25)),COLUMN(INDIRECT($A25))),""),$B$2))</f>
        <v/>
      </c>
      <c r="C25" s="124" t="str">
        <f ca="1">IF($A25="","",IF(MOD(ROW()-1,53),OFFSET(Расчет!$K$73,COLUMN()-COLUMN($C$2),ROW()-ROW($C$2)-COUNTIF($A$2:A24,"id")+1),C$2))</f>
        <v/>
      </c>
      <c r="D25" s="124" t="str">
        <f ca="1">IF($A25="","",IF(MOD(ROW()-1,53),OFFSET(Расчет!$K$73,COLUMN()-COLUMN($C$2),ROW()-ROW($C$2)-COUNTIF($A$2:B24,"id")+1),D$2))</f>
        <v/>
      </c>
      <c r="E25" s="124" t="str">
        <f ca="1">IF($A25="","",IF(MOD(ROW()-1,53),OFFSET(Расчет!$K$73,COLUMN()-COLUMN($C$2),ROW()-ROW($C$2)-COUNTIF($A$2:C24,"id")+1),E$2))</f>
        <v/>
      </c>
      <c r="F25" s="124" t="str">
        <f ca="1">IF($A25="","",IF(MOD(ROW()-1,53),OFFSET(Расчет!$K$73,COLUMN()-COLUMN($C$2),ROW()-ROW($C$2)-COUNTIF($A$2:D24,"id")+1),F$2))</f>
        <v/>
      </c>
      <c r="G25" s="124" t="str">
        <f ca="1">IF($A25="","",IF(MOD(ROW()-1,53),OFFSET(Расчет!$K$73,COLUMN()-COLUMN($C$2),ROW()-ROW($C$2)-COUNTIF($A$2:E24,"id")+1),G$2))</f>
        <v/>
      </c>
      <c r="H25" s="124" t="str">
        <f ca="1">IF($A25="","",IF(MOD(ROW()-1,53),OFFSET(Расчет!$K$73,COLUMN()-COLUMN($C$2),ROW()-ROW($C$2)-COUNTIF($A$2:F24,"id")+1),H$2))</f>
        <v/>
      </c>
      <c r="I25" s="124" t="str">
        <f ca="1">IF($A25="","",IF(MOD(ROW()-1,53),OFFSET(Расчет!$K$73,COLUMN()-COLUMN($C$2),ROW()-ROW($C$2)-COUNTIF($A$2:G24,"id")+1),I$2))</f>
        <v/>
      </c>
    </row>
    <row r="26" spans="1:9" ht="14.25" x14ac:dyDescent="0.2">
      <c r="A26" s="41" t="str">
        <f ca="1">IF(A25="","",IF(MOD(ROW()-1,53)&lt;&gt;0,OFFSET(Расчет!$L$72,COLUMN()-COLUMN($A$3),ROW()-ROW($A$3)-COUNTIF($A$2:A25,"id")+1),$A$2))</f>
        <v/>
      </c>
      <c r="B26" s="48" t="str">
        <f ca="1">IF(A26="","",IF(MOD(ROW()-1,53),IFERROR(INDEX(Id:Структура,ROW(INDIRECT($A26)),COLUMN(INDIRECT($A26))),""),$B$2))</f>
        <v/>
      </c>
      <c r="C26" s="124" t="str">
        <f ca="1">IF($A26="","",IF(MOD(ROW()-1,53),OFFSET(Расчет!$K$73,COLUMN()-COLUMN($C$2),ROW()-ROW($C$2)-COUNTIF($A$2:A25,"id")+1),C$2))</f>
        <v/>
      </c>
      <c r="D26" s="124" t="str">
        <f ca="1">IF($A26="","",IF(MOD(ROW()-1,53),OFFSET(Расчет!$K$73,COLUMN()-COLUMN($C$2),ROW()-ROW($C$2)-COUNTIF($A$2:B25,"id")+1),D$2))</f>
        <v/>
      </c>
      <c r="E26" s="124" t="str">
        <f ca="1">IF($A26="","",IF(MOD(ROW()-1,53),OFFSET(Расчет!$K$73,COLUMN()-COLUMN($C$2),ROW()-ROW($C$2)-COUNTIF($A$2:C25,"id")+1),E$2))</f>
        <v/>
      </c>
      <c r="F26" s="124" t="str">
        <f ca="1">IF($A26="","",IF(MOD(ROW()-1,53),OFFSET(Расчет!$K$73,COLUMN()-COLUMN($C$2),ROW()-ROW($C$2)-COUNTIF($A$2:D25,"id")+1),F$2))</f>
        <v/>
      </c>
      <c r="G26" s="124" t="str">
        <f ca="1">IF($A26="","",IF(MOD(ROW()-1,53),OFFSET(Расчет!$K$73,COLUMN()-COLUMN($C$2),ROW()-ROW($C$2)-COUNTIF($A$2:E25,"id")+1),G$2))</f>
        <v/>
      </c>
      <c r="H26" s="124" t="str">
        <f ca="1">IF($A26="","",IF(MOD(ROW()-1,53),OFFSET(Расчет!$K$73,COLUMN()-COLUMN($C$2),ROW()-ROW($C$2)-COUNTIF($A$2:F25,"id")+1),H$2))</f>
        <v/>
      </c>
      <c r="I26" s="124" t="str">
        <f ca="1">IF($A26="","",IF(MOD(ROW()-1,53),OFFSET(Расчет!$K$73,COLUMN()-COLUMN($C$2),ROW()-ROW($C$2)-COUNTIF($A$2:G25,"id")+1),I$2))</f>
        <v/>
      </c>
    </row>
    <row r="27" spans="1:9" ht="14.25" x14ac:dyDescent="0.2">
      <c r="A27" s="41" t="str">
        <f ca="1">IF(A26="","",IF(MOD(ROW()-1,53)&lt;&gt;0,OFFSET(Расчет!$L$72,COLUMN()-COLUMN($A$3),ROW()-ROW($A$3)-COUNTIF($A$2:A26,"id")+1),$A$2))</f>
        <v/>
      </c>
      <c r="B27" s="48" t="str">
        <f ca="1">IF(A27="","",IF(MOD(ROW()-1,53),IFERROR(INDEX(Id:Структура,ROW(INDIRECT($A27)),COLUMN(INDIRECT($A27))),""),$B$2))</f>
        <v/>
      </c>
      <c r="C27" s="124" t="str">
        <f ca="1">IF($A27="","",IF(MOD(ROW()-1,53),OFFSET(Расчет!$K$73,COLUMN()-COLUMN($C$2),ROW()-ROW($C$2)-COUNTIF($A$2:A26,"id")+1),C$2))</f>
        <v/>
      </c>
      <c r="D27" s="124" t="str">
        <f ca="1">IF($A27="","",IF(MOD(ROW()-1,53),OFFSET(Расчет!$K$73,COLUMN()-COLUMN($C$2),ROW()-ROW($C$2)-COUNTIF($A$2:B26,"id")+1),D$2))</f>
        <v/>
      </c>
      <c r="E27" s="124" t="str">
        <f ca="1">IF($A27="","",IF(MOD(ROW()-1,53),OFFSET(Расчет!$K$73,COLUMN()-COLUMN($C$2),ROW()-ROW($C$2)-COUNTIF($A$2:C26,"id")+1),E$2))</f>
        <v/>
      </c>
      <c r="F27" s="124" t="str">
        <f ca="1">IF($A27="","",IF(MOD(ROW()-1,53),OFFSET(Расчет!$K$73,COLUMN()-COLUMN($C$2),ROW()-ROW($C$2)-COUNTIF($A$2:D26,"id")+1),F$2))</f>
        <v/>
      </c>
      <c r="G27" s="124" t="str">
        <f ca="1">IF($A27="","",IF(MOD(ROW()-1,53),OFFSET(Расчет!$K$73,COLUMN()-COLUMN($C$2),ROW()-ROW($C$2)-COUNTIF($A$2:E26,"id")+1),G$2))</f>
        <v/>
      </c>
      <c r="H27" s="124" t="str">
        <f ca="1">IF($A27="","",IF(MOD(ROW()-1,53),OFFSET(Расчет!$K$73,COLUMN()-COLUMN($C$2),ROW()-ROW($C$2)-COUNTIF($A$2:F26,"id")+1),H$2))</f>
        <v/>
      </c>
      <c r="I27" s="124" t="str">
        <f ca="1">IF($A27="","",IF(MOD(ROW()-1,53),OFFSET(Расчет!$K$73,COLUMN()-COLUMN($C$2),ROW()-ROW($C$2)-COUNTIF($A$2:G26,"id")+1),I$2))</f>
        <v/>
      </c>
    </row>
    <row r="28" spans="1:9" ht="14.25" x14ac:dyDescent="0.2">
      <c r="A28" s="41" t="str">
        <f ca="1">IF(A27="","",IF(MOD(ROW()-1,53)&lt;&gt;0,OFFSET(Расчет!$L$72,COLUMN()-COLUMN($A$3),ROW()-ROW($A$3)-COUNTIF($A$2:A27,"id")+1),$A$2))</f>
        <v/>
      </c>
      <c r="B28" s="48" t="str">
        <f ca="1">IF(A28="","",IF(MOD(ROW()-1,53),IFERROR(INDEX(Id:Структура,ROW(INDIRECT($A28)),COLUMN(INDIRECT($A28))),""),$B$2))</f>
        <v/>
      </c>
      <c r="C28" s="124" t="str">
        <f ca="1">IF($A28="","",IF(MOD(ROW()-1,53),OFFSET(Расчет!$K$73,COLUMN()-COLUMN($C$2),ROW()-ROW($C$2)-COUNTIF($A$2:A27,"id")+1),C$2))</f>
        <v/>
      </c>
      <c r="D28" s="124" t="str">
        <f ca="1">IF($A28="","",IF(MOD(ROW()-1,53),OFFSET(Расчет!$K$73,COLUMN()-COLUMN($C$2),ROW()-ROW($C$2)-COUNTIF($A$2:B27,"id")+1),D$2))</f>
        <v/>
      </c>
      <c r="E28" s="124" t="str">
        <f ca="1">IF($A28="","",IF(MOD(ROW()-1,53),OFFSET(Расчет!$K$73,COLUMN()-COLUMN($C$2),ROW()-ROW($C$2)-COUNTIF($A$2:C27,"id")+1),E$2))</f>
        <v/>
      </c>
      <c r="F28" s="124" t="str">
        <f ca="1">IF($A28="","",IF(MOD(ROW()-1,53),OFFSET(Расчет!$K$73,COLUMN()-COLUMN($C$2),ROW()-ROW($C$2)-COUNTIF($A$2:D27,"id")+1),F$2))</f>
        <v/>
      </c>
      <c r="G28" s="124" t="str">
        <f ca="1">IF($A28="","",IF(MOD(ROW()-1,53),OFFSET(Расчет!$K$73,COLUMN()-COLUMN($C$2),ROW()-ROW($C$2)-COUNTIF($A$2:E27,"id")+1),G$2))</f>
        <v/>
      </c>
      <c r="H28" s="124" t="str">
        <f ca="1">IF($A28="","",IF(MOD(ROW()-1,53),OFFSET(Расчет!$K$73,COLUMN()-COLUMN($C$2),ROW()-ROW($C$2)-COUNTIF($A$2:F27,"id")+1),H$2))</f>
        <v/>
      </c>
      <c r="I28" s="124" t="str">
        <f ca="1">IF($A28="","",IF(MOD(ROW()-1,53),OFFSET(Расчет!$K$73,COLUMN()-COLUMN($C$2),ROW()-ROW($C$2)-COUNTIF($A$2:G27,"id")+1),I$2))</f>
        <v/>
      </c>
    </row>
    <row r="29" spans="1:9" ht="14.25" x14ac:dyDescent="0.2">
      <c r="A29" s="41" t="str">
        <f ca="1">IF(A28="","",IF(MOD(ROW()-1,53)&lt;&gt;0,OFFSET(Расчет!$L$72,COLUMN()-COLUMN($A$3),ROW()-ROW($A$3)-COUNTIF($A$2:A28,"id")+1),$A$2))</f>
        <v/>
      </c>
      <c r="B29" s="48" t="str">
        <f ca="1">IF(A29="","",IF(MOD(ROW()-1,53),IFERROR(INDEX(Id:Структура,ROW(INDIRECT($A29)),COLUMN(INDIRECT($A29))),""),$B$2))</f>
        <v/>
      </c>
      <c r="C29" s="124" t="str">
        <f ca="1">IF($A29="","",IF(MOD(ROW()-1,53),OFFSET(Расчет!$K$73,COLUMN()-COLUMN($C$2),ROW()-ROW($C$2)-COUNTIF($A$2:A28,"id")+1),C$2))</f>
        <v/>
      </c>
      <c r="D29" s="124" t="str">
        <f ca="1">IF($A29="","",IF(MOD(ROW()-1,53),OFFSET(Расчет!$K$73,COLUMN()-COLUMN($C$2),ROW()-ROW($C$2)-COUNTIF($A$2:B28,"id")+1),D$2))</f>
        <v/>
      </c>
      <c r="E29" s="124" t="str">
        <f ca="1">IF($A29="","",IF(MOD(ROW()-1,53),OFFSET(Расчет!$K$73,COLUMN()-COLUMN($C$2),ROW()-ROW($C$2)-COUNTIF($A$2:C28,"id")+1),E$2))</f>
        <v/>
      </c>
      <c r="F29" s="124" t="str">
        <f ca="1">IF($A29="","",IF(MOD(ROW()-1,53),OFFSET(Расчет!$K$73,COLUMN()-COLUMN($C$2),ROW()-ROW($C$2)-COUNTIF($A$2:D28,"id")+1),F$2))</f>
        <v/>
      </c>
      <c r="G29" s="124" t="str">
        <f ca="1">IF($A29="","",IF(MOD(ROW()-1,53),OFFSET(Расчет!$K$73,COLUMN()-COLUMN($C$2),ROW()-ROW($C$2)-COUNTIF($A$2:E28,"id")+1),G$2))</f>
        <v/>
      </c>
      <c r="H29" s="124" t="str">
        <f ca="1">IF($A29="","",IF(MOD(ROW()-1,53),OFFSET(Расчет!$K$73,COLUMN()-COLUMN($C$2),ROW()-ROW($C$2)-COUNTIF($A$2:F28,"id")+1),H$2))</f>
        <v/>
      </c>
      <c r="I29" s="124" t="str">
        <f ca="1">IF($A29="","",IF(MOD(ROW()-1,53),OFFSET(Расчет!$K$73,COLUMN()-COLUMN($C$2),ROW()-ROW($C$2)-COUNTIF($A$2:G28,"id")+1),I$2))</f>
        <v/>
      </c>
    </row>
    <row r="30" spans="1:9" ht="14.25" x14ac:dyDescent="0.2">
      <c r="A30" s="41" t="str">
        <f ca="1">IF(A29="","",IF(MOD(ROW()-1,53)&lt;&gt;0,OFFSET(Расчет!$L$72,COLUMN()-COLUMN($A$3),ROW()-ROW($A$3)-COUNTIF($A$2:A29,"id")+1),$A$2))</f>
        <v/>
      </c>
      <c r="B30" s="48" t="str">
        <f ca="1">IF(A30="","",IF(MOD(ROW()-1,53),IFERROR(INDEX(Id:Структура,ROW(INDIRECT($A30)),COLUMN(INDIRECT($A30))),""),$B$2))</f>
        <v/>
      </c>
      <c r="C30" s="124" t="str">
        <f ca="1">IF($A30="","",IF(MOD(ROW()-1,53),OFFSET(Расчет!$K$73,COLUMN()-COLUMN($C$2),ROW()-ROW($C$2)-COUNTIF($A$2:A29,"id")+1),C$2))</f>
        <v/>
      </c>
      <c r="D30" s="124" t="str">
        <f ca="1">IF($A30="","",IF(MOD(ROW()-1,53),OFFSET(Расчет!$K$73,COLUMN()-COLUMN($C$2),ROW()-ROW($C$2)-COUNTIF($A$2:B29,"id")+1),D$2))</f>
        <v/>
      </c>
      <c r="E30" s="124" t="str">
        <f ca="1">IF($A30="","",IF(MOD(ROW()-1,53),OFFSET(Расчет!$K$73,COLUMN()-COLUMN($C$2),ROW()-ROW($C$2)-COUNTIF($A$2:C29,"id")+1),E$2))</f>
        <v/>
      </c>
      <c r="F30" s="124" t="str">
        <f ca="1">IF($A30="","",IF(MOD(ROW()-1,53),OFFSET(Расчет!$K$73,COLUMN()-COLUMN($C$2),ROW()-ROW($C$2)-COUNTIF($A$2:D29,"id")+1),F$2))</f>
        <v/>
      </c>
      <c r="G30" s="124" t="str">
        <f ca="1">IF($A30="","",IF(MOD(ROW()-1,53),OFFSET(Расчет!$K$73,COLUMN()-COLUMN($C$2),ROW()-ROW($C$2)-COUNTIF($A$2:E29,"id")+1),G$2))</f>
        <v/>
      </c>
      <c r="H30" s="124" t="str">
        <f ca="1">IF($A30="","",IF(MOD(ROW()-1,53),OFFSET(Расчет!$K$73,COLUMN()-COLUMN($C$2),ROW()-ROW($C$2)-COUNTIF($A$2:F29,"id")+1),H$2))</f>
        <v/>
      </c>
      <c r="I30" s="124" t="str">
        <f ca="1">IF($A30="","",IF(MOD(ROW()-1,53),OFFSET(Расчет!$K$73,COLUMN()-COLUMN($C$2),ROW()-ROW($C$2)-COUNTIF($A$2:G29,"id")+1),I$2))</f>
        <v/>
      </c>
    </row>
    <row r="31" spans="1:9" ht="14.25" x14ac:dyDescent="0.2">
      <c r="A31" s="41" t="str">
        <f ca="1">IF(A30="","",IF(MOD(ROW()-1,53)&lt;&gt;0,OFFSET(Расчет!$L$72,COLUMN()-COLUMN($A$3),ROW()-ROW($A$3)-COUNTIF($A$2:A30,"id")+1),$A$2))</f>
        <v/>
      </c>
      <c r="B31" s="48" t="str">
        <f ca="1">IF(A31="","",IF(MOD(ROW()-1,53),IFERROR(INDEX(Id:Структура,ROW(INDIRECT($A31)),COLUMN(INDIRECT($A31))),""),$B$2))</f>
        <v/>
      </c>
      <c r="C31" s="124" t="str">
        <f ca="1">IF($A31="","",IF(MOD(ROW()-1,53),OFFSET(Расчет!$K$73,COLUMN()-COLUMN($C$2),ROW()-ROW($C$2)-COUNTIF($A$2:A30,"id")+1),C$2))</f>
        <v/>
      </c>
      <c r="D31" s="124" t="str">
        <f ca="1">IF($A31="","",IF(MOD(ROW()-1,53),OFFSET(Расчет!$K$73,COLUMN()-COLUMN($C$2),ROW()-ROW($C$2)-COUNTIF($A$2:B30,"id")+1),D$2))</f>
        <v/>
      </c>
      <c r="E31" s="124" t="str">
        <f ca="1">IF($A31="","",IF(MOD(ROW()-1,53),OFFSET(Расчет!$K$73,COLUMN()-COLUMN($C$2),ROW()-ROW($C$2)-COUNTIF($A$2:C30,"id")+1),E$2))</f>
        <v/>
      </c>
      <c r="F31" s="124" t="str">
        <f ca="1">IF($A31="","",IF(MOD(ROW()-1,53),OFFSET(Расчет!$K$73,COLUMN()-COLUMN($C$2),ROW()-ROW($C$2)-COUNTIF($A$2:D30,"id")+1),F$2))</f>
        <v/>
      </c>
      <c r="G31" s="124" t="str">
        <f ca="1">IF($A31="","",IF(MOD(ROW()-1,53),OFFSET(Расчет!$K$73,COLUMN()-COLUMN($C$2),ROW()-ROW($C$2)-COUNTIF($A$2:E30,"id")+1),G$2))</f>
        <v/>
      </c>
      <c r="H31" s="124" t="str">
        <f ca="1">IF($A31="","",IF(MOD(ROW()-1,53),OFFSET(Расчет!$K$73,COLUMN()-COLUMN($C$2),ROW()-ROW($C$2)-COUNTIF($A$2:F30,"id")+1),H$2))</f>
        <v/>
      </c>
      <c r="I31" s="124" t="str">
        <f ca="1">IF($A31="","",IF(MOD(ROW()-1,53),OFFSET(Расчет!$K$73,COLUMN()-COLUMN($C$2),ROW()-ROW($C$2)-COUNTIF($A$2:G30,"id")+1),I$2))</f>
        <v/>
      </c>
    </row>
    <row r="32" spans="1:9" ht="14.25" x14ac:dyDescent="0.2">
      <c r="A32" s="41" t="str">
        <f ca="1">IF(A31="","",IF(MOD(ROW()-1,53)&lt;&gt;0,OFFSET(Расчет!$L$72,COLUMN()-COLUMN($A$3),ROW()-ROW($A$3)-COUNTIF($A$2:A31,"id")+1),$A$2))</f>
        <v/>
      </c>
      <c r="B32" s="48" t="str">
        <f ca="1">IF(A32="","",IF(MOD(ROW()-1,53),IFERROR(INDEX(Id:Структура,ROW(INDIRECT($A32)),COLUMN(INDIRECT($A32))),""),$B$2))</f>
        <v/>
      </c>
      <c r="C32" s="124" t="str">
        <f ca="1">IF($A32="","",IF(MOD(ROW()-1,53),OFFSET(Расчет!$K$73,COLUMN()-COLUMN($C$2),ROW()-ROW($C$2)-COUNTIF($A$2:A31,"id")+1),C$2))</f>
        <v/>
      </c>
      <c r="D32" s="124" t="str">
        <f ca="1">IF($A32="","",IF(MOD(ROW()-1,53),OFFSET(Расчет!$K$73,COLUMN()-COLUMN($C$2),ROW()-ROW($C$2)-COUNTIF($A$2:B31,"id")+1),D$2))</f>
        <v/>
      </c>
      <c r="E32" s="124" t="str">
        <f ca="1">IF($A32="","",IF(MOD(ROW()-1,53),OFFSET(Расчет!$K$73,COLUMN()-COLUMN($C$2),ROW()-ROW($C$2)-COUNTIF($A$2:C31,"id")+1),E$2))</f>
        <v/>
      </c>
      <c r="F32" s="124" t="str">
        <f ca="1">IF($A32="","",IF(MOD(ROW()-1,53),OFFSET(Расчет!$K$73,COLUMN()-COLUMN($C$2),ROW()-ROW($C$2)-COUNTIF($A$2:D31,"id")+1),F$2))</f>
        <v/>
      </c>
      <c r="G32" s="124" t="str">
        <f ca="1">IF($A32="","",IF(MOD(ROW()-1,53),OFFSET(Расчет!$K$73,COLUMN()-COLUMN($C$2),ROW()-ROW($C$2)-COUNTIF($A$2:E31,"id")+1),G$2))</f>
        <v/>
      </c>
      <c r="H32" s="124" t="str">
        <f ca="1">IF($A32="","",IF(MOD(ROW()-1,53),OFFSET(Расчет!$K$73,COLUMN()-COLUMN($C$2),ROW()-ROW($C$2)-COUNTIF($A$2:F31,"id")+1),H$2))</f>
        <v/>
      </c>
      <c r="I32" s="124" t="str">
        <f ca="1">IF($A32="","",IF(MOD(ROW()-1,53),OFFSET(Расчет!$K$73,COLUMN()-COLUMN($C$2),ROW()-ROW($C$2)-COUNTIF($A$2:G31,"id")+1),I$2))</f>
        <v/>
      </c>
    </row>
    <row r="33" spans="1:9" ht="14.25" x14ac:dyDescent="0.2">
      <c r="A33" s="41" t="str">
        <f ca="1">IF(A32="","",IF(MOD(ROW()-1,53)&lt;&gt;0,OFFSET(Расчет!$L$72,COLUMN()-COLUMN($A$3),ROW()-ROW($A$3)-COUNTIF($A$2:A32,"id")+1),$A$2))</f>
        <v/>
      </c>
      <c r="B33" s="48" t="str">
        <f ca="1">IF(A33="","",IF(MOD(ROW()-1,53),IFERROR(INDEX(Id:Структура,ROW(INDIRECT($A33)),COLUMN(INDIRECT($A33))),""),$B$2))</f>
        <v/>
      </c>
      <c r="C33" s="124" t="str">
        <f ca="1">IF($A33="","",IF(MOD(ROW()-1,53),OFFSET(Расчет!$K$73,COLUMN()-COLUMN($C$2),ROW()-ROW($C$2)-COUNTIF($A$2:A32,"id")+1),C$2))</f>
        <v/>
      </c>
      <c r="D33" s="124" t="str">
        <f ca="1">IF($A33="","",IF(MOD(ROW()-1,53),OFFSET(Расчет!$K$73,COLUMN()-COLUMN($C$2),ROW()-ROW($C$2)-COUNTIF($A$2:B32,"id")+1),D$2))</f>
        <v/>
      </c>
      <c r="E33" s="124" t="str">
        <f ca="1">IF($A33="","",IF(MOD(ROW()-1,53),OFFSET(Расчет!$K$73,COLUMN()-COLUMN($C$2),ROW()-ROW($C$2)-COUNTIF($A$2:C32,"id")+1),E$2))</f>
        <v/>
      </c>
      <c r="F33" s="124" t="str">
        <f ca="1">IF($A33="","",IF(MOD(ROW()-1,53),OFFSET(Расчет!$K$73,COLUMN()-COLUMN($C$2),ROW()-ROW($C$2)-COUNTIF($A$2:D32,"id")+1),F$2))</f>
        <v/>
      </c>
      <c r="G33" s="124" t="str">
        <f ca="1">IF($A33="","",IF(MOD(ROW()-1,53),OFFSET(Расчет!$K$73,COLUMN()-COLUMN($C$2),ROW()-ROW($C$2)-COUNTIF($A$2:E32,"id")+1),G$2))</f>
        <v/>
      </c>
      <c r="H33" s="124" t="str">
        <f ca="1">IF($A33="","",IF(MOD(ROW()-1,53),OFFSET(Расчет!$K$73,COLUMN()-COLUMN($C$2),ROW()-ROW($C$2)-COUNTIF($A$2:F32,"id")+1),H$2))</f>
        <v/>
      </c>
      <c r="I33" s="124" t="str">
        <f ca="1">IF($A33="","",IF(MOD(ROW()-1,53),OFFSET(Расчет!$K$73,COLUMN()-COLUMN($C$2),ROW()-ROW($C$2)-COUNTIF($A$2:G32,"id")+1),I$2))</f>
        <v/>
      </c>
    </row>
    <row r="34" spans="1:9" ht="14.25" x14ac:dyDescent="0.2">
      <c r="A34" s="41" t="str">
        <f ca="1">IF(A33="","",IF(MOD(ROW()-1,53)&lt;&gt;0,OFFSET(Расчет!$L$72,COLUMN()-COLUMN($A$3),ROW()-ROW($A$3)-COUNTIF($A$2:A33,"id")+1),$A$2))</f>
        <v/>
      </c>
      <c r="B34" s="48" t="str">
        <f ca="1">IF(A34="","",IF(MOD(ROW()-1,53),IFERROR(INDEX(Id:Структура,ROW(INDIRECT($A34)),COLUMN(INDIRECT($A34))),""),$B$2))</f>
        <v/>
      </c>
      <c r="C34" s="124" t="str">
        <f ca="1">IF($A34="","",IF(MOD(ROW()-1,53),OFFSET(Расчет!$K$73,COLUMN()-COLUMN($C$2),ROW()-ROW($C$2)-COUNTIF($A$2:A33,"id")+1),C$2))</f>
        <v/>
      </c>
      <c r="D34" s="124" t="str">
        <f ca="1">IF($A34="","",IF(MOD(ROW()-1,53),OFFSET(Расчет!$K$73,COLUMN()-COLUMN($C$2),ROW()-ROW($C$2)-COUNTIF($A$2:B33,"id")+1),D$2))</f>
        <v/>
      </c>
      <c r="E34" s="124" t="str">
        <f ca="1">IF($A34="","",IF(MOD(ROW()-1,53),OFFSET(Расчет!$K$73,COLUMN()-COLUMN($C$2),ROW()-ROW($C$2)-COUNTIF($A$2:C33,"id")+1),E$2))</f>
        <v/>
      </c>
      <c r="F34" s="124" t="str">
        <f ca="1">IF($A34="","",IF(MOD(ROW()-1,53),OFFSET(Расчет!$K$73,COLUMN()-COLUMN($C$2),ROW()-ROW($C$2)-COUNTIF($A$2:D33,"id")+1),F$2))</f>
        <v/>
      </c>
      <c r="G34" s="124" t="str">
        <f ca="1">IF($A34="","",IF(MOD(ROW()-1,53),OFFSET(Расчет!$K$73,COLUMN()-COLUMN($C$2),ROW()-ROW($C$2)-COUNTIF($A$2:E33,"id")+1),G$2))</f>
        <v/>
      </c>
      <c r="H34" s="124" t="str">
        <f ca="1">IF($A34="","",IF(MOD(ROW()-1,53),OFFSET(Расчет!$K$73,COLUMN()-COLUMN($C$2),ROW()-ROW($C$2)-COUNTIF($A$2:F33,"id")+1),H$2))</f>
        <v/>
      </c>
      <c r="I34" s="124" t="str">
        <f ca="1">IF($A34="","",IF(MOD(ROW()-1,53),OFFSET(Расчет!$K$73,COLUMN()-COLUMN($C$2),ROW()-ROW($C$2)-COUNTIF($A$2:G33,"id")+1),I$2))</f>
        <v/>
      </c>
    </row>
    <row r="35" spans="1:9" ht="14.25" x14ac:dyDescent="0.2">
      <c r="A35" s="41" t="str">
        <f ca="1">IF(A34="","",IF(MOD(ROW()-1,53)&lt;&gt;0,OFFSET(Расчет!$L$72,COLUMN()-COLUMN($A$3),ROW()-ROW($A$3)-COUNTIF($A$2:A34,"id")+1),$A$2))</f>
        <v/>
      </c>
      <c r="B35" s="48" t="str">
        <f ca="1">IF(A35="","",IF(MOD(ROW()-1,53),IFERROR(INDEX(Id:Структура,ROW(INDIRECT($A35)),COLUMN(INDIRECT($A35))),""),$B$2))</f>
        <v/>
      </c>
      <c r="C35" s="124" t="str">
        <f ca="1">IF($A35="","",IF(MOD(ROW()-1,53),OFFSET(Расчет!$K$73,COLUMN()-COLUMN($C$2),ROW()-ROW($C$2)-COUNTIF($A$2:A34,"id")+1),C$2))</f>
        <v/>
      </c>
      <c r="D35" s="124" t="str">
        <f ca="1">IF($A35="","",IF(MOD(ROW()-1,53),OFFSET(Расчет!$K$73,COLUMN()-COLUMN($C$2),ROW()-ROW($C$2)-COUNTIF($A$2:B34,"id")+1),D$2))</f>
        <v/>
      </c>
      <c r="E35" s="124" t="str">
        <f ca="1">IF($A35="","",IF(MOD(ROW()-1,53),OFFSET(Расчет!$K$73,COLUMN()-COLUMN($C$2),ROW()-ROW($C$2)-COUNTIF($A$2:C34,"id")+1),E$2))</f>
        <v/>
      </c>
      <c r="F35" s="124" t="str">
        <f ca="1">IF($A35="","",IF(MOD(ROW()-1,53),OFFSET(Расчет!$K$73,COLUMN()-COLUMN($C$2),ROW()-ROW($C$2)-COUNTIF($A$2:D34,"id")+1),F$2))</f>
        <v/>
      </c>
      <c r="G35" s="124" t="str">
        <f ca="1">IF($A35="","",IF(MOD(ROW()-1,53),OFFSET(Расчет!$K$73,COLUMN()-COLUMN($C$2),ROW()-ROW($C$2)-COUNTIF($A$2:E34,"id")+1),G$2))</f>
        <v/>
      </c>
      <c r="H35" s="124" t="str">
        <f ca="1">IF($A35="","",IF(MOD(ROW()-1,53),OFFSET(Расчет!$K$73,COLUMN()-COLUMN($C$2),ROW()-ROW($C$2)-COUNTIF($A$2:F34,"id")+1),H$2))</f>
        <v/>
      </c>
      <c r="I35" s="124" t="str">
        <f ca="1">IF($A35="","",IF(MOD(ROW()-1,53),OFFSET(Расчет!$K$73,COLUMN()-COLUMN($C$2),ROW()-ROW($C$2)-COUNTIF($A$2:G34,"id")+1),I$2))</f>
        <v/>
      </c>
    </row>
    <row r="36" spans="1:9" ht="14.25" x14ac:dyDescent="0.2">
      <c r="A36" s="41" t="str">
        <f ca="1">IF(A35="","",IF(MOD(ROW()-1,53)&lt;&gt;0,OFFSET(Расчет!$L$72,COLUMN()-COLUMN($A$3),ROW()-ROW($A$3)-COUNTIF($A$2:A35,"id")+1),$A$2))</f>
        <v/>
      </c>
      <c r="B36" s="48" t="str">
        <f ca="1">IF(A36="","",IF(MOD(ROW()-1,53),IFERROR(INDEX(Id:Структура,ROW(INDIRECT($A36)),COLUMN(INDIRECT($A36))),""),$B$2))</f>
        <v/>
      </c>
      <c r="C36" s="124" t="str">
        <f ca="1">IF($A36="","",IF(MOD(ROW()-1,53),OFFSET(Расчет!$K$73,COLUMN()-COLUMN($C$2),ROW()-ROW($C$2)-COUNTIF($A$2:A35,"id")+1),C$2))</f>
        <v/>
      </c>
      <c r="D36" s="124" t="str">
        <f ca="1">IF($A36="","",IF(MOD(ROW()-1,53),OFFSET(Расчет!$K$73,COLUMN()-COLUMN($C$2),ROW()-ROW($C$2)-COUNTIF($A$2:B35,"id")+1),D$2))</f>
        <v/>
      </c>
      <c r="E36" s="124" t="str">
        <f ca="1">IF($A36="","",IF(MOD(ROW()-1,53),OFFSET(Расчет!$K$73,COLUMN()-COLUMN($C$2),ROW()-ROW($C$2)-COUNTIF($A$2:C35,"id")+1),E$2))</f>
        <v/>
      </c>
      <c r="F36" s="124" t="str">
        <f ca="1">IF($A36="","",IF(MOD(ROW()-1,53),OFFSET(Расчет!$K$73,COLUMN()-COLUMN($C$2),ROW()-ROW($C$2)-COUNTIF($A$2:D35,"id")+1),F$2))</f>
        <v/>
      </c>
      <c r="G36" s="124" t="str">
        <f ca="1">IF($A36="","",IF(MOD(ROW()-1,53),OFFSET(Расчет!$K$73,COLUMN()-COLUMN($C$2),ROW()-ROW($C$2)-COUNTIF($A$2:E35,"id")+1),G$2))</f>
        <v/>
      </c>
      <c r="H36" s="124" t="str">
        <f ca="1">IF($A36="","",IF(MOD(ROW()-1,53),OFFSET(Расчет!$K$73,COLUMN()-COLUMN($C$2),ROW()-ROW($C$2)-COUNTIF($A$2:F35,"id")+1),H$2))</f>
        <v/>
      </c>
      <c r="I36" s="124" t="str">
        <f ca="1">IF($A36="","",IF(MOD(ROW()-1,53),OFFSET(Расчет!$K$73,COLUMN()-COLUMN($C$2),ROW()-ROW($C$2)-COUNTIF($A$2:G35,"id")+1),I$2))</f>
        <v/>
      </c>
    </row>
    <row r="37" spans="1:9" ht="14.25" x14ac:dyDescent="0.2">
      <c r="A37" s="41" t="str">
        <f ca="1">IF(A36="","",IF(MOD(ROW()-1,53)&lt;&gt;0,OFFSET(Расчет!$L$72,COLUMN()-COLUMN($A$3),ROW()-ROW($A$3)-COUNTIF($A$2:A36,"id")+1),$A$2))</f>
        <v/>
      </c>
      <c r="B37" s="48" t="str">
        <f ca="1">IF(A37="","",IF(MOD(ROW()-1,53),IFERROR(INDEX(Id:Структура,ROW(INDIRECT($A37)),COLUMN(INDIRECT($A37))),""),$B$2))</f>
        <v/>
      </c>
      <c r="C37" s="124" t="str">
        <f ca="1">IF($A37="","",IF(MOD(ROW()-1,53),OFFSET(Расчет!$K$73,COLUMN()-COLUMN($C$2),ROW()-ROW($C$2)-COUNTIF($A$2:A36,"id")+1),C$2))</f>
        <v/>
      </c>
      <c r="D37" s="124" t="str">
        <f ca="1">IF($A37="","",IF(MOD(ROW()-1,53),OFFSET(Расчет!$K$73,COLUMN()-COLUMN($C$2),ROW()-ROW($C$2)-COUNTIF($A$2:B36,"id")+1),D$2))</f>
        <v/>
      </c>
      <c r="E37" s="124" t="str">
        <f ca="1">IF($A37="","",IF(MOD(ROW()-1,53),OFFSET(Расчет!$K$73,COLUMN()-COLUMN($C$2),ROW()-ROW($C$2)-COUNTIF($A$2:C36,"id")+1),E$2))</f>
        <v/>
      </c>
      <c r="F37" s="124" t="str">
        <f ca="1">IF($A37="","",IF(MOD(ROW()-1,53),OFFSET(Расчет!$K$73,COLUMN()-COLUMN($C$2),ROW()-ROW($C$2)-COUNTIF($A$2:D36,"id")+1),F$2))</f>
        <v/>
      </c>
      <c r="G37" s="124" t="str">
        <f ca="1">IF($A37="","",IF(MOD(ROW()-1,53),OFFSET(Расчет!$K$73,COLUMN()-COLUMN($C$2),ROW()-ROW($C$2)-COUNTIF($A$2:E36,"id")+1),G$2))</f>
        <v/>
      </c>
      <c r="H37" s="124" t="str">
        <f ca="1">IF($A37="","",IF(MOD(ROW()-1,53),OFFSET(Расчет!$K$73,COLUMN()-COLUMN($C$2),ROW()-ROW($C$2)-COUNTIF($A$2:F36,"id")+1),H$2))</f>
        <v/>
      </c>
      <c r="I37" s="124" t="str">
        <f ca="1">IF($A37="","",IF(MOD(ROW()-1,53),OFFSET(Расчет!$K$73,COLUMN()-COLUMN($C$2),ROW()-ROW($C$2)-COUNTIF($A$2:G36,"id")+1),I$2))</f>
        <v/>
      </c>
    </row>
    <row r="38" spans="1:9" ht="14.25" x14ac:dyDescent="0.2">
      <c r="A38" s="41" t="str">
        <f ca="1">IF(A37="","",IF(MOD(ROW()-1,53)&lt;&gt;0,OFFSET(Расчет!$L$72,COLUMN()-COLUMN($A$3),ROW()-ROW($A$3)-COUNTIF($A$2:A37,"id")+1),$A$2))</f>
        <v/>
      </c>
      <c r="B38" s="48" t="str">
        <f ca="1">IF(A38="","",IF(MOD(ROW()-1,53),IFERROR(INDEX(Id:Структура,ROW(INDIRECT($A38)),COLUMN(INDIRECT($A38))),""),$B$2))</f>
        <v/>
      </c>
      <c r="C38" s="124" t="str">
        <f ca="1">IF($A38="","",IF(MOD(ROW()-1,53),OFFSET(Расчет!$K$73,COLUMN()-COLUMN($C$2),ROW()-ROW($C$2)-COUNTIF($A$2:A37,"id")+1),C$2))</f>
        <v/>
      </c>
      <c r="D38" s="124" t="str">
        <f ca="1">IF($A38="","",IF(MOD(ROW()-1,53),OFFSET(Расчет!$K$73,COLUMN()-COLUMN($C$2),ROW()-ROW($C$2)-COUNTIF($A$2:B37,"id")+1),D$2))</f>
        <v/>
      </c>
      <c r="E38" s="124" t="str">
        <f ca="1">IF($A38="","",IF(MOD(ROW()-1,53),OFFSET(Расчет!$K$73,COLUMN()-COLUMN($C$2),ROW()-ROW($C$2)-COUNTIF($A$2:C37,"id")+1),E$2))</f>
        <v/>
      </c>
      <c r="F38" s="124" t="str">
        <f ca="1">IF($A38="","",IF(MOD(ROW()-1,53),OFFSET(Расчет!$K$73,COLUMN()-COLUMN($C$2),ROW()-ROW($C$2)-COUNTIF($A$2:D37,"id")+1),F$2))</f>
        <v/>
      </c>
      <c r="G38" s="124" t="str">
        <f ca="1">IF($A38="","",IF(MOD(ROW()-1,53),OFFSET(Расчет!$K$73,COLUMN()-COLUMN($C$2),ROW()-ROW($C$2)-COUNTIF($A$2:E37,"id")+1),G$2))</f>
        <v/>
      </c>
      <c r="H38" s="124" t="str">
        <f ca="1">IF($A38="","",IF(MOD(ROW()-1,53),OFFSET(Расчет!$K$73,COLUMN()-COLUMN($C$2),ROW()-ROW($C$2)-COUNTIF($A$2:F37,"id")+1),H$2))</f>
        <v/>
      </c>
      <c r="I38" s="124" t="str">
        <f ca="1">IF($A38="","",IF(MOD(ROW()-1,53),OFFSET(Расчет!$K$73,COLUMN()-COLUMN($C$2),ROW()-ROW($C$2)-COUNTIF($A$2:G37,"id")+1),I$2))</f>
        <v/>
      </c>
    </row>
    <row r="39" spans="1:9" ht="14.25" x14ac:dyDescent="0.2">
      <c r="A39" s="41" t="str">
        <f ca="1">IF(A38="","",IF(MOD(ROW()-1,53)&lt;&gt;0,OFFSET(Расчет!$L$72,COLUMN()-COLUMN($A$3),ROW()-ROW($A$3)-COUNTIF($A$2:A38,"id")+1),$A$2))</f>
        <v/>
      </c>
      <c r="B39" s="48" t="str">
        <f ca="1">IF(A39="","",IF(MOD(ROW()-1,53),IFERROR(INDEX(Id:Структура,ROW(INDIRECT($A39)),COLUMN(INDIRECT($A39))),""),$B$2))</f>
        <v/>
      </c>
      <c r="C39" s="124" t="str">
        <f ca="1">IF($A39="","",IF(MOD(ROW()-1,53),OFFSET(Расчет!$K$73,COLUMN()-COLUMN($C$2),ROW()-ROW($C$2)-COUNTIF($A$2:A38,"id")+1),C$2))</f>
        <v/>
      </c>
      <c r="D39" s="124" t="str">
        <f ca="1">IF($A39="","",IF(MOD(ROW()-1,53),OFFSET(Расчет!$K$73,COLUMN()-COLUMN($C$2),ROW()-ROW($C$2)-COUNTIF($A$2:B38,"id")+1),D$2))</f>
        <v/>
      </c>
      <c r="E39" s="124" t="str">
        <f ca="1">IF($A39="","",IF(MOD(ROW()-1,53),OFFSET(Расчет!$K$73,COLUMN()-COLUMN($C$2),ROW()-ROW($C$2)-COUNTIF($A$2:C38,"id")+1),E$2))</f>
        <v/>
      </c>
      <c r="F39" s="124" t="str">
        <f ca="1">IF($A39="","",IF(MOD(ROW()-1,53),OFFSET(Расчет!$K$73,COLUMN()-COLUMN($C$2),ROW()-ROW($C$2)-COUNTIF($A$2:D38,"id")+1),F$2))</f>
        <v/>
      </c>
      <c r="G39" s="124" t="str">
        <f ca="1">IF($A39="","",IF(MOD(ROW()-1,53),OFFSET(Расчет!$K$73,COLUMN()-COLUMN($C$2),ROW()-ROW($C$2)-COUNTIF($A$2:E38,"id")+1),G$2))</f>
        <v/>
      </c>
      <c r="H39" s="124" t="str">
        <f ca="1">IF($A39="","",IF(MOD(ROW()-1,53),OFFSET(Расчет!$K$73,COLUMN()-COLUMN($C$2),ROW()-ROW($C$2)-COUNTIF($A$2:F38,"id")+1),H$2))</f>
        <v/>
      </c>
      <c r="I39" s="124" t="str">
        <f ca="1">IF($A39="","",IF(MOD(ROW()-1,53),OFFSET(Расчет!$K$73,COLUMN()-COLUMN($C$2),ROW()-ROW($C$2)-COUNTIF($A$2:G38,"id")+1),I$2))</f>
        <v/>
      </c>
    </row>
    <row r="40" spans="1:9" ht="14.25" x14ac:dyDescent="0.2">
      <c r="A40" s="41" t="str">
        <f ca="1">IF(A39="","",IF(MOD(ROW()-1,53)&lt;&gt;0,OFFSET(Расчет!$L$72,COLUMN()-COLUMN($A$3),ROW()-ROW($A$3)-COUNTIF($A$2:A39,"id")+1),$A$2))</f>
        <v/>
      </c>
      <c r="B40" s="48" t="str">
        <f ca="1">IF(A40="","",IF(MOD(ROW()-1,53),IFERROR(INDEX(Id:Структура,ROW(INDIRECT($A40)),COLUMN(INDIRECT($A40))),""),$B$2))</f>
        <v/>
      </c>
      <c r="C40" s="124" t="str">
        <f ca="1">IF($A40="","",IF(MOD(ROW()-1,53),OFFSET(Расчет!$K$73,COLUMN()-COLUMN($C$2),ROW()-ROW($C$2)-COUNTIF($A$2:A39,"id")+1),C$2))</f>
        <v/>
      </c>
      <c r="D40" s="124" t="str">
        <f ca="1">IF($A40="","",IF(MOD(ROW()-1,53),OFFSET(Расчет!$K$73,COLUMN()-COLUMN($C$2),ROW()-ROW($C$2)-COUNTIF($A$2:B39,"id")+1),D$2))</f>
        <v/>
      </c>
      <c r="E40" s="124" t="str">
        <f ca="1">IF($A40="","",IF(MOD(ROW()-1,53),OFFSET(Расчет!$K$73,COLUMN()-COLUMN($C$2),ROW()-ROW($C$2)-COUNTIF($A$2:C39,"id")+1),E$2))</f>
        <v/>
      </c>
      <c r="F40" s="124" t="str">
        <f ca="1">IF($A40="","",IF(MOD(ROW()-1,53),OFFSET(Расчет!$K$73,COLUMN()-COLUMN($C$2),ROW()-ROW($C$2)-COUNTIF($A$2:D39,"id")+1),F$2))</f>
        <v/>
      </c>
      <c r="G40" s="124" t="str">
        <f ca="1">IF($A40="","",IF(MOD(ROW()-1,53),OFFSET(Расчет!$K$73,COLUMN()-COLUMN($C$2),ROW()-ROW($C$2)-COUNTIF($A$2:E39,"id")+1),G$2))</f>
        <v/>
      </c>
      <c r="H40" s="124" t="str">
        <f ca="1">IF($A40="","",IF(MOD(ROW()-1,53),OFFSET(Расчет!$K$73,COLUMN()-COLUMN($C$2),ROW()-ROW($C$2)-COUNTIF($A$2:F39,"id")+1),H$2))</f>
        <v/>
      </c>
      <c r="I40" s="124" t="str">
        <f ca="1">IF($A40="","",IF(MOD(ROW()-1,53),OFFSET(Расчет!$K$73,COLUMN()-COLUMN($C$2),ROW()-ROW($C$2)-COUNTIF($A$2:G39,"id")+1),I$2))</f>
        <v/>
      </c>
    </row>
    <row r="41" spans="1:9" ht="14.25" x14ac:dyDescent="0.2">
      <c r="A41" s="41" t="str">
        <f ca="1">IF(A40="","",IF(MOD(ROW()-1,53)&lt;&gt;0,OFFSET(Расчет!$L$72,COLUMN()-COLUMN($A$3),ROW()-ROW($A$3)-COUNTIF($A$2:A40,"id")+1),$A$2))</f>
        <v/>
      </c>
      <c r="B41" s="48" t="str">
        <f ca="1">IF(A41="","",IF(MOD(ROW()-1,53),IFERROR(INDEX(Id:Структура,ROW(INDIRECT($A41)),COLUMN(INDIRECT($A41))),""),$B$2))</f>
        <v/>
      </c>
      <c r="C41" s="124" t="str">
        <f ca="1">IF($A41="","",IF(MOD(ROW()-1,53),OFFSET(Расчет!$K$73,COLUMN()-COLUMN($C$2),ROW()-ROW($C$2)-COUNTIF($A$2:A40,"id")+1),C$2))</f>
        <v/>
      </c>
      <c r="D41" s="124" t="str">
        <f ca="1">IF($A41="","",IF(MOD(ROW()-1,53),OFFSET(Расчет!$K$73,COLUMN()-COLUMN($C$2),ROW()-ROW($C$2)-COUNTIF($A$2:B40,"id")+1),D$2))</f>
        <v/>
      </c>
      <c r="E41" s="124" t="str">
        <f ca="1">IF($A41="","",IF(MOD(ROW()-1,53),OFFSET(Расчет!$K$73,COLUMN()-COLUMN($C$2),ROW()-ROW($C$2)-COUNTIF($A$2:C40,"id")+1),E$2))</f>
        <v/>
      </c>
      <c r="F41" s="124" t="str">
        <f ca="1">IF($A41="","",IF(MOD(ROW()-1,53),OFFSET(Расчет!$K$73,COLUMN()-COLUMN($C$2),ROW()-ROW($C$2)-COUNTIF($A$2:D40,"id")+1),F$2))</f>
        <v/>
      </c>
      <c r="G41" s="124" t="str">
        <f ca="1">IF($A41="","",IF(MOD(ROW()-1,53),OFFSET(Расчет!$K$73,COLUMN()-COLUMN($C$2),ROW()-ROW($C$2)-COUNTIF($A$2:E40,"id")+1),G$2))</f>
        <v/>
      </c>
      <c r="H41" s="124" t="str">
        <f ca="1">IF($A41="","",IF(MOD(ROW()-1,53),OFFSET(Расчет!$K$73,COLUMN()-COLUMN($C$2),ROW()-ROW($C$2)-COUNTIF($A$2:F40,"id")+1),H$2))</f>
        <v/>
      </c>
      <c r="I41" s="124" t="str">
        <f ca="1">IF($A41="","",IF(MOD(ROW()-1,53),OFFSET(Расчет!$K$73,COLUMN()-COLUMN($C$2),ROW()-ROW($C$2)-COUNTIF($A$2:G40,"id")+1),I$2))</f>
        <v/>
      </c>
    </row>
    <row r="42" spans="1:9" ht="14.25" x14ac:dyDescent="0.2">
      <c r="A42" s="41" t="str">
        <f ca="1">IF(A41="","",IF(MOD(ROW()-1,53)&lt;&gt;0,OFFSET(Расчет!$L$72,COLUMN()-COLUMN($A$3),ROW()-ROW($A$3)-COUNTIF($A$2:A41,"id")+1),$A$2))</f>
        <v/>
      </c>
      <c r="B42" s="48" t="str">
        <f ca="1">IF(A42="","",IF(MOD(ROW()-1,53),IFERROR(INDEX(Id:Структура,ROW(INDIRECT($A42)),COLUMN(INDIRECT($A42))),""),$B$2))</f>
        <v/>
      </c>
      <c r="C42" s="124" t="str">
        <f ca="1">IF($A42="","",IF(MOD(ROW()-1,53),OFFSET(Расчет!$K$73,COLUMN()-COLUMN($C$2),ROW()-ROW($C$2)-COUNTIF($A$2:A41,"id")+1),C$2))</f>
        <v/>
      </c>
      <c r="D42" s="124" t="str">
        <f ca="1">IF($A42="","",IF(MOD(ROW()-1,53),OFFSET(Расчет!$K$73,COLUMN()-COLUMN($C$2),ROW()-ROW($C$2)-COUNTIF($A$2:B41,"id")+1),D$2))</f>
        <v/>
      </c>
      <c r="E42" s="124" t="str">
        <f ca="1">IF($A42="","",IF(MOD(ROW()-1,53),OFFSET(Расчет!$K$73,COLUMN()-COLUMN($C$2),ROW()-ROW($C$2)-COUNTIF($A$2:C41,"id")+1),E$2))</f>
        <v/>
      </c>
      <c r="F42" s="124" t="str">
        <f ca="1">IF($A42="","",IF(MOD(ROW()-1,53),OFFSET(Расчет!$K$73,COLUMN()-COLUMN($C$2),ROW()-ROW($C$2)-COUNTIF($A$2:D41,"id")+1),F$2))</f>
        <v/>
      </c>
      <c r="G42" s="124" t="str">
        <f ca="1">IF($A42="","",IF(MOD(ROW()-1,53),OFFSET(Расчет!$K$73,COLUMN()-COLUMN($C$2),ROW()-ROW($C$2)-COUNTIF($A$2:E41,"id")+1),G$2))</f>
        <v/>
      </c>
      <c r="H42" s="124" t="str">
        <f ca="1">IF($A42="","",IF(MOD(ROW()-1,53),OFFSET(Расчет!$K$73,COLUMN()-COLUMN($C$2),ROW()-ROW($C$2)-COUNTIF($A$2:F41,"id")+1),H$2))</f>
        <v/>
      </c>
      <c r="I42" s="124" t="str">
        <f ca="1">IF($A42="","",IF(MOD(ROW()-1,53),OFFSET(Расчет!$K$73,COLUMN()-COLUMN($C$2),ROW()-ROW($C$2)-COUNTIF($A$2:G41,"id")+1),I$2))</f>
        <v/>
      </c>
    </row>
    <row r="43" spans="1:9" ht="14.25" x14ac:dyDescent="0.2">
      <c r="A43" s="41" t="str">
        <f ca="1">IF(A42="","",IF(MOD(ROW()-1,53)&lt;&gt;0,OFFSET(Расчет!$L$72,COLUMN()-COLUMN($A$3),ROW()-ROW($A$3)-COUNTIF($A$2:A42,"id")+1),$A$2))</f>
        <v/>
      </c>
      <c r="B43" s="48" t="str">
        <f ca="1">IF(A43="","",IF(MOD(ROW()-1,53),IFERROR(INDEX(Id:Структура,ROW(INDIRECT($A43)),COLUMN(INDIRECT($A43))),""),$B$2))</f>
        <v/>
      </c>
      <c r="C43" s="124" t="str">
        <f ca="1">IF($A43="","",IF(MOD(ROW()-1,53),OFFSET(Расчет!$K$73,COLUMN()-COLUMN($C$2),ROW()-ROW($C$2)-COUNTIF($A$2:A42,"id")+1),C$2))</f>
        <v/>
      </c>
      <c r="D43" s="124" t="str">
        <f ca="1">IF($A43="","",IF(MOD(ROW()-1,53),OFFSET(Расчет!$K$73,COLUMN()-COLUMN($C$2),ROW()-ROW($C$2)-COUNTIF($A$2:B42,"id")+1),D$2))</f>
        <v/>
      </c>
      <c r="E43" s="124" t="str">
        <f ca="1">IF($A43="","",IF(MOD(ROW()-1,53),OFFSET(Расчет!$K$73,COLUMN()-COLUMN($C$2),ROW()-ROW($C$2)-COUNTIF($A$2:C42,"id")+1),E$2))</f>
        <v/>
      </c>
      <c r="F43" s="124" t="str">
        <f ca="1">IF($A43="","",IF(MOD(ROW()-1,53),OFFSET(Расчет!$K$73,COLUMN()-COLUMN($C$2),ROW()-ROW($C$2)-COUNTIF($A$2:D42,"id")+1),F$2))</f>
        <v/>
      </c>
      <c r="G43" s="124" t="str">
        <f ca="1">IF($A43="","",IF(MOD(ROW()-1,53),OFFSET(Расчет!$K$73,COLUMN()-COLUMN($C$2),ROW()-ROW($C$2)-COUNTIF($A$2:E42,"id")+1),G$2))</f>
        <v/>
      </c>
      <c r="H43" s="124" t="str">
        <f ca="1">IF($A43="","",IF(MOD(ROW()-1,53),OFFSET(Расчет!$K$73,COLUMN()-COLUMN($C$2),ROW()-ROW($C$2)-COUNTIF($A$2:F42,"id")+1),H$2))</f>
        <v/>
      </c>
      <c r="I43" s="124" t="str">
        <f ca="1">IF($A43="","",IF(MOD(ROW()-1,53),OFFSET(Расчет!$K$73,COLUMN()-COLUMN($C$2),ROW()-ROW($C$2)-COUNTIF($A$2:G42,"id")+1),I$2))</f>
        <v/>
      </c>
    </row>
    <row r="44" spans="1:9" ht="14.25" x14ac:dyDescent="0.2">
      <c r="A44" s="41" t="str">
        <f ca="1">IF(A43="","",IF(MOD(ROW()-1,53)&lt;&gt;0,OFFSET(Расчет!$L$72,COLUMN()-COLUMN($A$3),ROW()-ROW($A$3)-COUNTIF($A$2:A43,"id")+1),$A$2))</f>
        <v/>
      </c>
      <c r="B44" s="48" t="str">
        <f ca="1">IF(A44="","",IF(MOD(ROW()-1,53),IFERROR(INDEX(Id:Структура,ROW(INDIRECT($A44)),COLUMN(INDIRECT($A44))),""),$B$2))</f>
        <v/>
      </c>
      <c r="C44" s="124" t="str">
        <f ca="1">IF($A44="","",IF(MOD(ROW()-1,53),OFFSET(Расчет!$K$73,COLUMN()-COLUMN($C$2),ROW()-ROW($C$2)-COUNTIF($A$2:A43,"id")+1),C$2))</f>
        <v/>
      </c>
      <c r="D44" s="124" t="str">
        <f ca="1">IF($A44="","",IF(MOD(ROW()-1,53),OFFSET(Расчет!$K$73,COLUMN()-COLUMN($C$2),ROW()-ROW($C$2)-COUNTIF($A$2:B43,"id")+1),D$2))</f>
        <v/>
      </c>
      <c r="E44" s="124" t="str">
        <f ca="1">IF($A44="","",IF(MOD(ROW()-1,53),OFFSET(Расчет!$K$73,COLUMN()-COLUMN($C$2),ROW()-ROW($C$2)-COUNTIF($A$2:C43,"id")+1),E$2))</f>
        <v/>
      </c>
      <c r="F44" s="124" t="str">
        <f ca="1">IF($A44="","",IF(MOD(ROW()-1,53),OFFSET(Расчет!$K$73,COLUMN()-COLUMN($C$2),ROW()-ROW($C$2)-COUNTIF($A$2:D43,"id")+1),F$2))</f>
        <v/>
      </c>
      <c r="G44" s="124" t="str">
        <f ca="1">IF($A44="","",IF(MOD(ROW()-1,53),OFFSET(Расчет!$K$73,COLUMN()-COLUMN($C$2),ROW()-ROW($C$2)-COUNTIF($A$2:E43,"id")+1),G$2))</f>
        <v/>
      </c>
      <c r="H44" s="124" t="str">
        <f ca="1">IF($A44="","",IF(MOD(ROW()-1,53),OFFSET(Расчет!$K$73,COLUMN()-COLUMN($C$2),ROW()-ROW($C$2)-COUNTIF($A$2:F43,"id")+1),H$2))</f>
        <v/>
      </c>
      <c r="I44" s="124" t="str">
        <f ca="1">IF($A44="","",IF(MOD(ROW()-1,53),OFFSET(Расчет!$K$73,COLUMN()-COLUMN($C$2),ROW()-ROW($C$2)-COUNTIF($A$2:G43,"id")+1),I$2))</f>
        <v/>
      </c>
    </row>
    <row r="45" spans="1:9" ht="14.25" x14ac:dyDescent="0.2">
      <c r="A45" s="41" t="str">
        <f ca="1">IF(A44="","",IF(MOD(ROW()-1,53)&lt;&gt;0,OFFSET(Расчет!$L$72,COLUMN()-COLUMN($A$3),ROW()-ROW($A$3)-COUNTIF($A$2:A44,"id")+1),$A$2))</f>
        <v/>
      </c>
      <c r="B45" s="48" t="str">
        <f ca="1">IF(A45="","",IF(MOD(ROW()-1,53),IFERROR(INDEX(Id:Структура,ROW(INDIRECT($A45)),COLUMN(INDIRECT($A45))),""),$B$2))</f>
        <v/>
      </c>
      <c r="C45" s="124" t="str">
        <f ca="1">IF($A45="","",IF(MOD(ROW()-1,53),OFFSET(Расчет!$K$73,COLUMN()-COLUMN($C$2),ROW()-ROW($C$2)-COUNTIF($A$2:A44,"id")+1),C$2))</f>
        <v/>
      </c>
      <c r="D45" s="124" t="str">
        <f ca="1">IF($A45="","",IF(MOD(ROW()-1,53),OFFSET(Расчет!$K$73,COLUMN()-COLUMN($C$2),ROW()-ROW($C$2)-COUNTIF($A$2:B44,"id")+1),D$2))</f>
        <v/>
      </c>
      <c r="E45" s="124" t="str">
        <f ca="1">IF($A45="","",IF(MOD(ROW()-1,53),OFFSET(Расчет!$K$73,COLUMN()-COLUMN($C$2),ROW()-ROW($C$2)-COUNTIF($A$2:C44,"id")+1),E$2))</f>
        <v/>
      </c>
      <c r="F45" s="124" t="str">
        <f ca="1">IF($A45="","",IF(MOD(ROW()-1,53),OFFSET(Расчет!$K$73,COLUMN()-COLUMN($C$2),ROW()-ROW($C$2)-COUNTIF($A$2:D44,"id")+1),F$2))</f>
        <v/>
      </c>
      <c r="G45" s="124" t="str">
        <f ca="1">IF($A45="","",IF(MOD(ROW()-1,53),OFFSET(Расчет!$K$73,COLUMN()-COLUMN($C$2),ROW()-ROW($C$2)-COUNTIF($A$2:E44,"id")+1),G$2))</f>
        <v/>
      </c>
      <c r="H45" s="124" t="str">
        <f ca="1">IF($A45="","",IF(MOD(ROW()-1,53),OFFSET(Расчет!$K$73,COLUMN()-COLUMN($C$2),ROW()-ROW($C$2)-COUNTIF($A$2:F44,"id")+1),H$2))</f>
        <v/>
      </c>
      <c r="I45" s="124" t="str">
        <f ca="1">IF($A45="","",IF(MOD(ROW()-1,53),OFFSET(Расчет!$K$73,COLUMN()-COLUMN($C$2),ROW()-ROW($C$2)-COUNTIF($A$2:G44,"id")+1),I$2))</f>
        <v/>
      </c>
    </row>
    <row r="46" spans="1:9" ht="14.25" x14ac:dyDescent="0.2">
      <c r="A46" s="41" t="str">
        <f ca="1">IF(A45="","",IF(MOD(ROW()-1,53)&lt;&gt;0,OFFSET(Расчет!$L$72,COLUMN()-COLUMN($A$3),ROW()-ROW($A$3)-COUNTIF($A$2:A45,"id")+1),$A$2))</f>
        <v/>
      </c>
      <c r="B46" s="48" t="str">
        <f ca="1">IF(A46="","",IF(MOD(ROW()-1,53),IFERROR(INDEX(Id:Структура,ROW(INDIRECT($A46)),COLUMN(INDIRECT($A46))),""),$B$2))</f>
        <v/>
      </c>
      <c r="C46" s="124" t="str">
        <f ca="1">IF($A46="","",IF(MOD(ROW()-1,53),OFFSET(Расчет!$K$73,COLUMN()-COLUMN($C$2),ROW()-ROW($C$2)-COUNTIF($A$2:A45,"id")+1),C$2))</f>
        <v/>
      </c>
      <c r="D46" s="124" t="str">
        <f ca="1">IF($A46="","",IF(MOD(ROW()-1,53),OFFSET(Расчет!$K$73,COLUMN()-COLUMN($C$2),ROW()-ROW($C$2)-COUNTIF($A$2:B45,"id")+1),D$2))</f>
        <v/>
      </c>
      <c r="E46" s="124" t="str">
        <f ca="1">IF($A46="","",IF(MOD(ROW()-1,53),OFFSET(Расчет!$K$73,COLUMN()-COLUMN($C$2),ROW()-ROW($C$2)-COUNTIF($A$2:C45,"id")+1),E$2))</f>
        <v/>
      </c>
      <c r="F46" s="124" t="str">
        <f ca="1">IF($A46="","",IF(MOD(ROW()-1,53),OFFSET(Расчет!$K$73,COLUMN()-COLUMN($C$2),ROW()-ROW($C$2)-COUNTIF($A$2:D45,"id")+1),F$2))</f>
        <v/>
      </c>
      <c r="G46" s="124" t="str">
        <f ca="1">IF($A46="","",IF(MOD(ROW()-1,53),OFFSET(Расчет!$K$73,COLUMN()-COLUMN($C$2),ROW()-ROW($C$2)-COUNTIF($A$2:E45,"id")+1),G$2))</f>
        <v/>
      </c>
      <c r="H46" s="124" t="str">
        <f ca="1">IF($A46="","",IF(MOD(ROW()-1,53),OFFSET(Расчет!$K$73,COLUMN()-COLUMN($C$2),ROW()-ROW($C$2)-COUNTIF($A$2:F45,"id")+1),H$2))</f>
        <v/>
      </c>
      <c r="I46" s="124" t="str">
        <f ca="1">IF($A46="","",IF(MOD(ROW()-1,53),OFFSET(Расчет!$K$73,COLUMN()-COLUMN($C$2),ROW()-ROW($C$2)-COUNTIF($A$2:G45,"id")+1),I$2))</f>
        <v/>
      </c>
    </row>
    <row r="47" spans="1:9" ht="14.25" x14ac:dyDescent="0.2">
      <c r="A47" s="41" t="str">
        <f ca="1">IF(A46="","",IF(MOD(ROW()-1,53)&lt;&gt;0,OFFSET(Расчет!$L$72,COLUMN()-COLUMN($A$3),ROW()-ROW($A$3)-COUNTIF($A$2:A46,"id")+1),$A$2))</f>
        <v/>
      </c>
      <c r="B47" s="48" t="str">
        <f ca="1">IF(A47="","",IF(MOD(ROW()-1,53),IFERROR(INDEX(Id:Структура,ROW(INDIRECT($A47)),COLUMN(INDIRECT($A47))),""),$B$2))</f>
        <v/>
      </c>
      <c r="C47" s="124" t="str">
        <f ca="1">IF($A47="","",IF(MOD(ROW()-1,53),OFFSET(Расчет!$K$73,COLUMN()-COLUMN($C$2),ROW()-ROW($C$2)-COUNTIF($A$2:A46,"id")+1),C$2))</f>
        <v/>
      </c>
      <c r="D47" s="124" t="str">
        <f ca="1">IF($A47="","",IF(MOD(ROW()-1,53),OFFSET(Расчет!$K$73,COLUMN()-COLUMN($C$2),ROW()-ROW($C$2)-COUNTIF($A$2:B46,"id")+1),D$2))</f>
        <v/>
      </c>
      <c r="E47" s="124" t="str">
        <f ca="1">IF($A47="","",IF(MOD(ROW()-1,53),OFFSET(Расчет!$K$73,COLUMN()-COLUMN($C$2),ROW()-ROW($C$2)-COUNTIF($A$2:C46,"id")+1),E$2))</f>
        <v/>
      </c>
      <c r="F47" s="124" t="str">
        <f ca="1">IF($A47="","",IF(MOD(ROW()-1,53),OFFSET(Расчет!$K$73,COLUMN()-COLUMN($C$2),ROW()-ROW($C$2)-COUNTIF($A$2:D46,"id")+1),F$2))</f>
        <v/>
      </c>
      <c r="G47" s="124" t="str">
        <f ca="1">IF($A47="","",IF(MOD(ROW()-1,53),OFFSET(Расчет!$K$73,COLUMN()-COLUMN($C$2),ROW()-ROW($C$2)-COUNTIF($A$2:E46,"id")+1),G$2))</f>
        <v/>
      </c>
      <c r="H47" s="124" t="str">
        <f ca="1">IF($A47="","",IF(MOD(ROW()-1,53),OFFSET(Расчет!$K$73,COLUMN()-COLUMN($C$2),ROW()-ROW($C$2)-COUNTIF($A$2:F46,"id")+1),H$2))</f>
        <v/>
      </c>
      <c r="I47" s="124" t="str">
        <f ca="1">IF($A47="","",IF(MOD(ROW()-1,53),OFFSET(Расчет!$K$73,COLUMN()-COLUMN($C$2),ROW()-ROW($C$2)-COUNTIF($A$2:G46,"id")+1),I$2))</f>
        <v/>
      </c>
    </row>
    <row r="48" spans="1:9" ht="14.25" x14ac:dyDescent="0.2">
      <c r="A48" s="41" t="str">
        <f ca="1">IF(A47="","",IF(MOD(ROW()-1,53)&lt;&gt;0,OFFSET(Расчет!$L$72,COLUMN()-COLUMN($A$3),ROW()-ROW($A$3)-COUNTIF($A$2:A47,"id")+1),$A$2))</f>
        <v/>
      </c>
      <c r="B48" s="48" t="str">
        <f ca="1">IF(A48="","",IF(MOD(ROW()-1,53),IFERROR(INDEX(Id:Структура,ROW(INDIRECT($A48)),COLUMN(INDIRECT($A48))),""),$B$2))</f>
        <v/>
      </c>
      <c r="C48" s="124" t="str">
        <f ca="1">IF($A48="","",IF(MOD(ROW()-1,53),OFFSET(Расчет!$K$73,COLUMN()-COLUMN($C$2),ROW()-ROW($C$2)-COUNTIF($A$2:A47,"id")+1),C$2))</f>
        <v/>
      </c>
      <c r="D48" s="124" t="str">
        <f ca="1">IF($A48="","",IF(MOD(ROW()-1,53),OFFSET(Расчет!$K$73,COLUMN()-COLUMN($C$2),ROW()-ROW($C$2)-COUNTIF($A$2:B47,"id")+1),D$2))</f>
        <v/>
      </c>
      <c r="E48" s="124" t="str">
        <f ca="1">IF($A48="","",IF(MOD(ROW()-1,53),OFFSET(Расчет!$K$73,COLUMN()-COLUMN($C$2),ROW()-ROW($C$2)-COUNTIF($A$2:C47,"id")+1),E$2))</f>
        <v/>
      </c>
      <c r="F48" s="124" t="str">
        <f ca="1">IF($A48="","",IF(MOD(ROW()-1,53),OFFSET(Расчет!$K$73,COLUMN()-COLUMN($C$2),ROW()-ROW($C$2)-COUNTIF($A$2:D47,"id")+1),F$2))</f>
        <v/>
      </c>
      <c r="G48" s="124" t="str">
        <f ca="1">IF($A48="","",IF(MOD(ROW()-1,53),OFFSET(Расчет!$K$73,COLUMN()-COLUMN($C$2),ROW()-ROW($C$2)-COUNTIF($A$2:E47,"id")+1),G$2))</f>
        <v/>
      </c>
      <c r="H48" s="124" t="str">
        <f ca="1">IF($A48="","",IF(MOD(ROW()-1,53),OFFSET(Расчет!$K$73,COLUMN()-COLUMN($C$2),ROW()-ROW($C$2)-COUNTIF($A$2:F47,"id")+1),H$2))</f>
        <v/>
      </c>
      <c r="I48" s="124" t="str">
        <f ca="1">IF($A48="","",IF(MOD(ROW()-1,53),OFFSET(Расчет!$K$73,COLUMN()-COLUMN($C$2),ROW()-ROW($C$2)-COUNTIF($A$2:G47,"id")+1),I$2))</f>
        <v/>
      </c>
    </row>
    <row r="49" spans="1:9" ht="14.25" x14ac:dyDescent="0.2">
      <c r="A49" s="41" t="str">
        <f ca="1">IF(A48="","",IF(MOD(ROW()-1,53)&lt;&gt;0,OFFSET(Расчет!$L$72,COLUMN()-COLUMN($A$3),ROW()-ROW($A$3)-COUNTIF($A$2:A48,"id")+1),$A$2))</f>
        <v/>
      </c>
      <c r="B49" s="48" t="str">
        <f ca="1">IF(A49="","",IF(MOD(ROW()-1,53),IFERROR(INDEX(Id:Структура,ROW(INDIRECT($A49)),COLUMN(INDIRECT($A49))),""),$B$2))</f>
        <v/>
      </c>
      <c r="C49" s="124" t="str">
        <f ca="1">IF($A49="","",IF(MOD(ROW()-1,53),OFFSET(Расчет!$K$73,COLUMN()-COLUMN($C$2),ROW()-ROW($C$2)-COUNTIF($A$2:A48,"id")+1),C$2))</f>
        <v/>
      </c>
      <c r="D49" s="124" t="str">
        <f ca="1">IF($A49="","",IF(MOD(ROW()-1,53),OFFSET(Расчет!$K$73,COLUMN()-COLUMN($C$2),ROW()-ROW($C$2)-COUNTIF($A$2:B48,"id")+1),D$2))</f>
        <v/>
      </c>
      <c r="E49" s="124" t="str">
        <f ca="1">IF($A49="","",IF(MOD(ROW()-1,53),OFFSET(Расчет!$K$73,COLUMN()-COLUMN($C$2),ROW()-ROW($C$2)-COUNTIF($A$2:C48,"id")+1),E$2))</f>
        <v/>
      </c>
      <c r="F49" s="124" t="str">
        <f ca="1">IF($A49="","",IF(MOD(ROW()-1,53),OFFSET(Расчет!$K$73,COLUMN()-COLUMN($C$2),ROW()-ROW($C$2)-COUNTIF($A$2:D48,"id")+1),F$2))</f>
        <v/>
      </c>
      <c r="G49" s="124" t="str">
        <f ca="1">IF($A49="","",IF(MOD(ROW()-1,53),OFFSET(Расчет!$K$73,COLUMN()-COLUMN($C$2),ROW()-ROW($C$2)-COUNTIF($A$2:E48,"id")+1),G$2))</f>
        <v/>
      </c>
      <c r="H49" s="124" t="str">
        <f ca="1">IF($A49="","",IF(MOD(ROW()-1,53),OFFSET(Расчет!$K$73,COLUMN()-COLUMN($C$2),ROW()-ROW($C$2)-COUNTIF($A$2:F48,"id")+1),H$2))</f>
        <v/>
      </c>
      <c r="I49" s="124" t="str">
        <f ca="1">IF($A49="","",IF(MOD(ROW()-1,53),OFFSET(Расчет!$K$73,COLUMN()-COLUMN($C$2),ROW()-ROW($C$2)-COUNTIF($A$2:G48,"id")+1),I$2))</f>
        <v/>
      </c>
    </row>
    <row r="50" spans="1:9" ht="14.25" x14ac:dyDescent="0.2">
      <c r="A50" s="41" t="str">
        <f ca="1">IF(A49="","",IF(MOD(ROW()-1,53)&lt;&gt;0,OFFSET(Расчет!$L$72,COLUMN()-COLUMN($A$3),ROW()-ROW($A$3)-COUNTIF($A$2:A49,"id")+1),$A$2))</f>
        <v/>
      </c>
      <c r="B50" s="48" t="str">
        <f ca="1">IF(A50="","",IF(MOD(ROW()-1,53),IFERROR(INDEX(Id:Структура,ROW(INDIRECT($A50)),COLUMN(INDIRECT($A50))),""),$B$2))</f>
        <v/>
      </c>
      <c r="C50" s="124" t="str">
        <f ca="1">IF($A50="","",IF(MOD(ROW()-1,53),OFFSET(Расчет!$K$73,COLUMN()-COLUMN($C$2),ROW()-ROW($C$2)-COUNTIF($A$2:A49,"id")+1),C$2))</f>
        <v/>
      </c>
      <c r="D50" s="124" t="str">
        <f ca="1">IF($A50="","",IF(MOD(ROW()-1,53),OFFSET(Расчет!$K$73,COLUMN()-COLUMN($C$2),ROW()-ROW($C$2)-COUNTIF($A$2:B49,"id")+1),D$2))</f>
        <v/>
      </c>
      <c r="E50" s="124" t="str">
        <f ca="1">IF($A50="","",IF(MOD(ROW()-1,53),OFFSET(Расчет!$K$73,COLUMN()-COLUMN($C$2),ROW()-ROW($C$2)-COUNTIF($A$2:C49,"id")+1),E$2))</f>
        <v/>
      </c>
      <c r="F50" s="124" t="str">
        <f ca="1">IF($A50="","",IF(MOD(ROW()-1,53),OFFSET(Расчет!$K$73,COLUMN()-COLUMN($C$2),ROW()-ROW($C$2)-COUNTIF($A$2:D49,"id")+1),F$2))</f>
        <v/>
      </c>
      <c r="G50" s="124" t="str">
        <f ca="1">IF($A50="","",IF(MOD(ROW()-1,53),OFFSET(Расчет!$K$73,COLUMN()-COLUMN($C$2),ROW()-ROW($C$2)-COUNTIF($A$2:E49,"id")+1),G$2))</f>
        <v/>
      </c>
      <c r="H50" s="124" t="str">
        <f ca="1">IF($A50="","",IF(MOD(ROW()-1,53),OFFSET(Расчет!$K$73,COLUMN()-COLUMN($C$2),ROW()-ROW($C$2)-COUNTIF($A$2:F49,"id")+1),H$2))</f>
        <v/>
      </c>
      <c r="I50" s="124" t="str">
        <f ca="1">IF($A50="","",IF(MOD(ROW()-1,53),OFFSET(Расчет!$K$73,COLUMN()-COLUMN($C$2),ROW()-ROW($C$2)-COUNTIF($A$2:G49,"id")+1),I$2))</f>
        <v/>
      </c>
    </row>
    <row r="51" spans="1:9" ht="14.25" x14ac:dyDescent="0.2">
      <c r="A51" s="41" t="str">
        <f ca="1">IF(A50="","",IF(MOD(ROW()-1,53)&lt;&gt;0,OFFSET(Расчет!$L$72,COLUMN()-COLUMN($A$3),ROW()-ROW($A$3)-COUNTIF($A$2:A50,"id")+1),$A$2))</f>
        <v/>
      </c>
      <c r="B51" s="48" t="str">
        <f ca="1">IF(A51="","",IF(MOD(ROW()-1,53),IFERROR(INDEX(Id:Структура,ROW(INDIRECT($A51)),COLUMN(INDIRECT($A51))),""),$B$2))</f>
        <v/>
      </c>
      <c r="C51" s="124" t="str">
        <f ca="1">IF($A51="","",IF(MOD(ROW()-1,53),OFFSET(Расчет!$K$73,COLUMN()-COLUMN($C$2),ROW()-ROW($C$2)-COUNTIF($A$2:A50,"id")+1),C$2))</f>
        <v/>
      </c>
      <c r="D51" s="124" t="str">
        <f ca="1">IF($A51="","",IF(MOD(ROW()-1,53),OFFSET(Расчет!$K$73,COLUMN()-COLUMN($C$2),ROW()-ROW($C$2)-COUNTIF($A$2:B50,"id")+1),D$2))</f>
        <v/>
      </c>
      <c r="E51" s="124" t="str">
        <f ca="1">IF($A51="","",IF(MOD(ROW()-1,53),OFFSET(Расчет!$K$73,COLUMN()-COLUMN($C$2),ROW()-ROW($C$2)-COUNTIF($A$2:C50,"id")+1),E$2))</f>
        <v/>
      </c>
      <c r="F51" s="124" t="str">
        <f ca="1">IF($A51="","",IF(MOD(ROW()-1,53),OFFSET(Расчет!$K$73,COLUMN()-COLUMN($C$2),ROW()-ROW($C$2)-COUNTIF($A$2:D50,"id")+1),F$2))</f>
        <v/>
      </c>
      <c r="G51" s="124" t="str">
        <f ca="1">IF($A51="","",IF(MOD(ROW()-1,53),OFFSET(Расчет!$K$73,COLUMN()-COLUMN($C$2),ROW()-ROW($C$2)-COUNTIF($A$2:E50,"id")+1),G$2))</f>
        <v/>
      </c>
      <c r="H51" s="124" t="str">
        <f ca="1">IF($A51="","",IF(MOD(ROW()-1,53),OFFSET(Расчет!$K$73,COLUMN()-COLUMN($C$2),ROW()-ROW($C$2)-COUNTIF($A$2:F50,"id")+1),H$2))</f>
        <v/>
      </c>
      <c r="I51" s="124" t="str">
        <f ca="1">IF($A51="","",IF(MOD(ROW()-1,53),OFFSET(Расчет!$K$73,COLUMN()-COLUMN($C$2),ROW()-ROW($C$2)-COUNTIF($A$2:G50,"id")+1),I$2))</f>
        <v/>
      </c>
    </row>
    <row r="52" spans="1:9" ht="14.25" x14ac:dyDescent="0.2">
      <c r="A52" s="41" t="str">
        <f ca="1">IF(A51="","",IF(MOD(ROW()-1,53)&lt;&gt;0,OFFSET(Расчет!$L$72,COLUMN()-COLUMN($A$3),ROW()-ROW($A$3)-COUNTIF($A$2:A51,"id")+1),$A$2))</f>
        <v/>
      </c>
      <c r="B52" s="48" t="str">
        <f ca="1">IF(A52="","",IF(MOD(ROW()-1,53),IFERROR(INDEX(Id:Структура,ROW(INDIRECT($A52)),COLUMN(INDIRECT($A52))),""),$B$2))</f>
        <v/>
      </c>
      <c r="C52" s="124" t="str">
        <f ca="1">IF($A52="","",IF(MOD(ROW()-1,53),OFFSET(Расчет!$K$73,COLUMN()-COLUMN($C$2),ROW()-ROW($C$2)-COUNTIF($A$2:A51,"id")+1),C$2))</f>
        <v/>
      </c>
      <c r="D52" s="124" t="str">
        <f ca="1">IF($A52="","",IF(MOD(ROW()-1,53),OFFSET(Расчет!$K$73,COLUMN()-COLUMN($C$2),ROW()-ROW($C$2)-COUNTIF($A$2:B51,"id")+1),D$2))</f>
        <v/>
      </c>
      <c r="E52" s="124" t="str">
        <f ca="1">IF($A52="","",IF(MOD(ROW()-1,53),OFFSET(Расчет!$K$73,COLUMN()-COLUMN($C$2),ROW()-ROW($C$2)-COUNTIF($A$2:C51,"id")+1),E$2))</f>
        <v/>
      </c>
      <c r="F52" s="124" t="str">
        <f ca="1">IF($A52="","",IF(MOD(ROW()-1,53),OFFSET(Расчет!$K$73,COLUMN()-COLUMN($C$2),ROW()-ROW($C$2)-COUNTIF($A$2:D51,"id")+1),F$2))</f>
        <v/>
      </c>
      <c r="G52" s="124" t="str">
        <f ca="1">IF($A52="","",IF(MOD(ROW()-1,53),OFFSET(Расчет!$K$73,COLUMN()-COLUMN($C$2),ROW()-ROW($C$2)-COUNTIF($A$2:E51,"id")+1),G$2))</f>
        <v/>
      </c>
      <c r="H52" s="124" t="str">
        <f ca="1">IF($A52="","",IF(MOD(ROW()-1,53),OFFSET(Расчет!$K$73,COLUMN()-COLUMN($C$2),ROW()-ROW($C$2)-COUNTIF($A$2:F51,"id")+1),H$2))</f>
        <v/>
      </c>
      <c r="I52" s="124" t="str">
        <f ca="1">IF($A52="","",IF(MOD(ROW()-1,53),OFFSET(Расчет!$K$73,COLUMN()-COLUMN($C$2),ROW()-ROW($C$2)-COUNTIF($A$2:G51,"id")+1),I$2))</f>
        <v/>
      </c>
    </row>
    <row r="53" spans="1:9" ht="14.25" x14ac:dyDescent="0.2">
      <c r="A53" s="41" t="str">
        <f ca="1">IF(A52="","",IF(MOD(ROW()-1,53)&lt;&gt;0,OFFSET(Расчет!$L$72,COLUMN()-COLUMN($A$3),ROW()-ROW($A$3)-COUNTIF($A$2:A52,"id")+1),$A$2))</f>
        <v/>
      </c>
      <c r="B53" s="48" t="str">
        <f ca="1">IF(A53="","",IF(MOD(ROW()-1,53),IFERROR(INDEX(Id:Структура,ROW(INDIRECT($A53)),COLUMN(INDIRECT($A53))),""),$B$2))</f>
        <v/>
      </c>
      <c r="C53" s="124" t="str">
        <f ca="1">IF($A53="","",IF(MOD(ROW()-1,53),OFFSET(Расчет!$K$73,COLUMN()-COLUMN($C$2),ROW()-ROW($C$2)-COUNTIF($A$2:A52,"id")+1),C$2))</f>
        <v/>
      </c>
      <c r="D53" s="124" t="str">
        <f ca="1">IF($A53="","",IF(MOD(ROW()-1,53),OFFSET(Расчет!$K$73,COLUMN()-COLUMN($C$2),ROW()-ROW($C$2)-COUNTIF($A$2:B52,"id")+1),D$2))</f>
        <v/>
      </c>
      <c r="E53" s="124" t="str">
        <f ca="1">IF($A53="","",IF(MOD(ROW()-1,53),OFFSET(Расчет!$K$73,COLUMN()-COLUMN($C$2),ROW()-ROW($C$2)-COUNTIF($A$2:C52,"id")+1),E$2))</f>
        <v/>
      </c>
      <c r="F53" s="124" t="str">
        <f ca="1">IF($A53="","",IF(MOD(ROW()-1,53),OFFSET(Расчет!$K$73,COLUMN()-COLUMN($C$2),ROW()-ROW($C$2)-COUNTIF($A$2:D52,"id")+1),F$2))</f>
        <v/>
      </c>
      <c r="G53" s="124" t="str">
        <f ca="1">IF($A53="","",IF(MOD(ROW()-1,53),OFFSET(Расчет!$K$73,COLUMN()-COLUMN($C$2),ROW()-ROW($C$2)-COUNTIF($A$2:E52,"id")+1),G$2))</f>
        <v/>
      </c>
      <c r="H53" s="124" t="str">
        <f ca="1">IF($A53="","",IF(MOD(ROW()-1,53),OFFSET(Расчет!$K$73,COLUMN()-COLUMN($C$2),ROW()-ROW($C$2)-COUNTIF($A$2:F52,"id")+1),H$2))</f>
        <v/>
      </c>
      <c r="I53" s="124" t="str">
        <f ca="1">IF($A53="","",IF(MOD(ROW()-1,53),OFFSET(Расчет!$K$73,COLUMN()-COLUMN($C$2),ROW()-ROW($C$2)-COUNTIF($A$2:G52,"id")+1),I$2))</f>
        <v/>
      </c>
    </row>
    <row r="54" spans="1:9" ht="14.25" x14ac:dyDescent="0.2">
      <c r="A54" s="41" t="str">
        <f ca="1">IF(A53="","",IF(MOD(ROW()-1,53)&lt;&gt;0,OFFSET(Расчет!$L$72,COLUMN()-COLUMN($A$3),ROW()-ROW($A$3)-COUNTIF($A$2:A53,"id")+1),$A$2))</f>
        <v/>
      </c>
      <c r="B54" s="48" t="str">
        <f ca="1">IF(A54="","",IF(MOD(ROW()-1,53),IFERROR(INDEX(Id:Структура,ROW(INDIRECT($A54)),COLUMN(INDIRECT($A54))),""),$B$2))</f>
        <v/>
      </c>
      <c r="C54" s="124" t="str">
        <f ca="1">IF($A54="","",IF(MOD(ROW()-1,53),OFFSET(Расчет!$K$73,COLUMN()-COLUMN($C$2),ROW()-ROW($C$2)-COUNTIF($A$2:A53,"id")+1),C$2))</f>
        <v/>
      </c>
      <c r="D54" s="124" t="str">
        <f ca="1">IF($A54="","",IF(MOD(ROW()-1,53),OFFSET(Расчет!$K$73,COLUMN()-COLUMN($C$2),ROW()-ROW($C$2)-COUNTIF($A$2:B53,"id")+1),D$2))</f>
        <v/>
      </c>
      <c r="E54" s="124" t="str">
        <f ca="1">IF($A54="","",IF(MOD(ROW()-1,53),OFFSET(Расчет!$K$73,COLUMN()-COLUMN($C$2),ROW()-ROW($C$2)-COUNTIF($A$2:C53,"id")+1),E$2))</f>
        <v/>
      </c>
      <c r="F54" s="124" t="str">
        <f ca="1">IF($A54="","",IF(MOD(ROW()-1,53),OFFSET(Расчет!$K$73,COLUMN()-COLUMN($C$2),ROW()-ROW($C$2)-COUNTIF($A$2:D53,"id")+1),F$2))</f>
        <v/>
      </c>
      <c r="G54" s="124" t="str">
        <f ca="1">IF($A54="","",IF(MOD(ROW()-1,53),OFFSET(Расчет!$K$73,COLUMN()-COLUMN($C$2),ROW()-ROW($C$2)-COUNTIF($A$2:E53,"id")+1),G$2))</f>
        <v/>
      </c>
      <c r="H54" s="124" t="str">
        <f ca="1">IF($A54="","",IF(MOD(ROW()-1,53),OFFSET(Расчет!$K$73,COLUMN()-COLUMN($C$2),ROW()-ROW($C$2)-COUNTIF($A$2:F53,"id")+1),H$2))</f>
        <v/>
      </c>
      <c r="I54" s="124" t="str">
        <f ca="1">IF($A54="","",IF(MOD(ROW()-1,53),OFFSET(Расчет!$K$73,COLUMN()-COLUMN($C$2),ROW()-ROW($C$2)-COUNTIF($A$2:G53,"id")+1),I$2))</f>
        <v/>
      </c>
    </row>
    <row r="55" spans="1:9" ht="14.25" x14ac:dyDescent="0.2">
      <c r="A55" s="41" t="str">
        <f ca="1">IF(A54="","",IF(MOD(ROW()-1,53)&lt;&gt;0,OFFSET(Расчет!$L$72,COLUMN()-COLUMN($A$3),ROW()-ROW($A$3)-COUNTIF($A$2:A54,"id")+1),$A$2))</f>
        <v/>
      </c>
      <c r="B55" s="48" t="str">
        <f ca="1">IF(A55="","",IF(MOD(ROW()-1,53),IFERROR(INDEX(Id:Структура,ROW(INDIRECT($A55)),COLUMN(INDIRECT($A55))),""),$B$2))</f>
        <v/>
      </c>
      <c r="C55" s="124" t="str">
        <f ca="1">IF($A55="","",IF(MOD(ROW()-1,53),OFFSET(Расчет!$K$73,COLUMN()-COLUMN($C$2),ROW()-ROW($C$2)-COUNTIF($A$2:A54,"id")+1),C$2))</f>
        <v/>
      </c>
      <c r="D55" s="124" t="str">
        <f ca="1">IF($A55="","",IF(MOD(ROW()-1,53),OFFSET(Расчет!$K$73,COLUMN()-COLUMN($C$2),ROW()-ROW($C$2)-COUNTIF($A$2:B54,"id")+1),D$2))</f>
        <v/>
      </c>
      <c r="E55" s="124" t="str">
        <f ca="1">IF($A55="","",IF(MOD(ROW()-1,53),OFFSET(Расчет!$K$73,COLUMN()-COLUMN($C$2),ROW()-ROW($C$2)-COUNTIF($A$2:C54,"id")+1),E$2))</f>
        <v/>
      </c>
      <c r="F55" s="124" t="str">
        <f ca="1">IF($A55="","",IF(MOD(ROW()-1,53),OFFSET(Расчет!$K$73,COLUMN()-COLUMN($C$2),ROW()-ROW($C$2)-COUNTIF($A$2:D54,"id")+1),F$2))</f>
        <v/>
      </c>
      <c r="G55" s="124" t="str">
        <f ca="1">IF($A55="","",IF(MOD(ROW()-1,53),OFFSET(Расчет!$K$73,COLUMN()-COLUMN($C$2),ROW()-ROW($C$2)-COUNTIF($A$2:E54,"id")+1),G$2))</f>
        <v/>
      </c>
      <c r="H55" s="124" t="str">
        <f ca="1">IF($A55="","",IF(MOD(ROW()-1,53),OFFSET(Расчет!$K$73,COLUMN()-COLUMN($C$2),ROW()-ROW($C$2)-COUNTIF($A$2:F54,"id")+1),H$2))</f>
        <v/>
      </c>
      <c r="I55" s="124" t="str">
        <f ca="1">IF($A55="","",IF(MOD(ROW()-1,53),OFFSET(Расчет!$K$73,COLUMN()-COLUMN($C$2),ROW()-ROW($C$2)-COUNTIF($A$2:G54,"id")+1),I$2))</f>
        <v/>
      </c>
    </row>
    <row r="56" spans="1:9" ht="14.25" x14ac:dyDescent="0.2">
      <c r="A56" s="41" t="str">
        <f ca="1">IF(A55="","",IF(MOD(ROW()-1,53)&lt;&gt;0,OFFSET(Расчет!$L$72,COLUMN()-COLUMN($A$3),ROW()-ROW($A$3)-COUNTIF($A$2:A55,"id")+1),$A$2))</f>
        <v/>
      </c>
      <c r="B56" s="48" t="str">
        <f ca="1">IF(A56="","",IF(MOD(ROW()-1,53),IFERROR(INDEX(Id:Структура,ROW(INDIRECT($A56)),COLUMN(INDIRECT($A56))),""),$B$2))</f>
        <v/>
      </c>
      <c r="C56" s="124" t="str">
        <f ca="1">IF($A56="","",IF(MOD(ROW()-1,53),OFFSET(Расчет!$K$73,COLUMN()-COLUMN($C$2),ROW()-ROW($C$2)-COUNTIF($A$2:A55,"id")+1),C$2))</f>
        <v/>
      </c>
      <c r="D56" s="124" t="str">
        <f ca="1">IF($A56="","",IF(MOD(ROW()-1,53),OFFSET(Расчет!$K$73,COLUMN()-COLUMN($C$2),ROW()-ROW($C$2)-COUNTIF($A$2:B55,"id")+1),D$2))</f>
        <v/>
      </c>
      <c r="E56" s="124" t="str">
        <f ca="1">IF($A56="","",IF(MOD(ROW()-1,53),OFFSET(Расчет!$K$73,COLUMN()-COLUMN($C$2),ROW()-ROW($C$2)-COUNTIF($A$2:C55,"id")+1),E$2))</f>
        <v/>
      </c>
      <c r="F56" s="124" t="str">
        <f ca="1">IF($A56="","",IF(MOD(ROW()-1,53),OFFSET(Расчет!$K$73,COLUMN()-COLUMN($C$2),ROW()-ROW($C$2)-COUNTIF($A$2:D55,"id")+1),F$2))</f>
        <v/>
      </c>
      <c r="G56" s="124" t="str">
        <f ca="1">IF($A56="","",IF(MOD(ROW()-1,53),OFFSET(Расчет!$K$73,COLUMN()-COLUMN($C$2),ROW()-ROW($C$2)-COUNTIF($A$2:E55,"id")+1),G$2))</f>
        <v/>
      </c>
      <c r="H56" s="124" t="str">
        <f ca="1">IF($A56="","",IF(MOD(ROW()-1,53),OFFSET(Расчет!$K$73,COLUMN()-COLUMN($C$2),ROW()-ROW($C$2)-COUNTIF($A$2:F55,"id")+1),H$2))</f>
        <v/>
      </c>
      <c r="I56" s="124" t="str">
        <f ca="1">IF($A56="","",IF(MOD(ROW()-1,53),OFFSET(Расчет!$K$73,COLUMN()-COLUMN($C$2),ROW()-ROW($C$2)-COUNTIF($A$2:G55,"id")+1),I$2))</f>
        <v/>
      </c>
    </row>
    <row r="57" spans="1:9" ht="14.25" x14ac:dyDescent="0.2">
      <c r="A57" s="41" t="str">
        <f ca="1">IF(A56="","",IF(MOD(ROW()-1,53)&lt;&gt;0,OFFSET(Расчет!$L$72,COLUMN()-COLUMN($A$3),ROW()-ROW($A$3)-COUNTIF($A$2:A56,"id")+1),$A$2))</f>
        <v/>
      </c>
      <c r="B57" s="48" t="str">
        <f ca="1">IF(A57="","",IF(MOD(ROW()-1,53),IFERROR(INDEX(Id:Структура,ROW(INDIRECT($A57)),COLUMN(INDIRECT($A57))),""),$B$2))</f>
        <v/>
      </c>
      <c r="C57" s="124" t="str">
        <f ca="1">IF($A57="","",IF(MOD(ROW()-1,53),OFFSET(Расчет!$K$73,COLUMN()-COLUMN($C$2),ROW()-ROW($C$2)-COUNTIF($A$2:A56,"id")+1),C$2))</f>
        <v/>
      </c>
      <c r="D57" s="124" t="str">
        <f ca="1">IF($A57="","",IF(MOD(ROW()-1,53),OFFSET(Расчет!$K$73,COLUMN()-COLUMN($C$2),ROW()-ROW($C$2)-COUNTIF($A$2:B56,"id")+1),D$2))</f>
        <v/>
      </c>
      <c r="E57" s="124" t="str">
        <f ca="1">IF($A57="","",IF(MOD(ROW()-1,53),OFFSET(Расчет!$K$73,COLUMN()-COLUMN($C$2),ROW()-ROW($C$2)-COUNTIF($A$2:C56,"id")+1),E$2))</f>
        <v/>
      </c>
      <c r="F57" s="124" t="str">
        <f ca="1">IF($A57="","",IF(MOD(ROW()-1,53),OFFSET(Расчет!$K$73,COLUMN()-COLUMN($C$2),ROW()-ROW($C$2)-COUNTIF($A$2:D56,"id")+1),F$2))</f>
        <v/>
      </c>
      <c r="G57" s="124" t="str">
        <f ca="1">IF($A57="","",IF(MOD(ROW()-1,53),OFFSET(Расчет!$K$73,COLUMN()-COLUMN($C$2),ROW()-ROW($C$2)-COUNTIF($A$2:E56,"id")+1),G$2))</f>
        <v/>
      </c>
      <c r="H57" s="124" t="str">
        <f ca="1">IF($A57="","",IF(MOD(ROW()-1,53),OFFSET(Расчет!$K$73,COLUMN()-COLUMN($C$2),ROW()-ROW($C$2)-COUNTIF($A$2:F56,"id")+1),H$2))</f>
        <v/>
      </c>
      <c r="I57" s="124" t="str">
        <f ca="1">IF($A57="","",IF(MOD(ROW()-1,53),OFFSET(Расчет!$K$73,COLUMN()-COLUMN($C$2),ROW()-ROW($C$2)-COUNTIF($A$2:G56,"id")+1),I$2))</f>
        <v/>
      </c>
    </row>
    <row r="58" spans="1:9" ht="14.25" x14ac:dyDescent="0.2">
      <c r="A58" s="41" t="str">
        <f ca="1">IF(A57="","",IF(MOD(ROW()-1,53)&lt;&gt;0,OFFSET(Расчет!$L$72,COLUMN()-COLUMN($A$3),ROW()-ROW($A$3)-COUNTIF($A$2:A57,"id")+1),$A$2))</f>
        <v/>
      </c>
      <c r="B58" s="48" t="str">
        <f ca="1">IF(A58="","",IF(MOD(ROW()-1,53),IFERROR(INDEX(Id:Структура,ROW(INDIRECT($A58)),COLUMN(INDIRECT($A58))),""),$B$2))</f>
        <v/>
      </c>
      <c r="C58" s="124" t="str">
        <f ca="1">IF($A58="","",IF(MOD(ROW()-1,53),OFFSET(Расчет!$K$73,COLUMN()-COLUMN($C$2),ROW()-ROW($C$2)-COUNTIF($A$2:A57,"id")+1),C$2))</f>
        <v/>
      </c>
      <c r="D58" s="124" t="str">
        <f ca="1">IF($A58="","",IF(MOD(ROW()-1,53),OFFSET(Расчет!$K$73,COLUMN()-COLUMN($C$2),ROW()-ROW($C$2)-COUNTIF($A$2:B57,"id")+1),D$2))</f>
        <v/>
      </c>
      <c r="E58" s="124" t="str">
        <f ca="1">IF($A58="","",IF(MOD(ROW()-1,53),OFFSET(Расчет!$K$73,COLUMN()-COLUMN($C$2),ROW()-ROW($C$2)-COUNTIF($A$2:C57,"id")+1),E$2))</f>
        <v/>
      </c>
      <c r="F58" s="124" t="str">
        <f ca="1">IF($A58="","",IF(MOD(ROW()-1,53),OFFSET(Расчет!$K$73,COLUMN()-COLUMN($C$2),ROW()-ROW($C$2)-COUNTIF($A$2:D57,"id")+1),F$2))</f>
        <v/>
      </c>
      <c r="G58" s="124" t="str">
        <f ca="1">IF($A58="","",IF(MOD(ROW()-1,53),OFFSET(Расчет!$K$73,COLUMN()-COLUMN($C$2),ROW()-ROW($C$2)-COUNTIF($A$2:E57,"id")+1),G$2))</f>
        <v/>
      </c>
      <c r="H58" s="124" t="str">
        <f ca="1">IF($A58="","",IF(MOD(ROW()-1,53),OFFSET(Расчет!$K$73,COLUMN()-COLUMN($C$2),ROW()-ROW($C$2)-COUNTIF($A$2:F57,"id")+1),H$2))</f>
        <v/>
      </c>
      <c r="I58" s="124" t="str">
        <f ca="1">IF($A58="","",IF(MOD(ROW()-1,53),OFFSET(Расчет!$K$73,COLUMN()-COLUMN($C$2),ROW()-ROW($C$2)-COUNTIF($A$2:G57,"id")+1),I$2))</f>
        <v/>
      </c>
    </row>
    <row r="59" spans="1:9" ht="14.25" x14ac:dyDescent="0.2">
      <c r="A59" s="41" t="str">
        <f ca="1">IF(A58="","",IF(MOD(ROW()-1,53)&lt;&gt;0,OFFSET(Расчет!$L$72,COLUMN()-COLUMN($A$3),ROW()-ROW($A$3)-COUNTIF($A$2:A58,"id")+1),$A$2))</f>
        <v/>
      </c>
      <c r="B59" s="48" t="str">
        <f ca="1">IF(A59="","",IF(MOD(ROW()-1,53),IFERROR(INDEX(Id:Структура,ROW(INDIRECT($A59)),COLUMN(INDIRECT($A59))),""),$B$2))</f>
        <v/>
      </c>
      <c r="C59" s="124" t="str">
        <f ca="1">IF($A59="","",IF(MOD(ROW()-1,53),OFFSET(Расчет!$K$73,COLUMN()-COLUMN($C$2),ROW()-ROW($C$2)-COUNTIF($A$2:A58,"id")+1),C$2))</f>
        <v/>
      </c>
      <c r="D59" s="124" t="str">
        <f ca="1">IF($A59="","",IF(MOD(ROW()-1,53),OFFSET(Расчет!$K$73,COLUMN()-COLUMN($C$2),ROW()-ROW($C$2)-COUNTIF($A$2:B58,"id")+1),D$2))</f>
        <v/>
      </c>
      <c r="E59" s="124" t="str">
        <f ca="1">IF($A59="","",IF(MOD(ROW()-1,53),OFFSET(Расчет!$K$73,COLUMN()-COLUMN($C$2),ROW()-ROW($C$2)-COUNTIF($A$2:C58,"id")+1),E$2))</f>
        <v/>
      </c>
      <c r="F59" s="124" t="str">
        <f ca="1">IF($A59="","",IF(MOD(ROW()-1,53),OFFSET(Расчет!$K$73,COLUMN()-COLUMN($C$2),ROW()-ROW($C$2)-COUNTIF($A$2:D58,"id")+1),F$2))</f>
        <v/>
      </c>
      <c r="G59" s="124" t="str">
        <f ca="1">IF($A59="","",IF(MOD(ROW()-1,53),OFFSET(Расчет!$K$73,COLUMN()-COLUMN($C$2),ROW()-ROW($C$2)-COUNTIF($A$2:E58,"id")+1),G$2))</f>
        <v/>
      </c>
      <c r="H59" s="124" t="str">
        <f ca="1">IF($A59="","",IF(MOD(ROW()-1,53),OFFSET(Расчет!$K$73,COLUMN()-COLUMN($C$2),ROW()-ROW($C$2)-COUNTIF($A$2:F58,"id")+1),H$2))</f>
        <v/>
      </c>
      <c r="I59" s="124" t="str">
        <f ca="1">IF($A59="","",IF(MOD(ROW()-1,53),OFFSET(Расчет!$K$73,COLUMN()-COLUMN($C$2),ROW()-ROW($C$2)-COUNTIF($A$2:G58,"id")+1),I$2))</f>
        <v/>
      </c>
    </row>
    <row r="60" spans="1:9" ht="14.25" x14ac:dyDescent="0.2">
      <c r="A60" s="41" t="str">
        <f ca="1">IF(A59="","",IF(MOD(ROW()-1,53)&lt;&gt;0,OFFSET(Расчет!$L$72,COLUMN()-COLUMN($A$3),ROW()-ROW($A$3)-COUNTIF($A$2:A59,"id")+1),$A$2))</f>
        <v/>
      </c>
      <c r="B60" s="48" t="str">
        <f ca="1">IF(A60="","",IF(MOD(ROW()-1,53),IFERROR(INDEX(Id:Структура,ROW(INDIRECT($A60)),COLUMN(INDIRECT($A60))),""),$B$2))</f>
        <v/>
      </c>
      <c r="C60" s="124" t="str">
        <f ca="1">IF($A60="","",IF(MOD(ROW()-1,53),OFFSET(Расчет!$K$73,COLUMN()-COLUMN($C$2),ROW()-ROW($C$2)-COUNTIF($A$2:A59,"id")+1),C$2))</f>
        <v/>
      </c>
      <c r="D60" s="124" t="str">
        <f ca="1">IF($A60="","",IF(MOD(ROW()-1,53),OFFSET(Расчет!$K$73,COLUMN()-COLUMN($C$2),ROW()-ROW($C$2)-COUNTIF($A$2:B59,"id")+1),D$2))</f>
        <v/>
      </c>
      <c r="E60" s="124" t="str">
        <f ca="1">IF($A60="","",IF(MOD(ROW()-1,53),OFFSET(Расчет!$K$73,COLUMN()-COLUMN($C$2),ROW()-ROW($C$2)-COUNTIF($A$2:C59,"id")+1),E$2))</f>
        <v/>
      </c>
      <c r="F60" s="124" t="str">
        <f ca="1">IF($A60="","",IF(MOD(ROW()-1,53),OFFSET(Расчет!$K$73,COLUMN()-COLUMN($C$2),ROW()-ROW($C$2)-COUNTIF($A$2:D59,"id")+1),F$2))</f>
        <v/>
      </c>
      <c r="G60" s="124" t="str">
        <f ca="1">IF($A60="","",IF(MOD(ROW()-1,53),OFFSET(Расчет!$K$73,COLUMN()-COLUMN($C$2),ROW()-ROW($C$2)-COUNTIF($A$2:E59,"id")+1),G$2))</f>
        <v/>
      </c>
      <c r="H60" s="124" t="str">
        <f ca="1">IF($A60="","",IF(MOD(ROW()-1,53),OFFSET(Расчет!$K$73,COLUMN()-COLUMN($C$2),ROW()-ROW($C$2)-COUNTIF($A$2:F59,"id")+1),H$2))</f>
        <v/>
      </c>
      <c r="I60" s="124" t="str">
        <f ca="1">IF($A60="","",IF(MOD(ROW()-1,53),OFFSET(Расчет!$K$73,COLUMN()-COLUMN($C$2),ROW()-ROW($C$2)-COUNTIF($A$2:G59,"id")+1),I$2))</f>
        <v/>
      </c>
    </row>
    <row r="61" spans="1:9" ht="14.25" x14ac:dyDescent="0.2">
      <c r="A61" s="41" t="str">
        <f ca="1">IF(A60="","",IF(MOD(ROW()-1,53)&lt;&gt;0,OFFSET(Расчет!$L$72,COLUMN()-COLUMN($A$3),ROW()-ROW($A$3)-COUNTIF($A$2:A60,"id")+1),$A$2))</f>
        <v/>
      </c>
      <c r="B61" s="48" t="str">
        <f ca="1">IF(A61="","",IF(MOD(ROW()-1,53),IFERROR(INDEX(Id:Структура,ROW(INDIRECT($A61)),COLUMN(INDIRECT($A61))),""),$B$2))</f>
        <v/>
      </c>
      <c r="C61" s="124" t="str">
        <f ca="1">IF($A61="","",IF(MOD(ROW()-1,53),OFFSET(Расчет!$K$73,COLUMN()-COLUMN($C$2),ROW()-ROW($C$2)-COUNTIF($A$2:A60,"id")+1),C$2))</f>
        <v/>
      </c>
      <c r="D61" s="124" t="str">
        <f ca="1">IF($A61="","",IF(MOD(ROW()-1,53),OFFSET(Расчет!$K$73,COLUMN()-COLUMN($C$2),ROW()-ROW($C$2)-COUNTIF($A$2:B60,"id")+1),D$2))</f>
        <v/>
      </c>
      <c r="E61" s="124" t="str">
        <f ca="1">IF($A61="","",IF(MOD(ROW()-1,53),OFFSET(Расчет!$K$73,COLUMN()-COLUMN($C$2),ROW()-ROW($C$2)-COUNTIF($A$2:C60,"id")+1),E$2))</f>
        <v/>
      </c>
      <c r="F61" s="124" t="str">
        <f ca="1">IF($A61="","",IF(MOD(ROW()-1,53),OFFSET(Расчет!$K$73,COLUMN()-COLUMN($C$2),ROW()-ROW($C$2)-COUNTIF($A$2:D60,"id")+1),F$2))</f>
        <v/>
      </c>
      <c r="G61" s="124" t="str">
        <f ca="1">IF($A61="","",IF(MOD(ROW()-1,53),OFFSET(Расчет!$K$73,COLUMN()-COLUMN($C$2),ROW()-ROW($C$2)-COUNTIF($A$2:E60,"id")+1),G$2))</f>
        <v/>
      </c>
      <c r="H61" s="124" t="str">
        <f ca="1">IF($A61="","",IF(MOD(ROW()-1,53),OFFSET(Расчет!$K$73,COLUMN()-COLUMN($C$2),ROW()-ROW($C$2)-COUNTIF($A$2:F60,"id")+1),H$2))</f>
        <v/>
      </c>
      <c r="I61" s="124" t="str">
        <f ca="1">IF($A61="","",IF(MOD(ROW()-1,53),OFFSET(Расчет!$K$73,COLUMN()-COLUMN($C$2),ROW()-ROW($C$2)-COUNTIF($A$2:G60,"id")+1),I$2))</f>
        <v/>
      </c>
    </row>
    <row r="62" spans="1:9" ht="14.25" x14ac:dyDescent="0.2">
      <c r="A62" s="41" t="str">
        <f ca="1">IF(A61="","",IF(MOD(ROW()-1,53)&lt;&gt;0,OFFSET(Расчет!$L$72,COLUMN()-COLUMN($A$3),ROW()-ROW($A$3)-COUNTIF($A$2:A61,"id")+1),$A$2))</f>
        <v/>
      </c>
      <c r="B62" s="48" t="str">
        <f ca="1">IF(A62="","",IF(MOD(ROW()-1,53),IFERROR(INDEX(Id:Структура,ROW(INDIRECT($A62)),COLUMN(INDIRECT($A62))),""),$B$2))</f>
        <v/>
      </c>
      <c r="C62" s="124" t="str">
        <f ca="1">IF($A62="","",IF(MOD(ROW()-1,53),OFFSET(Расчет!$K$73,COLUMN()-COLUMN($C$2),ROW()-ROW($C$2)-COUNTIF($A$2:A61,"id")+1),C$2))</f>
        <v/>
      </c>
      <c r="D62" s="124" t="str">
        <f ca="1">IF($A62="","",IF(MOD(ROW()-1,53),OFFSET(Расчет!$K$73,COLUMN()-COLUMN($C$2),ROW()-ROW($C$2)-COUNTIF($A$2:B61,"id")+1),D$2))</f>
        <v/>
      </c>
      <c r="E62" s="124" t="str">
        <f ca="1">IF($A62="","",IF(MOD(ROW()-1,53),OFFSET(Расчет!$K$73,COLUMN()-COLUMN($C$2),ROW()-ROW($C$2)-COUNTIF($A$2:C61,"id")+1),E$2))</f>
        <v/>
      </c>
      <c r="F62" s="124" t="str">
        <f ca="1">IF($A62="","",IF(MOD(ROW()-1,53),OFFSET(Расчет!$K$73,COLUMN()-COLUMN($C$2),ROW()-ROW($C$2)-COUNTIF($A$2:D61,"id")+1),F$2))</f>
        <v/>
      </c>
      <c r="G62" s="124" t="str">
        <f ca="1">IF($A62="","",IF(MOD(ROW()-1,53),OFFSET(Расчет!$K$73,COLUMN()-COLUMN($C$2),ROW()-ROW($C$2)-COUNTIF($A$2:E61,"id")+1),G$2))</f>
        <v/>
      </c>
      <c r="H62" s="124" t="str">
        <f ca="1">IF($A62="","",IF(MOD(ROW()-1,53),OFFSET(Расчет!$K$73,COLUMN()-COLUMN($C$2),ROW()-ROW($C$2)-COUNTIF($A$2:F61,"id")+1),H$2))</f>
        <v/>
      </c>
      <c r="I62" s="124" t="str">
        <f ca="1">IF($A62="","",IF(MOD(ROW()-1,53),OFFSET(Расчет!$K$73,COLUMN()-COLUMN($C$2),ROW()-ROW($C$2)-COUNTIF($A$2:G61,"id")+1),I$2))</f>
        <v/>
      </c>
    </row>
    <row r="63" spans="1:9" ht="14.25" x14ac:dyDescent="0.2">
      <c r="A63" s="41" t="str">
        <f ca="1">IF(A62="","",IF(MOD(ROW()-1,53)&lt;&gt;0,OFFSET(Расчет!$L$72,COLUMN()-COLUMN($A$3),ROW()-ROW($A$3)-COUNTIF($A$2:A62,"id")+1),$A$2))</f>
        <v/>
      </c>
      <c r="B63" s="48" t="str">
        <f ca="1">IF(A63="","",IF(MOD(ROW()-1,53),IFERROR(INDEX(Id:Структура,ROW(INDIRECT($A63)),COLUMN(INDIRECT($A63))),""),$B$2))</f>
        <v/>
      </c>
      <c r="C63" s="124" t="str">
        <f ca="1">IF($A63="","",IF(MOD(ROW()-1,53),OFFSET(Расчет!$K$73,COLUMN()-COLUMN($C$2),ROW()-ROW($C$2)-COUNTIF($A$2:A62,"id")+1),C$2))</f>
        <v/>
      </c>
      <c r="D63" s="124" t="str">
        <f ca="1">IF($A63="","",IF(MOD(ROW()-1,53),OFFSET(Расчет!$K$73,COLUMN()-COLUMN($C$2),ROW()-ROW($C$2)-COUNTIF($A$2:B62,"id")+1),D$2))</f>
        <v/>
      </c>
      <c r="E63" s="124" t="str">
        <f ca="1">IF($A63="","",IF(MOD(ROW()-1,53),OFFSET(Расчет!$K$73,COLUMN()-COLUMN($C$2),ROW()-ROW($C$2)-COUNTIF($A$2:C62,"id")+1),E$2))</f>
        <v/>
      </c>
      <c r="F63" s="124" t="str">
        <f ca="1">IF($A63="","",IF(MOD(ROW()-1,53),OFFSET(Расчет!$K$73,COLUMN()-COLUMN($C$2),ROW()-ROW($C$2)-COUNTIF($A$2:D62,"id")+1),F$2))</f>
        <v/>
      </c>
      <c r="G63" s="124" t="str">
        <f ca="1">IF($A63="","",IF(MOD(ROW()-1,53),OFFSET(Расчет!$K$73,COLUMN()-COLUMN($C$2),ROW()-ROW($C$2)-COUNTIF($A$2:E62,"id")+1),G$2))</f>
        <v/>
      </c>
      <c r="H63" s="124" t="str">
        <f ca="1">IF($A63="","",IF(MOD(ROW()-1,53),OFFSET(Расчет!$K$73,COLUMN()-COLUMN($C$2),ROW()-ROW($C$2)-COUNTIF($A$2:F62,"id")+1),H$2))</f>
        <v/>
      </c>
      <c r="I63" s="124" t="str">
        <f ca="1">IF($A63="","",IF(MOD(ROW()-1,53),OFFSET(Расчет!$K$73,COLUMN()-COLUMN($C$2),ROW()-ROW($C$2)-COUNTIF($A$2:G62,"id")+1),I$2))</f>
        <v/>
      </c>
    </row>
    <row r="64" spans="1:9" ht="14.25" x14ac:dyDescent="0.2">
      <c r="A64" s="41" t="str">
        <f ca="1">IF(A63="","",IF(MOD(ROW()-1,53)&lt;&gt;0,OFFSET(Расчет!$L$72,COLUMN()-COLUMN($A$3),ROW()-ROW($A$3)-COUNTIF($A$2:A63,"id")+1),$A$2))</f>
        <v/>
      </c>
      <c r="B64" s="48" t="str">
        <f ca="1">IF(A64="","",IF(MOD(ROW()-1,53),IFERROR(INDEX(Id:Структура,ROW(INDIRECT($A64)),COLUMN(INDIRECT($A64))),""),$B$2))</f>
        <v/>
      </c>
      <c r="C64" s="124" t="str">
        <f ca="1">IF($A64="","",IF(MOD(ROW()-1,53),OFFSET(Расчет!$K$73,COLUMN()-COLUMN($C$2),ROW()-ROW($C$2)-COUNTIF($A$2:A63,"id")+1),C$2))</f>
        <v/>
      </c>
      <c r="D64" s="124" t="str">
        <f ca="1">IF($A64="","",IF(MOD(ROW()-1,53),OFFSET(Расчет!$K$73,COLUMN()-COLUMN($C$2),ROW()-ROW($C$2)-COUNTIF($A$2:B63,"id")+1),D$2))</f>
        <v/>
      </c>
      <c r="E64" s="124" t="str">
        <f ca="1">IF($A64="","",IF(MOD(ROW()-1,53),OFFSET(Расчет!$K$73,COLUMN()-COLUMN($C$2),ROW()-ROW($C$2)-COUNTIF($A$2:C63,"id")+1),E$2))</f>
        <v/>
      </c>
      <c r="F64" s="124" t="str">
        <f ca="1">IF($A64="","",IF(MOD(ROW()-1,53),OFFSET(Расчет!$K$73,COLUMN()-COLUMN($C$2),ROW()-ROW($C$2)-COUNTIF($A$2:D63,"id")+1),F$2))</f>
        <v/>
      </c>
      <c r="G64" s="124" t="str">
        <f ca="1">IF($A64="","",IF(MOD(ROW()-1,53),OFFSET(Расчет!$K$73,COLUMN()-COLUMN($C$2),ROW()-ROW($C$2)-COUNTIF($A$2:E63,"id")+1),G$2))</f>
        <v/>
      </c>
      <c r="H64" s="124" t="str">
        <f ca="1">IF($A64="","",IF(MOD(ROW()-1,53),OFFSET(Расчет!$K$73,COLUMN()-COLUMN($C$2),ROW()-ROW($C$2)-COUNTIF($A$2:F63,"id")+1),H$2))</f>
        <v/>
      </c>
      <c r="I64" s="124" t="str">
        <f ca="1">IF($A64="","",IF(MOD(ROW()-1,53),OFFSET(Расчет!$K$73,COLUMN()-COLUMN($C$2),ROW()-ROW($C$2)-COUNTIF($A$2:G63,"id")+1),I$2))</f>
        <v/>
      </c>
    </row>
    <row r="65" spans="1:9" ht="14.25" x14ac:dyDescent="0.2">
      <c r="A65" s="41" t="str">
        <f ca="1">IF(A64="","",IF(MOD(ROW()-1,53)&lt;&gt;0,OFFSET(Расчет!$L$72,COLUMN()-COLUMN($A$3),ROW()-ROW($A$3)-COUNTIF($A$2:A64,"id")+1),$A$2))</f>
        <v/>
      </c>
      <c r="B65" s="48" t="str">
        <f ca="1">IF(A65="","",IF(MOD(ROW()-1,53),IFERROR(INDEX(Id:Структура,ROW(INDIRECT($A65)),COLUMN(INDIRECT($A65))),""),$B$2))</f>
        <v/>
      </c>
      <c r="C65" s="124" t="str">
        <f ca="1">IF($A65="","",IF(MOD(ROW()-1,53),OFFSET(Расчет!$K$73,COLUMN()-COLUMN($C$2),ROW()-ROW($C$2)-COUNTIF($A$2:A64,"id")+1),C$2))</f>
        <v/>
      </c>
      <c r="D65" s="124" t="str">
        <f ca="1">IF($A65="","",IF(MOD(ROW()-1,53),OFFSET(Расчет!$K$73,COLUMN()-COLUMN($C$2),ROW()-ROW($C$2)-COUNTIF($A$2:B64,"id")+1),D$2))</f>
        <v/>
      </c>
      <c r="E65" s="124" t="str">
        <f ca="1">IF($A65="","",IF(MOD(ROW()-1,53),OFFSET(Расчет!$K$73,COLUMN()-COLUMN($C$2),ROW()-ROW($C$2)-COUNTIF($A$2:C64,"id")+1),E$2))</f>
        <v/>
      </c>
      <c r="F65" s="124" t="str">
        <f ca="1">IF($A65="","",IF(MOD(ROW()-1,53),OFFSET(Расчет!$K$73,COLUMN()-COLUMN($C$2),ROW()-ROW($C$2)-COUNTIF($A$2:D64,"id")+1),F$2))</f>
        <v/>
      </c>
      <c r="G65" s="124" t="str">
        <f ca="1">IF($A65="","",IF(MOD(ROW()-1,53),OFFSET(Расчет!$K$73,COLUMN()-COLUMN($C$2),ROW()-ROW($C$2)-COUNTIF($A$2:E64,"id")+1),G$2))</f>
        <v/>
      </c>
      <c r="H65" s="124" t="str">
        <f ca="1">IF($A65="","",IF(MOD(ROW()-1,53),OFFSET(Расчет!$K$73,COLUMN()-COLUMN($C$2),ROW()-ROW($C$2)-COUNTIF($A$2:F64,"id")+1),H$2))</f>
        <v/>
      </c>
      <c r="I65" s="124" t="str">
        <f ca="1">IF($A65="","",IF(MOD(ROW()-1,53),OFFSET(Расчет!$K$73,COLUMN()-COLUMN($C$2),ROW()-ROW($C$2)-COUNTIF($A$2:G64,"id")+1),I$2))</f>
        <v/>
      </c>
    </row>
    <row r="66" spans="1:9" ht="14.25" x14ac:dyDescent="0.2">
      <c r="A66" s="41" t="str">
        <f ca="1">IF(A65="","",IF(MOD(ROW()-1,53)&lt;&gt;0,OFFSET(Расчет!$L$72,COLUMN()-COLUMN($A$3),ROW()-ROW($A$3)-COUNTIF($A$2:A65,"id")+1),$A$2))</f>
        <v/>
      </c>
      <c r="B66" s="48" t="str">
        <f ca="1">IF(A66="","",IF(MOD(ROW()-1,53),IFERROR(INDEX(Id:Структура,ROW(INDIRECT($A66)),COLUMN(INDIRECT($A66))),""),$B$2))</f>
        <v/>
      </c>
      <c r="C66" s="124" t="str">
        <f ca="1">IF($A66="","",IF(MOD(ROW()-1,53),OFFSET(Расчет!$K$73,COLUMN()-COLUMN($C$2),ROW()-ROW($C$2)-COUNTIF($A$2:A65,"id")+1),C$2))</f>
        <v/>
      </c>
      <c r="D66" s="124" t="str">
        <f ca="1">IF($A66="","",IF(MOD(ROW()-1,53),OFFSET(Расчет!$K$73,COLUMN()-COLUMN($C$2),ROW()-ROW($C$2)-COUNTIF($A$2:B65,"id")+1),D$2))</f>
        <v/>
      </c>
      <c r="E66" s="124" t="str">
        <f ca="1">IF($A66="","",IF(MOD(ROW()-1,53),OFFSET(Расчет!$K$73,COLUMN()-COLUMN($C$2),ROW()-ROW($C$2)-COUNTIF($A$2:C65,"id")+1),E$2))</f>
        <v/>
      </c>
      <c r="F66" s="124" t="str">
        <f ca="1">IF($A66="","",IF(MOD(ROW()-1,53),OFFSET(Расчет!$K$73,COLUMN()-COLUMN($C$2),ROW()-ROW($C$2)-COUNTIF($A$2:D65,"id")+1),F$2))</f>
        <v/>
      </c>
      <c r="G66" s="124" t="str">
        <f ca="1">IF($A66="","",IF(MOD(ROW()-1,53),OFFSET(Расчет!$K$73,COLUMN()-COLUMN($C$2),ROW()-ROW($C$2)-COUNTIF($A$2:E65,"id")+1),G$2))</f>
        <v/>
      </c>
      <c r="H66" s="124" t="str">
        <f ca="1">IF($A66="","",IF(MOD(ROW()-1,53),OFFSET(Расчет!$K$73,COLUMN()-COLUMN($C$2),ROW()-ROW($C$2)-COUNTIF($A$2:F65,"id")+1),H$2))</f>
        <v/>
      </c>
      <c r="I66" s="124" t="str">
        <f ca="1">IF($A66="","",IF(MOD(ROW()-1,53),OFFSET(Расчет!$K$73,COLUMN()-COLUMN($C$2),ROW()-ROW($C$2)-COUNTIF($A$2:G65,"id")+1),I$2))</f>
        <v/>
      </c>
    </row>
    <row r="67" spans="1:9" ht="14.25" x14ac:dyDescent="0.2">
      <c r="A67" s="41" t="str">
        <f ca="1">IF(A66="","",IF(MOD(ROW()-1,53)&lt;&gt;0,OFFSET(Расчет!$L$72,COLUMN()-COLUMN($A$3),ROW()-ROW($A$3)-COUNTIF($A$2:A66,"id")+1),$A$2))</f>
        <v/>
      </c>
      <c r="B67" s="48" t="str">
        <f ca="1">IF(A67="","",IF(MOD(ROW()-1,53),IFERROR(INDEX(Id:Структура,ROW(INDIRECT($A67)),COLUMN(INDIRECT($A67))),""),$B$2))</f>
        <v/>
      </c>
      <c r="C67" s="124" t="str">
        <f ca="1">IF($A67="","",IF(MOD(ROW()-1,53),OFFSET(Расчет!$K$73,COLUMN()-COLUMN($C$2),ROW()-ROW($C$2)-COUNTIF($A$2:A66,"id")+1),C$2))</f>
        <v/>
      </c>
      <c r="D67" s="124" t="str">
        <f ca="1">IF($A67="","",IF(MOD(ROW()-1,53),OFFSET(Расчет!$K$73,COLUMN()-COLUMN($C$2),ROW()-ROW($C$2)-COUNTIF($A$2:B66,"id")+1),D$2))</f>
        <v/>
      </c>
      <c r="E67" s="124" t="str">
        <f ca="1">IF($A67="","",IF(MOD(ROW()-1,53),OFFSET(Расчет!$K$73,COLUMN()-COLUMN($C$2),ROW()-ROW($C$2)-COUNTIF($A$2:C66,"id")+1),E$2))</f>
        <v/>
      </c>
      <c r="F67" s="124" t="str">
        <f ca="1">IF($A67="","",IF(MOD(ROW()-1,53),OFFSET(Расчет!$K$73,COLUMN()-COLUMN($C$2),ROW()-ROW($C$2)-COUNTIF($A$2:D66,"id")+1),F$2))</f>
        <v/>
      </c>
      <c r="G67" s="124" t="str">
        <f ca="1">IF($A67="","",IF(MOD(ROW()-1,53),OFFSET(Расчет!$K$73,COLUMN()-COLUMN($C$2),ROW()-ROW($C$2)-COUNTIF($A$2:E66,"id")+1),G$2))</f>
        <v/>
      </c>
      <c r="H67" s="124" t="str">
        <f ca="1">IF($A67="","",IF(MOD(ROW()-1,53),OFFSET(Расчет!$K$73,COLUMN()-COLUMN($C$2),ROW()-ROW($C$2)-COUNTIF($A$2:F66,"id")+1),H$2))</f>
        <v/>
      </c>
      <c r="I67" s="124" t="str">
        <f ca="1">IF($A67="","",IF(MOD(ROW()-1,53),OFFSET(Расчет!$K$73,COLUMN()-COLUMN($C$2),ROW()-ROW($C$2)-COUNTIF($A$2:G66,"id")+1),I$2))</f>
        <v/>
      </c>
    </row>
    <row r="68" spans="1:9" ht="14.25" x14ac:dyDescent="0.2">
      <c r="A68" s="41" t="str">
        <f ca="1">IF(A67="","",IF(MOD(ROW()-1,53)&lt;&gt;0,OFFSET(Расчет!$L$72,COLUMN()-COLUMN($A$3),ROW()-ROW($A$3)-COUNTIF($A$2:A67,"id")+1),$A$2))</f>
        <v/>
      </c>
      <c r="B68" s="48" t="str">
        <f ca="1">IF(A68="","",IF(MOD(ROW()-1,53),IFERROR(INDEX(Id:Структура,ROW(INDIRECT($A68)),COLUMN(INDIRECT($A68))),""),$B$2))</f>
        <v/>
      </c>
      <c r="C68" s="124" t="str">
        <f ca="1">IF($A68="","",IF(MOD(ROW()-1,53),OFFSET(Расчет!$K$73,COLUMN()-COLUMN($C$2),ROW()-ROW($C$2)-COUNTIF($A$2:A67,"id")+1),C$2))</f>
        <v/>
      </c>
      <c r="D68" s="124" t="str">
        <f ca="1">IF($A68="","",IF(MOD(ROW()-1,53),OFFSET(Расчет!$K$73,COLUMN()-COLUMN($C$2),ROW()-ROW($C$2)-COUNTIF($A$2:B67,"id")+1),D$2))</f>
        <v/>
      </c>
      <c r="E68" s="124" t="str">
        <f ca="1">IF($A68="","",IF(MOD(ROW()-1,53),OFFSET(Расчет!$K$73,COLUMN()-COLUMN($C$2),ROW()-ROW($C$2)-COUNTIF($A$2:C67,"id")+1),E$2))</f>
        <v/>
      </c>
      <c r="F68" s="124" t="str">
        <f ca="1">IF($A68="","",IF(MOD(ROW()-1,53),OFFSET(Расчет!$K$73,COLUMN()-COLUMN($C$2),ROW()-ROW($C$2)-COUNTIF($A$2:D67,"id")+1),F$2))</f>
        <v/>
      </c>
      <c r="G68" s="124" t="str">
        <f ca="1">IF($A68="","",IF(MOD(ROW()-1,53),OFFSET(Расчет!$K$73,COLUMN()-COLUMN($C$2),ROW()-ROW($C$2)-COUNTIF($A$2:E67,"id")+1),G$2))</f>
        <v/>
      </c>
      <c r="H68" s="124" t="str">
        <f ca="1">IF($A68="","",IF(MOD(ROW()-1,53),OFFSET(Расчет!$K$73,COLUMN()-COLUMN($C$2),ROW()-ROW($C$2)-COUNTIF($A$2:F67,"id")+1),H$2))</f>
        <v/>
      </c>
      <c r="I68" s="124" t="str">
        <f ca="1">IF($A68="","",IF(MOD(ROW()-1,53),OFFSET(Расчет!$K$73,COLUMN()-COLUMN($C$2),ROW()-ROW($C$2)-COUNTIF($A$2:G67,"id")+1),I$2))</f>
        <v/>
      </c>
    </row>
    <row r="69" spans="1:9" ht="14.25" x14ac:dyDescent="0.2">
      <c r="A69" s="41" t="str">
        <f ca="1">IF(A68="","",IF(MOD(ROW()-1,53)&lt;&gt;0,OFFSET(Расчет!$L$72,COLUMN()-COLUMN($A$3),ROW()-ROW($A$3)-COUNTIF($A$2:A68,"id")+1),$A$2))</f>
        <v/>
      </c>
      <c r="B69" s="48" t="str">
        <f ca="1">IF(A69="","",IF(MOD(ROW()-1,53),IFERROR(INDEX(Id:Структура,ROW(INDIRECT($A69)),COLUMN(INDIRECT($A69))),""),$B$2))</f>
        <v/>
      </c>
      <c r="C69" s="124" t="str">
        <f ca="1">IF($A69="","",IF(MOD(ROW()-1,53),OFFSET(Расчет!$K$73,COLUMN()-COLUMN($C$2),ROW()-ROW($C$2)-COUNTIF($A$2:A68,"id")+1),C$2))</f>
        <v/>
      </c>
      <c r="D69" s="124" t="str">
        <f ca="1">IF($A69="","",IF(MOD(ROW()-1,53),OFFSET(Расчет!$K$73,COLUMN()-COLUMN($C$2),ROW()-ROW($C$2)-COUNTIF($A$2:B68,"id")+1),D$2))</f>
        <v/>
      </c>
      <c r="E69" s="124" t="str">
        <f ca="1">IF($A69="","",IF(MOD(ROW()-1,53),OFFSET(Расчет!$K$73,COLUMN()-COLUMN($C$2),ROW()-ROW($C$2)-COUNTIF($A$2:C68,"id")+1),E$2))</f>
        <v/>
      </c>
      <c r="F69" s="124" t="str">
        <f ca="1">IF($A69="","",IF(MOD(ROW()-1,53),OFFSET(Расчет!$K$73,COLUMN()-COLUMN($C$2),ROW()-ROW($C$2)-COUNTIF($A$2:D68,"id")+1),F$2))</f>
        <v/>
      </c>
      <c r="G69" s="124" t="str">
        <f ca="1">IF($A69="","",IF(MOD(ROW()-1,53),OFFSET(Расчет!$K$73,COLUMN()-COLUMN($C$2),ROW()-ROW($C$2)-COUNTIF($A$2:E68,"id")+1),G$2))</f>
        <v/>
      </c>
      <c r="H69" s="124" t="str">
        <f ca="1">IF($A69="","",IF(MOD(ROW()-1,53),OFFSET(Расчет!$K$73,COLUMN()-COLUMN($C$2),ROW()-ROW($C$2)-COUNTIF($A$2:F68,"id")+1),H$2))</f>
        <v/>
      </c>
      <c r="I69" s="124" t="str">
        <f ca="1">IF($A69="","",IF(MOD(ROW()-1,53),OFFSET(Расчет!$K$73,COLUMN()-COLUMN($C$2),ROW()-ROW($C$2)-COUNTIF($A$2:G68,"id")+1),I$2))</f>
        <v/>
      </c>
    </row>
    <row r="70" spans="1:9" ht="14.25" x14ac:dyDescent="0.2">
      <c r="A70" s="41" t="str">
        <f ca="1">IF(A69="","",IF(MOD(ROW()-1,53)&lt;&gt;0,OFFSET(Расчет!$L$72,COLUMN()-COLUMN($A$3),ROW()-ROW($A$3)-COUNTIF($A$2:A69,"id")+1),$A$2))</f>
        <v/>
      </c>
      <c r="B70" s="48" t="str">
        <f ca="1">IF(A70="","",IF(MOD(ROW()-1,53),IFERROR(INDEX(Id:Структура,ROW(INDIRECT($A70)),COLUMN(INDIRECT($A70))),""),$B$2))</f>
        <v/>
      </c>
      <c r="C70" s="124" t="str">
        <f ca="1">IF($A70="","",IF(MOD(ROW()-1,53),OFFSET(Расчет!$K$73,COLUMN()-COLUMN($C$2),ROW()-ROW($C$2)-COUNTIF($A$2:A69,"id")+1),C$2))</f>
        <v/>
      </c>
      <c r="D70" s="124" t="str">
        <f ca="1">IF($A70="","",IF(MOD(ROW()-1,53),OFFSET(Расчет!$K$73,COLUMN()-COLUMN($C$2),ROW()-ROW($C$2)-COUNTIF($A$2:B69,"id")+1),D$2))</f>
        <v/>
      </c>
      <c r="E70" s="124" t="str">
        <f ca="1">IF($A70="","",IF(MOD(ROW()-1,53),OFFSET(Расчет!$K$73,COLUMN()-COLUMN($C$2),ROW()-ROW($C$2)-COUNTIF($A$2:C69,"id")+1),E$2))</f>
        <v/>
      </c>
      <c r="F70" s="124" t="str">
        <f ca="1">IF($A70="","",IF(MOD(ROW()-1,53),OFFSET(Расчет!$K$73,COLUMN()-COLUMN($C$2),ROW()-ROW($C$2)-COUNTIF($A$2:D69,"id")+1),F$2))</f>
        <v/>
      </c>
      <c r="G70" s="124" t="str">
        <f ca="1">IF($A70="","",IF(MOD(ROW()-1,53),OFFSET(Расчет!$K$73,COLUMN()-COLUMN($C$2),ROW()-ROW($C$2)-COUNTIF($A$2:E69,"id")+1),G$2))</f>
        <v/>
      </c>
      <c r="H70" s="124" t="str">
        <f ca="1">IF($A70="","",IF(MOD(ROW()-1,53),OFFSET(Расчет!$K$73,COLUMN()-COLUMN($C$2),ROW()-ROW($C$2)-COUNTIF($A$2:F69,"id")+1),H$2))</f>
        <v/>
      </c>
      <c r="I70" s="124" t="str">
        <f ca="1">IF($A70="","",IF(MOD(ROW()-1,53),OFFSET(Расчет!$K$73,COLUMN()-COLUMN($C$2),ROW()-ROW($C$2)-COUNTIF($A$2:G69,"id")+1),I$2))</f>
        <v/>
      </c>
    </row>
    <row r="71" spans="1:9" ht="14.25" x14ac:dyDescent="0.2">
      <c r="A71" s="41" t="str">
        <f ca="1">IF(A70="","",IF(MOD(ROW()-1,53)&lt;&gt;0,OFFSET(Расчет!$L$72,COLUMN()-COLUMN($A$3),ROW()-ROW($A$3)-COUNTIF($A$2:A70,"id")+1),$A$2))</f>
        <v/>
      </c>
      <c r="B71" s="48" t="str">
        <f ca="1">IF(A71="","",IF(MOD(ROW()-1,53),IFERROR(INDEX(Id:Структура,ROW(INDIRECT($A71)),COLUMN(INDIRECT($A71))),""),$B$2))</f>
        <v/>
      </c>
      <c r="C71" s="124" t="str">
        <f ca="1">IF($A71="","",IF(MOD(ROW()-1,53),OFFSET(Расчет!$K$73,COLUMN()-COLUMN($C$2),ROW()-ROW($C$2)-COUNTIF($A$2:A70,"id")+1),C$2))</f>
        <v/>
      </c>
      <c r="D71" s="124" t="str">
        <f ca="1">IF($A71="","",IF(MOD(ROW()-1,53),OFFSET(Расчет!$K$73,COLUMN()-COLUMN($C$2),ROW()-ROW($C$2)-COUNTIF($A$2:B70,"id")+1),D$2))</f>
        <v/>
      </c>
      <c r="E71" s="124" t="str">
        <f ca="1">IF($A71="","",IF(MOD(ROW()-1,53),OFFSET(Расчет!$K$73,COLUMN()-COLUMN($C$2),ROW()-ROW($C$2)-COUNTIF($A$2:C70,"id")+1),E$2))</f>
        <v/>
      </c>
      <c r="F71" s="124" t="str">
        <f ca="1">IF($A71="","",IF(MOD(ROW()-1,53),OFFSET(Расчет!$K$73,COLUMN()-COLUMN($C$2),ROW()-ROW($C$2)-COUNTIF($A$2:D70,"id")+1),F$2))</f>
        <v/>
      </c>
      <c r="G71" s="124" t="str">
        <f ca="1">IF($A71="","",IF(MOD(ROW()-1,53),OFFSET(Расчет!$K$73,COLUMN()-COLUMN($C$2),ROW()-ROW($C$2)-COUNTIF($A$2:E70,"id")+1),G$2))</f>
        <v/>
      </c>
      <c r="H71" s="124" t="str">
        <f ca="1">IF($A71="","",IF(MOD(ROW()-1,53),OFFSET(Расчет!$K$73,COLUMN()-COLUMN($C$2),ROW()-ROW($C$2)-COUNTIF($A$2:F70,"id")+1),H$2))</f>
        <v/>
      </c>
      <c r="I71" s="124" t="str">
        <f ca="1">IF($A71="","",IF(MOD(ROW()-1,53),OFFSET(Расчет!$K$73,COLUMN()-COLUMN($C$2),ROW()-ROW($C$2)-COUNTIF($A$2:G70,"id")+1),I$2))</f>
        <v/>
      </c>
    </row>
    <row r="72" spans="1:9" ht="14.25" x14ac:dyDescent="0.2">
      <c r="A72" s="41" t="str">
        <f ca="1">IF(A71="","",IF(MOD(ROW()-1,53)&lt;&gt;0,OFFSET(Расчет!$L$72,COLUMN()-COLUMN($A$3),ROW()-ROW($A$3)-COUNTIF($A$2:A71,"id")+1),$A$2))</f>
        <v/>
      </c>
      <c r="B72" s="48" t="str">
        <f ca="1">IF(A72="","",IF(MOD(ROW()-1,53),IFERROR(INDEX(Id:Структура,ROW(INDIRECT($A72)),COLUMN(INDIRECT($A72))),""),$B$2))</f>
        <v/>
      </c>
      <c r="C72" s="124" t="str">
        <f ca="1">IF($A72="","",IF(MOD(ROW()-1,53),OFFSET(Расчет!$K$73,COLUMN()-COLUMN($C$2),ROW()-ROW($C$2)-COUNTIF($A$2:A71,"id")+1),C$2))</f>
        <v/>
      </c>
      <c r="D72" s="124" t="str">
        <f ca="1">IF($A72="","",IF(MOD(ROW()-1,53),OFFSET(Расчет!$K$73,COLUMN()-COLUMN($C$2),ROW()-ROW($C$2)-COUNTIF($A$2:B71,"id")+1),D$2))</f>
        <v/>
      </c>
      <c r="E72" s="124" t="str">
        <f ca="1">IF($A72="","",IF(MOD(ROW()-1,53),OFFSET(Расчет!$K$73,COLUMN()-COLUMN($C$2),ROW()-ROW($C$2)-COUNTIF($A$2:C71,"id")+1),E$2))</f>
        <v/>
      </c>
      <c r="F72" s="124" t="str">
        <f ca="1">IF($A72="","",IF(MOD(ROW()-1,53),OFFSET(Расчет!$K$73,COLUMN()-COLUMN($C$2),ROW()-ROW($C$2)-COUNTIF($A$2:D71,"id")+1),F$2))</f>
        <v/>
      </c>
      <c r="G72" s="124" t="str">
        <f ca="1">IF($A72="","",IF(MOD(ROW()-1,53),OFFSET(Расчет!$K$73,COLUMN()-COLUMN($C$2),ROW()-ROW($C$2)-COUNTIF($A$2:E71,"id")+1),G$2))</f>
        <v/>
      </c>
      <c r="H72" s="124" t="str">
        <f ca="1">IF($A72="","",IF(MOD(ROW()-1,53),OFFSET(Расчет!$K$73,COLUMN()-COLUMN($C$2),ROW()-ROW($C$2)-COUNTIF($A$2:F71,"id")+1),H$2))</f>
        <v/>
      </c>
      <c r="I72" s="124" t="str">
        <f ca="1">IF($A72="","",IF(MOD(ROW()-1,53),OFFSET(Расчет!$K$73,COLUMN()-COLUMN($C$2),ROW()-ROW($C$2)-COUNTIF($A$2:G71,"id")+1),I$2))</f>
        <v/>
      </c>
    </row>
    <row r="73" spans="1:9" ht="14.25" x14ac:dyDescent="0.2">
      <c r="A73" s="41" t="str">
        <f ca="1">IF(A72="","",IF(MOD(ROW()-1,53)&lt;&gt;0,OFFSET(Расчет!$L$72,COLUMN()-COLUMN($A$3),ROW()-ROW($A$3)-COUNTIF($A$2:A72,"id")+1),$A$2))</f>
        <v/>
      </c>
      <c r="B73" s="48" t="str">
        <f ca="1">IF(A73="","",IF(MOD(ROW()-1,53),IFERROR(INDEX(Id:Структура,ROW(INDIRECT($A73)),COLUMN(INDIRECT($A73))),""),$B$2))</f>
        <v/>
      </c>
      <c r="C73" s="124" t="str">
        <f ca="1">IF($A73="","",IF(MOD(ROW()-1,53),OFFSET(Расчет!$K$73,COLUMN()-COLUMN($C$2),ROW()-ROW($C$2)-COUNTIF($A$2:A72,"id")+1),C$2))</f>
        <v/>
      </c>
      <c r="D73" s="124" t="str">
        <f ca="1">IF($A73="","",IF(MOD(ROW()-1,53),OFFSET(Расчет!$K$73,COLUMN()-COLUMN($C$2),ROW()-ROW($C$2)-COUNTIF($A$2:B72,"id")+1),D$2))</f>
        <v/>
      </c>
      <c r="E73" s="124" t="str">
        <f ca="1">IF($A73="","",IF(MOD(ROW()-1,53),OFFSET(Расчет!$K$73,COLUMN()-COLUMN($C$2),ROW()-ROW($C$2)-COUNTIF($A$2:C72,"id")+1),E$2))</f>
        <v/>
      </c>
      <c r="F73" s="124" t="str">
        <f ca="1">IF($A73="","",IF(MOD(ROW()-1,53),OFFSET(Расчет!$K$73,COLUMN()-COLUMN($C$2),ROW()-ROW($C$2)-COUNTIF($A$2:D72,"id")+1),F$2))</f>
        <v/>
      </c>
      <c r="G73" s="124" t="str">
        <f ca="1">IF($A73="","",IF(MOD(ROW()-1,53),OFFSET(Расчет!$K$73,COLUMN()-COLUMN($C$2),ROW()-ROW($C$2)-COUNTIF($A$2:E72,"id")+1),G$2))</f>
        <v/>
      </c>
      <c r="H73" s="124" t="str">
        <f ca="1">IF($A73="","",IF(MOD(ROW()-1,53),OFFSET(Расчет!$K$73,COLUMN()-COLUMN($C$2),ROW()-ROW($C$2)-COUNTIF($A$2:F72,"id")+1),H$2))</f>
        <v/>
      </c>
      <c r="I73" s="124" t="str">
        <f ca="1">IF($A73="","",IF(MOD(ROW()-1,53),OFFSET(Расчет!$K$73,COLUMN()-COLUMN($C$2),ROW()-ROW($C$2)-COUNTIF($A$2:G72,"id")+1),I$2))</f>
        <v/>
      </c>
    </row>
    <row r="74" spans="1:9" ht="14.25" x14ac:dyDescent="0.2">
      <c r="A74" s="41" t="str">
        <f ca="1">IF(A73="","",IF(MOD(ROW()-1,53)&lt;&gt;0,OFFSET(Расчет!$L$72,COLUMN()-COLUMN($A$3),ROW()-ROW($A$3)-COUNTIF($A$2:A73,"id")+1),$A$2))</f>
        <v/>
      </c>
      <c r="B74" s="48" t="str">
        <f ca="1">IF(A74="","",IF(MOD(ROW()-1,53),IFERROR(INDEX(Id:Структура,ROW(INDIRECT($A74)),COLUMN(INDIRECT($A74))),""),$B$2))</f>
        <v/>
      </c>
      <c r="C74" s="124" t="str">
        <f ca="1">IF($A74="","",IF(MOD(ROW()-1,53),OFFSET(Расчет!$K$73,COLUMN()-COLUMN($C$2),ROW()-ROW($C$2)-COUNTIF($A$2:A73,"id")+1),C$2))</f>
        <v/>
      </c>
      <c r="D74" s="124" t="str">
        <f ca="1">IF($A74="","",IF(MOD(ROW()-1,53),OFFSET(Расчет!$K$73,COLUMN()-COLUMN($C$2),ROW()-ROW($C$2)-COUNTIF($A$2:B73,"id")+1),D$2))</f>
        <v/>
      </c>
      <c r="E74" s="124" t="str">
        <f ca="1">IF($A74="","",IF(MOD(ROW()-1,53),OFFSET(Расчет!$K$73,COLUMN()-COLUMN($C$2),ROW()-ROW($C$2)-COUNTIF($A$2:C73,"id")+1),E$2))</f>
        <v/>
      </c>
      <c r="F74" s="124" t="str">
        <f ca="1">IF($A74="","",IF(MOD(ROW()-1,53),OFFSET(Расчет!$K$73,COLUMN()-COLUMN($C$2),ROW()-ROW($C$2)-COUNTIF($A$2:D73,"id")+1),F$2))</f>
        <v/>
      </c>
      <c r="G74" s="124" t="str">
        <f ca="1">IF($A74="","",IF(MOD(ROW()-1,53),OFFSET(Расчет!$K$73,COLUMN()-COLUMN($C$2),ROW()-ROW($C$2)-COUNTIF($A$2:E73,"id")+1),G$2))</f>
        <v/>
      </c>
      <c r="H74" s="124" t="str">
        <f ca="1">IF($A74="","",IF(MOD(ROW()-1,53),OFFSET(Расчет!$K$73,COLUMN()-COLUMN($C$2),ROW()-ROW($C$2)-COUNTIF($A$2:F73,"id")+1),H$2))</f>
        <v/>
      </c>
      <c r="I74" s="124" t="str">
        <f ca="1">IF($A74="","",IF(MOD(ROW()-1,53),OFFSET(Расчет!$K$73,COLUMN()-COLUMN($C$2),ROW()-ROW($C$2)-COUNTIF($A$2:G73,"id")+1),I$2))</f>
        <v/>
      </c>
    </row>
    <row r="75" spans="1:9" ht="14.25" x14ac:dyDescent="0.2">
      <c r="A75" s="41" t="str">
        <f ca="1">IF(A74="","",IF(MOD(ROW()-1,53)&lt;&gt;0,OFFSET(Расчет!$L$72,COLUMN()-COLUMN($A$3),ROW()-ROW($A$3)-COUNTIF($A$2:A74,"id")+1),$A$2))</f>
        <v/>
      </c>
      <c r="B75" s="48" t="str">
        <f ca="1">IF(A75="","",IF(MOD(ROW()-1,53),IFERROR(INDEX(Id:Структура,ROW(INDIRECT($A75)),COLUMN(INDIRECT($A75))),""),$B$2))</f>
        <v/>
      </c>
      <c r="C75" s="124" t="str">
        <f ca="1">IF($A75="","",IF(MOD(ROW()-1,53),OFFSET(Расчет!$K$73,COLUMN()-COLUMN($C$2),ROW()-ROW($C$2)-COUNTIF($A$2:A74,"id")+1),C$2))</f>
        <v/>
      </c>
      <c r="D75" s="124" t="str">
        <f ca="1">IF($A75="","",IF(MOD(ROW()-1,53),OFFSET(Расчет!$K$73,COLUMN()-COLUMN($C$2),ROW()-ROW($C$2)-COUNTIF($A$2:B74,"id")+1),D$2))</f>
        <v/>
      </c>
      <c r="E75" s="124" t="str">
        <f ca="1">IF($A75="","",IF(MOD(ROW()-1,53),OFFSET(Расчет!$K$73,COLUMN()-COLUMN($C$2),ROW()-ROW($C$2)-COUNTIF($A$2:C74,"id")+1),E$2))</f>
        <v/>
      </c>
      <c r="F75" s="124" t="str">
        <f ca="1">IF($A75="","",IF(MOD(ROW()-1,53),OFFSET(Расчет!$K$73,COLUMN()-COLUMN($C$2),ROW()-ROW($C$2)-COUNTIF($A$2:D74,"id")+1),F$2))</f>
        <v/>
      </c>
      <c r="G75" s="124" t="str">
        <f ca="1">IF($A75="","",IF(MOD(ROW()-1,53),OFFSET(Расчет!$K$73,COLUMN()-COLUMN($C$2),ROW()-ROW($C$2)-COUNTIF($A$2:E74,"id")+1),G$2))</f>
        <v/>
      </c>
      <c r="H75" s="124" t="str">
        <f ca="1">IF($A75="","",IF(MOD(ROW()-1,53),OFFSET(Расчет!$K$73,COLUMN()-COLUMN($C$2),ROW()-ROW($C$2)-COUNTIF($A$2:F74,"id")+1),H$2))</f>
        <v/>
      </c>
      <c r="I75" s="124" t="str">
        <f ca="1">IF($A75="","",IF(MOD(ROW()-1,53),OFFSET(Расчет!$K$73,COLUMN()-COLUMN($C$2),ROW()-ROW($C$2)-COUNTIF($A$2:G74,"id")+1),I$2))</f>
        <v/>
      </c>
    </row>
    <row r="76" spans="1:9" ht="14.25" x14ac:dyDescent="0.2">
      <c r="A76" s="41" t="str">
        <f ca="1">IF(A75="","",IF(MOD(ROW()-1,53)&lt;&gt;0,OFFSET(Расчет!$L$72,COLUMN()-COLUMN($A$3),ROW()-ROW($A$3)-COUNTIF($A$2:A75,"id")+1),$A$2))</f>
        <v/>
      </c>
      <c r="B76" s="48" t="str">
        <f ca="1">IF(A76="","",IF(MOD(ROW()-1,53),IFERROR(INDEX(Id:Структура,ROW(INDIRECT($A76)),COLUMN(INDIRECT($A76))),""),$B$2))</f>
        <v/>
      </c>
      <c r="C76" s="124" t="str">
        <f ca="1">IF($A76="","",IF(MOD(ROW()-1,53),OFFSET(Расчет!$K$73,COLUMN()-COLUMN($C$2),ROW()-ROW($C$2)-COUNTIF($A$2:A75,"id")+1),C$2))</f>
        <v/>
      </c>
      <c r="D76" s="124" t="str">
        <f ca="1">IF($A76="","",IF(MOD(ROW()-1,53),OFFSET(Расчет!$K$73,COLUMN()-COLUMN($C$2),ROW()-ROW($C$2)-COUNTIF($A$2:B75,"id")+1),D$2))</f>
        <v/>
      </c>
      <c r="E76" s="124" t="str">
        <f ca="1">IF($A76="","",IF(MOD(ROW()-1,53),OFFSET(Расчет!$K$73,COLUMN()-COLUMN($C$2),ROW()-ROW($C$2)-COUNTIF($A$2:C75,"id")+1),E$2))</f>
        <v/>
      </c>
      <c r="F76" s="124" t="str">
        <f ca="1">IF($A76="","",IF(MOD(ROW()-1,53),OFFSET(Расчет!$K$73,COLUMN()-COLUMN($C$2),ROW()-ROW($C$2)-COUNTIF($A$2:D75,"id")+1),F$2))</f>
        <v/>
      </c>
      <c r="G76" s="124" t="str">
        <f ca="1">IF($A76="","",IF(MOD(ROW()-1,53),OFFSET(Расчет!$K$73,COLUMN()-COLUMN($C$2),ROW()-ROW($C$2)-COUNTIF($A$2:E75,"id")+1),G$2))</f>
        <v/>
      </c>
      <c r="H76" s="124" t="str">
        <f ca="1">IF($A76="","",IF(MOD(ROW()-1,53),OFFSET(Расчет!$K$73,COLUMN()-COLUMN($C$2),ROW()-ROW($C$2)-COUNTIF($A$2:F75,"id")+1),H$2))</f>
        <v/>
      </c>
      <c r="I76" s="124" t="str">
        <f ca="1">IF($A76="","",IF(MOD(ROW()-1,53),OFFSET(Расчет!$K$73,COLUMN()-COLUMN($C$2),ROW()-ROW($C$2)-COUNTIF($A$2:G75,"id")+1),I$2))</f>
        <v/>
      </c>
    </row>
    <row r="77" spans="1:9" ht="14.25" x14ac:dyDescent="0.2">
      <c r="A77" s="41" t="str">
        <f ca="1">IF(A76="","",IF(MOD(ROW()-1,53)&lt;&gt;0,OFFSET(Расчет!$L$72,COLUMN()-COLUMN($A$3),ROW()-ROW($A$3)-COUNTIF($A$2:A76,"id")+1),$A$2))</f>
        <v/>
      </c>
      <c r="B77" s="48" t="str">
        <f ca="1">IF(A77="","",IF(MOD(ROW()-1,53),IFERROR(INDEX(Id:Структура,ROW(INDIRECT($A77)),COLUMN(INDIRECT($A77))),""),$B$2))</f>
        <v/>
      </c>
      <c r="C77" s="124" t="str">
        <f ca="1">IF($A77="","",IF(MOD(ROW()-1,53),OFFSET(Расчет!$K$73,COLUMN()-COLUMN($C$2),ROW()-ROW($C$2)-COUNTIF($A$2:A76,"id")+1),C$2))</f>
        <v/>
      </c>
      <c r="D77" s="124" t="str">
        <f ca="1">IF($A77="","",IF(MOD(ROW()-1,53),OFFSET(Расчет!$K$73,COLUMN()-COLUMN($C$2),ROW()-ROW($C$2)-COUNTIF($A$2:B76,"id")+1),D$2))</f>
        <v/>
      </c>
      <c r="E77" s="124" t="str">
        <f ca="1">IF($A77="","",IF(MOD(ROW()-1,53),OFFSET(Расчет!$K$73,COLUMN()-COLUMN($C$2),ROW()-ROW($C$2)-COUNTIF($A$2:C76,"id")+1),E$2))</f>
        <v/>
      </c>
      <c r="F77" s="124" t="str">
        <f ca="1">IF($A77="","",IF(MOD(ROW()-1,53),OFFSET(Расчет!$K$73,COLUMN()-COLUMN($C$2),ROW()-ROW($C$2)-COUNTIF($A$2:D76,"id")+1),F$2))</f>
        <v/>
      </c>
      <c r="G77" s="124" t="str">
        <f ca="1">IF($A77="","",IF(MOD(ROW()-1,53),OFFSET(Расчет!$K$73,COLUMN()-COLUMN($C$2),ROW()-ROW($C$2)-COUNTIF($A$2:E76,"id")+1),G$2))</f>
        <v/>
      </c>
      <c r="H77" s="124" t="str">
        <f ca="1">IF($A77="","",IF(MOD(ROW()-1,53),OFFSET(Расчет!$K$73,COLUMN()-COLUMN($C$2),ROW()-ROW($C$2)-COUNTIF($A$2:F76,"id")+1),H$2))</f>
        <v/>
      </c>
      <c r="I77" s="124" t="str">
        <f ca="1">IF($A77="","",IF(MOD(ROW()-1,53),OFFSET(Расчет!$K$73,COLUMN()-COLUMN($C$2),ROW()-ROW($C$2)-COUNTIF($A$2:G76,"id")+1),I$2))</f>
        <v/>
      </c>
    </row>
    <row r="78" spans="1:9" ht="14.25" x14ac:dyDescent="0.2">
      <c r="A78" s="41" t="str">
        <f ca="1">IF(A77="","",IF(MOD(ROW()-1,53)&lt;&gt;0,OFFSET(Расчет!$L$72,COLUMN()-COLUMN($A$3),ROW()-ROW($A$3)-COUNTIF($A$2:A77,"id")+1),$A$2))</f>
        <v/>
      </c>
      <c r="B78" s="48" t="str">
        <f ca="1">IF(A78="","",IF(MOD(ROW()-1,53),IFERROR(INDEX(Id:Структура,ROW(INDIRECT($A78)),COLUMN(INDIRECT($A78))),""),$B$2))</f>
        <v/>
      </c>
      <c r="C78" s="124" t="str">
        <f ca="1">IF($A78="","",IF(MOD(ROW()-1,53),OFFSET(Расчет!$K$73,COLUMN()-COLUMN($C$2),ROW()-ROW($C$2)-COUNTIF($A$2:A77,"id")+1),C$2))</f>
        <v/>
      </c>
      <c r="D78" s="124" t="str">
        <f ca="1">IF($A78="","",IF(MOD(ROW()-1,53),OFFSET(Расчет!$K$73,COLUMN()-COLUMN($C$2),ROW()-ROW($C$2)-COUNTIF($A$2:B77,"id")+1),D$2))</f>
        <v/>
      </c>
      <c r="E78" s="124" t="str">
        <f ca="1">IF($A78="","",IF(MOD(ROW()-1,53),OFFSET(Расчет!$K$73,COLUMN()-COLUMN($C$2),ROW()-ROW($C$2)-COUNTIF($A$2:C77,"id")+1),E$2))</f>
        <v/>
      </c>
      <c r="F78" s="124" t="str">
        <f ca="1">IF($A78="","",IF(MOD(ROW()-1,53),OFFSET(Расчет!$K$73,COLUMN()-COLUMN($C$2),ROW()-ROW($C$2)-COUNTIF($A$2:D77,"id")+1),F$2))</f>
        <v/>
      </c>
      <c r="G78" s="124" t="str">
        <f ca="1">IF($A78="","",IF(MOD(ROW()-1,53),OFFSET(Расчет!$K$73,COLUMN()-COLUMN($C$2),ROW()-ROW($C$2)-COUNTIF($A$2:E77,"id")+1),G$2))</f>
        <v/>
      </c>
      <c r="H78" s="124" t="str">
        <f ca="1">IF($A78="","",IF(MOD(ROW()-1,53),OFFSET(Расчет!$K$73,COLUMN()-COLUMN($C$2),ROW()-ROW($C$2)-COUNTIF($A$2:F77,"id")+1),H$2))</f>
        <v/>
      </c>
      <c r="I78" s="124" t="str">
        <f ca="1">IF($A78="","",IF(MOD(ROW()-1,53),OFFSET(Расчет!$K$73,COLUMN()-COLUMN($C$2),ROW()-ROW($C$2)-COUNTIF($A$2:G77,"id")+1),I$2))</f>
        <v/>
      </c>
    </row>
    <row r="79" spans="1:9" ht="14.25" x14ac:dyDescent="0.2">
      <c r="A79" s="41" t="str">
        <f ca="1">IF(A78="","",IF(MOD(ROW()-1,53)&lt;&gt;0,OFFSET(Расчет!$L$72,COLUMN()-COLUMN($A$3),ROW()-ROW($A$3)-COUNTIF($A$2:A78,"id")+1),$A$2))</f>
        <v/>
      </c>
      <c r="B79" s="48" t="str">
        <f ca="1">IF(A79="","",IF(MOD(ROW()-1,53),IFERROR(INDEX(Id:Структура,ROW(INDIRECT($A79)),COLUMN(INDIRECT($A79))),""),$B$2))</f>
        <v/>
      </c>
      <c r="C79" s="124" t="str">
        <f ca="1">IF($A79="","",IF(MOD(ROW()-1,53),OFFSET(Расчет!$K$73,COLUMN()-COLUMN($C$2),ROW()-ROW($C$2)-COUNTIF($A$2:A78,"id")+1),C$2))</f>
        <v/>
      </c>
      <c r="D79" s="124" t="str">
        <f ca="1">IF($A79="","",IF(MOD(ROW()-1,53),OFFSET(Расчет!$K$73,COLUMN()-COLUMN($C$2),ROW()-ROW($C$2)-COUNTIF($A$2:B78,"id")+1),D$2))</f>
        <v/>
      </c>
      <c r="E79" s="124" t="str">
        <f ca="1">IF($A79="","",IF(MOD(ROW()-1,53),OFFSET(Расчет!$K$73,COLUMN()-COLUMN($C$2),ROW()-ROW($C$2)-COUNTIF($A$2:C78,"id")+1),E$2))</f>
        <v/>
      </c>
      <c r="F79" s="124" t="str">
        <f ca="1">IF($A79="","",IF(MOD(ROW()-1,53),OFFSET(Расчет!$K$73,COLUMN()-COLUMN($C$2),ROW()-ROW($C$2)-COUNTIF($A$2:D78,"id")+1),F$2))</f>
        <v/>
      </c>
      <c r="G79" s="124" t="str">
        <f ca="1">IF($A79="","",IF(MOD(ROW()-1,53),OFFSET(Расчет!$K$73,COLUMN()-COLUMN($C$2),ROW()-ROW($C$2)-COUNTIF($A$2:E78,"id")+1),G$2))</f>
        <v/>
      </c>
      <c r="H79" s="124" t="str">
        <f ca="1">IF($A79="","",IF(MOD(ROW()-1,53),OFFSET(Расчет!$K$73,COLUMN()-COLUMN($C$2),ROW()-ROW($C$2)-COUNTIF($A$2:F78,"id")+1),H$2))</f>
        <v/>
      </c>
      <c r="I79" s="124" t="str">
        <f ca="1">IF($A79="","",IF(MOD(ROW()-1,53),OFFSET(Расчет!$K$73,COLUMN()-COLUMN($C$2),ROW()-ROW($C$2)-COUNTIF($A$2:G78,"id")+1),I$2))</f>
        <v/>
      </c>
    </row>
    <row r="80" spans="1:9" ht="14.25" x14ac:dyDescent="0.2">
      <c r="A80" s="41" t="str">
        <f ca="1">IF(A79="","",IF(MOD(ROW()-1,53)&lt;&gt;0,OFFSET(Расчет!$L$72,COLUMN()-COLUMN($A$3),ROW()-ROW($A$3)-COUNTIF($A$2:A79,"id")+1),$A$2))</f>
        <v/>
      </c>
      <c r="B80" s="48" t="str">
        <f ca="1">IF(A80="","",IF(MOD(ROW()-1,53),IFERROR(INDEX(Id:Структура,ROW(INDIRECT($A80)),COLUMN(INDIRECT($A80))),""),$B$2))</f>
        <v/>
      </c>
      <c r="C80" s="124" t="str">
        <f ca="1">IF($A80="","",IF(MOD(ROW()-1,53),OFFSET(Расчет!$K$73,COLUMN()-COLUMN($C$2),ROW()-ROW($C$2)-COUNTIF($A$2:A79,"id")+1),C$2))</f>
        <v/>
      </c>
      <c r="D80" s="124" t="str">
        <f ca="1">IF($A80="","",IF(MOD(ROW()-1,53),OFFSET(Расчет!$K$73,COLUMN()-COLUMN($C$2),ROW()-ROW($C$2)-COUNTIF($A$2:B79,"id")+1),D$2))</f>
        <v/>
      </c>
      <c r="E80" s="124" t="str">
        <f ca="1">IF($A80="","",IF(MOD(ROW()-1,53),OFFSET(Расчет!$K$73,COLUMN()-COLUMN($C$2),ROW()-ROW($C$2)-COUNTIF($A$2:C79,"id")+1),E$2))</f>
        <v/>
      </c>
      <c r="F80" s="124" t="str">
        <f ca="1">IF($A80="","",IF(MOD(ROW()-1,53),OFFSET(Расчет!$K$73,COLUMN()-COLUMN($C$2),ROW()-ROW($C$2)-COUNTIF($A$2:D79,"id")+1),F$2))</f>
        <v/>
      </c>
      <c r="G80" s="124" t="str">
        <f ca="1">IF($A80="","",IF(MOD(ROW()-1,53),OFFSET(Расчет!$K$73,COLUMN()-COLUMN($C$2),ROW()-ROW($C$2)-COUNTIF($A$2:E79,"id")+1),G$2))</f>
        <v/>
      </c>
      <c r="H80" s="124" t="str">
        <f ca="1">IF($A80="","",IF(MOD(ROW()-1,53),OFFSET(Расчет!$K$73,COLUMN()-COLUMN($C$2),ROW()-ROW($C$2)-COUNTIF($A$2:F79,"id")+1),H$2))</f>
        <v/>
      </c>
      <c r="I80" s="124" t="str">
        <f ca="1">IF($A80="","",IF(MOD(ROW()-1,53),OFFSET(Расчет!$K$73,COLUMN()-COLUMN($C$2),ROW()-ROW($C$2)-COUNTIF($A$2:G79,"id")+1),I$2))</f>
        <v/>
      </c>
    </row>
    <row r="81" spans="1:9" ht="14.25" x14ac:dyDescent="0.2">
      <c r="A81" s="41" t="str">
        <f ca="1">IF(A80="","",IF(MOD(ROW()-1,53)&lt;&gt;0,OFFSET(Расчет!$L$72,COLUMN()-COLUMN($A$3),ROW()-ROW($A$3)-COUNTIF($A$2:A80,"id")+1),$A$2))</f>
        <v/>
      </c>
      <c r="B81" s="48" t="str">
        <f ca="1">IF(A81="","",IF(MOD(ROW()-1,53),IFERROR(INDEX(Id:Структура,ROW(INDIRECT($A81)),COLUMN(INDIRECT($A81))),""),$B$2))</f>
        <v/>
      </c>
      <c r="C81" s="124" t="str">
        <f ca="1">IF($A81="","",IF(MOD(ROW()-1,53),OFFSET(Расчет!$K$73,COLUMN()-COLUMN($C$2),ROW()-ROW($C$2)-COUNTIF($A$2:A80,"id")+1),C$2))</f>
        <v/>
      </c>
      <c r="D81" s="124" t="str">
        <f ca="1">IF($A81="","",IF(MOD(ROW()-1,53),OFFSET(Расчет!$K$73,COLUMN()-COLUMN($C$2),ROW()-ROW($C$2)-COUNTIF($A$2:B80,"id")+1),D$2))</f>
        <v/>
      </c>
      <c r="E81" s="124" t="str">
        <f ca="1">IF($A81="","",IF(MOD(ROW()-1,53),OFFSET(Расчет!$K$73,COLUMN()-COLUMN($C$2),ROW()-ROW($C$2)-COUNTIF($A$2:C80,"id")+1),E$2))</f>
        <v/>
      </c>
      <c r="F81" s="124" t="str">
        <f ca="1">IF($A81="","",IF(MOD(ROW()-1,53),OFFSET(Расчет!$K$73,COLUMN()-COLUMN($C$2),ROW()-ROW($C$2)-COUNTIF($A$2:D80,"id")+1),F$2))</f>
        <v/>
      </c>
      <c r="G81" s="124" t="str">
        <f ca="1">IF($A81="","",IF(MOD(ROW()-1,53),OFFSET(Расчет!$K$73,COLUMN()-COLUMN($C$2),ROW()-ROW($C$2)-COUNTIF($A$2:E80,"id")+1),G$2))</f>
        <v/>
      </c>
      <c r="H81" s="124" t="str">
        <f ca="1">IF($A81="","",IF(MOD(ROW()-1,53),OFFSET(Расчет!$K$73,COLUMN()-COLUMN($C$2),ROW()-ROW($C$2)-COUNTIF($A$2:F80,"id")+1),H$2))</f>
        <v/>
      </c>
      <c r="I81" s="124" t="str">
        <f ca="1">IF($A81="","",IF(MOD(ROW()-1,53),OFFSET(Расчет!$K$73,COLUMN()-COLUMN($C$2),ROW()-ROW($C$2)-COUNTIF($A$2:G80,"id")+1),I$2))</f>
        <v/>
      </c>
    </row>
    <row r="82" spans="1:9" ht="14.25" x14ac:dyDescent="0.2">
      <c r="A82" s="41" t="str">
        <f ca="1">IF(A81="","",IF(MOD(ROW()-1,53)&lt;&gt;0,OFFSET(Расчет!$L$72,COLUMN()-COLUMN($A$3),ROW()-ROW($A$3)-COUNTIF($A$2:A81,"id")+1),$A$2))</f>
        <v/>
      </c>
      <c r="B82" s="48" t="str">
        <f ca="1">IF(A82="","",IF(MOD(ROW()-1,53),IFERROR(INDEX(Id:Структура,ROW(INDIRECT($A82)),COLUMN(INDIRECT($A82))),""),$B$2))</f>
        <v/>
      </c>
      <c r="C82" s="124" t="str">
        <f ca="1">IF($A82="","",IF(MOD(ROW()-1,53),OFFSET(Расчет!$K$73,COLUMN()-COLUMN($C$2),ROW()-ROW($C$2)-COUNTIF($A$2:A81,"id")+1),C$2))</f>
        <v/>
      </c>
      <c r="D82" s="124" t="str">
        <f ca="1">IF($A82="","",IF(MOD(ROW()-1,53),OFFSET(Расчет!$K$73,COLUMN()-COLUMN($C$2),ROW()-ROW($C$2)-COUNTIF($A$2:B81,"id")+1),D$2))</f>
        <v/>
      </c>
      <c r="E82" s="124" t="str">
        <f ca="1">IF($A82="","",IF(MOD(ROW()-1,53),OFFSET(Расчет!$K$73,COLUMN()-COLUMN($C$2),ROW()-ROW($C$2)-COUNTIF($A$2:C81,"id")+1),E$2))</f>
        <v/>
      </c>
      <c r="F82" s="124" t="str">
        <f ca="1">IF($A82="","",IF(MOD(ROW()-1,53),OFFSET(Расчет!$K$73,COLUMN()-COLUMN($C$2),ROW()-ROW($C$2)-COUNTIF($A$2:D81,"id")+1),F$2))</f>
        <v/>
      </c>
      <c r="G82" s="124" t="str">
        <f ca="1">IF($A82="","",IF(MOD(ROW()-1,53),OFFSET(Расчет!$K$73,COLUMN()-COLUMN($C$2),ROW()-ROW($C$2)-COUNTIF($A$2:E81,"id")+1),G$2))</f>
        <v/>
      </c>
      <c r="H82" s="124" t="str">
        <f ca="1">IF($A82="","",IF(MOD(ROW()-1,53),OFFSET(Расчет!$K$73,COLUMN()-COLUMN($C$2),ROW()-ROW($C$2)-COUNTIF($A$2:F81,"id")+1),H$2))</f>
        <v/>
      </c>
      <c r="I82" s="124" t="str">
        <f ca="1">IF($A82="","",IF(MOD(ROW()-1,53),OFFSET(Расчет!$K$73,COLUMN()-COLUMN($C$2),ROW()-ROW($C$2)-COUNTIF($A$2:G81,"id")+1),I$2))</f>
        <v/>
      </c>
    </row>
    <row r="83" spans="1:9" ht="14.25" x14ac:dyDescent="0.2">
      <c r="A83" s="41" t="str">
        <f ca="1">IF(A82="","",IF(MOD(ROW()-1,53)&lt;&gt;0,OFFSET(Расчет!$L$72,COLUMN()-COLUMN($A$3),ROW()-ROW($A$3)-COUNTIF($A$2:A82,"id")+1),$A$2))</f>
        <v/>
      </c>
      <c r="B83" s="48" t="str">
        <f ca="1">IF(A83="","",IF(MOD(ROW()-1,53),IFERROR(INDEX(Id:Структура,ROW(INDIRECT($A83)),COLUMN(INDIRECT($A83))),""),$B$2))</f>
        <v/>
      </c>
      <c r="C83" s="124" t="str">
        <f ca="1">IF($A83="","",IF(MOD(ROW()-1,53),OFFSET(Расчет!$K$73,COLUMN()-COLUMN($C$2),ROW()-ROW($C$2)-COUNTIF($A$2:A82,"id")+1),C$2))</f>
        <v/>
      </c>
      <c r="D83" s="124" t="str">
        <f ca="1">IF($A83="","",IF(MOD(ROW()-1,53),OFFSET(Расчет!$K$73,COLUMN()-COLUMN($C$2),ROW()-ROW($C$2)-COUNTIF($A$2:B82,"id")+1),D$2))</f>
        <v/>
      </c>
      <c r="E83" s="124" t="str">
        <f ca="1">IF($A83="","",IF(MOD(ROW()-1,53),OFFSET(Расчет!$K$73,COLUMN()-COLUMN($C$2),ROW()-ROW($C$2)-COUNTIF($A$2:C82,"id")+1),E$2))</f>
        <v/>
      </c>
      <c r="F83" s="124" t="str">
        <f ca="1">IF($A83="","",IF(MOD(ROW()-1,53),OFFSET(Расчет!$K$73,COLUMN()-COLUMN($C$2),ROW()-ROW($C$2)-COUNTIF($A$2:D82,"id")+1),F$2))</f>
        <v/>
      </c>
      <c r="G83" s="124" t="str">
        <f ca="1">IF($A83="","",IF(MOD(ROW()-1,53),OFFSET(Расчет!$K$73,COLUMN()-COLUMN($C$2),ROW()-ROW($C$2)-COUNTIF($A$2:E82,"id")+1),G$2))</f>
        <v/>
      </c>
      <c r="H83" s="124" t="str">
        <f ca="1">IF($A83="","",IF(MOD(ROW()-1,53),OFFSET(Расчет!$K$73,COLUMN()-COLUMN($C$2),ROW()-ROW($C$2)-COUNTIF($A$2:F82,"id")+1),H$2))</f>
        <v/>
      </c>
      <c r="I83" s="124" t="str">
        <f ca="1">IF($A83="","",IF(MOD(ROW()-1,53),OFFSET(Расчет!$K$73,COLUMN()-COLUMN($C$2),ROW()-ROW($C$2)-COUNTIF($A$2:G82,"id")+1),I$2))</f>
        <v/>
      </c>
    </row>
    <row r="84" spans="1:9" ht="14.25" x14ac:dyDescent="0.2">
      <c r="A84" s="41" t="str">
        <f ca="1">IF(A83="","",IF(MOD(ROW()-1,53)&lt;&gt;0,OFFSET(Расчет!$L$72,COLUMN()-COLUMN($A$3),ROW()-ROW($A$3)-COUNTIF($A$2:A83,"id")+1),$A$2))</f>
        <v/>
      </c>
      <c r="B84" s="48" t="str">
        <f ca="1">IF(A84="","",IF(MOD(ROW()-1,53),IFERROR(INDEX(Id:Структура,ROW(INDIRECT($A84)),COLUMN(INDIRECT($A84))),""),$B$2))</f>
        <v/>
      </c>
      <c r="C84" s="124" t="str">
        <f ca="1">IF($A84="","",IF(MOD(ROW()-1,53),OFFSET(Расчет!$K$73,COLUMN()-COLUMN($C$2),ROW()-ROW($C$2)-COUNTIF($A$2:A83,"id")+1),C$2))</f>
        <v/>
      </c>
      <c r="D84" s="124" t="str">
        <f ca="1">IF($A84="","",IF(MOD(ROW()-1,53),OFFSET(Расчет!$K$73,COLUMN()-COLUMN($C$2),ROW()-ROW($C$2)-COUNTIF($A$2:B83,"id")+1),D$2))</f>
        <v/>
      </c>
      <c r="E84" s="124" t="str">
        <f ca="1">IF($A84="","",IF(MOD(ROW()-1,53),OFFSET(Расчет!$K$73,COLUMN()-COLUMN($C$2),ROW()-ROW($C$2)-COUNTIF($A$2:C83,"id")+1),E$2))</f>
        <v/>
      </c>
      <c r="F84" s="124" t="str">
        <f ca="1">IF($A84="","",IF(MOD(ROW()-1,53),OFFSET(Расчет!$K$73,COLUMN()-COLUMN($C$2),ROW()-ROW($C$2)-COUNTIF($A$2:D83,"id")+1),F$2))</f>
        <v/>
      </c>
      <c r="G84" s="124" t="str">
        <f ca="1">IF($A84="","",IF(MOD(ROW()-1,53),OFFSET(Расчет!$K$73,COLUMN()-COLUMN($C$2),ROW()-ROW($C$2)-COUNTIF($A$2:E83,"id")+1),G$2))</f>
        <v/>
      </c>
      <c r="H84" s="124" t="str">
        <f ca="1">IF($A84="","",IF(MOD(ROW()-1,53),OFFSET(Расчет!$K$73,COLUMN()-COLUMN($C$2),ROW()-ROW($C$2)-COUNTIF($A$2:F83,"id")+1),H$2))</f>
        <v/>
      </c>
      <c r="I84" s="124" t="str">
        <f ca="1">IF($A84="","",IF(MOD(ROW()-1,53),OFFSET(Расчет!$K$73,COLUMN()-COLUMN($C$2),ROW()-ROW($C$2)-COUNTIF($A$2:G83,"id")+1),I$2))</f>
        <v/>
      </c>
    </row>
    <row r="85" spans="1:9" ht="14.25" x14ac:dyDescent="0.2">
      <c r="A85" s="41" t="str">
        <f ca="1">IF(A84="","",IF(MOD(ROW()-1,53)&lt;&gt;0,OFFSET(Расчет!$L$72,COLUMN()-COLUMN($A$3),ROW()-ROW($A$3)-COUNTIF($A$2:A84,"id")+1),$A$2))</f>
        <v/>
      </c>
      <c r="B85" s="48" t="str">
        <f ca="1">IF(A85="","",IF(MOD(ROW()-1,53),IFERROR(INDEX(Id:Структура,ROW(INDIRECT($A85)),COLUMN(INDIRECT($A85))),""),$B$2))</f>
        <v/>
      </c>
      <c r="C85" s="124" t="str">
        <f ca="1">IF($A85="","",IF(MOD(ROW()-1,53),OFFSET(Расчет!$K$73,COLUMN()-COLUMN($C$2),ROW()-ROW($C$2)-COUNTIF($A$2:A84,"id")+1),C$2))</f>
        <v/>
      </c>
      <c r="D85" s="124" t="str">
        <f ca="1">IF($A85="","",IF(MOD(ROW()-1,53),OFFSET(Расчет!$K$73,COLUMN()-COLUMN($C$2),ROW()-ROW($C$2)-COUNTIF($A$2:B84,"id")+1),D$2))</f>
        <v/>
      </c>
      <c r="E85" s="124" t="str">
        <f ca="1">IF($A85="","",IF(MOD(ROW()-1,53),OFFSET(Расчет!$K$73,COLUMN()-COLUMN($C$2),ROW()-ROW($C$2)-COUNTIF($A$2:C84,"id")+1),E$2))</f>
        <v/>
      </c>
      <c r="F85" s="124" t="str">
        <f ca="1">IF($A85="","",IF(MOD(ROW()-1,53),OFFSET(Расчет!$K$73,COLUMN()-COLUMN($C$2),ROW()-ROW($C$2)-COUNTIF($A$2:D84,"id")+1),F$2))</f>
        <v/>
      </c>
      <c r="G85" s="124" t="str">
        <f ca="1">IF($A85="","",IF(MOD(ROW()-1,53),OFFSET(Расчет!$K$73,COLUMN()-COLUMN($C$2),ROW()-ROW($C$2)-COUNTIF($A$2:E84,"id")+1),G$2))</f>
        <v/>
      </c>
      <c r="H85" s="124" t="str">
        <f ca="1">IF($A85="","",IF(MOD(ROW()-1,53),OFFSET(Расчет!$K$73,COLUMN()-COLUMN($C$2),ROW()-ROW($C$2)-COUNTIF($A$2:F84,"id")+1),H$2))</f>
        <v/>
      </c>
      <c r="I85" s="124" t="str">
        <f ca="1">IF($A85="","",IF(MOD(ROW()-1,53),OFFSET(Расчет!$K$73,COLUMN()-COLUMN($C$2),ROW()-ROW($C$2)-COUNTIF($A$2:G84,"id")+1),I$2))</f>
        <v/>
      </c>
    </row>
    <row r="86" spans="1:9" ht="14.25" x14ac:dyDescent="0.2">
      <c r="A86" s="41" t="str">
        <f ca="1">IF(A85="","",IF(MOD(ROW()-1,53)&lt;&gt;0,OFFSET(Расчет!$L$72,COLUMN()-COLUMN($A$3),ROW()-ROW($A$3)-COUNTIF($A$2:A85,"id")+1),$A$2))</f>
        <v/>
      </c>
      <c r="B86" s="48" t="str">
        <f ca="1">IF(A86="","",IF(MOD(ROW()-1,53),IFERROR(INDEX(Id:Структура,ROW(INDIRECT($A86)),COLUMN(INDIRECT($A86))),""),$B$2))</f>
        <v/>
      </c>
      <c r="C86" s="124" t="str">
        <f ca="1">IF($A86="","",IF(MOD(ROW()-1,53),OFFSET(Расчет!$K$73,COLUMN()-COLUMN($C$2),ROW()-ROW($C$2)-COUNTIF($A$2:A85,"id")+1),C$2))</f>
        <v/>
      </c>
      <c r="D86" s="124" t="str">
        <f ca="1">IF($A86="","",IF(MOD(ROW()-1,53),OFFSET(Расчет!$K$73,COLUMN()-COLUMN($C$2),ROW()-ROW($C$2)-COUNTIF($A$2:B85,"id")+1),D$2))</f>
        <v/>
      </c>
      <c r="E86" s="124" t="str">
        <f ca="1">IF($A86="","",IF(MOD(ROW()-1,53),OFFSET(Расчет!$K$73,COLUMN()-COLUMN($C$2),ROW()-ROW($C$2)-COUNTIF($A$2:C85,"id")+1),E$2))</f>
        <v/>
      </c>
      <c r="F86" s="124" t="str">
        <f ca="1">IF($A86="","",IF(MOD(ROW()-1,53),OFFSET(Расчет!$K$73,COLUMN()-COLUMN($C$2),ROW()-ROW($C$2)-COUNTIF($A$2:D85,"id")+1),F$2))</f>
        <v/>
      </c>
      <c r="G86" s="124" t="str">
        <f ca="1">IF($A86="","",IF(MOD(ROW()-1,53),OFFSET(Расчет!$K$73,COLUMN()-COLUMN($C$2),ROW()-ROW($C$2)-COUNTIF($A$2:E85,"id")+1),G$2))</f>
        <v/>
      </c>
      <c r="H86" s="124" t="str">
        <f ca="1">IF($A86="","",IF(MOD(ROW()-1,53),OFFSET(Расчет!$K$73,COLUMN()-COLUMN($C$2),ROW()-ROW($C$2)-COUNTIF($A$2:F85,"id")+1),H$2))</f>
        <v/>
      </c>
      <c r="I86" s="124" t="str">
        <f ca="1">IF($A86="","",IF(MOD(ROW()-1,53),OFFSET(Расчет!$K$73,COLUMN()-COLUMN($C$2),ROW()-ROW($C$2)-COUNTIF($A$2:G85,"id")+1),I$2))</f>
        <v/>
      </c>
    </row>
    <row r="87" spans="1:9" ht="14.25" x14ac:dyDescent="0.2">
      <c r="A87" s="41" t="str">
        <f ca="1">IF(A86="","",IF(MOD(ROW()-1,53)&lt;&gt;0,OFFSET(Расчет!$L$72,COLUMN()-COLUMN($A$3),ROW()-ROW($A$3)-COUNTIF($A$2:A86,"id")+1),$A$2))</f>
        <v/>
      </c>
      <c r="B87" s="48" t="str">
        <f ca="1">IF(A87="","",IF(MOD(ROW()-1,53),IFERROR(INDEX(Id:Структура,ROW(INDIRECT($A87)),COLUMN(INDIRECT($A87))),""),$B$2))</f>
        <v/>
      </c>
      <c r="C87" s="124" t="str">
        <f ca="1">IF($A87="","",IF(MOD(ROW()-1,53),OFFSET(Расчет!$K$73,COLUMN()-COLUMN($C$2),ROW()-ROW($C$2)-COUNTIF($A$2:A86,"id")+1),C$2))</f>
        <v/>
      </c>
      <c r="D87" s="124" t="str">
        <f ca="1">IF($A87="","",IF(MOD(ROW()-1,53),OFFSET(Расчет!$K$73,COLUMN()-COLUMN($C$2),ROW()-ROW($C$2)-COUNTIF($A$2:B86,"id")+1),D$2))</f>
        <v/>
      </c>
      <c r="E87" s="124" t="str">
        <f ca="1">IF($A87="","",IF(MOD(ROW()-1,53),OFFSET(Расчет!$K$73,COLUMN()-COLUMN($C$2),ROW()-ROW($C$2)-COUNTIF($A$2:C86,"id")+1),E$2))</f>
        <v/>
      </c>
      <c r="F87" s="124" t="str">
        <f ca="1">IF($A87="","",IF(MOD(ROW()-1,53),OFFSET(Расчет!$K$73,COLUMN()-COLUMN($C$2),ROW()-ROW($C$2)-COUNTIF($A$2:D86,"id")+1),F$2))</f>
        <v/>
      </c>
      <c r="G87" s="124" t="str">
        <f ca="1">IF($A87="","",IF(MOD(ROW()-1,53),OFFSET(Расчет!$K$73,COLUMN()-COLUMN($C$2),ROW()-ROW($C$2)-COUNTIF($A$2:E86,"id")+1),G$2))</f>
        <v/>
      </c>
      <c r="H87" s="124" t="str">
        <f ca="1">IF($A87="","",IF(MOD(ROW()-1,53),OFFSET(Расчет!$K$73,COLUMN()-COLUMN($C$2),ROW()-ROW($C$2)-COUNTIF($A$2:F86,"id")+1),H$2))</f>
        <v/>
      </c>
      <c r="I87" s="124" t="str">
        <f ca="1">IF($A87="","",IF(MOD(ROW()-1,53),OFFSET(Расчет!$K$73,COLUMN()-COLUMN($C$2),ROW()-ROW($C$2)-COUNTIF($A$2:G86,"id")+1),I$2))</f>
        <v/>
      </c>
    </row>
    <row r="88" spans="1:9" ht="14.25" x14ac:dyDescent="0.2">
      <c r="A88" s="41" t="str">
        <f ca="1">IF(A87="","",IF(MOD(ROW()-1,53)&lt;&gt;0,OFFSET(Расчет!$L$72,COLUMN()-COLUMN($A$3),ROW()-ROW($A$3)-COUNTIF($A$2:A87,"id")+1),$A$2))</f>
        <v/>
      </c>
      <c r="B88" s="48" t="str">
        <f ca="1">IF(A88="","",IF(MOD(ROW()-1,53),IFERROR(INDEX(Id:Структура,ROW(INDIRECT($A88)),COLUMN(INDIRECT($A88))),""),$B$2))</f>
        <v/>
      </c>
      <c r="C88" s="124" t="str">
        <f ca="1">IF($A88="","",IF(MOD(ROW()-1,53),OFFSET(Расчет!$K$73,COLUMN()-COLUMN($C$2),ROW()-ROW($C$2)-COUNTIF($A$2:A87,"id")+1),C$2))</f>
        <v/>
      </c>
      <c r="D88" s="124" t="str">
        <f ca="1">IF($A88="","",IF(MOD(ROW()-1,53),OFFSET(Расчет!$K$73,COLUMN()-COLUMN($C$2),ROW()-ROW($C$2)-COUNTIF($A$2:B87,"id")+1),D$2))</f>
        <v/>
      </c>
      <c r="E88" s="124" t="str">
        <f ca="1">IF($A88="","",IF(MOD(ROW()-1,53),OFFSET(Расчет!$K$73,COLUMN()-COLUMN($C$2),ROW()-ROW($C$2)-COUNTIF($A$2:C87,"id")+1),E$2))</f>
        <v/>
      </c>
      <c r="F88" s="124" t="str">
        <f ca="1">IF($A88="","",IF(MOD(ROW()-1,53),OFFSET(Расчет!$K$73,COLUMN()-COLUMN($C$2),ROW()-ROW($C$2)-COUNTIF($A$2:D87,"id")+1),F$2))</f>
        <v/>
      </c>
      <c r="G88" s="124" t="str">
        <f ca="1">IF($A88="","",IF(MOD(ROW()-1,53),OFFSET(Расчет!$K$73,COLUMN()-COLUMN($C$2),ROW()-ROW($C$2)-COUNTIF($A$2:E87,"id")+1),G$2))</f>
        <v/>
      </c>
      <c r="H88" s="124" t="str">
        <f ca="1">IF($A88="","",IF(MOD(ROW()-1,53),OFFSET(Расчет!$K$73,COLUMN()-COLUMN($C$2),ROW()-ROW($C$2)-COUNTIF($A$2:F87,"id")+1),H$2))</f>
        <v/>
      </c>
      <c r="I88" s="124" t="str">
        <f ca="1">IF($A88="","",IF(MOD(ROW()-1,53),OFFSET(Расчет!$K$73,COLUMN()-COLUMN($C$2),ROW()-ROW($C$2)-COUNTIF($A$2:G87,"id")+1),I$2))</f>
        <v/>
      </c>
    </row>
    <row r="89" spans="1:9" ht="14.25" x14ac:dyDescent="0.2">
      <c r="A89" s="41" t="str">
        <f ca="1">IF(A88="","",IF(MOD(ROW()-1,53)&lt;&gt;0,OFFSET(Расчет!$L$72,COLUMN()-COLUMN($A$3),ROW()-ROW($A$3)-COUNTIF($A$2:A88,"id")+1),$A$2))</f>
        <v/>
      </c>
      <c r="B89" s="48" t="str">
        <f ca="1">IF(A89="","",IF(MOD(ROW()-1,53),IFERROR(INDEX(Id:Структура,ROW(INDIRECT($A89)),COLUMN(INDIRECT($A89))),""),$B$2))</f>
        <v/>
      </c>
      <c r="C89" s="124" t="str">
        <f ca="1">IF($A89="","",IF(MOD(ROW()-1,53),OFFSET(Расчет!$K$73,COLUMN()-COLUMN($C$2),ROW()-ROW($C$2)-COUNTIF($A$2:A88,"id")+1),C$2))</f>
        <v/>
      </c>
      <c r="D89" s="124" t="str">
        <f ca="1">IF($A89="","",IF(MOD(ROW()-1,53),OFFSET(Расчет!$K$73,COLUMN()-COLUMN($C$2),ROW()-ROW($C$2)-COUNTIF($A$2:B88,"id")+1),D$2))</f>
        <v/>
      </c>
      <c r="E89" s="124" t="str">
        <f ca="1">IF($A89="","",IF(MOD(ROW()-1,53),OFFSET(Расчет!$K$73,COLUMN()-COLUMN($C$2),ROW()-ROW($C$2)-COUNTIF($A$2:C88,"id")+1),E$2))</f>
        <v/>
      </c>
      <c r="F89" s="124" t="str">
        <f ca="1">IF($A89="","",IF(MOD(ROW()-1,53),OFFSET(Расчет!$K$73,COLUMN()-COLUMN($C$2),ROW()-ROW($C$2)-COUNTIF($A$2:D88,"id")+1),F$2))</f>
        <v/>
      </c>
      <c r="G89" s="124" t="str">
        <f ca="1">IF($A89="","",IF(MOD(ROW()-1,53),OFFSET(Расчет!$K$73,COLUMN()-COLUMN($C$2),ROW()-ROW($C$2)-COUNTIF($A$2:E88,"id")+1),G$2))</f>
        <v/>
      </c>
      <c r="H89" s="124" t="str">
        <f ca="1">IF($A89="","",IF(MOD(ROW()-1,53),OFFSET(Расчет!$K$73,COLUMN()-COLUMN($C$2),ROW()-ROW($C$2)-COUNTIF($A$2:F88,"id")+1),H$2))</f>
        <v/>
      </c>
      <c r="I89" s="124" t="str">
        <f ca="1">IF($A89="","",IF(MOD(ROW()-1,53),OFFSET(Расчет!$K$73,COLUMN()-COLUMN($C$2),ROW()-ROW($C$2)-COUNTIF($A$2:G88,"id")+1),I$2))</f>
        <v/>
      </c>
    </row>
    <row r="90" spans="1:9" ht="14.25" x14ac:dyDescent="0.2">
      <c r="A90" s="41" t="str">
        <f ca="1">IF(A89="","",IF(MOD(ROW()-1,53)&lt;&gt;0,OFFSET(Расчет!$L$72,COLUMN()-COLUMN($A$3),ROW()-ROW($A$3)-COUNTIF($A$2:A89,"id")+1),$A$2))</f>
        <v/>
      </c>
      <c r="B90" s="48" t="str">
        <f ca="1">IF(A90="","",IF(MOD(ROW()-1,53),IFERROR(INDEX(Id:Структура,ROW(INDIRECT($A90)),COLUMN(INDIRECT($A90))),""),$B$2))</f>
        <v/>
      </c>
      <c r="C90" s="124" t="str">
        <f ca="1">IF($A90="","",IF(MOD(ROW()-1,53),OFFSET(Расчет!$K$73,COLUMN()-COLUMN($C$2),ROW()-ROW($C$2)-COUNTIF($A$2:A89,"id")+1),C$2))</f>
        <v/>
      </c>
      <c r="D90" s="124" t="str">
        <f ca="1">IF($A90="","",IF(MOD(ROW()-1,53),OFFSET(Расчет!$K$73,COLUMN()-COLUMN($C$2),ROW()-ROW($C$2)-COUNTIF($A$2:B89,"id")+1),D$2))</f>
        <v/>
      </c>
      <c r="E90" s="124" t="str">
        <f ca="1">IF($A90="","",IF(MOD(ROW()-1,53),OFFSET(Расчет!$K$73,COLUMN()-COLUMN($C$2),ROW()-ROW($C$2)-COUNTIF($A$2:C89,"id")+1),E$2))</f>
        <v/>
      </c>
      <c r="F90" s="124" t="str">
        <f ca="1">IF($A90="","",IF(MOD(ROW()-1,53),OFFSET(Расчет!$K$73,COLUMN()-COLUMN($C$2),ROW()-ROW($C$2)-COUNTIF($A$2:D89,"id")+1),F$2))</f>
        <v/>
      </c>
      <c r="G90" s="124" t="str">
        <f ca="1">IF($A90="","",IF(MOD(ROW()-1,53),OFFSET(Расчет!$K$73,COLUMN()-COLUMN($C$2),ROW()-ROW($C$2)-COUNTIF($A$2:E89,"id")+1),G$2))</f>
        <v/>
      </c>
      <c r="H90" s="124" t="str">
        <f ca="1">IF($A90="","",IF(MOD(ROW()-1,53),OFFSET(Расчет!$K$73,COLUMN()-COLUMN($C$2),ROW()-ROW($C$2)-COUNTIF($A$2:F89,"id")+1),H$2))</f>
        <v/>
      </c>
      <c r="I90" s="124" t="str">
        <f ca="1">IF($A90="","",IF(MOD(ROW()-1,53),OFFSET(Расчет!$K$73,COLUMN()-COLUMN($C$2),ROW()-ROW($C$2)-COUNTIF($A$2:G89,"id")+1),I$2))</f>
        <v/>
      </c>
    </row>
    <row r="91" spans="1:9" ht="14.25" x14ac:dyDescent="0.2">
      <c r="A91" s="41" t="str">
        <f ca="1">IF(A90="","",IF(MOD(ROW()-1,53)&lt;&gt;0,OFFSET(Расчет!$L$72,COLUMN()-COLUMN($A$3),ROW()-ROW($A$3)-COUNTIF($A$2:A90,"id")+1),$A$2))</f>
        <v/>
      </c>
      <c r="B91" s="48" t="str">
        <f ca="1">IF(A91="","",IF(MOD(ROW()-1,53),IFERROR(INDEX(Id:Структура,ROW(INDIRECT($A91)),COLUMN(INDIRECT($A91))),""),$B$2))</f>
        <v/>
      </c>
      <c r="C91" s="124" t="str">
        <f ca="1">IF($A91="","",IF(MOD(ROW()-1,53),OFFSET(Расчет!$K$73,COLUMN()-COLUMN($C$2),ROW()-ROW($C$2)-COUNTIF($A$2:A90,"id")+1),C$2))</f>
        <v/>
      </c>
      <c r="D91" s="124" t="str">
        <f ca="1">IF($A91="","",IF(MOD(ROW()-1,53),OFFSET(Расчет!$K$73,COLUMN()-COLUMN($C$2),ROW()-ROW($C$2)-COUNTIF($A$2:B90,"id")+1),D$2))</f>
        <v/>
      </c>
      <c r="E91" s="124" t="str">
        <f ca="1">IF($A91="","",IF(MOD(ROW()-1,53),OFFSET(Расчет!$K$73,COLUMN()-COLUMN($C$2),ROW()-ROW($C$2)-COUNTIF($A$2:C90,"id")+1),E$2))</f>
        <v/>
      </c>
      <c r="F91" s="124" t="str">
        <f ca="1">IF($A91="","",IF(MOD(ROW()-1,53),OFFSET(Расчет!$K$73,COLUMN()-COLUMN($C$2),ROW()-ROW($C$2)-COUNTIF($A$2:D90,"id")+1),F$2))</f>
        <v/>
      </c>
      <c r="G91" s="124" t="str">
        <f ca="1">IF($A91="","",IF(MOD(ROW()-1,53),OFFSET(Расчет!$K$73,COLUMN()-COLUMN($C$2),ROW()-ROW($C$2)-COUNTIF($A$2:E90,"id")+1),G$2))</f>
        <v/>
      </c>
      <c r="H91" s="124" t="str">
        <f ca="1">IF($A91="","",IF(MOD(ROW()-1,53),OFFSET(Расчет!$K$73,COLUMN()-COLUMN($C$2),ROW()-ROW($C$2)-COUNTIF($A$2:F90,"id")+1),H$2))</f>
        <v/>
      </c>
      <c r="I91" s="124" t="str">
        <f ca="1">IF($A91="","",IF(MOD(ROW()-1,53),OFFSET(Расчет!$K$73,COLUMN()-COLUMN($C$2),ROW()-ROW($C$2)-COUNTIF($A$2:G90,"id")+1),I$2))</f>
        <v/>
      </c>
    </row>
    <row r="92" spans="1:9" ht="14.25" x14ac:dyDescent="0.2">
      <c r="A92" s="41" t="str">
        <f ca="1">IF(A91="","",IF(MOD(ROW()-1,53)&lt;&gt;0,OFFSET(Расчет!$L$72,COLUMN()-COLUMN($A$3),ROW()-ROW($A$3)-COUNTIF($A$2:A91,"id")+1),$A$2))</f>
        <v/>
      </c>
      <c r="B92" s="48" t="str">
        <f ca="1">IF(A92="","",IF(MOD(ROW()-1,53),IFERROR(INDEX(Id:Структура,ROW(INDIRECT($A92)),COLUMN(INDIRECT($A92))),""),$B$2))</f>
        <v/>
      </c>
      <c r="C92" s="124" t="str">
        <f ca="1">IF($A92="","",IF(MOD(ROW()-1,53),OFFSET(Расчет!$K$73,COLUMN()-COLUMN($C$2),ROW()-ROW($C$2)-COUNTIF($A$2:A91,"id")+1),C$2))</f>
        <v/>
      </c>
      <c r="D92" s="124" t="str">
        <f ca="1">IF($A92="","",IF(MOD(ROW()-1,53),OFFSET(Расчет!$K$73,COLUMN()-COLUMN($C$2),ROW()-ROW($C$2)-COUNTIF($A$2:B91,"id")+1),D$2))</f>
        <v/>
      </c>
      <c r="E92" s="124" t="str">
        <f ca="1">IF($A92="","",IF(MOD(ROW()-1,53),OFFSET(Расчет!$K$73,COLUMN()-COLUMN($C$2),ROW()-ROW($C$2)-COUNTIF($A$2:C91,"id")+1),E$2))</f>
        <v/>
      </c>
      <c r="F92" s="124" t="str">
        <f ca="1">IF($A92="","",IF(MOD(ROW()-1,53),OFFSET(Расчет!$K$73,COLUMN()-COLUMN($C$2),ROW()-ROW($C$2)-COUNTIF($A$2:D91,"id")+1),F$2))</f>
        <v/>
      </c>
      <c r="G92" s="124" t="str">
        <f ca="1">IF($A92="","",IF(MOD(ROW()-1,53),OFFSET(Расчет!$K$73,COLUMN()-COLUMN($C$2),ROW()-ROW($C$2)-COUNTIF($A$2:E91,"id")+1),G$2))</f>
        <v/>
      </c>
      <c r="H92" s="124" t="str">
        <f ca="1">IF($A92="","",IF(MOD(ROW()-1,53),OFFSET(Расчет!$K$73,COLUMN()-COLUMN($C$2),ROW()-ROW($C$2)-COUNTIF($A$2:F91,"id")+1),H$2))</f>
        <v/>
      </c>
      <c r="I92" s="124" t="str">
        <f ca="1">IF($A92="","",IF(MOD(ROW()-1,53),OFFSET(Расчет!$K$73,COLUMN()-COLUMN($C$2),ROW()-ROW($C$2)-COUNTIF($A$2:G91,"id")+1),I$2))</f>
        <v/>
      </c>
    </row>
    <row r="93" spans="1:9" ht="14.25" x14ac:dyDescent="0.2">
      <c r="A93" s="41" t="str">
        <f ca="1">IF(A92="","",IF(MOD(ROW()-1,53)&lt;&gt;0,OFFSET(Расчет!$L$72,COLUMN()-COLUMN($A$3),ROW()-ROW($A$3)-COUNTIF($A$2:A92,"id")+1),$A$2))</f>
        <v/>
      </c>
      <c r="B93" s="48" t="str">
        <f ca="1">IF(A93="","",IF(MOD(ROW()-1,53),IFERROR(INDEX(Id:Структура,ROW(INDIRECT($A93)),COLUMN(INDIRECT($A93))),""),$B$2))</f>
        <v/>
      </c>
      <c r="C93" s="124" t="str">
        <f ca="1">IF($A93="","",IF(MOD(ROW()-1,53),OFFSET(Расчет!$K$73,COLUMN()-COLUMN($C$2),ROW()-ROW($C$2)-COUNTIF($A$2:A92,"id")+1),C$2))</f>
        <v/>
      </c>
      <c r="D93" s="124" t="str">
        <f ca="1">IF($A93="","",IF(MOD(ROW()-1,53),OFFSET(Расчет!$K$73,COLUMN()-COLUMN($C$2),ROW()-ROW($C$2)-COUNTIF($A$2:B92,"id")+1),D$2))</f>
        <v/>
      </c>
      <c r="E93" s="124" t="str">
        <f ca="1">IF($A93="","",IF(MOD(ROW()-1,53),OFFSET(Расчет!$K$73,COLUMN()-COLUMN($C$2),ROW()-ROW($C$2)-COUNTIF($A$2:C92,"id")+1),E$2))</f>
        <v/>
      </c>
      <c r="F93" s="124" t="str">
        <f ca="1">IF($A93="","",IF(MOD(ROW()-1,53),OFFSET(Расчет!$K$73,COLUMN()-COLUMN($C$2),ROW()-ROW($C$2)-COUNTIF($A$2:D92,"id")+1),F$2))</f>
        <v/>
      </c>
      <c r="G93" s="124" t="str">
        <f ca="1">IF($A93="","",IF(MOD(ROW()-1,53),OFFSET(Расчет!$K$73,COLUMN()-COLUMN($C$2),ROW()-ROW($C$2)-COUNTIF($A$2:E92,"id")+1),G$2))</f>
        <v/>
      </c>
      <c r="H93" s="124" t="str">
        <f ca="1">IF($A93="","",IF(MOD(ROW()-1,53),OFFSET(Расчет!$K$73,COLUMN()-COLUMN($C$2),ROW()-ROW($C$2)-COUNTIF($A$2:F92,"id")+1),H$2))</f>
        <v/>
      </c>
      <c r="I93" s="124" t="str">
        <f ca="1">IF($A93="","",IF(MOD(ROW()-1,53),OFFSET(Расчет!$K$73,COLUMN()-COLUMN($C$2),ROW()-ROW($C$2)-COUNTIF($A$2:G92,"id")+1),I$2))</f>
        <v/>
      </c>
    </row>
    <row r="94" spans="1:9" ht="14.25" x14ac:dyDescent="0.2">
      <c r="A94" s="41" t="str">
        <f ca="1">IF(A93="","",IF(MOD(ROW()-1,53)&lt;&gt;0,OFFSET(Расчет!$L$72,COLUMN()-COLUMN($A$3),ROW()-ROW($A$3)-COUNTIF($A$2:A93,"id")+1),$A$2))</f>
        <v/>
      </c>
      <c r="B94" s="48" t="str">
        <f ca="1">IF(A94="","",IF(MOD(ROW()-1,53),IFERROR(INDEX(Id:Структура,ROW(INDIRECT($A94)),COLUMN(INDIRECT($A94))),""),$B$2))</f>
        <v/>
      </c>
      <c r="C94" s="124" t="str">
        <f ca="1">IF($A94="","",IF(MOD(ROW()-1,53),OFFSET(Расчет!$K$73,COLUMN()-COLUMN($C$2),ROW()-ROW($C$2)-COUNTIF($A$2:A93,"id")+1),C$2))</f>
        <v/>
      </c>
      <c r="D94" s="124" t="str">
        <f ca="1">IF($A94="","",IF(MOD(ROW()-1,53),OFFSET(Расчет!$K$73,COLUMN()-COLUMN($C$2),ROW()-ROW($C$2)-COUNTIF($A$2:B93,"id")+1),D$2))</f>
        <v/>
      </c>
      <c r="E94" s="124" t="str">
        <f ca="1">IF($A94="","",IF(MOD(ROW()-1,53),OFFSET(Расчет!$K$73,COLUMN()-COLUMN($C$2),ROW()-ROW($C$2)-COUNTIF($A$2:C93,"id")+1),E$2))</f>
        <v/>
      </c>
      <c r="F94" s="124" t="str">
        <f ca="1">IF($A94="","",IF(MOD(ROW()-1,53),OFFSET(Расчет!$K$73,COLUMN()-COLUMN($C$2),ROW()-ROW($C$2)-COUNTIF($A$2:D93,"id")+1),F$2))</f>
        <v/>
      </c>
      <c r="G94" s="124" t="str">
        <f ca="1">IF($A94="","",IF(MOD(ROW()-1,53),OFFSET(Расчет!$K$73,COLUMN()-COLUMN($C$2),ROW()-ROW($C$2)-COUNTIF($A$2:E93,"id")+1),G$2))</f>
        <v/>
      </c>
      <c r="H94" s="124" t="str">
        <f ca="1">IF($A94="","",IF(MOD(ROW()-1,53),OFFSET(Расчет!$K$73,COLUMN()-COLUMN($C$2),ROW()-ROW($C$2)-COUNTIF($A$2:F93,"id")+1),H$2))</f>
        <v/>
      </c>
      <c r="I94" s="124" t="str">
        <f ca="1">IF($A94="","",IF(MOD(ROW()-1,53),OFFSET(Расчет!$K$73,COLUMN()-COLUMN($C$2),ROW()-ROW($C$2)-COUNTIF($A$2:G93,"id")+1),I$2))</f>
        <v/>
      </c>
    </row>
    <row r="95" spans="1:9" ht="14.25" x14ac:dyDescent="0.2">
      <c r="A95" s="41" t="str">
        <f ca="1">IF(A94="","",IF(MOD(ROW()-1,53)&lt;&gt;0,OFFSET(Расчет!$L$72,COLUMN()-COLUMN($A$3),ROW()-ROW($A$3)-COUNTIF($A$2:A94,"id")+1),$A$2))</f>
        <v/>
      </c>
      <c r="B95" s="48" t="str">
        <f ca="1">IF(A95="","",IF(MOD(ROW()-1,53),IFERROR(INDEX(Id:Структура,ROW(INDIRECT($A95)),COLUMN(INDIRECT($A95))),""),$B$2))</f>
        <v/>
      </c>
      <c r="C95" s="124" t="str">
        <f ca="1">IF($A95="","",IF(MOD(ROW()-1,53),OFFSET(Расчет!$K$73,COLUMN()-COLUMN($C$2),ROW()-ROW($C$2)-COUNTIF($A$2:A94,"id")+1),C$2))</f>
        <v/>
      </c>
      <c r="D95" s="124" t="str">
        <f ca="1">IF($A95="","",IF(MOD(ROW()-1,53),OFFSET(Расчет!$K$73,COLUMN()-COLUMN($C$2),ROW()-ROW($C$2)-COUNTIF($A$2:B94,"id")+1),D$2))</f>
        <v/>
      </c>
      <c r="E95" s="124" t="str">
        <f ca="1">IF($A95="","",IF(MOD(ROW()-1,53),OFFSET(Расчет!$K$73,COLUMN()-COLUMN($C$2),ROW()-ROW($C$2)-COUNTIF($A$2:C94,"id")+1),E$2))</f>
        <v/>
      </c>
      <c r="F95" s="124" t="str">
        <f ca="1">IF($A95="","",IF(MOD(ROW()-1,53),OFFSET(Расчет!$K$73,COLUMN()-COLUMN($C$2),ROW()-ROW($C$2)-COUNTIF($A$2:D94,"id")+1),F$2))</f>
        <v/>
      </c>
      <c r="G95" s="124" t="str">
        <f ca="1">IF($A95="","",IF(MOD(ROW()-1,53),OFFSET(Расчет!$K$73,COLUMN()-COLUMN($C$2),ROW()-ROW($C$2)-COUNTIF($A$2:E94,"id")+1),G$2))</f>
        <v/>
      </c>
      <c r="H95" s="124" t="str">
        <f ca="1">IF($A95="","",IF(MOD(ROW()-1,53),OFFSET(Расчет!$K$73,COLUMN()-COLUMN($C$2),ROW()-ROW($C$2)-COUNTIF($A$2:F94,"id")+1),H$2))</f>
        <v/>
      </c>
      <c r="I95" s="124" t="str">
        <f ca="1">IF($A95="","",IF(MOD(ROW()-1,53),OFFSET(Расчет!$K$73,COLUMN()-COLUMN($C$2),ROW()-ROW($C$2)-COUNTIF($A$2:G94,"id")+1),I$2))</f>
        <v/>
      </c>
    </row>
    <row r="96" spans="1:9" ht="14.25" x14ac:dyDescent="0.2">
      <c r="A96" s="41" t="str">
        <f ca="1">IF(A95="","",IF(MOD(ROW()-1,53)&lt;&gt;0,OFFSET(Расчет!$L$72,COLUMN()-COLUMN($A$3),ROW()-ROW($A$3)-COUNTIF($A$2:A95,"id")+1),$A$2))</f>
        <v/>
      </c>
      <c r="B96" s="48" t="str">
        <f ca="1">IF(A96="","",IF(MOD(ROW()-1,53),IFERROR(INDEX(Id:Структура,ROW(INDIRECT($A96)),COLUMN(INDIRECT($A96))),""),$B$2))</f>
        <v/>
      </c>
      <c r="C96" s="124" t="str">
        <f ca="1">IF($A96="","",IF(MOD(ROW()-1,53),OFFSET(Расчет!$K$73,COLUMN()-COLUMN($C$2),ROW()-ROW($C$2)-COUNTIF($A$2:A95,"id")+1),C$2))</f>
        <v/>
      </c>
      <c r="D96" s="124" t="str">
        <f ca="1">IF($A96="","",IF(MOD(ROW()-1,53),OFFSET(Расчет!$K$73,COLUMN()-COLUMN($C$2),ROW()-ROW($C$2)-COUNTIF($A$2:B95,"id")+1),D$2))</f>
        <v/>
      </c>
      <c r="E96" s="124" t="str">
        <f ca="1">IF($A96="","",IF(MOD(ROW()-1,53),OFFSET(Расчет!$K$73,COLUMN()-COLUMN($C$2),ROW()-ROW($C$2)-COUNTIF($A$2:C95,"id")+1),E$2))</f>
        <v/>
      </c>
      <c r="F96" s="124" t="str">
        <f ca="1">IF($A96="","",IF(MOD(ROW()-1,53),OFFSET(Расчет!$K$73,COLUMN()-COLUMN($C$2),ROW()-ROW($C$2)-COUNTIF($A$2:D95,"id")+1),F$2))</f>
        <v/>
      </c>
      <c r="G96" s="124" t="str">
        <f ca="1">IF($A96="","",IF(MOD(ROW()-1,53),OFFSET(Расчет!$K$73,COLUMN()-COLUMN($C$2),ROW()-ROW($C$2)-COUNTIF($A$2:E95,"id")+1),G$2))</f>
        <v/>
      </c>
      <c r="H96" s="124" t="str">
        <f ca="1">IF($A96="","",IF(MOD(ROW()-1,53),OFFSET(Расчет!$K$73,COLUMN()-COLUMN($C$2),ROW()-ROW($C$2)-COUNTIF($A$2:F95,"id")+1),H$2))</f>
        <v/>
      </c>
      <c r="I96" s="124" t="str">
        <f ca="1">IF($A96="","",IF(MOD(ROW()-1,53),OFFSET(Расчет!$K$73,COLUMN()-COLUMN($C$2),ROW()-ROW($C$2)-COUNTIF($A$2:G95,"id")+1),I$2))</f>
        <v/>
      </c>
    </row>
    <row r="97" spans="1:9" ht="14.25" x14ac:dyDescent="0.2">
      <c r="A97" s="41" t="str">
        <f ca="1">IF(A96="","",IF(MOD(ROW()-1,53)&lt;&gt;0,OFFSET(Расчет!$L$72,COLUMN()-COLUMN($A$3),ROW()-ROW($A$3)-COUNTIF($A$2:A96,"id")+1),$A$2))</f>
        <v/>
      </c>
      <c r="B97" s="48" t="str">
        <f ca="1">IF(A97="","",IF(MOD(ROW()-1,53),IFERROR(INDEX(Id:Структура,ROW(INDIRECT($A97)),COLUMN(INDIRECT($A97))),""),$B$2))</f>
        <v/>
      </c>
      <c r="C97" s="124" t="str">
        <f ca="1">IF($A97="","",IF(MOD(ROW()-1,53),OFFSET(Расчет!$K$73,COLUMN()-COLUMN($C$2),ROW()-ROW($C$2)-COUNTIF($A$2:A96,"id")+1),C$2))</f>
        <v/>
      </c>
      <c r="D97" s="124" t="str">
        <f ca="1">IF($A97="","",IF(MOD(ROW()-1,53),OFFSET(Расчет!$K$73,COLUMN()-COLUMN($C$2),ROW()-ROW($C$2)-COUNTIF($A$2:B96,"id")+1),D$2))</f>
        <v/>
      </c>
      <c r="E97" s="124" t="str">
        <f ca="1">IF($A97="","",IF(MOD(ROW()-1,53),OFFSET(Расчет!$K$73,COLUMN()-COLUMN($C$2),ROW()-ROW($C$2)-COUNTIF($A$2:C96,"id")+1),E$2))</f>
        <v/>
      </c>
      <c r="F97" s="124" t="str">
        <f ca="1">IF($A97="","",IF(MOD(ROW()-1,53),OFFSET(Расчет!$K$73,COLUMN()-COLUMN($C$2),ROW()-ROW($C$2)-COUNTIF($A$2:D96,"id")+1),F$2))</f>
        <v/>
      </c>
      <c r="G97" s="124" t="str">
        <f ca="1">IF($A97="","",IF(MOD(ROW()-1,53),OFFSET(Расчет!$K$73,COLUMN()-COLUMN($C$2),ROW()-ROW($C$2)-COUNTIF($A$2:E96,"id")+1),G$2))</f>
        <v/>
      </c>
      <c r="H97" s="124" t="str">
        <f ca="1">IF($A97="","",IF(MOD(ROW()-1,53),OFFSET(Расчет!$K$73,COLUMN()-COLUMN($C$2),ROW()-ROW($C$2)-COUNTIF($A$2:F96,"id")+1),H$2))</f>
        <v/>
      </c>
      <c r="I97" s="124" t="str">
        <f ca="1">IF($A97="","",IF(MOD(ROW()-1,53),OFFSET(Расчет!$K$73,COLUMN()-COLUMN($C$2),ROW()-ROW($C$2)-COUNTIF($A$2:G96,"id")+1),I$2))</f>
        <v/>
      </c>
    </row>
    <row r="98" spans="1:9" ht="14.25" x14ac:dyDescent="0.2">
      <c r="A98" s="41" t="str">
        <f ca="1">IF(A97="","",IF(MOD(ROW()-1,53)&lt;&gt;0,OFFSET(Расчет!$L$72,COLUMN()-COLUMN($A$3),ROW()-ROW($A$3)-COUNTIF($A$2:A97,"id")+1),$A$2))</f>
        <v/>
      </c>
      <c r="B98" s="48" t="str">
        <f ca="1">IF(A98="","",IF(MOD(ROW()-1,53),IFERROR(INDEX(Id:Структура,ROW(INDIRECT($A98)),COLUMN(INDIRECT($A98))),""),$B$2))</f>
        <v/>
      </c>
      <c r="C98" s="124" t="str">
        <f ca="1">IF($A98="","",IF(MOD(ROW()-1,53),OFFSET(Расчет!$K$73,COLUMN()-COLUMN($C$2),ROW()-ROW($C$2)-COUNTIF($A$2:A97,"id")+1),C$2))</f>
        <v/>
      </c>
      <c r="D98" s="124" t="str">
        <f ca="1">IF($A98="","",IF(MOD(ROW()-1,53),OFFSET(Расчет!$K$73,COLUMN()-COLUMN($C$2),ROW()-ROW($C$2)-COUNTIF($A$2:B97,"id")+1),D$2))</f>
        <v/>
      </c>
      <c r="E98" s="124" t="str">
        <f ca="1">IF($A98="","",IF(MOD(ROW()-1,53),OFFSET(Расчет!$K$73,COLUMN()-COLUMN($C$2),ROW()-ROW($C$2)-COUNTIF($A$2:C97,"id")+1),E$2))</f>
        <v/>
      </c>
      <c r="F98" s="124" t="str">
        <f ca="1">IF($A98="","",IF(MOD(ROW()-1,53),OFFSET(Расчет!$K$73,COLUMN()-COLUMN($C$2),ROW()-ROW($C$2)-COUNTIF($A$2:D97,"id")+1),F$2))</f>
        <v/>
      </c>
      <c r="G98" s="124" t="str">
        <f ca="1">IF($A98="","",IF(MOD(ROW()-1,53),OFFSET(Расчет!$K$73,COLUMN()-COLUMN($C$2),ROW()-ROW($C$2)-COUNTIF($A$2:E97,"id")+1),G$2))</f>
        <v/>
      </c>
      <c r="H98" s="124" t="str">
        <f ca="1">IF($A98="","",IF(MOD(ROW()-1,53),OFFSET(Расчет!$K$73,COLUMN()-COLUMN($C$2),ROW()-ROW($C$2)-COUNTIF($A$2:F97,"id")+1),H$2))</f>
        <v/>
      </c>
      <c r="I98" s="124" t="str">
        <f ca="1">IF($A98="","",IF(MOD(ROW()-1,53),OFFSET(Расчет!$K$73,COLUMN()-COLUMN($C$2),ROW()-ROW($C$2)-COUNTIF($A$2:G97,"id")+1),I$2))</f>
        <v/>
      </c>
    </row>
    <row r="99" spans="1:9" ht="14.25" x14ac:dyDescent="0.2">
      <c r="A99" s="41" t="str">
        <f ca="1">IF(A98="","",IF(MOD(ROW()-1,53)&lt;&gt;0,OFFSET(Расчет!$L$72,COLUMN()-COLUMN($A$3),ROW()-ROW($A$3)-COUNTIF($A$2:A98,"id")+1),$A$2))</f>
        <v/>
      </c>
      <c r="B99" s="48" t="str">
        <f ca="1">IF(A99="","",IF(MOD(ROW()-1,53),IFERROR(INDEX(Id:Структура,ROW(INDIRECT($A99)),COLUMN(INDIRECT($A99))),""),$B$2))</f>
        <v/>
      </c>
      <c r="C99" s="124" t="str">
        <f ca="1">IF($A99="","",IF(MOD(ROW()-1,53),OFFSET(Расчет!$K$73,COLUMN()-COLUMN($C$2),ROW()-ROW($C$2)-COUNTIF($A$2:A98,"id")+1),C$2))</f>
        <v/>
      </c>
      <c r="D99" s="124" t="str">
        <f ca="1">IF($A99="","",IF(MOD(ROW()-1,53),OFFSET(Расчет!$K$73,COLUMN()-COLUMN($C$2),ROW()-ROW($C$2)-COUNTIF($A$2:B98,"id")+1),D$2))</f>
        <v/>
      </c>
      <c r="E99" s="124" t="str">
        <f ca="1">IF($A99="","",IF(MOD(ROW()-1,53),OFFSET(Расчет!$K$73,COLUMN()-COLUMN($C$2),ROW()-ROW($C$2)-COUNTIF($A$2:C98,"id")+1),E$2))</f>
        <v/>
      </c>
      <c r="F99" s="124" t="str">
        <f ca="1">IF($A99="","",IF(MOD(ROW()-1,53),OFFSET(Расчет!$K$73,COLUMN()-COLUMN($C$2),ROW()-ROW($C$2)-COUNTIF($A$2:D98,"id")+1),F$2))</f>
        <v/>
      </c>
      <c r="G99" s="124" t="str">
        <f ca="1">IF($A99="","",IF(MOD(ROW()-1,53),OFFSET(Расчет!$K$73,COLUMN()-COLUMN($C$2),ROW()-ROW($C$2)-COUNTIF($A$2:E98,"id")+1),G$2))</f>
        <v/>
      </c>
      <c r="H99" s="124" t="str">
        <f ca="1">IF($A99="","",IF(MOD(ROW()-1,53),OFFSET(Расчет!$K$73,COLUMN()-COLUMN($C$2),ROW()-ROW($C$2)-COUNTIF($A$2:F98,"id")+1),H$2))</f>
        <v/>
      </c>
      <c r="I99" s="124" t="str">
        <f ca="1">IF($A99="","",IF(MOD(ROW()-1,53),OFFSET(Расчет!$K$73,COLUMN()-COLUMN($C$2),ROW()-ROW($C$2)-COUNTIF($A$2:G98,"id")+1),I$2))</f>
        <v/>
      </c>
    </row>
    <row r="100" spans="1:9" ht="14.25" x14ac:dyDescent="0.2">
      <c r="A100" s="41" t="str">
        <f ca="1">IF(A99="","",IF(MOD(ROW()-1,53)&lt;&gt;0,OFFSET(Расчет!$L$72,COLUMN()-COLUMN($A$3),ROW()-ROW($A$3)-COUNTIF($A$2:A99,"id")+1),$A$2))</f>
        <v/>
      </c>
      <c r="B100" s="48" t="str">
        <f ca="1">IF(A100="","",IF(MOD(ROW()-1,53),IFERROR(INDEX(Id:Структура,ROW(INDIRECT($A100)),COLUMN(INDIRECT($A100))),""),$B$2))</f>
        <v/>
      </c>
      <c r="C100" s="124" t="str">
        <f ca="1">IF($A100="","",IF(MOD(ROW()-1,53),OFFSET(Расчет!$K$73,COLUMN()-COLUMN($C$2),ROW()-ROW($C$2)-COUNTIF($A$2:A99,"id")+1),C$2))</f>
        <v/>
      </c>
      <c r="D100" s="124" t="str">
        <f ca="1">IF($A100="","",IF(MOD(ROW()-1,53),OFFSET(Расчет!$K$73,COLUMN()-COLUMN($C$2),ROW()-ROW($C$2)-COUNTIF($A$2:B99,"id")+1),D$2))</f>
        <v/>
      </c>
      <c r="E100" s="124" t="str">
        <f ca="1">IF($A100="","",IF(MOD(ROW()-1,53),OFFSET(Расчет!$K$73,COLUMN()-COLUMN($C$2),ROW()-ROW($C$2)-COUNTIF($A$2:C99,"id")+1),E$2))</f>
        <v/>
      </c>
      <c r="F100" s="124" t="str">
        <f ca="1">IF($A100="","",IF(MOD(ROW()-1,53),OFFSET(Расчет!$K$73,COLUMN()-COLUMN($C$2),ROW()-ROW($C$2)-COUNTIF($A$2:D99,"id")+1),F$2))</f>
        <v/>
      </c>
      <c r="G100" s="124" t="str">
        <f ca="1">IF($A100="","",IF(MOD(ROW()-1,53),OFFSET(Расчет!$K$73,COLUMN()-COLUMN($C$2),ROW()-ROW($C$2)-COUNTIF($A$2:E99,"id")+1),G$2))</f>
        <v/>
      </c>
      <c r="H100" s="124" t="str">
        <f ca="1">IF($A100="","",IF(MOD(ROW()-1,53),OFFSET(Расчет!$K$73,COLUMN()-COLUMN($C$2),ROW()-ROW($C$2)-COUNTIF($A$2:F99,"id")+1),H$2))</f>
        <v/>
      </c>
      <c r="I100" s="124" t="str">
        <f ca="1">IF($A100="","",IF(MOD(ROW()-1,53),OFFSET(Расчет!$K$73,COLUMN()-COLUMN($C$2),ROW()-ROW($C$2)-COUNTIF($A$2:G99,"id")+1),I$2))</f>
        <v/>
      </c>
    </row>
    <row r="101" spans="1:9" ht="14.25" x14ac:dyDescent="0.2">
      <c r="A101" s="41" t="str">
        <f ca="1">IF(A100="","",IF(MOD(ROW()-1,53)&lt;&gt;0,OFFSET(Расчет!$L$72,COLUMN()-COLUMN($A$3),ROW()-ROW($A$3)-COUNTIF($A$2:A100,"id")+1),$A$2))</f>
        <v/>
      </c>
      <c r="B101" s="48" t="str">
        <f ca="1">IF(A101="","",IF(MOD(ROW()-1,53),IFERROR(INDEX(Id:Структура,ROW(INDIRECT($A101)),COLUMN(INDIRECT($A101))),""),$B$2))</f>
        <v/>
      </c>
      <c r="C101" s="124" t="str">
        <f ca="1">IF($A101="","",IF(MOD(ROW()-1,53),OFFSET(Расчет!$K$73,COLUMN()-COLUMN($C$2),ROW()-ROW($C$2)-COUNTIF($A$2:A100,"id")+1),C$2))</f>
        <v/>
      </c>
      <c r="D101" s="124" t="str">
        <f ca="1">IF($A101="","",IF(MOD(ROW()-1,53),OFFSET(Расчет!$K$73,COLUMN()-COLUMN($C$2),ROW()-ROW($C$2)-COUNTIF($A$2:B100,"id")+1),D$2))</f>
        <v/>
      </c>
      <c r="E101" s="124" t="str">
        <f ca="1">IF($A101="","",IF(MOD(ROW()-1,53),OFFSET(Расчет!$K$73,COLUMN()-COLUMN($C$2),ROW()-ROW($C$2)-COUNTIF($A$2:C100,"id")+1),E$2))</f>
        <v/>
      </c>
      <c r="F101" s="124" t="str">
        <f ca="1">IF($A101="","",IF(MOD(ROW()-1,53),OFFSET(Расчет!$K$73,COLUMN()-COLUMN($C$2),ROW()-ROW($C$2)-COUNTIF($A$2:D100,"id")+1),F$2))</f>
        <v/>
      </c>
      <c r="G101" s="124" t="str">
        <f ca="1">IF($A101="","",IF(MOD(ROW()-1,53),OFFSET(Расчет!$K$73,COLUMN()-COLUMN($C$2),ROW()-ROW($C$2)-COUNTIF($A$2:E100,"id")+1),G$2))</f>
        <v/>
      </c>
      <c r="H101" s="124" t="str">
        <f ca="1">IF($A101="","",IF(MOD(ROW()-1,53),OFFSET(Расчет!$K$73,COLUMN()-COLUMN($C$2),ROW()-ROW($C$2)-COUNTIF($A$2:F100,"id")+1),H$2))</f>
        <v/>
      </c>
      <c r="I101" s="124" t="str">
        <f ca="1">IF($A101="","",IF(MOD(ROW()-1,53),OFFSET(Расчет!$K$73,COLUMN()-COLUMN($C$2),ROW()-ROW($C$2)-COUNTIF($A$2:G100,"id")+1),I$2))</f>
        <v/>
      </c>
    </row>
    <row r="102" spans="1:9" ht="14.25" x14ac:dyDescent="0.2">
      <c r="A102" s="41" t="str">
        <f ca="1">IF(A101="","",IF(MOD(ROW()-1,53)&lt;&gt;0,OFFSET(Расчет!$L$72,COLUMN()-COLUMN($A$3),ROW()-ROW($A$3)-COUNTIF($A$2:A101,"id")+1),$A$2))</f>
        <v/>
      </c>
      <c r="B102" s="48" t="str">
        <f ca="1">IF(A102="","",IF(MOD(ROW()-1,53),IFERROR(INDEX(Id:Структура,ROW(INDIRECT($A102)),COLUMN(INDIRECT($A102))),""),$B$2))</f>
        <v/>
      </c>
      <c r="C102" s="124" t="str">
        <f ca="1">IF($A102="","",IF(MOD(ROW()-1,53),OFFSET(Расчет!$K$73,COLUMN()-COLUMN($C$2),ROW()-ROW($C$2)-COUNTIF($A$2:A101,"id")+1),C$2))</f>
        <v/>
      </c>
      <c r="D102" s="124" t="str">
        <f ca="1">IF($A102="","",IF(MOD(ROW()-1,53),OFFSET(Расчет!$K$73,COLUMN()-COLUMN($C$2),ROW()-ROW($C$2)-COUNTIF($A$2:B101,"id")+1),D$2))</f>
        <v/>
      </c>
      <c r="E102" s="124" t="str">
        <f ca="1">IF($A102="","",IF(MOD(ROW()-1,53),OFFSET(Расчет!$K$73,COLUMN()-COLUMN($C$2),ROW()-ROW($C$2)-COUNTIF($A$2:C101,"id")+1),E$2))</f>
        <v/>
      </c>
      <c r="F102" s="124" t="str">
        <f ca="1">IF($A102="","",IF(MOD(ROW()-1,53),OFFSET(Расчет!$K$73,COLUMN()-COLUMN($C$2),ROW()-ROW($C$2)-COUNTIF($A$2:D101,"id")+1),F$2))</f>
        <v/>
      </c>
      <c r="G102" s="124" t="str">
        <f ca="1">IF($A102="","",IF(MOD(ROW()-1,53),OFFSET(Расчет!$K$73,COLUMN()-COLUMN($C$2),ROW()-ROW($C$2)-COUNTIF($A$2:E101,"id")+1),G$2))</f>
        <v/>
      </c>
      <c r="H102" s="124" t="str">
        <f ca="1">IF($A102="","",IF(MOD(ROW()-1,53),OFFSET(Расчет!$K$73,COLUMN()-COLUMN($C$2),ROW()-ROW($C$2)-COUNTIF($A$2:F101,"id")+1),H$2))</f>
        <v/>
      </c>
      <c r="I102" s="124" t="str">
        <f ca="1">IF($A102="","",IF(MOD(ROW()-1,53),OFFSET(Расчет!$K$73,COLUMN()-COLUMN($C$2),ROW()-ROW($C$2)-COUNTIF($A$2:G101,"id")+1),I$2))</f>
        <v/>
      </c>
    </row>
    <row r="103" spans="1:9" ht="14.25" x14ac:dyDescent="0.2">
      <c r="A103" s="41" t="str">
        <f ca="1">IF(A102="","",IF(MOD(ROW()-1,53)&lt;&gt;0,OFFSET(Расчет!$L$72,COLUMN()-COLUMN($A$3),ROW()-ROW($A$3)-COUNTIF($A$2:A102,"id")+1),$A$2))</f>
        <v/>
      </c>
      <c r="B103" s="48" t="str">
        <f ca="1">IF(A103="","",IF(MOD(ROW()-1,53),IFERROR(INDEX(Id:Структура,ROW(INDIRECT($A103)),COLUMN(INDIRECT($A103))),""),$B$2))</f>
        <v/>
      </c>
      <c r="C103" s="124" t="str">
        <f ca="1">IF($A103="","",IF(MOD(ROW()-1,53),OFFSET(Расчет!$K$73,COLUMN()-COLUMN($C$2),ROW()-ROW($C$2)-COUNTIF($A$2:A102,"id")+1),C$2))</f>
        <v/>
      </c>
      <c r="D103" s="124" t="str">
        <f ca="1">IF($A103="","",IF(MOD(ROW()-1,53),OFFSET(Расчет!$K$73,COLUMN()-COLUMN($C$2),ROW()-ROW($C$2)-COUNTIF($A$2:B102,"id")+1),D$2))</f>
        <v/>
      </c>
      <c r="E103" s="124" t="str">
        <f ca="1">IF($A103="","",IF(MOD(ROW()-1,53),OFFSET(Расчет!$K$73,COLUMN()-COLUMN($C$2),ROW()-ROW($C$2)-COUNTIF($A$2:C102,"id")+1),E$2))</f>
        <v/>
      </c>
      <c r="F103" s="124" t="str">
        <f ca="1">IF($A103="","",IF(MOD(ROW()-1,53),OFFSET(Расчет!$K$73,COLUMN()-COLUMN($C$2),ROW()-ROW($C$2)-COUNTIF($A$2:D102,"id")+1),F$2))</f>
        <v/>
      </c>
      <c r="G103" s="124" t="str">
        <f ca="1">IF($A103="","",IF(MOD(ROW()-1,53),OFFSET(Расчет!$K$73,COLUMN()-COLUMN($C$2),ROW()-ROW($C$2)-COUNTIF($A$2:E102,"id")+1),G$2))</f>
        <v/>
      </c>
      <c r="H103" s="124" t="str">
        <f ca="1">IF($A103="","",IF(MOD(ROW()-1,53),OFFSET(Расчет!$K$73,COLUMN()-COLUMN($C$2),ROW()-ROW($C$2)-COUNTIF($A$2:F102,"id")+1),H$2))</f>
        <v/>
      </c>
      <c r="I103" s="124" t="str">
        <f ca="1">IF($A103="","",IF(MOD(ROW()-1,53),OFFSET(Расчет!$K$73,COLUMN()-COLUMN($C$2),ROW()-ROW($C$2)-COUNTIF($A$2:G102,"id")+1),I$2))</f>
        <v/>
      </c>
    </row>
    <row r="104" spans="1:9" ht="14.25" x14ac:dyDescent="0.2">
      <c r="A104" s="41" t="str">
        <f ca="1">IF(A103="","",IF(MOD(ROW()-1,53)&lt;&gt;0,OFFSET(Расчет!$L$72,COLUMN()-COLUMN($A$3),ROW()-ROW($A$3)-COUNTIF($A$2:A103,"id")+1),$A$2))</f>
        <v/>
      </c>
      <c r="B104" s="48" t="str">
        <f ca="1">IF(A104="","",IF(MOD(ROW()-1,53),IFERROR(INDEX(Id:Структура,ROW(INDIRECT($A104)),COLUMN(INDIRECT($A104))),""),$B$2))</f>
        <v/>
      </c>
      <c r="C104" s="124" t="str">
        <f ca="1">IF($A104="","",IF(MOD(ROW()-1,53),OFFSET(Расчет!$K$73,COLUMN()-COLUMN($C$2),ROW()-ROW($C$2)-COUNTIF($A$2:A103,"id")+1),C$2))</f>
        <v/>
      </c>
      <c r="D104" s="124" t="str">
        <f ca="1">IF($A104="","",IF(MOD(ROW()-1,53),OFFSET(Расчет!$K$73,COLUMN()-COLUMN($C$2),ROW()-ROW($C$2)-COUNTIF($A$2:B103,"id")+1),D$2))</f>
        <v/>
      </c>
      <c r="E104" s="124" t="str">
        <f ca="1">IF($A104="","",IF(MOD(ROW()-1,53),OFFSET(Расчет!$K$73,COLUMN()-COLUMN($C$2),ROW()-ROW($C$2)-COUNTIF($A$2:C103,"id")+1),E$2))</f>
        <v/>
      </c>
      <c r="F104" s="124" t="str">
        <f ca="1">IF($A104="","",IF(MOD(ROW()-1,53),OFFSET(Расчет!$K$73,COLUMN()-COLUMN($C$2),ROW()-ROW($C$2)-COUNTIF($A$2:D103,"id")+1),F$2))</f>
        <v/>
      </c>
      <c r="G104" s="124" t="str">
        <f ca="1">IF($A104="","",IF(MOD(ROW()-1,53),OFFSET(Расчет!$K$73,COLUMN()-COLUMN($C$2),ROW()-ROW($C$2)-COUNTIF($A$2:E103,"id")+1),G$2))</f>
        <v/>
      </c>
      <c r="H104" s="124" t="str">
        <f ca="1">IF($A104="","",IF(MOD(ROW()-1,53),OFFSET(Расчет!$K$73,COLUMN()-COLUMN($C$2),ROW()-ROW($C$2)-COUNTIF($A$2:F103,"id")+1),H$2))</f>
        <v/>
      </c>
      <c r="I104" s="124" t="str">
        <f ca="1">IF($A104="","",IF(MOD(ROW()-1,53),OFFSET(Расчет!$K$73,COLUMN()-COLUMN($C$2),ROW()-ROW($C$2)-COUNTIF($A$2:G103,"id")+1),I$2))</f>
        <v/>
      </c>
    </row>
    <row r="105" spans="1:9" ht="14.25" x14ac:dyDescent="0.2">
      <c r="A105" s="41" t="str">
        <f ca="1">IF(A104="","",IF(MOD(ROW()-1,53)&lt;&gt;0,OFFSET(Расчет!$L$72,COLUMN()-COLUMN($A$3),ROW()-ROW($A$3)-COUNTIF($A$2:A104,"id")+1),$A$2))</f>
        <v/>
      </c>
      <c r="B105" s="48" t="str">
        <f ca="1">IF(A105="","",IF(MOD(ROW()-1,53),IFERROR(INDEX(Id:Структура,ROW(INDIRECT($A105)),COLUMN(INDIRECT($A105))),""),$B$2))</f>
        <v/>
      </c>
      <c r="C105" s="124" t="str">
        <f ca="1">IF($A105="","",IF(MOD(ROW()-1,53),OFFSET(Расчет!$K$73,COLUMN()-COLUMN($C$2),ROW()-ROW($C$2)-COUNTIF($A$2:A104,"id")+1),C$2))</f>
        <v/>
      </c>
      <c r="D105" s="124" t="str">
        <f ca="1">IF($A105="","",IF(MOD(ROW()-1,53),OFFSET(Расчет!$K$73,COLUMN()-COLUMN($C$2),ROW()-ROW($C$2)-COUNTIF($A$2:B104,"id")+1),D$2))</f>
        <v/>
      </c>
      <c r="E105" s="124" t="str">
        <f ca="1">IF($A105="","",IF(MOD(ROW()-1,53),OFFSET(Расчет!$K$73,COLUMN()-COLUMN($C$2),ROW()-ROW($C$2)-COUNTIF($A$2:C104,"id")+1),E$2))</f>
        <v/>
      </c>
      <c r="F105" s="124" t="str">
        <f ca="1">IF($A105="","",IF(MOD(ROW()-1,53),OFFSET(Расчет!$K$73,COLUMN()-COLUMN($C$2),ROW()-ROW($C$2)-COUNTIF($A$2:D104,"id")+1),F$2))</f>
        <v/>
      </c>
      <c r="G105" s="124" t="str">
        <f ca="1">IF($A105="","",IF(MOD(ROW()-1,53),OFFSET(Расчет!$K$73,COLUMN()-COLUMN($C$2),ROW()-ROW($C$2)-COUNTIF($A$2:E104,"id")+1),G$2))</f>
        <v/>
      </c>
      <c r="H105" s="124" t="str">
        <f ca="1">IF($A105="","",IF(MOD(ROW()-1,53),OFFSET(Расчет!$K$73,COLUMN()-COLUMN($C$2),ROW()-ROW($C$2)-COUNTIF($A$2:F104,"id")+1),H$2))</f>
        <v/>
      </c>
      <c r="I105" s="124" t="str">
        <f ca="1">IF($A105="","",IF(MOD(ROW()-1,53),OFFSET(Расчет!$K$73,COLUMN()-COLUMN($C$2),ROW()-ROW($C$2)-COUNTIF($A$2:G104,"id")+1),I$2))</f>
        <v/>
      </c>
    </row>
    <row r="106" spans="1:9" ht="14.25" x14ac:dyDescent="0.2">
      <c r="A106" s="41" t="str">
        <f ca="1">IF(A105="","",IF(MOD(ROW()-1,53)&lt;&gt;0,OFFSET(Расчет!$L$72,COLUMN()-COLUMN($A$3),ROW()-ROW($A$3)-COUNTIF($A$2:A105,"id")+1),$A$2))</f>
        <v/>
      </c>
      <c r="B106" s="48" t="str">
        <f ca="1">IF(A106="","",IF(MOD(ROW()-1,53),IFERROR(INDEX(Id:Структура,ROW(INDIRECT($A106)),COLUMN(INDIRECT($A106))),""),$B$2))</f>
        <v/>
      </c>
      <c r="C106" s="124" t="str">
        <f ca="1">IF($A106="","",IF(MOD(ROW()-1,53),OFFSET(Расчет!$K$73,COLUMN()-COLUMN($C$2),ROW()-ROW($C$2)-COUNTIF($A$2:A105,"id")+1),C$2))</f>
        <v/>
      </c>
      <c r="D106" s="124" t="str">
        <f ca="1">IF($A106="","",IF(MOD(ROW()-1,53),OFFSET(Расчет!$K$73,COLUMN()-COLUMN($C$2),ROW()-ROW($C$2)-COUNTIF($A$2:B105,"id")+1),D$2))</f>
        <v/>
      </c>
      <c r="E106" s="124" t="str">
        <f ca="1">IF($A106="","",IF(MOD(ROW()-1,53),OFFSET(Расчет!$K$73,COLUMN()-COLUMN($C$2),ROW()-ROW($C$2)-COUNTIF($A$2:C105,"id")+1),E$2))</f>
        <v/>
      </c>
      <c r="F106" s="124" t="str">
        <f ca="1">IF($A106="","",IF(MOD(ROW()-1,53),OFFSET(Расчет!$K$73,COLUMN()-COLUMN($C$2),ROW()-ROW($C$2)-COUNTIF($A$2:D105,"id")+1),F$2))</f>
        <v/>
      </c>
      <c r="G106" s="124" t="str">
        <f ca="1">IF($A106="","",IF(MOD(ROW()-1,53),OFFSET(Расчет!$K$73,COLUMN()-COLUMN($C$2),ROW()-ROW($C$2)-COUNTIF($A$2:E105,"id")+1),G$2))</f>
        <v/>
      </c>
      <c r="H106" s="124" t="str">
        <f ca="1">IF($A106="","",IF(MOD(ROW()-1,53),OFFSET(Расчет!$K$73,COLUMN()-COLUMN($C$2),ROW()-ROW($C$2)-COUNTIF($A$2:F105,"id")+1),H$2))</f>
        <v/>
      </c>
      <c r="I106" s="124" t="str">
        <f ca="1">IF($A106="","",IF(MOD(ROW()-1,53),OFFSET(Расчет!$K$73,COLUMN()-COLUMN($C$2),ROW()-ROW($C$2)-COUNTIF($A$2:G105,"id")+1),I$2))</f>
        <v/>
      </c>
    </row>
    <row r="107" spans="1:9" ht="14.25" x14ac:dyDescent="0.2">
      <c r="A107" s="41" t="str">
        <f ca="1">IF(A106="","",IF(MOD(ROW()-1,53)&lt;&gt;0,OFFSET(Расчет!$L$72,COLUMN()-COLUMN($A$3),ROW()-ROW($A$3)-COUNTIF($A$2:A106,"id")+1),$A$2))</f>
        <v/>
      </c>
      <c r="B107" s="48" t="str">
        <f ca="1">IF(A107="","",IF(MOD(ROW()-1,53),IFERROR(INDEX(Id:Структура,ROW(INDIRECT($A107)),COLUMN(INDIRECT($A107))),""),$B$2))</f>
        <v/>
      </c>
      <c r="C107" s="124" t="str">
        <f ca="1">IF($A107="","",IF(MOD(ROW()-1,53),OFFSET(Расчет!$K$73,COLUMN()-COLUMN($C$2),ROW()-ROW($C$2)-COUNTIF($A$2:A106,"id")+1),C$2))</f>
        <v/>
      </c>
      <c r="D107" s="124" t="str">
        <f ca="1">IF($A107="","",IF(MOD(ROW()-1,53),OFFSET(Расчет!$K$73,COLUMN()-COLUMN($C$2),ROW()-ROW($C$2)-COUNTIF($A$2:B106,"id")+1),D$2))</f>
        <v/>
      </c>
      <c r="E107" s="124" t="str">
        <f ca="1">IF($A107="","",IF(MOD(ROW()-1,53),OFFSET(Расчет!$K$73,COLUMN()-COLUMN($C$2),ROW()-ROW($C$2)-COUNTIF($A$2:C106,"id")+1),E$2))</f>
        <v/>
      </c>
      <c r="F107" s="124" t="str">
        <f ca="1">IF($A107="","",IF(MOD(ROW()-1,53),OFFSET(Расчет!$K$73,COLUMN()-COLUMN($C$2),ROW()-ROW($C$2)-COUNTIF($A$2:D106,"id")+1),F$2))</f>
        <v/>
      </c>
      <c r="G107" s="124" t="str">
        <f ca="1">IF($A107="","",IF(MOD(ROW()-1,53),OFFSET(Расчет!$K$73,COLUMN()-COLUMN($C$2),ROW()-ROW($C$2)-COUNTIF($A$2:E106,"id")+1),G$2))</f>
        <v/>
      </c>
      <c r="H107" s="124" t="str">
        <f ca="1">IF($A107="","",IF(MOD(ROW()-1,53),OFFSET(Расчет!$K$73,COLUMN()-COLUMN($C$2),ROW()-ROW($C$2)-COUNTIF($A$2:F106,"id")+1),H$2))</f>
        <v/>
      </c>
      <c r="I107" s="124" t="str">
        <f ca="1">IF($A107="","",IF(MOD(ROW()-1,53),OFFSET(Расчет!$K$73,COLUMN()-COLUMN($C$2),ROW()-ROW($C$2)-COUNTIF($A$2:G106,"id")+1),I$2))</f>
        <v/>
      </c>
    </row>
    <row r="108" spans="1:9" ht="14.25" x14ac:dyDescent="0.2">
      <c r="A108" s="41" t="str">
        <f ca="1">IF(A107="","",IF(MOD(ROW()-1,53)&lt;&gt;0,OFFSET(Расчет!$L$72,COLUMN()-COLUMN($A$3),ROW()-ROW($A$3)-COUNTIF($A$2:A107,"id")+1),$A$2))</f>
        <v/>
      </c>
      <c r="B108" s="48" t="str">
        <f ca="1">IF(A108="","",IF(MOD(ROW()-1,53),IFERROR(INDEX(Id:Структура,ROW(INDIRECT($A108)),COLUMN(INDIRECT($A108))),""),$B$2))</f>
        <v/>
      </c>
      <c r="C108" s="124" t="str">
        <f ca="1">IF($A108="","",IF(MOD(ROW()-1,53),OFFSET(Расчет!$K$73,COLUMN()-COLUMN($C$2),ROW()-ROW($C$2)-COUNTIF($A$2:A107,"id")+1),C$2))</f>
        <v/>
      </c>
      <c r="D108" s="124" t="str">
        <f ca="1">IF($A108="","",IF(MOD(ROW()-1,53),OFFSET(Расчет!$K$73,COLUMN()-COLUMN($C$2),ROW()-ROW($C$2)-COUNTIF($A$2:B107,"id")+1),D$2))</f>
        <v/>
      </c>
      <c r="E108" s="124" t="str">
        <f ca="1">IF($A108="","",IF(MOD(ROW()-1,53),OFFSET(Расчет!$K$73,COLUMN()-COLUMN($C$2),ROW()-ROW($C$2)-COUNTIF($A$2:C107,"id")+1),E$2))</f>
        <v/>
      </c>
      <c r="F108" s="124" t="str">
        <f ca="1">IF($A108="","",IF(MOD(ROW()-1,53),OFFSET(Расчет!$K$73,COLUMN()-COLUMN($C$2),ROW()-ROW($C$2)-COUNTIF($A$2:D107,"id")+1),F$2))</f>
        <v/>
      </c>
      <c r="G108" s="124" t="str">
        <f ca="1">IF($A108="","",IF(MOD(ROW()-1,53),OFFSET(Расчет!$K$73,COLUMN()-COLUMN($C$2),ROW()-ROW($C$2)-COUNTIF($A$2:E107,"id")+1),G$2))</f>
        <v/>
      </c>
      <c r="H108" s="124" t="str">
        <f ca="1">IF($A108="","",IF(MOD(ROW()-1,53),OFFSET(Расчет!$K$73,COLUMN()-COLUMN($C$2),ROW()-ROW($C$2)-COUNTIF($A$2:F107,"id")+1),H$2))</f>
        <v/>
      </c>
      <c r="I108" s="124" t="str">
        <f ca="1">IF($A108="","",IF(MOD(ROW()-1,53),OFFSET(Расчет!$K$73,COLUMN()-COLUMN($C$2),ROW()-ROW($C$2)-COUNTIF($A$2:G107,"id")+1),I$2))</f>
        <v/>
      </c>
    </row>
    <row r="109" spans="1:9" ht="14.25" x14ac:dyDescent="0.2">
      <c r="A109" s="41" t="str">
        <f ca="1">IF(A108="","",IF(MOD(ROW()-1,53)&lt;&gt;0,OFFSET(Расчет!$L$72,COLUMN()-COLUMN($A$3),ROW()-ROW($A$3)-COUNTIF($A$2:A108,"id")+1),$A$2))</f>
        <v/>
      </c>
      <c r="B109" s="48" t="str">
        <f ca="1">IF(A109="","",IF(MOD(ROW()-1,53),IFERROR(INDEX(Id:Структура,ROW(INDIRECT($A109)),COLUMN(INDIRECT($A109))),""),$B$2))</f>
        <v/>
      </c>
      <c r="C109" s="124" t="str">
        <f ca="1">IF($A109="","",IF(MOD(ROW()-1,53),OFFSET(Расчет!$K$73,COLUMN()-COLUMN($C$2),ROW()-ROW($C$2)-COUNTIF($A$2:A108,"id")+1),C$2))</f>
        <v/>
      </c>
      <c r="D109" s="124" t="str">
        <f ca="1">IF($A109="","",IF(MOD(ROW()-1,53),OFFSET(Расчет!$K$73,COLUMN()-COLUMN($C$2),ROW()-ROW($C$2)-COUNTIF($A$2:B108,"id")+1),D$2))</f>
        <v/>
      </c>
      <c r="E109" s="124" t="str">
        <f ca="1">IF($A109="","",IF(MOD(ROW()-1,53),OFFSET(Расчет!$K$73,COLUMN()-COLUMN($C$2),ROW()-ROW($C$2)-COUNTIF($A$2:C108,"id")+1),E$2))</f>
        <v/>
      </c>
      <c r="F109" s="124" t="str">
        <f ca="1">IF($A109="","",IF(MOD(ROW()-1,53),OFFSET(Расчет!$K$73,COLUMN()-COLUMN($C$2),ROW()-ROW($C$2)-COUNTIF($A$2:D108,"id")+1),F$2))</f>
        <v/>
      </c>
      <c r="G109" s="124" t="str">
        <f ca="1">IF($A109="","",IF(MOD(ROW()-1,53),OFFSET(Расчет!$K$73,COLUMN()-COLUMN($C$2),ROW()-ROW($C$2)-COUNTIF($A$2:E108,"id")+1),G$2))</f>
        <v/>
      </c>
      <c r="H109" s="124" t="str">
        <f ca="1">IF($A109="","",IF(MOD(ROW()-1,53),OFFSET(Расчет!$K$73,COLUMN()-COLUMN($C$2),ROW()-ROW($C$2)-COUNTIF($A$2:F108,"id")+1),H$2))</f>
        <v/>
      </c>
      <c r="I109" s="124" t="str">
        <f ca="1">IF($A109="","",IF(MOD(ROW()-1,53),OFFSET(Расчет!$K$73,COLUMN()-COLUMN($C$2),ROW()-ROW($C$2)-COUNTIF($A$2:G108,"id")+1),I$2))</f>
        <v/>
      </c>
    </row>
    <row r="110" spans="1:9" ht="14.25" x14ac:dyDescent="0.2">
      <c r="A110" s="41" t="str">
        <f ca="1">IF(A109="","",IF(MOD(ROW()-1,53)&lt;&gt;0,OFFSET(Расчет!$L$72,COLUMN()-COLUMN($A$3),ROW()-ROW($A$3)-COUNTIF($A$2:A109,"id")+1),$A$2))</f>
        <v/>
      </c>
      <c r="B110" s="48" t="str">
        <f ca="1">IF(A110="","",IF(MOD(ROW()-1,53),IFERROR(INDEX(Id:Структура,ROW(INDIRECT($A110)),COLUMN(INDIRECT($A110))),""),$B$2))</f>
        <v/>
      </c>
      <c r="C110" s="124" t="str">
        <f ca="1">IF($A110="","",IF(MOD(ROW()-1,53),OFFSET(Расчет!$K$73,COLUMN()-COLUMN($C$2),ROW()-ROW($C$2)-COUNTIF($A$2:A109,"id")+1),C$2))</f>
        <v/>
      </c>
      <c r="D110" s="124" t="str">
        <f ca="1">IF($A110="","",IF(MOD(ROW()-1,53),OFFSET(Расчет!$K$73,COLUMN()-COLUMN($C$2),ROW()-ROW($C$2)-COUNTIF($A$2:B109,"id")+1),D$2))</f>
        <v/>
      </c>
      <c r="E110" s="124" t="str">
        <f ca="1">IF($A110="","",IF(MOD(ROW()-1,53),OFFSET(Расчет!$K$73,COLUMN()-COLUMN($C$2),ROW()-ROW($C$2)-COUNTIF($A$2:C109,"id")+1),E$2))</f>
        <v/>
      </c>
      <c r="F110" s="124" t="str">
        <f ca="1">IF($A110="","",IF(MOD(ROW()-1,53),OFFSET(Расчет!$K$73,COLUMN()-COLUMN($C$2),ROW()-ROW($C$2)-COUNTIF($A$2:D109,"id")+1),F$2))</f>
        <v/>
      </c>
      <c r="G110" s="124" t="str">
        <f ca="1">IF($A110="","",IF(MOD(ROW()-1,53),OFFSET(Расчет!$K$73,COLUMN()-COLUMN($C$2),ROW()-ROW($C$2)-COUNTIF($A$2:E109,"id")+1),G$2))</f>
        <v/>
      </c>
      <c r="H110" s="124" t="str">
        <f ca="1">IF($A110="","",IF(MOD(ROW()-1,53),OFFSET(Расчет!$K$73,COLUMN()-COLUMN($C$2),ROW()-ROW($C$2)-COUNTIF($A$2:F109,"id")+1),H$2))</f>
        <v/>
      </c>
      <c r="I110" s="124" t="str">
        <f ca="1">IF($A110="","",IF(MOD(ROW()-1,53),OFFSET(Расчет!$K$73,COLUMN()-COLUMN($C$2),ROW()-ROW($C$2)-COUNTIF($A$2:G109,"id")+1),I$2))</f>
        <v/>
      </c>
    </row>
    <row r="111" spans="1:9" ht="14.25" x14ac:dyDescent="0.2">
      <c r="A111" s="41" t="str">
        <f ca="1">IF(A110="","",IF(MOD(ROW()-1,53)&lt;&gt;0,OFFSET(Расчет!$L$72,COLUMN()-COLUMN($A$3),ROW()-ROW($A$3)-COUNTIF($A$2:A110,"id")+1),$A$2))</f>
        <v/>
      </c>
      <c r="B111" s="48" t="str">
        <f ca="1">IF(A111="","",IF(MOD(ROW()-1,53),IFERROR(INDEX(Id:Структура,ROW(INDIRECT($A111)),COLUMN(INDIRECT($A111))),""),$B$2))</f>
        <v/>
      </c>
      <c r="C111" s="124" t="str">
        <f ca="1">IF($A111="","",IF(MOD(ROW()-1,53),OFFSET(Расчет!$K$73,COLUMN()-COLUMN($C$2),ROW()-ROW($C$2)-COUNTIF($A$2:A110,"id")+1),C$2))</f>
        <v/>
      </c>
      <c r="D111" s="124" t="str">
        <f ca="1">IF($A111="","",IF(MOD(ROW()-1,53),OFFSET(Расчет!$K$73,COLUMN()-COLUMN($C$2),ROW()-ROW($C$2)-COUNTIF($A$2:B110,"id")+1),D$2))</f>
        <v/>
      </c>
      <c r="E111" s="124" t="str">
        <f ca="1">IF($A111="","",IF(MOD(ROW()-1,53),OFFSET(Расчет!$K$73,COLUMN()-COLUMN($C$2),ROW()-ROW($C$2)-COUNTIF($A$2:C110,"id")+1),E$2))</f>
        <v/>
      </c>
      <c r="F111" s="124" t="str">
        <f ca="1">IF($A111="","",IF(MOD(ROW()-1,53),OFFSET(Расчет!$K$73,COLUMN()-COLUMN($C$2),ROW()-ROW($C$2)-COUNTIF($A$2:D110,"id")+1),F$2))</f>
        <v/>
      </c>
      <c r="G111" s="124" t="str">
        <f ca="1">IF($A111="","",IF(MOD(ROW()-1,53),OFFSET(Расчет!$K$73,COLUMN()-COLUMN($C$2),ROW()-ROW($C$2)-COUNTIF($A$2:E110,"id")+1),G$2))</f>
        <v/>
      </c>
      <c r="H111" s="124" t="str">
        <f ca="1">IF($A111="","",IF(MOD(ROW()-1,53),OFFSET(Расчет!$K$73,COLUMN()-COLUMN($C$2),ROW()-ROW($C$2)-COUNTIF($A$2:F110,"id")+1),H$2))</f>
        <v/>
      </c>
      <c r="I111" s="124" t="str">
        <f ca="1">IF($A111="","",IF(MOD(ROW()-1,53),OFFSET(Расчет!$K$73,COLUMN()-COLUMN($C$2),ROW()-ROW($C$2)-COUNTIF($A$2:G110,"id")+1),I$2))</f>
        <v/>
      </c>
    </row>
    <row r="112" spans="1:9" ht="14.25" x14ac:dyDescent="0.2">
      <c r="A112" s="41" t="str">
        <f ca="1">IF(A111="","",IF(MOD(ROW()-1,53)&lt;&gt;0,OFFSET(Расчет!$L$72,COLUMN()-COLUMN($A$3),ROW()-ROW($A$3)-COUNTIF($A$2:A111,"id")+1),$A$2))</f>
        <v/>
      </c>
      <c r="B112" s="48" t="str">
        <f ca="1">IF(A112="","",IF(MOD(ROW()-1,53),IFERROR(INDEX(Id:Структура,ROW(INDIRECT($A112)),COLUMN(INDIRECT($A112))),""),$B$2))</f>
        <v/>
      </c>
      <c r="C112" s="124" t="str">
        <f ca="1">IF($A112="","",IF(MOD(ROW()-1,53),OFFSET(Расчет!$K$73,COLUMN()-COLUMN($C$2),ROW()-ROW($C$2)-COUNTIF($A$2:A111,"id")+1),C$2))</f>
        <v/>
      </c>
      <c r="D112" s="124" t="str">
        <f ca="1">IF($A112="","",IF(MOD(ROW()-1,53),OFFSET(Расчет!$K$73,COLUMN()-COLUMN($C$2),ROW()-ROW($C$2)-COUNTIF($A$2:B111,"id")+1),D$2))</f>
        <v/>
      </c>
      <c r="E112" s="124" t="str">
        <f ca="1">IF($A112="","",IF(MOD(ROW()-1,53),OFFSET(Расчет!$K$73,COLUMN()-COLUMN($C$2),ROW()-ROW($C$2)-COUNTIF($A$2:C111,"id")+1),E$2))</f>
        <v/>
      </c>
      <c r="F112" s="124" t="str">
        <f ca="1">IF($A112="","",IF(MOD(ROW()-1,53),OFFSET(Расчет!$K$73,COLUMN()-COLUMN($C$2),ROW()-ROW($C$2)-COUNTIF($A$2:D111,"id")+1),F$2))</f>
        <v/>
      </c>
      <c r="G112" s="124" t="str">
        <f ca="1">IF($A112="","",IF(MOD(ROW()-1,53),OFFSET(Расчет!$K$73,COLUMN()-COLUMN($C$2),ROW()-ROW($C$2)-COUNTIF($A$2:E111,"id")+1),G$2))</f>
        <v/>
      </c>
      <c r="H112" s="124" t="str">
        <f ca="1">IF($A112="","",IF(MOD(ROW()-1,53),OFFSET(Расчет!$K$73,COLUMN()-COLUMN($C$2),ROW()-ROW($C$2)-COUNTIF($A$2:F111,"id")+1),H$2))</f>
        <v/>
      </c>
      <c r="I112" s="124" t="str">
        <f ca="1">IF($A112="","",IF(MOD(ROW()-1,53),OFFSET(Расчет!$K$73,COLUMN()-COLUMN($C$2),ROW()-ROW($C$2)-COUNTIF($A$2:G111,"id")+1),I$2))</f>
        <v/>
      </c>
    </row>
    <row r="113" spans="1:9" ht="14.25" x14ac:dyDescent="0.2">
      <c r="A113" s="41" t="str">
        <f ca="1">IF(A112="","",IF(MOD(ROW()-1,53)&lt;&gt;0,OFFSET(Расчет!$L$72,COLUMN()-COLUMN($A$3),ROW()-ROW($A$3)-COUNTIF($A$2:A112,"id")+1),$A$2))</f>
        <v/>
      </c>
      <c r="B113" s="48" t="str">
        <f ca="1">IF(A113="","",IF(MOD(ROW()-1,53),IFERROR(INDEX(Id:Структура,ROW(INDIRECT($A113)),COLUMN(INDIRECT($A113))),""),$B$2))</f>
        <v/>
      </c>
      <c r="C113" s="124" t="str">
        <f ca="1">IF($A113="","",IF(MOD(ROW()-1,53),OFFSET(Расчет!$K$73,COLUMN()-COLUMN($C$2),ROW()-ROW($C$2)-COUNTIF($A$2:A112,"id")+1),C$2))</f>
        <v/>
      </c>
      <c r="D113" s="124" t="str">
        <f ca="1">IF($A113="","",IF(MOD(ROW()-1,53),OFFSET(Расчет!$K$73,COLUMN()-COLUMN($C$2),ROW()-ROW($C$2)-COUNTIF($A$2:B112,"id")+1),D$2))</f>
        <v/>
      </c>
      <c r="E113" s="124" t="str">
        <f ca="1">IF($A113="","",IF(MOD(ROW()-1,53),OFFSET(Расчет!$K$73,COLUMN()-COLUMN($C$2),ROW()-ROW($C$2)-COUNTIF($A$2:C112,"id")+1),E$2))</f>
        <v/>
      </c>
      <c r="F113" s="124" t="str">
        <f ca="1">IF($A113="","",IF(MOD(ROW()-1,53),OFFSET(Расчет!$K$73,COLUMN()-COLUMN($C$2),ROW()-ROW($C$2)-COUNTIF($A$2:D112,"id")+1),F$2))</f>
        <v/>
      </c>
      <c r="G113" s="124" t="str">
        <f ca="1">IF($A113="","",IF(MOD(ROW()-1,53),OFFSET(Расчет!$K$73,COLUMN()-COLUMN($C$2),ROW()-ROW($C$2)-COUNTIF($A$2:E112,"id")+1),G$2))</f>
        <v/>
      </c>
      <c r="H113" s="124" t="str">
        <f ca="1">IF($A113="","",IF(MOD(ROW()-1,53),OFFSET(Расчет!$K$73,COLUMN()-COLUMN($C$2),ROW()-ROW($C$2)-COUNTIF($A$2:F112,"id")+1),H$2))</f>
        <v/>
      </c>
      <c r="I113" s="124" t="str">
        <f ca="1">IF($A113="","",IF(MOD(ROW()-1,53),OFFSET(Расчет!$K$73,COLUMN()-COLUMN($C$2),ROW()-ROW($C$2)-COUNTIF($A$2:G112,"id")+1),I$2))</f>
        <v/>
      </c>
    </row>
    <row r="114" spans="1:9" ht="14.25" x14ac:dyDescent="0.2">
      <c r="A114" s="41" t="str">
        <f ca="1">IF(A113="","",IF(MOD(ROW()-1,53)&lt;&gt;0,OFFSET(Расчет!$L$72,COLUMN()-COLUMN($A$3),ROW()-ROW($A$3)-COUNTIF($A$2:A113,"id")+1),$A$2))</f>
        <v/>
      </c>
      <c r="B114" s="48" t="str">
        <f ca="1">IF(A114="","",IF(MOD(ROW()-1,53),IFERROR(INDEX(Id:Структура,ROW(INDIRECT($A114)),COLUMN(INDIRECT($A114))),""),$B$2))</f>
        <v/>
      </c>
      <c r="C114" s="124" t="str">
        <f ca="1">IF($A114="","",IF(MOD(ROW()-1,53),OFFSET(Расчет!$K$73,COLUMN()-COLUMN($C$2),ROW()-ROW($C$2)-COUNTIF($A$2:A113,"id")+1),C$2))</f>
        <v/>
      </c>
      <c r="D114" s="124" t="str">
        <f ca="1">IF($A114="","",IF(MOD(ROW()-1,53),OFFSET(Расчет!$K$73,COLUMN()-COLUMN($C$2),ROW()-ROW($C$2)-COUNTIF($A$2:B113,"id")+1),D$2))</f>
        <v/>
      </c>
      <c r="E114" s="124" t="str">
        <f ca="1">IF($A114="","",IF(MOD(ROW()-1,53),OFFSET(Расчет!$K$73,COLUMN()-COLUMN($C$2),ROW()-ROW($C$2)-COUNTIF($A$2:C113,"id")+1),E$2))</f>
        <v/>
      </c>
      <c r="F114" s="124" t="str">
        <f ca="1">IF($A114="","",IF(MOD(ROW()-1,53),OFFSET(Расчет!$K$73,COLUMN()-COLUMN($C$2),ROW()-ROW($C$2)-COUNTIF($A$2:D113,"id")+1),F$2))</f>
        <v/>
      </c>
      <c r="G114" s="124" t="str">
        <f ca="1">IF($A114="","",IF(MOD(ROW()-1,53),OFFSET(Расчет!$K$73,COLUMN()-COLUMN($C$2),ROW()-ROW($C$2)-COUNTIF($A$2:E113,"id")+1),G$2))</f>
        <v/>
      </c>
      <c r="H114" s="124" t="str">
        <f ca="1">IF($A114="","",IF(MOD(ROW()-1,53),OFFSET(Расчет!$K$73,COLUMN()-COLUMN($C$2),ROW()-ROW($C$2)-COUNTIF($A$2:F113,"id")+1),H$2))</f>
        <v/>
      </c>
      <c r="I114" s="124" t="str">
        <f ca="1">IF($A114="","",IF(MOD(ROW()-1,53),OFFSET(Расчет!$K$73,COLUMN()-COLUMN($C$2),ROW()-ROW($C$2)-COUNTIF($A$2:G113,"id")+1),I$2))</f>
        <v/>
      </c>
    </row>
    <row r="115" spans="1:9" ht="14.25" x14ac:dyDescent="0.2">
      <c r="A115" s="41" t="str">
        <f ca="1">IF(A114="","",IF(MOD(ROW()-1,53)&lt;&gt;0,OFFSET(Расчет!$L$72,COLUMN()-COLUMN($A$3),ROW()-ROW($A$3)-COUNTIF($A$2:A114,"id")+1),$A$2))</f>
        <v/>
      </c>
      <c r="B115" s="48" t="str">
        <f ca="1">IF(A115="","",IF(MOD(ROW()-1,53),IFERROR(INDEX(Id:Структура,ROW(INDIRECT($A115)),COLUMN(INDIRECT($A115))),""),$B$2))</f>
        <v/>
      </c>
      <c r="C115" s="124" t="str">
        <f ca="1">IF($A115="","",IF(MOD(ROW()-1,53),OFFSET(Расчет!$K$73,COLUMN()-COLUMN($C$2),ROW()-ROW($C$2)-COUNTIF($A$2:A114,"id")+1),C$2))</f>
        <v/>
      </c>
      <c r="D115" s="124" t="str">
        <f ca="1">IF($A115="","",IF(MOD(ROW()-1,53),OFFSET(Расчет!$K$73,COLUMN()-COLUMN($C$2),ROW()-ROW($C$2)-COUNTIF($A$2:B114,"id")+1),D$2))</f>
        <v/>
      </c>
      <c r="E115" s="124" t="str">
        <f ca="1">IF($A115="","",IF(MOD(ROW()-1,53),OFFSET(Расчет!$K$73,COLUMN()-COLUMN($C$2),ROW()-ROW($C$2)-COUNTIF($A$2:C114,"id")+1),E$2))</f>
        <v/>
      </c>
      <c r="F115" s="124" t="str">
        <f ca="1">IF($A115="","",IF(MOD(ROW()-1,53),OFFSET(Расчет!$K$73,COLUMN()-COLUMN($C$2),ROW()-ROW($C$2)-COUNTIF($A$2:D114,"id")+1),F$2))</f>
        <v/>
      </c>
      <c r="G115" s="124" t="str">
        <f ca="1">IF($A115="","",IF(MOD(ROW()-1,53),OFFSET(Расчет!$K$73,COLUMN()-COLUMN($C$2),ROW()-ROW($C$2)-COUNTIF($A$2:E114,"id")+1),G$2))</f>
        <v/>
      </c>
      <c r="H115" s="124" t="str">
        <f ca="1">IF($A115="","",IF(MOD(ROW()-1,53),OFFSET(Расчет!$K$73,COLUMN()-COLUMN($C$2),ROW()-ROW($C$2)-COUNTIF($A$2:F114,"id")+1),H$2))</f>
        <v/>
      </c>
      <c r="I115" s="124" t="str">
        <f ca="1">IF($A115="","",IF(MOD(ROW()-1,53),OFFSET(Расчет!$K$73,COLUMN()-COLUMN($C$2),ROW()-ROW($C$2)-COUNTIF($A$2:G114,"id")+1),I$2))</f>
        <v/>
      </c>
    </row>
    <row r="116" spans="1:9" ht="14.25" x14ac:dyDescent="0.2">
      <c r="A116" s="41" t="str">
        <f ca="1">IF(A115="","",IF(MOD(ROW()-1,53)&lt;&gt;0,OFFSET(Расчет!$L$72,COLUMN()-COLUMN($A$3),ROW()-ROW($A$3)-COUNTIF($A$2:A115,"id")+1),$A$2))</f>
        <v/>
      </c>
      <c r="B116" s="48" t="str">
        <f ca="1">IF(A116="","",IF(MOD(ROW()-1,53),IFERROR(INDEX(Id:Структура,ROW(INDIRECT($A116)),COLUMN(INDIRECT($A116))),""),$B$2))</f>
        <v/>
      </c>
      <c r="C116" s="124" t="str">
        <f ca="1">IF($A116="","",IF(MOD(ROW()-1,53),OFFSET(Расчет!$K$73,COLUMN()-COLUMN($C$2),ROW()-ROW($C$2)-COUNTIF($A$2:A115,"id")+1),C$2))</f>
        <v/>
      </c>
      <c r="D116" s="124" t="str">
        <f ca="1">IF($A116="","",IF(MOD(ROW()-1,53),OFFSET(Расчет!$K$73,COLUMN()-COLUMN($C$2),ROW()-ROW($C$2)-COUNTIF($A$2:B115,"id")+1),D$2))</f>
        <v/>
      </c>
      <c r="E116" s="124" t="str">
        <f ca="1">IF($A116="","",IF(MOD(ROW()-1,53),OFFSET(Расчет!$K$73,COLUMN()-COLUMN($C$2),ROW()-ROW($C$2)-COUNTIF($A$2:C115,"id")+1),E$2))</f>
        <v/>
      </c>
      <c r="F116" s="124" t="str">
        <f ca="1">IF($A116="","",IF(MOD(ROW()-1,53),OFFSET(Расчет!$K$73,COLUMN()-COLUMN($C$2),ROW()-ROW($C$2)-COUNTIF($A$2:D115,"id")+1),F$2))</f>
        <v/>
      </c>
      <c r="G116" s="124" t="str">
        <f ca="1">IF($A116="","",IF(MOD(ROW()-1,53),OFFSET(Расчет!$K$73,COLUMN()-COLUMN($C$2),ROW()-ROW($C$2)-COUNTIF($A$2:E115,"id")+1),G$2))</f>
        <v/>
      </c>
      <c r="H116" s="124" t="str">
        <f ca="1">IF($A116="","",IF(MOD(ROW()-1,53),OFFSET(Расчет!$K$73,COLUMN()-COLUMN($C$2),ROW()-ROW($C$2)-COUNTIF($A$2:F115,"id")+1),H$2))</f>
        <v/>
      </c>
      <c r="I116" s="124" t="str">
        <f ca="1">IF($A116="","",IF(MOD(ROW()-1,53),OFFSET(Расчет!$K$73,COLUMN()-COLUMN($C$2),ROW()-ROW($C$2)-COUNTIF($A$2:G115,"id")+1),I$2))</f>
        <v/>
      </c>
    </row>
    <row r="117" spans="1:9" ht="14.25" x14ac:dyDescent="0.2">
      <c r="A117" s="41" t="str">
        <f ca="1">IF(A116="","",IF(MOD(ROW()-1,53)&lt;&gt;0,OFFSET(Расчет!$L$72,COLUMN()-COLUMN($A$3),ROW()-ROW($A$3)-COUNTIF($A$2:A116,"id")+1),$A$2))</f>
        <v/>
      </c>
      <c r="B117" s="48" t="str">
        <f ca="1">IF(A117="","",IF(MOD(ROW()-1,53),IFERROR(INDEX(Id:Структура,ROW(INDIRECT($A117)),COLUMN(INDIRECT($A117))),""),$B$2))</f>
        <v/>
      </c>
      <c r="C117" s="124" t="str">
        <f ca="1">IF($A117="","",IF(MOD(ROW()-1,53),OFFSET(Расчет!$K$73,COLUMN()-COLUMN($C$2),ROW()-ROW($C$2)-COUNTIF($A$2:A116,"id")+1),C$2))</f>
        <v/>
      </c>
      <c r="D117" s="124" t="str">
        <f ca="1">IF($A117="","",IF(MOD(ROW()-1,53),OFFSET(Расчет!$K$73,COLUMN()-COLUMN($C$2),ROW()-ROW($C$2)-COUNTIF($A$2:B116,"id")+1),D$2))</f>
        <v/>
      </c>
      <c r="E117" s="124" t="str">
        <f ca="1">IF($A117="","",IF(MOD(ROW()-1,53),OFFSET(Расчет!$K$73,COLUMN()-COLUMN($C$2),ROW()-ROW($C$2)-COUNTIF($A$2:C116,"id")+1),E$2))</f>
        <v/>
      </c>
      <c r="F117" s="124" t="str">
        <f ca="1">IF($A117="","",IF(MOD(ROW()-1,53),OFFSET(Расчет!$K$73,COLUMN()-COLUMN($C$2),ROW()-ROW($C$2)-COUNTIF($A$2:D116,"id")+1),F$2))</f>
        <v/>
      </c>
      <c r="G117" s="124" t="str">
        <f ca="1">IF($A117="","",IF(MOD(ROW()-1,53),OFFSET(Расчет!$K$73,COLUMN()-COLUMN($C$2),ROW()-ROW($C$2)-COUNTIF($A$2:E116,"id")+1),G$2))</f>
        <v/>
      </c>
      <c r="H117" s="124" t="str">
        <f ca="1">IF($A117="","",IF(MOD(ROW()-1,53),OFFSET(Расчет!$K$73,COLUMN()-COLUMN($C$2),ROW()-ROW($C$2)-COUNTIF($A$2:F116,"id")+1),H$2))</f>
        <v/>
      </c>
      <c r="I117" s="124" t="str">
        <f ca="1">IF($A117="","",IF(MOD(ROW()-1,53),OFFSET(Расчет!$K$73,COLUMN()-COLUMN($C$2),ROW()-ROW($C$2)-COUNTIF($A$2:G116,"id")+1),I$2))</f>
        <v/>
      </c>
    </row>
    <row r="118" spans="1:9" ht="14.25" x14ac:dyDescent="0.2">
      <c r="A118" s="41" t="str">
        <f ca="1">IF(A117="","",IF(MOD(ROW()-1,53)&lt;&gt;0,OFFSET(Расчет!$L$72,COLUMN()-COLUMN($A$3),ROW()-ROW($A$3)-COUNTIF($A$2:A117,"id")+1),$A$2))</f>
        <v/>
      </c>
      <c r="B118" s="48" t="str">
        <f ca="1">IF(A118="","",IF(MOD(ROW()-1,53),IFERROR(INDEX(Id:Структура,ROW(INDIRECT($A118)),COLUMN(INDIRECT($A118))),""),$B$2))</f>
        <v/>
      </c>
      <c r="C118" s="124" t="str">
        <f ca="1">IF($A118="","",IF(MOD(ROW()-1,53),OFFSET(Расчет!$K$73,COLUMN()-COLUMN($C$2),ROW()-ROW($C$2)-COUNTIF($A$2:A117,"id")+1),C$2))</f>
        <v/>
      </c>
      <c r="D118" s="124" t="str">
        <f ca="1">IF($A118="","",IF(MOD(ROW()-1,53),OFFSET(Расчет!$K$73,COLUMN()-COLUMN($C$2),ROW()-ROW($C$2)-COUNTIF($A$2:B117,"id")+1),D$2))</f>
        <v/>
      </c>
      <c r="E118" s="124" t="str">
        <f ca="1">IF($A118="","",IF(MOD(ROW()-1,53),OFFSET(Расчет!$K$73,COLUMN()-COLUMN($C$2),ROW()-ROW($C$2)-COUNTIF($A$2:C117,"id")+1),E$2))</f>
        <v/>
      </c>
      <c r="F118" s="124" t="str">
        <f ca="1">IF($A118="","",IF(MOD(ROW()-1,53),OFFSET(Расчет!$K$73,COLUMN()-COLUMN($C$2),ROW()-ROW($C$2)-COUNTIF($A$2:D117,"id")+1),F$2))</f>
        <v/>
      </c>
      <c r="G118" s="124" t="str">
        <f ca="1">IF($A118="","",IF(MOD(ROW()-1,53),OFFSET(Расчет!$K$73,COLUMN()-COLUMN($C$2),ROW()-ROW($C$2)-COUNTIF($A$2:E117,"id")+1),G$2))</f>
        <v/>
      </c>
      <c r="H118" s="124" t="str">
        <f ca="1">IF($A118="","",IF(MOD(ROW()-1,53),OFFSET(Расчет!$K$73,COLUMN()-COLUMN($C$2),ROW()-ROW($C$2)-COUNTIF($A$2:F117,"id")+1),H$2))</f>
        <v/>
      </c>
      <c r="I118" s="124" t="str">
        <f ca="1">IF($A118="","",IF(MOD(ROW()-1,53),OFFSET(Расчет!$K$73,COLUMN()-COLUMN($C$2),ROW()-ROW($C$2)-COUNTIF($A$2:G117,"id")+1),I$2))</f>
        <v/>
      </c>
    </row>
    <row r="119" spans="1:9" ht="14.25" x14ac:dyDescent="0.2">
      <c r="A119" s="41" t="str">
        <f ca="1">IF(A118="","",IF(MOD(ROW()-1,53)&lt;&gt;0,OFFSET(Расчет!$L$72,COLUMN()-COLUMN($A$3),ROW()-ROW($A$3)-COUNTIF($A$2:A118,"id")+1),$A$2))</f>
        <v/>
      </c>
      <c r="B119" s="48" t="str">
        <f ca="1">IF(A119="","",IF(MOD(ROW()-1,53),IFERROR(INDEX(Id:Структура,ROW(INDIRECT($A119)),COLUMN(INDIRECT($A119))),""),$B$2))</f>
        <v/>
      </c>
      <c r="C119" s="124" t="str">
        <f ca="1">IF($A119="","",IF(MOD(ROW()-1,53),OFFSET(Расчет!$K$73,COLUMN()-COLUMN($C$2),ROW()-ROW($C$2)-COUNTIF($A$2:A118,"id")+1),C$2))</f>
        <v/>
      </c>
      <c r="D119" s="124" t="str">
        <f ca="1">IF($A119="","",IF(MOD(ROW()-1,53),OFFSET(Расчет!$K$73,COLUMN()-COLUMN($C$2),ROW()-ROW($C$2)-COUNTIF($A$2:B118,"id")+1),D$2))</f>
        <v/>
      </c>
      <c r="E119" s="124" t="str">
        <f ca="1">IF($A119="","",IF(MOD(ROW()-1,53),OFFSET(Расчет!$K$73,COLUMN()-COLUMN($C$2),ROW()-ROW($C$2)-COUNTIF($A$2:C118,"id")+1),E$2))</f>
        <v/>
      </c>
      <c r="F119" s="124" t="str">
        <f ca="1">IF($A119="","",IF(MOD(ROW()-1,53),OFFSET(Расчет!$K$73,COLUMN()-COLUMN($C$2),ROW()-ROW($C$2)-COUNTIF($A$2:D118,"id")+1),F$2))</f>
        <v/>
      </c>
      <c r="G119" s="124" t="str">
        <f ca="1">IF($A119="","",IF(MOD(ROW()-1,53),OFFSET(Расчет!$K$73,COLUMN()-COLUMN($C$2),ROW()-ROW($C$2)-COUNTIF($A$2:E118,"id")+1),G$2))</f>
        <v/>
      </c>
      <c r="H119" s="124" t="str">
        <f ca="1">IF($A119="","",IF(MOD(ROW()-1,53),OFFSET(Расчет!$K$73,COLUMN()-COLUMN($C$2),ROW()-ROW($C$2)-COUNTIF($A$2:F118,"id")+1),H$2))</f>
        <v/>
      </c>
      <c r="I119" s="124" t="str">
        <f ca="1">IF($A119="","",IF(MOD(ROW()-1,53),OFFSET(Расчет!$K$73,COLUMN()-COLUMN($C$2),ROW()-ROW($C$2)-COUNTIF($A$2:G118,"id")+1),I$2))</f>
        <v/>
      </c>
    </row>
    <row r="120" spans="1:9" ht="14.25" x14ac:dyDescent="0.2">
      <c r="A120" s="41" t="str">
        <f ca="1">IF(A119="","",IF(MOD(ROW()-1,53)&lt;&gt;0,OFFSET(Расчет!$L$72,COLUMN()-COLUMN($A$3),ROW()-ROW($A$3)-COUNTIF($A$2:A119,"id")+1),$A$2))</f>
        <v/>
      </c>
      <c r="B120" s="48" t="str">
        <f ca="1">IF(A120="","",IF(MOD(ROW()-1,53),IFERROR(INDEX(Id:Структура,ROW(INDIRECT($A120)),COLUMN(INDIRECT($A120))),""),$B$2))</f>
        <v/>
      </c>
      <c r="C120" s="124" t="str">
        <f ca="1">IF($A120="","",IF(MOD(ROW()-1,53),OFFSET(Расчет!$K$73,COLUMN()-COLUMN($C$2),ROW()-ROW($C$2)-COUNTIF($A$2:A119,"id")+1),C$2))</f>
        <v/>
      </c>
      <c r="D120" s="124" t="str">
        <f ca="1">IF($A120="","",IF(MOD(ROW()-1,53),OFFSET(Расчет!$K$73,COLUMN()-COLUMN($C$2),ROW()-ROW($C$2)-COUNTIF($A$2:B119,"id")+1),D$2))</f>
        <v/>
      </c>
      <c r="E120" s="124" t="str">
        <f ca="1">IF($A120="","",IF(MOD(ROW()-1,53),OFFSET(Расчет!$K$73,COLUMN()-COLUMN($C$2),ROW()-ROW($C$2)-COUNTIF($A$2:C119,"id")+1),E$2))</f>
        <v/>
      </c>
      <c r="F120" s="124" t="str">
        <f ca="1">IF($A120="","",IF(MOD(ROW()-1,53),OFFSET(Расчет!$K$73,COLUMN()-COLUMN($C$2),ROW()-ROW($C$2)-COUNTIF($A$2:D119,"id")+1),F$2))</f>
        <v/>
      </c>
      <c r="G120" s="124" t="str">
        <f ca="1">IF($A120="","",IF(MOD(ROW()-1,53),OFFSET(Расчет!$K$73,COLUMN()-COLUMN($C$2),ROW()-ROW($C$2)-COUNTIF($A$2:E119,"id")+1),G$2))</f>
        <v/>
      </c>
      <c r="H120" s="124" t="str">
        <f ca="1">IF($A120="","",IF(MOD(ROW()-1,53),OFFSET(Расчет!$K$73,COLUMN()-COLUMN($C$2),ROW()-ROW($C$2)-COUNTIF($A$2:F119,"id")+1),H$2))</f>
        <v/>
      </c>
      <c r="I120" s="124" t="str">
        <f ca="1">IF($A120="","",IF(MOD(ROW()-1,53),OFFSET(Расчет!$K$73,COLUMN()-COLUMN($C$2),ROW()-ROW($C$2)-COUNTIF($A$2:G119,"id")+1),I$2))</f>
        <v/>
      </c>
    </row>
    <row r="121" spans="1:9" ht="14.25" x14ac:dyDescent="0.2">
      <c r="A121" s="41" t="str">
        <f ca="1">IF(A120="","",IF(MOD(ROW()-1,53)&lt;&gt;0,OFFSET(Расчет!$L$72,COLUMN()-COLUMN($A$3),ROW()-ROW($A$3)-COUNTIF($A$2:A120,"id")+1),$A$2))</f>
        <v/>
      </c>
      <c r="B121" s="48" t="str">
        <f ca="1">IF(A121="","",IF(MOD(ROW()-1,53),IFERROR(INDEX(Id:Структура,ROW(INDIRECT($A121)),COLUMN(INDIRECT($A121))),""),$B$2))</f>
        <v/>
      </c>
      <c r="C121" s="124" t="str">
        <f ca="1">IF($A121="","",IF(MOD(ROW()-1,53),OFFSET(Расчет!$K$73,COLUMN()-COLUMN($C$2),ROW()-ROW($C$2)-COUNTIF($A$2:A120,"id")+1),C$2))</f>
        <v/>
      </c>
      <c r="D121" s="124" t="str">
        <f ca="1">IF($A121="","",IF(MOD(ROW()-1,53),OFFSET(Расчет!$K$73,COLUMN()-COLUMN($C$2),ROW()-ROW($C$2)-COUNTIF($A$2:B120,"id")+1),D$2))</f>
        <v/>
      </c>
      <c r="E121" s="124" t="str">
        <f ca="1">IF($A121="","",IF(MOD(ROW()-1,53),OFFSET(Расчет!$K$73,COLUMN()-COLUMN($C$2),ROW()-ROW($C$2)-COUNTIF($A$2:C120,"id")+1),E$2))</f>
        <v/>
      </c>
      <c r="F121" s="124" t="str">
        <f ca="1">IF($A121="","",IF(MOD(ROW()-1,53),OFFSET(Расчет!$K$73,COLUMN()-COLUMN($C$2),ROW()-ROW($C$2)-COUNTIF($A$2:D120,"id")+1),F$2))</f>
        <v/>
      </c>
      <c r="G121" s="124" t="str">
        <f ca="1">IF($A121="","",IF(MOD(ROW()-1,53),OFFSET(Расчет!$K$73,COLUMN()-COLUMN($C$2),ROW()-ROW($C$2)-COUNTIF($A$2:E120,"id")+1),G$2))</f>
        <v/>
      </c>
      <c r="H121" s="124" t="str">
        <f ca="1">IF($A121="","",IF(MOD(ROW()-1,53),OFFSET(Расчет!$K$73,COLUMN()-COLUMN($C$2),ROW()-ROW($C$2)-COUNTIF($A$2:F120,"id")+1),H$2))</f>
        <v/>
      </c>
      <c r="I121" s="124" t="str">
        <f ca="1">IF($A121="","",IF(MOD(ROW()-1,53),OFFSET(Расчет!$K$73,COLUMN()-COLUMN($C$2),ROW()-ROW($C$2)-COUNTIF($A$2:G120,"id")+1),I$2))</f>
        <v/>
      </c>
    </row>
    <row r="122" spans="1:9" ht="14.25" x14ac:dyDescent="0.2">
      <c r="A122" s="41" t="str">
        <f ca="1">IF(A121="","",IF(MOD(ROW()-1,53)&lt;&gt;0,OFFSET(Расчет!$L$72,COLUMN()-COLUMN($A$3),ROW()-ROW($A$3)-COUNTIF($A$2:A121,"id")+1),$A$2))</f>
        <v/>
      </c>
      <c r="B122" s="48" t="str">
        <f ca="1">IF(A122="","",IF(MOD(ROW()-1,53),IFERROR(INDEX(Id:Структура,ROW(INDIRECT($A122)),COLUMN(INDIRECT($A122))),""),$B$2))</f>
        <v/>
      </c>
      <c r="C122" s="124" t="str">
        <f ca="1">IF($A122="","",IF(MOD(ROW()-1,53),OFFSET(Расчет!$K$73,COLUMN()-COLUMN($C$2),ROW()-ROW($C$2)-COUNTIF($A$2:A121,"id")+1),C$2))</f>
        <v/>
      </c>
      <c r="D122" s="124" t="str">
        <f ca="1">IF($A122="","",IF(MOD(ROW()-1,53),OFFSET(Расчет!$K$73,COLUMN()-COLUMN($C$2),ROW()-ROW($C$2)-COUNTIF($A$2:B121,"id")+1),D$2))</f>
        <v/>
      </c>
      <c r="E122" s="124" t="str">
        <f ca="1">IF($A122="","",IF(MOD(ROW()-1,53),OFFSET(Расчет!$K$73,COLUMN()-COLUMN($C$2),ROW()-ROW($C$2)-COUNTIF($A$2:C121,"id")+1),E$2))</f>
        <v/>
      </c>
      <c r="F122" s="124" t="str">
        <f ca="1">IF($A122="","",IF(MOD(ROW()-1,53),OFFSET(Расчет!$K$73,COLUMN()-COLUMN($C$2),ROW()-ROW($C$2)-COUNTIF($A$2:D121,"id")+1),F$2))</f>
        <v/>
      </c>
      <c r="G122" s="124" t="str">
        <f ca="1">IF($A122="","",IF(MOD(ROW()-1,53),OFFSET(Расчет!$K$73,COLUMN()-COLUMN($C$2),ROW()-ROW($C$2)-COUNTIF($A$2:E121,"id")+1),G$2))</f>
        <v/>
      </c>
      <c r="H122" s="124" t="str">
        <f ca="1">IF($A122="","",IF(MOD(ROW()-1,53),OFFSET(Расчет!$K$73,COLUMN()-COLUMN($C$2),ROW()-ROW($C$2)-COUNTIF($A$2:F121,"id")+1),H$2))</f>
        <v/>
      </c>
      <c r="I122" s="124" t="str">
        <f ca="1">IF($A122="","",IF(MOD(ROW()-1,53),OFFSET(Расчет!$K$73,COLUMN()-COLUMN($C$2),ROW()-ROW($C$2)-COUNTIF($A$2:G121,"id")+1),I$2))</f>
        <v/>
      </c>
    </row>
    <row r="123" spans="1:9" ht="14.25" x14ac:dyDescent="0.2">
      <c r="A123" s="41" t="str">
        <f ca="1">IF(A122="","",IF(MOD(ROW()-1,53)&lt;&gt;0,OFFSET(Расчет!$L$72,COLUMN()-COLUMN($A$3),ROW()-ROW($A$3)-COUNTIF($A$2:A122,"id")+1),$A$2))</f>
        <v/>
      </c>
      <c r="B123" s="48" t="str">
        <f ca="1">IF(A123="","",IF(MOD(ROW()-1,53),IFERROR(INDEX(Id:Структура,ROW(INDIRECT($A123)),COLUMN(INDIRECT($A123))),""),$B$2))</f>
        <v/>
      </c>
      <c r="C123" s="124" t="str">
        <f ca="1">IF($A123="","",IF(MOD(ROW()-1,53),OFFSET(Расчет!$K$73,COLUMN()-COLUMN($C$2),ROW()-ROW($C$2)-COUNTIF($A$2:A122,"id")+1),C$2))</f>
        <v/>
      </c>
      <c r="D123" s="124" t="str">
        <f ca="1">IF($A123="","",IF(MOD(ROW()-1,53),OFFSET(Расчет!$K$73,COLUMN()-COLUMN($C$2),ROW()-ROW($C$2)-COUNTIF($A$2:B122,"id")+1),D$2))</f>
        <v/>
      </c>
      <c r="E123" s="124" t="str">
        <f ca="1">IF($A123="","",IF(MOD(ROW()-1,53),OFFSET(Расчет!$K$73,COLUMN()-COLUMN($C$2),ROW()-ROW($C$2)-COUNTIF($A$2:C122,"id")+1),E$2))</f>
        <v/>
      </c>
      <c r="F123" s="124" t="str">
        <f ca="1">IF($A123="","",IF(MOD(ROW()-1,53),OFFSET(Расчет!$K$73,COLUMN()-COLUMN($C$2),ROW()-ROW($C$2)-COUNTIF($A$2:D122,"id")+1),F$2))</f>
        <v/>
      </c>
      <c r="G123" s="124" t="str">
        <f ca="1">IF($A123="","",IF(MOD(ROW()-1,53),OFFSET(Расчет!$K$73,COLUMN()-COLUMN($C$2),ROW()-ROW($C$2)-COUNTIF($A$2:E122,"id")+1),G$2))</f>
        <v/>
      </c>
      <c r="H123" s="124" t="str">
        <f ca="1">IF($A123="","",IF(MOD(ROW()-1,53),OFFSET(Расчет!$K$73,COLUMN()-COLUMN($C$2),ROW()-ROW($C$2)-COUNTIF($A$2:F122,"id")+1),H$2))</f>
        <v/>
      </c>
      <c r="I123" s="124" t="str">
        <f ca="1">IF($A123="","",IF(MOD(ROW()-1,53),OFFSET(Расчет!$K$73,COLUMN()-COLUMN($C$2),ROW()-ROW($C$2)-COUNTIF($A$2:G122,"id")+1),I$2))</f>
        <v/>
      </c>
    </row>
    <row r="124" spans="1:9" ht="14.25" x14ac:dyDescent="0.2">
      <c r="A124" s="41" t="str">
        <f ca="1">IF(A123="","",IF(MOD(ROW()-1,53)&lt;&gt;0,OFFSET(Расчет!$L$72,COLUMN()-COLUMN($A$3),ROW()-ROW($A$3)-COUNTIF($A$2:A123,"id")+1),$A$2))</f>
        <v/>
      </c>
      <c r="B124" s="48" t="str">
        <f ca="1">IF(A124="","",IF(MOD(ROW()-1,53),IFERROR(INDEX(Id:Структура,ROW(INDIRECT($A124)),COLUMN(INDIRECT($A124))),""),$B$2))</f>
        <v/>
      </c>
      <c r="C124" s="124" t="str">
        <f ca="1">IF($A124="","",IF(MOD(ROW()-1,53),OFFSET(Расчет!$K$73,COLUMN()-COLUMN($C$2),ROW()-ROW($C$2)-COUNTIF($A$2:A123,"id")+1),C$2))</f>
        <v/>
      </c>
      <c r="D124" s="124" t="str">
        <f ca="1">IF($A124="","",IF(MOD(ROW()-1,53),OFFSET(Расчет!$K$73,COLUMN()-COLUMN($C$2),ROW()-ROW($C$2)-COUNTIF($A$2:B123,"id")+1),D$2))</f>
        <v/>
      </c>
      <c r="E124" s="124" t="str">
        <f ca="1">IF($A124="","",IF(MOD(ROW()-1,53),OFFSET(Расчет!$K$73,COLUMN()-COLUMN($C$2),ROW()-ROW($C$2)-COUNTIF($A$2:C123,"id")+1),E$2))</f>
        <v/>
      </c>
      <c r="F124" s="124" t="str">
        <f ca="1">IF($A124="","",IF(MOD(ROW()-1,53),OFFSET(Расчет!$K$73,COLUMN()-COLUMN($C$2),ROW()-ROW($C$2)-COUNTIF($A$2:D123,"id")+1),F$2))</f>
        <v/>
      </c>
      <c r="G124" s="124" t="str">
        <f ca="1">IF($A124="","",IF(MOD(ROW()-1,53),OFFSET(Расчет!$K$73,COLUMN()-COLUMN($C$2),ROW()-ROW($C$2)-COUNTIF($A$2:E123,"id")+1),G$2))</f>
        <v/>
      </c>
      <c r="H124" s="124" t="str">
        <f ca="1">IF($A124="","",IF(MOD(ROW()-1,53),OFFSET(Расчет!$K$73,COLUMN()-COLUMN($C$2),ROW()-ROW($C$2)-COUNTIF($A$2:F123,"id")+1),H$2))</f>
        <v/>
      </c>
      <c r="I124" s="124" t="str">
        <f ca="1">IF($A124="","",IF(MOD(ROW()-1,53),OFFSET(Расчет!$K$73,COLUMN()-COLUMN($C$2),ROW()-ROW($C$2)-COUNTIF($A$2:G123,"id")+1),I$2))</f>
        <v/>
      </c>
    </row>
    <row r="125" spans="1:9" ht="14.25" x14ac:dyDescent="0.2">
      <c r="A125" s="41" t="str">
        <f ca="1">IF(A124="","",IF(MOD(ROW()-1,53)&lt;&gt;0,OFFSET(Расчет!$L$72,COLUMN()-COLUMN($A$3),ROW()-ROW($A$3)-COUNTIF($A$2:A124,"id")+1),$A$2))</f>
        <v/>
      </c>
      <c r="B125" s="48" t="str">
        <f ca="1">IF(A125="","",IF(MOD(ROW()-1,53),IFERROR(INDEX(Id:Структура,ROW(INDIRECT($A125)),COLUMN(INDIRECT($A125))),""),$B$2))</f>
        <v/>
      </c>
      <c r="C125" s="124" t="str">
        <f ca="1">IF($A125="","",IF(MOD(ROW()-1,53),OFFSET(Расчет!$K$73,COLUMN()-COLUMN($C$2),ROW()-ROW($C$2)-COUNTIF($A$2:A124,"id")+1),C$2))</f>
        <v/>
      </c>
      <c r="D125" s="124" t="str">
        <f ca="1">IF($A125="","",IF(MOD(ROW()-1,53),OFFSET(Расчет!$K$73,COLUMN()-COLUMN($C$2),ROW()-ROW($C$2)-COUNTIF($A$2:B124,"id")+1),D$2))</f>
        <v/>
      </c>
      <c r="E125" s="124" t="str">
        <f ca="1">IF($A125="","",IF(MOD(ROW()-1,53),OFFSET(Расчет!$K$73,COLUMN()-COLUMN($C$2),ROW()-ROW($C$2)-COUNTIF($A$2:C124,"id")+1),E$2))</f>
        <v/>
      </c>
      <c r="F125" s="124" t="str">
        <f ca="1">IF($A125="","",IF(MOD(ROW()-1,53),OFFSET(Расчет!$K$73,COLUMN()-COLUMN($C$2),ROW()-ROW($C$2)-COUNTIF($A$2:D124,"id")+1),F$2))</f>
        <v/>
      </c>
      <c r="G125" s="124" t="str">
        <f ca="1">IF($A125="","",IF(MOD(ROW()-1,53),OFFSET(Расчет!$K$73,COLUMN()-COLUMN($C$2),ROW()-ROW($C$2)-COUNTIF($A$2:E124,"id")+1),G$2))</f>
        <v/>
      </c>
      <c r="H125" s="124" t="str">
        <f ca="1">IF($A125="","",IF(MOD(ROW()-1,53),OFFSET(Расчет!$K$73,COLUMN()-COLUMN($C$2),ROW()-ROW($C$2)-COUNTIF($A$2:F124,"id")+1),H$2))</f>
        <v/>
      </c>
      <c r="I125" s="124" t="str">
        <f ca="1">IF($A125="","",IF(MOD(ROW()-1,53),OFFSET(Расчет!$K$73,COLUMN()-COLUMN($C$2),ROW()-ROW($C$2)-COUNTIF($A$2:G124,"id")+1),I$2))</f>
        <v/>
      </c>
    </row>
    <row r="126" spans="1:9" ht="14.25" x14ac:dyDescent="0.2">
      <c r="A126" s="41" t="str">
        <f ca="1">IF(A125="","",IF(MOD(ROW()-1,53)&lt;&gt;0,OFFSET(Расчет!$L$72,COLUMN()-COLUMN($A$3),ROW()-ROW($A$3)-COUNTIF($A$2:A125,"id")+1),$A$2))</f>
        <v/>
      </c>
      <c r="B126" s="48" t="str">
        <f ca="1">IF(A126="","",IF(MOD(ROW()-1,53),IFERROR(INDEX(Id:Структура,ROW(INDIRECT($A126)),COLUMN(INDIRECT($A126))),""),$B$2))</f>
        <v/>
      </c>
      <c r="C126" s="124" t="str">
        <f ca="1">IF($A126="","",IF(MOD(ROW()-1,53),OFFSET(Расчет!$K$73,COLUMN()-COLUMN($C$2),ROW()-ROW($C$2)-COUNTIF($A$2:A125,"id")+1),C$2))</f>
        <v/>
      </c>
      <c r="D126" s="124" t="str">
        <f ca="1">IF($A126="","",IF(MOD(ROW()-1,53),OFFSET(Расчет!$K$73,COLUMN()-COLUMN($C$2),ROW()-ROW($C$2)-COUNTIF($A$2:B125,"id")+1),D$2))</f>
        <v/>
      </c>
      <c r="E126" s="124" t="str">
        <f ca="1">IF($A126="","",IF(MOD(ROW()-1,53),OFFSET(Расчет!$K$73,COLUMN()-COLUMN($C$2),ROW()-ROW($C$2)-COUNTIF($A$2:C125,"id")+1),E$2))</f>
        <v/>
      </c>
      <c r="F126" s="124" t="str">
        <f ca="1">IF($A126="","",IF(MOD(ROW()-1,53),OFFSET(Расчет!$K$73,COLUMN()-COLUMN($C$2),ROW()-ROW($C$2)-COUNTIF($A$2:D125,"id")+1),F$2))</f>
        <v/>
      </c>
      <c r="G126" s="124" t="str">
        <f ca="1">IF($A126="","",IF(MOD(ROW()-1,53),OFFSET(Расчет!$K$73,COLUMN()-COLUMN($C$2),ROW()-ROW($C$2)-COUNTIF($A$2:E125,"id")+1),G$2))</f>
        <v/>
      </c>
      <c r="H126" s="124" t="str">
        <f ca="1">IF($A126="","",IF(MOD(ROW()-1,53),OFFSET(Расчет!$K$73,COLUMN()-COLUMN($C$2),ROW()-ROW($C$2)-COUNTIF($A$2:F125,"id")+1),H$2))</f>
        <v/>
      </c>
      <c r="I126" s="124" t="str">
        <f ca="1">IF($A126="","",IF(MOD(ROW()-1,53),OFFSET(Расчет!$K$73,COLUMN()-COLUMN($C$2),ROW()-ROW($C$2)-COUNTIF($A$2:G125,"id")+1),I$2))</f>
        <v/>
      </c>
    </row>
    <row r="127" spans="1:9" ht="14.25" x14ac:dyDescent="0.2">
      <c r="A127" s="41" t="str">
        <f ca="1">IF(A126="","",IF(MOD(ROW()-1,53)&lt;&gt;0,OFFSET(Расчет!$L$72,COLUMN()-COLUMN($A$3),ROW()-ROW($A$3)-COUNTIF($A$2:A126,"id")+1),$A$2))</f>
        <v/>
      </c>
      <c r="B127" s="48" t="str">
        <f ca="1">IF(A127="","",IF(MOD(ROW()-1,53),IFERROR(INDEX(Id:Структура,ROW(INDIRECT($A127)),COLUMN(INDIRECT($A127))),""),$B$2))</f>
        <v/>
      </c>
      <c r="C127" s="124" t="str">
        <f ca="1">IF($A127="","",IF(MOD(ROW()-1,53),OFFSET(Расчет!$K$73,COLUMN()-COLUMN($C$2),ROW()-ROW($C$2)-COUNTIF($A$2:A126,"id")+1),C$2))</f>
        <v/>
      </c>
      <c r="D127" s="124" t="str">
        <f ca="1">IF($A127="","",IF(MOD(ROW()-1,53),OFFSET(Расчет!$K$73,COLUMN()-COLUMN($C$2),ROW()-ROW($C$2)-COUNTIF($A$2:B126,"id")+1),D$2))</f>
        <v/>
      </c>
      <c r="E127" s="124" t="str">
        <f ca="1">IF($A127="","",IF(MOD(ROW()-1,53),OFFSET(Расчет!$K$73,COLUMN()-COLUMN($C$2),ROW()-ROW($C$2)-COUNTIF($A$2:C126,"id")+1),E$2))</f>
        <v/>
      </c>
      <c r="F127" s="124" t="str">
        <f ca="1">IF($A127="","",IF(MOD(ROW()-1,53),OFFSET(Расчет!$K$73,COLUMN()-COLUMN($C$2),ROW()-ROW($C$2)-COUNTIF($A$2:D126,"id")+1),F$2))</f>
        <v/>
      </c>
      <c r="G127" s="124" t="str">
        <f ca="1">IF($A127="","",IF(MOD(ROW()-1,53),OFFSET(Расчет!$K$73,COLUMN()-COLUMN($C$2),ROW()-ROW($C$2)-COUNTIF($A$2:E126,"id")+1),G$2))</f>
        <v/>
      </c>
      <c r="H127" s="124" t="str">
        <f ca="1">IF($A127="","",IF(MOD(ROW()-1,53),OFFSET(Расчет!$K$73,COLUMN()-COLUMN($C$2),ROW()-ROW($C$2)-COUNTIF($A$2:F126,"id")+1),H$2))</f>
        <v/>
      </c>
      <c r="I127" s="124" t="str">
        <f ca="1">IF($A127="","",IF(MOD(ROW()-1,53),OFFSET(Расчет!$K$73,COLUMN()-COLUMN($C$2),ROW()-ROW($C$2)-COUNTIF($A$2:G126,"id")+1),I$2))</f>
        <v/>
      </c>
    </row>
    <row r="128" spans="1:9" ht="14.25" x14ac:dyDescent="0.2">
      <c r="A128" s="41" t="str">
        <f ca="1">IF(A127="","",IF(MOD(ROW()-1,53)&lt;&gt;0,OFFSET(Расчет!$L$72,COLUMN()-COLUMN($A$3),ROW()-ROW($A$3)-COUNTIF($A$2:A127,"id")+1),$A$2))</f>
        <v/>
      </c>
      <c r="B128" s="48" t="str">
        <f ca="1">IF(A128="","",IF(MOD(ROW()-1,53),IFERROR(INDEX(Id:Структура,ROW(INDIRECT($A128)),COLUMN(INDIRECT($A128))),""),$B$2))</f>
        <v/>
      </c>
      <c r="C128" s="124" t="str">
        <f ca="1">IF($A128="","",IF(MOD(ROW()-1,53),OFFSET(Расчет!$K$73,COLUMN()-COLUMN($C$2),ROW()-ROW($C$2)-COUNTIF($A$2:A127,"id")+1),C$2))</f>
        <v/>
      </c>
      <c r="D128" s="124" t="str">
        <f ca="1">IF($A128="","",IF(MOD(ROW()-1,53),OFFSET(Расчет!$K$73,COLUMN()-COLUMN($C$2),ROW()-ROW($C$2)-COUNTIF($A$2:B127,"id")+1),D$2))</f>
        <v/>
      </c>
      <c r="E128" s="124" t="str">
        <f ca="1">IF($A128="","",IF(MOD(ROW()-1,53),OFFSET(Расчет!$K$73,COLUMN()-COLUMN($C$2),ROW()-ROW($C$2)-COUNTIF($A$2:C127,"id")+1),E$2))</f>
        <v/>
      </c>
      <c r="F128" s="124" t="str">
        <f ca="1">IF($A128="","",IF(MOD(ROW()-1,53),OFFSET(Расчет!$K$73,COLUMN()-COLUMN($C$2),ROW()-ROW($C$2)-COUNTIF($A$2:D127,"id")+1),F$2))</f>
        <v/>
      </c>
      <c r="G128" s="124" t="str">
        <f ca="1">IF($A128="","",IF(MOD(ROW()-1,53),OFFSET(Расчет!$K$73,COLUMN()-COLUMN($C$2),ROW()-ROW($C$2)-COUNTIF($A$2:E127,"id")+1),G$2))</f>
        <v/>
      </c>
      <c r="H128" s="124" t="str">
        <f ca="1">IF($A128="","",IF(MOD(ROW()-1,53),OFFSET(Расчет!$K$73,COLUMN()-COLUMN($C$2),ROW()-ROW($C$2)-COUNTIF($A$2:F127,"id")+1),H$2))</f>
        <v/>
      </c>
      <c r="I128" s="124" t="str">
        <f ca="1">IF($A128="","",IF(MOD(ROW()-1,53),OFFSET(Расчет!$K$73,COLUMN()-COLUMN($C$2),ROW()-ROW($C$2)-COUNTIF($A$2:G127,"id")+1),I$2))</f>
        <v/>
      </c>
    </row>
    <row r="129" spans="1:9" ht="14.25" x14ac:dyDescent="0.2">
      <c r="A129" s="41" t="str">
        <f ca="1">IF(A128="","",IF(MOD(ROW()-1,53)&lt;&gt;0,OFFSET(Расчет!$L$72,COLUMN()-COLUMN($A$3),ROW()-ROW($A$3)-COUNTIF($A$2:A128,"id")+1),$A$2))</f>
        <v/>
      </c>
      <c r="B129" s="48" t="str">
        <f ca="1">IF(A129="","",IF(MOD(ROW()-1,53),IFERROR(INDEX(Id:Структура,ROW(INDIRECT($A129)),COLUMN(INDIRECT($A129))),""),$B$2))</f>
        <v/>
      </c>
      <c r="C129" s="124" t="str">
        <f ca="1">IF($A129="","",IF(MOD(ROW()-1,53),OFFSET(Расчет!$K$73,COLUMN()-COLUMN($C$2),ROW()-ROW($C$2)-COUNTIF($A$2:A128,"id")+1),C$2))</f>
        <v/>
      </c>
      <c r="D129" s="124" t="str">
        <f ca="1">IF($A129="","",IF(MOD(ROW()-1,53),OFFSET(Расчет!$K$73,COLUMN()-COLUMN($C$2),ROW()-ROW($C$2)-COUNTIF($A$2:B128,"id")+1),D$2))</f>
        <v/>
      </c>
      <c r="E129" s="124" t="str">
        <f ca="1">IF($A129="","",IF(MOD(ROW()-1,53),OFFSET(Расчет!$K$73,COLUMN()-COLUMN($C$2),ROW()-ROW($C$2)-COUNTIF($A$2:C128,"id")+1),E$2))</f>
        <v/>
      </c>
      <c r="F129" s="124" t="str">
        <f ca="1">IF($A129="","",IF(MOD(ROW()-1,53),OFFSET(Расчет!$K$73,COLUMN()-COLUMN($C$2),ROW()-ROW($C$2)-COUNTIF($A$2:D128,"id")+1),F$2))</f>
        <v/>
      </c>
      <c r="G129" s="124" t="str">
        <f ca="1">IF($A129="","",IF(MOD(ROW()-1,53),OFFSET(Расчет!$K$73,COLUMN()-COLUMN($C$2),ROW()-ROW($C$2)-COUNTIF($A$2:E128,"id")+1),G$2))</f>
        <v/>
      </c>
      <c r="H129" s="124" t="str">
        <f ca="1">IF($A129="","",IF(MOD(ROW()-1,53),OFFSET(Расчет!$K$73,COLUMN()-COLUMN($C$2),ROW()-ROW($C$2)-COUNTIF($A$2:F128,"id")+1),H$2))</f>
        <v/>
      </c>
      <c r="I129" s="124" t="str">
        <f ca="1">IF($A129="","",IF(MOD(ROW()-1,53),OFFSET(Расчет!$K$73,COLUMN()-COLUMN($C$2),ROW()-ROW($C$2)-COUNTIF($A$2:G128,"id")+1),I$2))</f>
        <v/>
      </c>
    </row>
    <row r="130" spans="1:9" ht="14.25" x14ac:dyDescent="0.2">
      <c r="A130" s="41" t="str">
        <f ca="1">IF(A129="","",IF(MOD(ROW()-1,53)&lt;&gt;0,OFFSET(Расчет!$L$72,COLUMN()-COLUMN($A$3),ROW()-ROW($A$3)-COUNTIF($A$2:A129,"id")+1),$A$2))</f>
        <v/>
      </c>
      <c r="B130" s="48" t="str">
        <f ca="1">IF(A130="","",IF(MOD(ROW()-1,53),IFERROR(INDEX(Id:Структура,ROW(INDIRECT($A130)),COLUMN(INDIRECT($A130))),""),$B$2))</f>
        <v/>
      </c>
      <c r="C130" s="124" t="str">
        <f ca="1">IF($A130="","",IF(MOD(ROW()-1,53),OFFSET(Расчет!$K$73,COLUMN()-COLUMN($C$2),ROW()-ROW($C$2)-COUNTIF($A$2:A129,"id")+1),C$2))</f>
        <v/>
      </c>
      <c r="D130" s="124" t="str">
        <f ca="1">IF($A130="","",IF(MOD(ROW()-1,53),OFFSET(Расчет!$K$73,COLUMN()-COLUMN($C$2),ROW()-ROW($C$2)-COUNTIF($A$2:B129,"id")+1),D$2))</f>
        <v/>
      </c>
      <c r="E130" s="124" t="str">
        <f ca="1">IF($A130="","",IF(MOD(ROW()-1,53),OFFSET(Расчет!$K$73,COLUMN()-COLUMN($C$2),ROW()-ROW($C$2)-COUNTIF($A$2:C129,"id")+1),E$2))</f>
        <v/>
      </c>
      <c r="F130" s="124" t="str">
        <f ca="1">IF($A130="","",IF(MOD(ROW()-1,53),OFFSET(Расчет!$K$73,COLUMN()-COLUMN($C$2),ROW()-ROW($C$2)-COUNTIF($A$2:D129,"id")+1),F$2))</f>
        <v/>
      </c>
      <c r="G130" s="124" t="str">
        <f ca="1">IF($A130="","",IF(MOD(ROW()-1,53),OFFSET(Расчет!$K$73,COLUMN()-COLUMN($C$2),ROW()-ROW($C$2)-COUNTIF($A$2:E129,"id")+1),G$2))</f>
        <v/>
      </c>
      <c r="H130" s="124" t="str">
        <f ca="1">IF($A130="","",IF(MOD(ROW()-1,53),OFFSET(Расчет!$K$73,COLUMN()-COLUMN($C$2),ROW()-ROW($C$2)-COUNTIF($A$2:F129,"id")+1),H$2))</f>
        <v/>
      </c>
      <c r="I130" s="124" t="str">
        <f ca="1">IF($A130="","",IF(MOD(ROW()-1,53),OFFSET(Расчет!$K$73,COLUMN()-COLUMN($C$2),ROW()-ROW($C$2)-COUNTIF($A$2:G129,"id")+1),I$2))</f>
        <v/>
      </c>
    </row>
    <row r="131" spans="1:9" ht="14.25" x14ac:dyDescent="0.2">
      <c r="A131" s="41" t="str">
        <f ca="1">IF(A130="","",IF(MOD(ROW()-1,53)&lt;&gt;0,OFFSET(Расчет!$L$72,COLUMN()-COLUMN($A$3),ROW()-ROW($A$3)-COUNTIF($A$2:A130,"id")+1),$A$2))</f>
        <v/>
      </c>
      <c r="B131" s="48" t="str">
        <f ca="1">IF(A131="","",IF(MOD(ROW()-1,53),IFERROR(INDEX(Id:Структура,ROW(INDIRECT($A131)),COLUMN(INDIRECT($A131))),""),$B$2))</f>
        <v/>
      </c>
      <c r="C131" s="124" t="str">
        <f ca="1">IF($A131="","",IF(MOD(ROW()-1,53),OFFSET(Расчет!$K$73,COLUMN()-COLUMN($C$2),ROW()-ROW($C$2)-COUNTIF($A$2:A130,"id")+1),C$2))</f>
        <v/>
      </c>
      <c r="D131" s="124" t="str">
        <f ca="1">IF($A131="","",IF(MOD(ROW()-1,53),OFFSET(Расчет!$K$73,COLUMN()-COLUMN($C$2),ROW()-ROW($C$2)-COUNTIF($A$2:B130,"id")+1),D$2))</f>
        <v/>
      </c>
      <c r="E131" s="124" t="str">
        <f ca="1">IF($A131="","",IF(MOD(ROW()-1,53),OFFSET(Расчет!$K$73,COLUMN()-COLUMN($C$2),ROW()-ROW($C$2)-COUNTIF($A$2:C130,"id")+1),E$2))</f>
        <v/>
      </c>
      <c r="F131" s="124" t="str">
        <f ca="1">IF($A131="","",IF(MOD(ROW()-1,53),OFFSET(Расчет!$K$73,COLUMN()-COLUMN($C$2),ROW()-ROW($C$2)-COUNTIF($A$2:D130,"id")+1),F$2))</f>
        <v/>
      </c>
      <c r="G131" s="124" t="str">
        <f ca="1">IF($A131="","",IF(MOD(ROW()-1,53),OFFSET(Расчет!$K$73,COLUMN()-COLUMN($C$2),ROW()-ROW($C$2)-COUNTIF($A$2:E130,"id")+1),G$2))</f>
        <v/>
      </c>
      <c r="H131" s="124" t="str">
        <f ca="1">IF($A131="","",IF(MOD(ROW()-1,53),OFFSET(Расчет!$K$73,COLUMN()-COLUMN($C$2),ROW()-ROW($C$2)-COUNTIF($A$2:F130,"id")+1),H$2))</f>
        <v/>
      </c>
      <c r="I131" s="124" t="str">
        <f ca="1">IF($A131="","",IF(MOD(ROW()-1,53),OFFSET(Расчет!$K$73,COLUMN()-COLUMN($C$2),ROW()-ROW($C$2)-COUNTIF($A$2:G130,"id")+1),I$2))</f>
        <v/>
      </c>
    </row>
    <row r="132" spans="1:9" ht="14.25" x14ac:dyDescent="0.2">
      <c r="A132" s="41" t="str">
        <f ca="1">IF(A131="","",IF(MOD(ROW()-1,53)&lt;&gt;0,OFFSET(Расчет!$L$72,COLUMN()-COLUMN($A$3),ROW()-ROW($A$3)-COUNTIF($A$2:A131,"id")+1),$A$2))</f>
        <v/>
      </c>
      <c r="B132" s="48" t="str">
        <f ca="1">IF(A132="","",IF(MOD(ROW()-1,53),IFERROR(INDEX(Id:Структура,ROW(INDIRECT($A132)),COLUMN(INDIRECT($A132))),""),$B$2))</f>
        <v/>
      </c>
      <c r="C132" s="124" t="str">
        <f ca="1">IF($A132="","",IF(MOD(ROW()-1,53),OFFSET(Расчет!$K$73,COLUMN()-COLUMN($C$2),ROW()-ROW($C$2)-COUNTIF($A$2:A131,"id")+1),C$2))</f>
        <v/>
      </c>
      <c r="D132" s="124" t="str">
        <f ca="1">IF($A132="","",IF(MOD(ROW()-1,53),OFFSET(Расчет!$K$73,COLUMN()-COLUMN($C$2),ROW()-ROW($C$2)-COUNTIF($A$2:B131,"id")+1),D$2))</f>
        <v/>
      </c>
      <c r="E132" s="124" t="str">
        <f ca="1">IF($A132="","",IF(MOD(ROW()-1,53),OFFSET(Расчет!$K$73,COLUMN()-COLUMN($C$2),ROW()-ROW($C$2)-COUNTIF($A$2:C131,"id")+1),E$2))</f>
        <v/>
      </c>
      <c r="F132" s="124" t="str">
        <f ca="1">IF($A132="","",IF(MOD(ROW()-1,53),OFFSET(Расчет!$K$73,COLUMN()-COLUMN($C$2),ROW()-ROW($C$2)-COUNTIF($A$2:D131,"id")+1),F$2))</f>
        <v/>
      </c>
      <c r="G132" s="124" t="str">
        <f ca="1">IF($A132="","",IF(MOD(ROW()-1,53),OFFSET(Расчет!$K$73,COLUMN()-COLUMN($C$2),ROW()-ROW($C$2)-COUNTIF($A$2:E131,"id")+1),G$2))</f>
        <v/>
      </c>
      <c r="H132" s="124" t="str">
        <f ca="1">IF($A132="","",IF(MOD(ROW()-1,53),OFFSET(Расчет!$K$73,COLUMN()-COLUMN($C$2),ROW()-ROW($C$2)-COUNTIF($A$2:F131,"id")+1),H$2))</f>
        <v/>
      </c>
      <c r="I132" s="124" t="str">
        <f ca="1">IF($A132="","",IF(MOD(ROW()-1,53),OFFSET(Расчет!$K$73,COLUMN()-COLUMN($C$2),ROW()-ROW($C$2)-COUNTIF($A$2:G131,"id")+1),I$2))</f>
        <v/>
      </c>
    </row>
    <row r="133" spans="1:9" ht="14.25" x14ac:dyDescent="0.2">
      <c r="A133" s="41" t="str">
        <f ca="1">IF(A132="","",IF(MOD(ROW()-1,53)&lt;&gt;0,OFFSET(Расчет!$L$72,COLUMN()-COLUMN($A$3),ROW()-ROW($A$3)-COUNTIF($A$2:A132,"id")+1),$A$2))</f>
        <v/>
      </c>
      <c r="B133" s="48" t="str">
        <f ca="1">IF(A133="","",IF(MOD(ROW()-1,53),IFERROR(INDEX(Id:Структура,ROW(INDIRECT($A133)),COLUMN(INDIRECT($A133))),""),$B$2))</f>
        <v/>
      </c>
      <c r="C133" s="124" t="str">
        <f ca="1">IF($A133="","",IF(MOD(ROW()-1,53),OFFSET(Расчет!$K$73,COLUMN()-COLUMN($C$2),ROW()-ROW($C$2)-COUNTIF($A$2:A132,"id")+1),C$2))</f>
        <v/>
      </c>
      <c r="D133" s="124" t="str">
        <f ca="1">IF($A133="","",IF(MOD(ROW()-1,53),OFFSET(Расчет!$K$73,COLUMN()-COLUMN($C$2),ROW()-ROW($C$2)-COUNTIF($A$2:B132,"id")+1),D$2))</f>
        <v/>
      </c>
      <c r="E133" s="124" t="str">
        <f ca="1">IF($A133="","",IF(MOD(ROW()-1,53),OFFSET(Расчет!$K$73,COLUMN()-COLUMN($C$2),ROW()-ROW($C$2)-COUNTIF($A$2:C132,"id")+1),E$2))</f>
        <v/>
      </c>
      <c r="F133" s="124" t="str">
        <f ca="1">IF($A133="","",IF(MOD(ROW()-1,53),OFFSET(Расчет!$K$73,COLUMN()-COLUMN($C$2),ROW()-ROW($C$2)-COUNTIF($A$2:D132,"id")+1),F$2))</f>
        <v/>
      </c>
      <c r="G133" s="124" t="str">
        <f ca="1">IF($A133="","",IF(MOD(ROW()-1,53),OFFSET(Расчет!$K$73,COLUMN()-COLUMN($C$2),ROW()-ROW($C$2)-COUNTIF($A$2:E132,"id")+1),G$2))</f>
        <v/>
      </c>
      <c r="H133" s="124" t="str">
        <f ca="1">IF($A133="","",IF(MOD(ROW()-1,53),OFFSET(Расчет!$K$73,COLUMN()-COLUMN($C$2),ROW()-ROW($C$2)-COUNTIF($A$2:F132,"id")+1),H$2))</f>
        <v/>
      </c>
      <c r="I133" s="124" t="str">
        <f ca="1">IF($A133="","",IF(MOD(ROW()-1,53),OFFSET(Расчет!$K$73,COLUMN()-COLUMN($C$2),ROW()-ROW($C$2)-COUNTIF($A$2:G132,"id")+1),I$2))</f>
        <v/>
      </c>
    </row>
    <row r="134" spans="1:9" ht="14.25" x14ac:dyDescent="0.2">
      <c r="A134" s="41" t="str">
        <f ca="1">IF(A133="","",IF(MOD(ROW()-1,53)&lt;&gt;0,OFFSET(Расчет!$L$72,COLUMN()-COLUMN($A$3),ROW()-ROW($A$3)-COUNTIF($A$2:A133,"id")+1),$A$2))</f>
        <v/>
      </c>
      <c r="B134" s="48" t="str">
        <f ca="1">IF(A134="","",IF(MOD(ROW()-1,53),IFERROR(INDEX(Id:Структура,ROW(INDIRECT($A134)),COLUMN(INDIRECT($A134))),""),$B$2))</f>
        <v/>
      </c>
      <c r="C134" s="124" t="str">
        <f ca="1">IF($A134="","",IF(MOD(ROW()-1,53),OFFSET(Расчет!$K$73,COLUMN()-COLUMN($C$2),ROW()-ROW($C$2)-COUNTIF($A$2:A133,"id")+1),C$2))</f>
        <v/>
      </c>
      <c r="D134" s="124" t="str">
        <f ca="1">IF($A134="","",IF(MOD(ROW()-1,53),OFFSET(Расчет!$K$73,COLUMN()-COLUMN($C$2),ROW()-ROW($C$2)-COUNTIF($A$2:B133,"id")+1),D$2))</f>
        <v/>
      </c>
      <c r="E134" s="124" t="str">
        <f ca="1">IF($A134="","",IF(MOD(ROW()-1,53),OFFSET(Расчет!$K$73,COLUMN()-COLUMN($C$2),ROW()-ROW($C$2)-COUNTIF($A$2:C133,"id")+1),E$2))</f>
        <v/>
      </c>
      <c r="F134" s="124" t="str">
        <f ca="1">IF($A134="","",IF(MOD(ROW()-1,53),OFFSET(Расчет!$K$73,COLUMN()-COLUMN($C$2),ROW()-ROW($C$2)-COUNTIF($A$2:D133,"id")+1),F$2))</f>
        <v/>
      </c>
      <c r="G134" s="124" t="str">
        <f ca="1">IF($A134="","",IF(MOD(ROW()-1,53),OFFSET(Расчет!$K$73,COLUMN()-COLUMN($C$2),ROW()-ROW($C$2)-COUNTIF($A$2:E133,"id")+1),G$2))</f>
        <v/>
      </c>
      <c r="H134" s="124" t="str">
        <f ca="1">IF($A134="","",IF(MOD(ROW()-1,53),OFFSET(Расчет!$K$73,COLUMN()-COLUMN($C$2),ROW()-ROW($C$2)-COUNTIF($A$2:F133,"id")+1),H$2))</f>
        <v/>
      </c>
      <c r="I134" s="124" t="str">
        <f ca="1">IF($A134="","",IF(MOD(ROW()-1,53),OFFSET(Расчет!$K$73,COLUMN()-COLUMN($C$2),ROW()-ROW($C$2)-COUNTIF($A$2:G133,"id")+1),I$2))</f>
        <v/>
      </c>
    </row>
    <row r="135" spans="1:9" ht="14.25" x14ac:dyDescent="0.2">
      <c r="A135" s="41" t="str">
        <f ca="1">IF(A134="","",IF(MOD(ROW()-1,53)&lt;&gt;0,OFFSET(Расчет!$L$72,COLUMN()-COLUMN($A$3),ROW()-ROW($A$3)-COUNTIF($A$2:A134,"id")+1),$A$2))</f>
        <v/>
      </c>
      <c r="B135" s="48" t="str">
        <f ca="1">IF(A135="","",IF(MOD(ROW()-1,53),IFERROR(INDEX(Id:Структура,ROW(INDIRECT($A135)),COLUMN(INDIRECT($A135))),""),$B$2))</f>
        <v/>
      </c>
      <c r="C135" s="124" t="str">
        <f ca="1">IF($A135="","",IF(MOD(ROW()-1,53),OFFSET(Расчет!$K$73,COLUMN()-COLUMN($C$2),ROW()-ROW($C$2)-COUNTIF($A$2:A134,"id")+1),C$2))</f>
        <v/>
      </c>
      <c r="D135" s="124" t="str">
        <f ca="1">IF($A135="","",IF(MOD(ROW()-1,53),OFFSET(Расчет!$K$73,COLUMN()-COLUMN($C$2),ROW()-ROW($C$2)-COUNTIF($A$2:B134,"id")+1),D$2))</f>
        <v/>
      </c>
      <c r="E135" s="124" t="str">
        <f ca="1">IF($A135="","",IF(MOD(ROW()-1,53),OFFSET(Расчет!$K$73,COLUMN()-COLUMN($C$2),ROW()-ROW($C$2)-COUNTIF($A$2:C134,"id")+1),E$2))</f>
        <v/>
      </c>
      <c r="F135" s="124" t="str">
        <f ca="1">IF($A135="","",IF(MOD(ROW()-1,53),OFFSET(Расчет!$K$73,COLUMN()-COLUMN($C$2),ROW()-ROW($C$2)-COUNTIF($A$2:D134,"id")+1),F$2))</f>
        <v/>
      </c>
      <c r="G135" s="124" t="str">
        <f ca="1">IF($A135="","",IF(MOD(ROW()-1,53),OFFSET(Расчет!$K$73,COLUMN()-COLUMN($C$2),ROW()-ROW($C$2)-COUNTIF($A$2:E134,"id")+1),G$2))</f>
        <v/>
      </c>
      <c r="H135" s="124" t="str">
        <f ca="1">IF($A135="","",IF(MOD(ROW()-1,53),OFFSET(Расчет!$K$73,COLUMN()-COLUMN($C$2),ROW()-ROW($C$2)-COUNTIF($A$2:F134,"id")+1),H$2))</f>
        <v/>
      </c>
      <c r="I135" s="124" t="str">
        <f ca="1">IF($A135="","",IF(MOD(ROW()-1,53),OFFSET(Расчет!$K$73,COLUMN()-COLUMN($C$2),ROW()-ROW($C$2)-COUNTIF($A$2:G134,"id")+1),I$2))</f>
        <v/>
      </c>
    </row>
    <row r="136" spans="1:9" ht="14.25" x14ac:dyDescent="0.2">
      <c r="A136" s="41" t="str">
        <f ca="1">IF(A135="","",IF(MOD(ROW()-1,53)&lt;&gt;0,OFFSET(Расчет!$L$72,COLUMN()-COLUMN($A$3),ROW()-ROW($A$3)-COUNTIF($A$2:A135,"id")+1),$A$2))</f>
        <v/>
      </c>
      <c r="B136" s="48" t="str">
        <f ca="1">IF(A136="","",IF(MOD(ROW()-1,53),IFERROR(INDEX(Id:Структура,ROW(INDIRECT($A136)),COLUMN(INDIRECT($A136))),""),$B$2))</f>
        <v/>
      </c>
      <c r="C136" s="124" t="str">
        <f ca="1">IF($A136="","",IF(MOD(ROW()-1,53),OFFSET(Расчет!$K$73,COLUMN()-COLUMN($C$2),ROW()-ROW($C$2)-COUNTIF($A$2:A135,"id")+1),C$2))</f>
        <v/>
      </c>
      <c r="D136" s="124" t="str">
        <f ca="1">IF($A136="","",IF(MOD(ROW()-1,53),OFFSET(Расчет!$K$73,COLUMN()-COLUMN($C$2),ROW()-ROW($C$2)-COUNTIF($A$2:B135,"id")+1),D$2))</f>
        <v/>
      </c>
      <c r="E136" s="124" t="str">
        <f ca="1">IF($A136="","",IF(MOD(ROW()-1,53),OFFSET(Расчет!$K$73,COLUMN()-COLUMN($C$2),ROW()-ROW($C$2)-COUNTIF($A$2:C135,"id")+1),E$2))</f>
        <v/>
      </c>
      <c r="F136" s="124" t="str">
        <f ca="1">IF($A136="","",IF(MOD(ROW()-1,53),OFFSET(Расчет!$K$73,COLUMN()-COLUMN($C$2),ROW()-ROW($C$2)-COUNTIF($A$2:D135,"id")+1),F$2))</f>
        <v/>
      </c>
      <c r="G136" s="124" t="str">
        <f ca="1">IF($A136="","",IF(MOD(ROW()-1,53),OFFSET(Расчет!$K$73,COLUMN()-COLUMN($C$2),ROW()-ROW($C$2)-COUNTIF($A$2:E135,"id")+1),G$2))</f>
        <v/>
      </c>
      <c r="H136" s="124" t="str">
        <f ca="1">IF($A136="","",IF(MOD(ROW()-1,53),OFFSET(Расчет!$K$73,COLUMN()-COLUMN($C$2),ROW()-ROW($C$2)-COUNTIF($A$2:F135,"id")+1),H$2))</f>
        <v/>
      </c>
      <c r="I136" s="124" t="str">
        <f ca="1">IF($A136="","",IF(MOD(ROW()-1,53),OFFSET(Расчет!$K$73,COLUMN()-COLUMN($C$2),ROW()-ROW($C$2)-COUNTIF($A$2:G135,"id")+1),I$2))</f>
        <v/>
      </c>
    </row>
    <row r="137" spans="1:9" ht="14.25" x14ac:dyDescent="0.2">
      <c r="A137" s="41" t="str">
        <f ca="1">IF(A136="","",IF(MOD(ROW()-1,53)&lt;&gt;0,OFFSET(Расчет!$L$72,COLUMN()-COLUMN($A$3),ROW()-ROW($A$3)-COUNTIF($A$2:A136,"id")+1),$A$2))</f>
        <v/>
      </c>
      <c r="B137" s="48" t="str">
        <f ca="1">IF(A137="","",IF(MOD(ROW()-1,53),IFERROR(INDEX(Id:Структура,ROW(INDIRECT($A137)),COLUMN(INDIRECT($A137))),""),$B$2))</f>
        <v/>
      </c>
      <c r="C137" s="124" t="str">
        <f ca="1">IF($A137="","",IF(MOD(ROW()-1,53),OFFSET(Расчет!$K$73,COLUMN()-COLUMN($C$2),ROW()-ROW($C$2)-COUNTIF($A$2:A136,"id")+1),C$2))</f>
        <v/>
      </c>
      <c r="D137" s="124" t="str">
        <f ca="1">IF($A137="","",IF(MOD(ROW()-1,53),OFFSET(Расчет!$K$73,COLUMN()-COLUMN($C$2),ROW()-ROW($C$2)-COUNTIF($A$2:B136,"id")+1),D$2))</f>
        <v/>
      </c>
      <c r="E137" s="124" t="str">
        <f ca="1">IF($A137="","",IF(MOD(ROW()-1,53),OFFSET(Расчет!$K$73,COLUMN()-COLUMN($C$2),ROW()-ROW($C$2)-COUNTIF($A$2:C136,"id")+1),E$2))</f>
        <v/>
      </c>
      <c r="F137" s="124" t="str">
        <f ca="1">IF($A137="","",IF(MOD(ROW()-1,53),OFFSET(Расчет!$K$73,COLUMN()-COLUMN($C$2),ROW()-ROW($C$2)-COUNTIF($A$2:D136,"id")+1),F$2))</f>
        <v/>
      </c>
      <c r="G137" s="124" t="str">
        <f ca="1">IF($A137="","",IF(MOD(ROW()-1,53),OFFSET(Расчет!$K$73,COLUMN()-COLUMN($C$2),ROW()-ROW($C$2)-COUNTIF($A$2:E136,"id")+1),G$2))</f>
        <v/>
      </c>
      <c r="H137" s="124" t="str">
        <f ca="1">IF($A137="","",IF(MOD(ROW()-1,53),OFFSET(Расчет!$K$73,COLUMN()-COLUMN($C$2),ROW()-ROW($C$2)-COUNTIF($A$2:F136,"id")+1),H$2))</f>
        <v/>
      </c>
      <c r="I137" s="124" t="str">
        <f ca="1">IF($A137="","",IF(MOD(ROW()-1,53),OFFSET(Расчет!$K$73,COLUMN()-COLUMN($C$2),ROW()-ROW($C$2)-COUNTIF($A$2:G136,"id")+1),I$2))</f>
        <v/>
      </c>
    </row>
    <row r="138" spans="1:9" ht="14.25" x14ac:dyDescent="0.2">
      <c r="A138" s="41" t="str">
        <f ca="1">IF(A137="","",IF(MOD(ROW()-1,53)&lt;&gt;0,OFFSET(Расчет!$L$72,COLUMN()-COLUMN($A$3),ROW()-ROW($A$3)-COUNTIF($A$2:A137,"id")+1),$A$2))</f>
        <v/>
      </c>
      <c r="B138" s="48" t="str">
        <f ca="1">IF(A138="","",IF(MOD(ROW()-1,53),IFERROR(INDEX(Id:Структура,ROW(INDIRECT($A138)),COLUMN(INDIRECT($A138))),""),$B$2))</f>
        <v/>
      </c>
      <c r="C138" s="124" t="str">
        <f ca="1">IF($A138="","",IF(MOD(ROW()-1,53),OFFSET(Расчет!$K$73,COLUMN()-COLUMN($C$2),ROW()-ROW($C$2)-COUNTIF($A$2:A137,"id")+1),C$2))</f>
        <v/>
      </c>
      <c r="D138" s="124" t="str">
        <f ca="1">IF($A138="","",IF(MOD(ROW()-1,53),OFFSET(Расчет!$K$73,COLUMN()-COLUMN($C$2),ROW()-ROW($C$2)-COUNTIF($A$2:B137,"id")+1),D$2))</f>
        <v/>
      </c>
      <c r="E138" s="124" t="str">
        <f ca="1">IF($A138="","",IF(MOD(ROW()-1,53),OFFSET(Расчет!$K$73,COLUMN()-COLUMN($C$2),ROW()-ROW($C$2)-COUNTIF($A$2:C137,"id")+1),E$2))</f>
        <v/>
      </c>
      <c r="F138" s="124" t="str">
        <f ca="1">IF($A138="","",IF(MOD(ROW()-1,53),OFFSET(Расчет!$K$73,COLUMN()-COLUMN($C$2),ROW()-ROW($C$2)-COUNTIF($A$2:D137,"id")+1),F$2))</f>
        <v/>
      </c>
      <c r="G138" s="124" t="str">
        <f ca="1">IF($A138="","",IF(MOD(ROW()-1,53),OFFSET(Расчет!$K$73,COLUMN()-COLUMN($C$2),ROW()-ROW($C$2)-COUNTIF($A$2:E137,"id")+1),G$2))</f>
        <v/>
      </c>
      <c r="H138" s="124" t="str">
        <f ca="1">IF($A138="","",IF(MOD(ROW()-1,53),OFFSET(Расчет!$K$73,COLUMN()-COLUMN($C$2),ROW()-ROW($C$2)-COUNTIF($A$2:F137,"id")+1),H$2))</f>
        <v/>
      </c>
      <c r="I138" s="124" t="str">
        <f ca="1">IF($A138="","",IF(MOD(ROW()-1,53),OFFSET(Расчет!$K$73,COLUMN()-COLUMN($C$2),ROW()-ROW($C$2)-COUNTIF($A$2:G137,"id")+1),I$2))</f>
        <v/>
      </c>
    </row>
    <row r="139" spans="1:9" ht="14.25" x14ac:dyDescent="0.2">
      <c r="A139" s="41" t="str">
        <f ca="1">IF(A138="","",IF(MOD(ROW()-1,53)&lt;&gt;0,OFFSET(Расчет!$L$72,COLUMN()-COLUMN($A$3),ROW()-ROW($A$3)-COUNTIF($A$2:A138,"id")+1),$A$2))</f>
        <v/>
      </c>
      <c r="B139" s="48" t="str">
        <f ca="1">IF(A139="","",IF(MOD(ROW()-1,53),IFERROR(INDEX(Id:Структура,ROW(INDIRECT($A139)),COLUMN(INDIRECT($A139))),""),$B$2))</f>
        <v/>
      </c>
      <c r="C139" s="124" t="str">
        <f ca="1">IF($A139="","",IF(MOD(ROW()-1,53),OFFSET(Расчет!$K$73,COLUMN()-COLUMN($C$2),ROW()-ROW($C$2)-COUNTIF($A$2:A138,"id")+1),C$2))</f>
        <v/>
      </c>
      <c r="D139" s="124" t="str">
        <f ca="1">IF($A139="","",IF(MOD(ROW()-1,53),OFFSET(Расчет!$K$73,COLUMN()-COLUMN($C$2),ROW()-ROW($C$2)-COUNTIF($A$2:B138,"id")+1),D$2))</f>
        <v/>
      </c>
      <c r="E139" s="124" t="str">
        <f ca="1">IF($A139="","",IF(MOD(ROW()-1,53),OFFSET(Расчет!$K$73,COLUMN()-COLUMN($C$2),ROW()-ROW($C$2)-COUNTIF($A$2:C138,"id")+1),E$2))</f>
        <v/>
      </c>
      <c r="F139" s="124" t="str">
        <f ca="1">IF($A139="","",IF(MOD(ROW()-1,53),OFFSET(Расчет!$K$73,COLUMN()-COLUMN($C$2),ROW()-ROW($C$2)-COUNTIF($A$2:D138,"id")+1),F$2))</f>
        <v/>
      </c>
      <c r="G139" s="124" t="str">
        <f ca="1">IF($A139="","",IF(MOD(ROW()-1,53),OFFSET(Расчет!$K$73,COLUMN()-COLUMN($C$2),ROW()-ROW($C$2)-COUNTIF($A$2:E138,"id")+1),G$2))</f>
        <v/>
      </c>
      <c r="H139" s="124" t="str">
        <f ca="1">IF($A139="","",IF(MOD(ROW()-1,53),OFFSET(Расчет!$K$73,COLUMN()-COLUMN($C$2),ROW()-ROW($C$2)-COUNTIF($A$2:F138,"id")+1),H$2))</f>
        <v/>
      </c>
      <c r="I139" s="124" t="str">
        <f ca="1">IF($A139="","",IF(MOD(ROW()-1,53),OFFSET(Расчет!$K$73,COLUMN()-COLUMN($C$2),ROW()-ROW($C$2)-COUNTIF($A$2:G138,"id")+1),I$2))</f>
        <v/>
      </c>
    </row>
    <row r="140" spans="1:9" ht="14.25" x14ac:dyDescent="0.2">
      <c r="A140" s="41" t="str">
        <f ca="1">IF(A139="","",IF(MOD(ROW()-1,53)&lt;&gt;0,OFFSET(Расчет!$L$72,COLUMN()-COLUMN($A$3),ROW()-ROW($A$3)-COUNTIF($A$2:A139,"id")+1),$A$2))</f>
        <v/>
      </c>
      <c r="B140" s="48" t="str">
        <f ca="1">IF(A140="","",IF(MOD(ROW()-1,53),IFERROR(INDEX(Id:Структура,ROW(INDIRECT($A140)),COLUMN(INDIRECT($A140))),""),$B$2))</f>
        <v/>
      </c>
      <c r="C140" s="124" t="str">
        <f ca="1">IF($A140="","",IF(MOD(ROW()-1,53),OFFSET(Расчет!$K$73,COLUMN()-COLUMN($C$2),ROW()-ROW($C$2)-COUNTIF($A$2:A139,"id")+1),C$2))</f>
        <v/>
      </c>
      <c r="D140" s="124" t="str">
        <f ca="1">IF($A140="","",IF(MOD(ROW()-1,53),OFFSET(Расчет!$K$73,COLUMN()-COLUMN($C$2),ROW()-ROW($C$2)-COUNTIF($A$2:B139,"id")+1),D$2))</f>
        <v/>
      </c>
      <c r="E140" s="124" t="str">
        <f ca="1">IF($A140="","",IF(MOD(ROW()-1,53),OFFSET(Расчет!$K$73,COLUMN()-COLUMN($C$2),ROW()-ROW($C$2)-COUNTIF($A$2:C139,"id")+1),E$2))</f>
        <v/>
      </c>
      <c r="F140" s="124" t="str">
        <f ca="1">IF($A140="","",IF(MOD(ROW()-1,53),OFFSET(Расчет!$K$73,COLUMN()-COLUMN($C$2),ROW()-ROW($C$2)-COUNTIF($A$2:D139,"id")+1),F$2))</f>
        <v/>
      </c>
      <c r="G140" s="124" t="str">
        <f ca="1">IF($A140="","",IF(MOD(ROW()-1,53),OFFSET(Расчет!$K$73,COLUMN()-COLUMN($C$2),ROW()-ROW($C$2)-COUNTIF($A$2:E139,"id")+1),G$2))</f>
        <v/>
      </c>
      <c r="H140" s="124" t="str">
        <f ca="1">IF($A140="","",IF(MOD(ROW()-1,53),OFFSET(Расчет!$K$73,COLUMN()-COLUMN($C$2),ROW()-ROW($C$2)-COUNTIF($A$2:F139,"id")+1),H$2))</f>
        <v/>
      </c>
      <c r="I140" s="124" t="str">
        <f ca="1">IF($A140="","",IF(MOD(ROW()-1,53),OFFSET(Расчет!$K$73,COLUMN()-COLUMN($C$2),ROW()-ROW($C$2)-COUNTIF($A$2:G139,"id")+1),I$2))</f>
        <v/>
      </c>
    </row>
    <row r="141" spans="1:9" ht="14.25" x14ac:dyDescent="0.2">
      <c r="A141" s="41" t="str">
        <f ca="1">IF(A140="","",IF(MOD(ROW()-1,53)&lt;&gt;0,OFFSET(Расчет!$L$72,COLUMN()-COLUMN($A$3),ROW()-ROW($A$3)-COUNTIF($A$2:A140,"id")+1),$A$2))</f>
        <v/>
      </c>
      <c r="B141" s="48" t="str">
        <f ca="1">IF(A141="","",IF(MOD(ROW()-1,53),IFERROR(INDEX(Id:Структура,ROW(INDIRECT($A141)),COLUMN(INDIRECT($A141))),""),$B$2))</f>
        <v/>
      </c>
      <c r="C141" s="124" t="str">
        <f ca="1">IF($A141="","",IF(MOD(ROW()-1,53),OFFSET(Расчет!$K$73,COLUMN()-COLUMN($C$2),ROW()-ROW($C$2)-COUNTIF($A$2:A140,"id")+1),C$2))</f>
        <v/>
      </c>
      <c r="D141" s="124" t="str">
        <f ca="1">IF($A141="","",IF(MOD(ROW()-1,53),OFFSET(Расчет!$K$73,COLUMN()-COLUMN($C$2),ROW()-ROW($C$2)-COUNTIF($A$2:B140,"id")+1),D$2))</f>
        <v/>
      </c>
      <c r="E141" s="124" t="str">
        <f ca="1">IF($A141="","",IF(MOD(ROW()-1,53),OFFSET(Расчет!$K$73,COLUMN()-COLUMN($C$2),ROW()-ROW($C$2)-COUNTIF($A$2:C140,"id")+1),E$2))</f>
        <v/>
      </c>
      <c r="F141" s="124" t="str">
        <f ca="1">IF($A141="","",IF(MOD(ROW()-1,53),OFFSET(Расчет!$K$73,COLUMN()-COLUMN($C$2),ROW()-ROW($C$2)-COUNTIF($A$2:D140,"id")+1),F$2))</f>
        <v/>
      </c>
      <c r="G141" s="124" t="str">
        <f ca="1">IF($A141="","",IF(MOD(ROW()-1,53),OFFSET(Расчет!$K$73,COLUMN()-COLUMN($C$2),ROW()-ROW($C$2)-COUNTIF($A$2:E140,"id")+1),G$2))</f>
        <v/>
      </c>
      <c r="H141" s="124" t="str">
        <f ca="1">IF($A141="","",IF(MOD(ROW()-1,53),OFFSET(Расчет!$K$73,COLUMN()-COLUMN($C$2),ROW()-ROW($C$2)-COUNTIF($A$2:F140,"id")+1),H$2))</f>
        <v/>
      </c>
      <c r="I141" s="124" t="str">
        <f ca="1">IF($A141="","",IF(MOD(ROW()-1,53),OFFSET(Расчет!$K$73,COLUMN()-COLUMN($C$2),ROW()-ROW($C$2)-COUNTIF($A$2:G140,"id")+1),I$2))</f>
        <v/>
      </c>
    </row>
    <row r="142" spans="1:9" ht="14.25" x14ac:dyDescent="0.2">
      <c r="A142" s="41" t="str">
        <f ca="1">IF(A141="","",IF(MOD(ROW()-1,53)&lt;&gt;0,OFFSET(Расчет!$L$72,COLUMN()-COLUMN($A$3),ROW()-ROW($A$3)-COUNTIF($A$2:A141,"id")+1),$A$2))</f>
        <v/>
      </c>
      <c r="B142" s="48" t="str">
        <f ca="1">IF(A142="","",IF(MOD(ROW()-1,53),IFERROR(INDEX(Id:Структура,ROW(INDIRECT($A142)),COLUMN(INDIRECT($A142))),""),$B$2))</f>
        <v/>
      </c>
      <c r="C142" s="124" t="str">
        <f ca="1">IF($A142="","",IF(MOD(ROW()-1,53),OFFSET(Расчет!$K$73,COLUMN()-COLUMN($C$2),ROW()-ROW($C$2)-COUNTIF($A$2:A141,"id")+1),C$2))</f>
        <v/>
      </c>
      <c r="D142" s="124" t="str">
        <f ca="1">IF($A142="","",IF(MOD(ROW()-1,53),OFFSET(Расчет!$K$73,COLUMN()-COLUMN($C$2),ROW()-ROW($C$2)-COUNTIF($A$2:B141,"id")+1),D$2))</f>
        <v/>
      </c>
      <c r="E142" s="124" t="str">
        <f ca="1">IF($A142="","",IF(MOD(ROW()-1,53),OFFSET(Расчет!$K$73,COLUMN()-COLUMN($C$2),ROW()-ROW($C$2)-COUNTIF($A$2:C141,"id")+1),E$2))</f>
        <v/>
      </c>
      <c r="F142" s="124" t="str">
        <f ca="1">IF($A142="","",IF(MOD(ROW()-1,53),OFFSET(Расчет!$K$73,COLUMN()-COLUMN($C$2),ROW()-ROW($C$2)-COUNTIF($A$2:D141,"id")+1),F$2))</f>
        <v/>
      </c>
      <c r="G142" s="124" t="str">
        <f ca="1">IF($A142="","",IF(MOD(ROW()-1,53),OFFSET(Расчет!$K$73,COLUMN()-COLUMN($C$2),ROW()-ROW($C$2)-COUNTIF($A$2:E141,"id")+1),G$2))</f>
        <v/>
      </c>
      <c r="H142" s="124" t="str">
        <f ca="1">IF($A142="","",IF(MOD(ROW()-1,53),OFFSET(Расчет!$K$73,COLUMN()-COLUMN($C$2),ROW()-ROW($C$2)-COUNTIF($A$2:F141,"id")+1),H$2))</f>
        <v/>
      </c>
      <c r="I142" s="124" t="str">
        <f ca="1">IF($A142="","",IF(MOD(ROW()-1,53),OFFSET(Расчет!$K$73,COLUMN()-COLUMN($C$2),ROW()-ROW($C$2)-COUNTIF($A$2:G141,"id")+1),I$2))</f>
        <v/>
      </c>
    </row>
    <row r="143" spans="1:9" ht="14.25" x14ac:dyDescent="0.2">
      <c r="A143" s="41" t="str">
        <f ca="1">IF(A142="","",IF(MOD(ROW()-1,53)&lt;&gt;0,OFFSET(Расчет!$L$72,COLUMN()-COLUMN($A$3),ROW()-ROW($A$3)-COUNTIF($A$2:A142,"id")+1),$A$2))</f>
        <v/>
      </c>
      <c r="B143" s="48" t="str">
        <f ca="1">IF(A143="","",IF(MOD(ROW()-1,53),IFERROR(INDEX(Id:Структура,ROW(INDIRECT($A143)),COLUMN(INDIRECT($A143))),""),$B$2))</f>
        <v/>
      </c>
      <c r="C143" s="124" t="str">
        <f ca="1">IF($A143="","",IF(MOD(ROW()-1,53),OFFSET(Расчет!$K$73,COLUMN()-COLUMN($C$2),ROW()-ROW($C$2)-COUNTIF($A$2:A142,"id")+1),C$2))</f>
        <v/>
      </c>
      <c r="D143" s="124" t="str">
        <f ca="1">IF($A143="","",IF(MOD(ROW()-1,53),OFFSET(Расчет!$K$73,COLUMN()-COLUMN($C$2),ROW()-ROW($C$2)-COUNTIF($A$2:B142,"id")+1),D$2))</f>
        <v/>
      </c>
      <c r="E143" s="124" t="str">
        <f ca="1">IF($A143="","",IF(MOD(ROW()-1,53),OFFSET(Расчет!$K$73,COLUMN()-COLUMN($C$2),ROW()-ROW($C$2)-COUNTIF($A$2:C142,"id")+1),E$2))</f>
        <v/>
      </c>
      <c r="F143" s="124" t="str">
        <f ca="1">IF($A143="","",IF(MOD(ROW()-1,53),OFFSET(Расчет!$K$73,COLUMN()-COLUMN($C$2),ROW()-ROW($C$2)-COUNTIF($A$2:D142,"id")+1),F$2))</f>
        <v/>
      </c>
      <c r="G143" s="124" t="str">
        <f ca="1">IF($A143="","",IF(MOD(ROW()-1,53),OFFSET(Расчет!$K$73,COLUMN()-COLUMN($C$2),ROW()-ROW($C$2)-COUNTIF($A$2:E142,"id")+1),G$2))</f>
        <v/>
      </c>
      <c r="H143" s="124" t="str">
        <f ca="1">IF($A143="","",IF(MOD(ROW()-1,53),OFFSET(Расчет!$K$73,COLUMN()-COLUMN($C$2),ROW()-ROW($C$2)-COUNTIF($A$2:F142,"id")+1),H$2))</f>
        <v/>
      </c>
      <c r="I143" s="124" t="str">
        <f ca="1">IF($A143="","",IF(MOD(ROW()-1,53),OFFSET(Расчет!$K$73,COLUMN()-COLUMN($C$2),ROW()-ROW($C$2)-COUNTIF($A$2:G142,"id")+1),I$2))</f>
        <v/>
      </c>
    </row>
    <row r="144" spans="1:9" ht="14.25" x14ac:dyDescent="0.2">
      <c r="A144" s="41" t="str">
        <f ca="1">IF(A143="","",IF(MOD(ROW()-1,53)&lt;&gt;0,OFFSET(Расчет!$L$72,COLUMN()-COLUMN($A$3),ROW()-ROW($A$3)-COUNTIF($A$2:A143,"id")+1),$A$2))</f>
        <v/>
      </c>
      <c r="B144" s="48" t="str">
        <f ca="1">IF(A144="","",IF(MOD(ROW()-1,53),IFERROR(INDEX(Id:Структура,ROW(INDIRECT($A144)),COLUMN(INDIRECT($A144))),""),$B$2))</f>
        <v/>
      </c>
      <c r="C144" s="124" t="str">
        <f ca="1">IF($A144="","",IF(MOD(ROW()-1,53),OFFSET(Расчет!$K$73,COLUMN()-COLUMN($C$2),ROW()-ROW($C$2)-COUNTIF($A$2:A143,"id")+1),C$2))</f>
        <v/>
      </c>
      <c r="D144" s="124" t="str">
        <f ca="1">IF($A144="","",IF(MOD(ROW()-1,53),OFFSET(Расчет!$K$73,COLUMN()-COLUMN($C$2),ROW()-ROW($C$2)-COUNTIF($A$2:B143,"id")+1),D$2))</f>
        <v/>
      </c>
      <c r="E144" s="124" t="str">
        <f ca="1">IF($A144="","",IF(MOD(ROW()-1,53),OFFSET(Расчет!$K$73,COLUMN()-COLUMN($C$2),ROW()-ROW($C$2)-COUNTIF($A$2:C143,"id")+1),E$2))</f>
        <v/>
      </c>
      <c r="F144" s="124" t="str">
        <f ca="1">IF($A144="","",IF(MOD(ROW()-1,53),OFFSET(Расчет!$K$73,COLUMN()-COLUMN($C$2),ROW()-ROW($C$2)-COUNTIF($A$2:D143,"id")+1),F$2))</f>
        <v/>
      </c>
      <c r="G144" s="124" t="str">
        <f ca="1">IF($A144="","",IF(MOD(ROW()-1,53),OFFSET(Расчет!$K$73,COLUMN()-COLUMN($C$2),ROW()-ROW($C$2)-COUNTIF($A$2:E143,"id")+1),G$2))</f>
        <v/>
      </c>
      <c r="H144" s="124" t="str">
        <f ca="1">IF($A144="","",IF(MOD(ROW()-1,53),OFFSET(Расчет!$K$73,COLUMN()-COLUMN($C$2),ROW()-ROW($C$2)-COUNTIF($A$2:F143,"id")+1),H$2))</f>
        <v/>
      </c>
      <c r="I144" s="124" t="str">
        <f ca="1">IF($A144="","",IF(MOD(ROW()-1,53),OFFSET(Расчет!$K$73,COLUMN()-COLUMN($C$2),ROW()-ROW($C$2)-COUNTIF($A$2:G143,"id")+1),I$2))</f>
        <v/>
      </c>
    </row>
    <row r="145" spans="1:9" ht="14.25" x14ac:dyDescent="0.2">
      <c r="A145" s="41" t="str">
        <f ca="1">IF(A144="","",IF(MOD(ROW()-1,53)&lt;&gt;0,OFFSET(Расчет!$L$72,COLUMN()-COLUMN($A$3),ROW()-ROW($A$3)-COUNTIF($A$2:A144,"id")+1),$A$2))</f>
        <v/>
      </c>
      <c r="B145" s="48" t="str">
        <f ca="1">IF(A145="","",IF(MOD(ROW()-1,53),IFERROR(INDEX(Id:Структура,ROW(INDIRECT($A145)),COLUMN(INDIRECT($A145))),""),$B$2))</f>
        <v/>
      </c>
      <c r="C145" s="124" t="str">
        <f ca="1">IF($A145="","",IF(MOD(ROW()-1,53),OFFSET(Расчет!$K$73,COLUMN()-COLUMN($C$2),ROW()-ROW($C$2)-COUNTIF($A$2:A144,"id")+1),C$2))</f>
        <v/>
      </c>
      <c r="D145" s="124" t="str">
        <f ca="1">IF($A145="","",IF(MOD(ROW()-1,53),OFFSET(Расчет!$K$73,COLUMN()-COLUMN($C$2),ROW()-ROW($C$2)-COUNTIF($A$2:B144,"id")+1),D$2))</f>
        <v/>
      </c>
      <c r="E145" s="124" t="str">
        <f ca="1">IF($A145="","",IF(MOD(ROW()-1,53),OFFSET(Расчет!$K$73,COLUMN()-COLUMN($C$2),ROW()-ROW($C$2)-COUNTIF($A$2:C144,"id")+1),E$2))</f>
        <v/>
      </c>
      <c r="F145" s="124" t="str">
        <f ca="1">IF($A145="","",IF(MOD(ROW()-1,53),OFFSET(Расчет!$K$73,COLUMN()-COLUMN($C$2),ROW()-ROW($C$2)-COUNTIF($A$2:D144,"id")+1),F$2))</f>
        <v/>
      </c>
      <c r="G145" s="124" t="str">
        <f ca="1">IF($A145="","",IF(MOD(ROW()-1,53),OFFSET(Расчет!$K$73,COLUMN()-COLUMN($C$2),ROW()-ROW($C$2)-COUNTIF($A$2:E144,"id")+1),G$2))</f>
        <v/>
      </c>
      <c r="H145" s="124" t="str">
        <f ca="1">IF($A145="","",IF(MOD(ROW()-1,53),OFFSET(Расчет!$K$73,COLUMN()-COLUMN($C$2),ROW()-ROW($C$2)-COUNTIF($A$2:F144,"id")+1),H$2))</f>
        <v/>
      </c>
      <c r="I145" s="124" t="str">
        <f ca="1">IF($A145="","",IF(MOD(ROW()-1,53),OFFSET(Расчет!$K$73,COLUMN()-COLUMN($C$2),ROW()-ROW($C$2)-COUNTIF($A$2:G144,"id")+1),I$2))</f>
        <v/>
      </c>
    </row>
    <row r="146" spans="1:9" ht="14.25" x14ac:dyDescent="0.2">
      <c r="A146" s="41" t="str">
        <f ca="1">IF(A145="","",IF(MOD(ROW()-1,53)&lt;&gt;0,OFFSET(Расчет!$L$72,COLUMN()-COLUMN($A$3),ROW()-ROW($A$3)-COUNTIF($A$2:A145,"id")+1),$A$2))</f>
        <v/>
      </c>
      <c r="B146" s="48" t="str">
        <f ca="1">IF(A146="","",IF(MOD(ROW()-1,53),IFERROR(INDEX(Id:Структура,ROW(INDIRECT($A146)),COLUMN(INDIRECT($A146))),""),$B$2))</f>
        <v/>
      </c>
      <c r="C146" s="124" t="str">
        <f ca="1">IF($A146="","",IF(MOD(ROW()-1,53),OFFSET(Расчет!$K$73,COLUMN()-COLUMN($C$2),ROW()-ROW($C$2)-COUNTIF($A$2:A145,"id")+1),C$2))</f>
        <v/>
      </c>
      <c r="D146" s="124" t="str">
        <f ca="1">IF($A146="","",IF(MOD(ROW()-1,53),OFFSET(Расчет!$K$73,COLUMN()-COLUMN($C$2),ROW()-ROW($C$2)-COUNTIF($A$2:B145,"id")+1),D$2))</f>
        <v/>
      </c>
      <c r="E146" s="124" t="str">
        <f ca="1">IF($A146="","",IF(MOD(ROW()-1,53),OFFSET(Расчет!$K$73,COLUMN()-COLUMN($C$2),ROW()-ROW($C$2)-COUNTIF($A$2:C145,"id")+1),E$2))</f>
        <v/>
      </c>
      <c r="F146" s="124" t="str">
        <f ca="1">IF($A146="","",IF(MOD(ROW()-1,53),OFFSET(Расчет!$K$73,COLUMN()-COLUMN($C$2),ROW()-ROW($C$2)-COUNTIF($A$2:D145,"id")+1),F$2))</f>
        <v/>
      </c>
      <c r="G146" s="124" t="str">
        <f ca="1">IF($A146="","",IF(MOD(ROW()-1,53),OFFSET(Расчет!$K$73,COLUMN()-COLUMN($C$2),ROW()-ROW($C$2)-COUNTIF($A$2:E145,"id")+1),G$2))</f>
        <v/>
      </c>
      <c r="H146" s="124" t="str">
        <f ca="1">IF($A146="","",IF(MOD(ROW()-1,53),OFFSET(Расчет!$K$73,COLUMN()-COLUMN($C$2),ROW()-ROW($C$2)-COUNTIF($A$2:F145,"id")+1),H$2))</f>
        <v/>
      </c>
      <c r="I146" s="124" t="str">
        <f ca="1">IF($A146="","",IF(MOD(ROW()-1,53),OFFSET(Расчет!$K$73,COLUMN()-COLUMN($C$2),ROW()-ROW($C$2)-COUNTIF($A$2:G145,"id")+1),I$2))</f>
        <v/>
      </c>
    </row>
    <row r="147" spans="1:9" ht="14.25" x14ac:dyDescent="0.2">
      <c r="A147" s="41" t="str">
        <f ca="1">IF(A146="","",IF(MOD(ROW()-1,53)&lt;&gt;0,OFFSET(Расчет!$L$72,COLUMN()-COLUMN($A$3),ROW()-ROW($A$3)-COUNTIF($A$2:A146,"id")+1),$A$2))</f>
        <v/>
      </c>
      <c r="B147" s="48" t="str">
        <f ca="1">IF(A147="","",IF(MOD(ROW()-1,53),IFERROR(INDEX(Id:Структура,ROW(INDIRECT($A147)),COLUMN(INDIRECT($A147))),""),$B$2))</f>
        <v/>
      </c>
      <c r="C147" s="124" t="str">
        <f ca="1">IF($A147="","",IF(MOD(ROW()-1,53),OFFSET(Расчет!$K$73,COLUMN()-COLUMN($C$2),ROW()-ROW($C$2)-COUNTIF($A$2:A146,"id")+1),C$2))</f>
        <v/>
      </c>
      <c r="D147" s="124" t="str">
        <f ca="1">IF($A147="","",IF(MOD(ROW()-1,53),OFFSET(Расчет!$K$73,COLUMN()-COLUMN($C$2),ROW()-ROW($C$2)-COUNTIF($A$2:B146,"id")+1),D$2))</f>
        <v/>
      </c>
      <c r="E147" s="124" t="str">
        <f ca="1">IF($A147="","",IF(MOD(ROW()-1,53),OFFSET(Расчет!$K$73,COLUMN()-COLUMN($C$2),ROW()-ROW($C$2)-COUNTIF($A$2:C146,"id")+1),E$2))</f>
        <v/>
      </c>
      <c r="F147" s="124" t="str">
        <f ca="1">IF($A147="","",IF(MOD(ROW()-1,53),OFFSET(Расчет!$K$73,COLUMN()-COLUMN($C$2),ROW()-ROW($C$2)-COUNTIF($A$2:D146,"id")+1),F$2))</f>
        <v/>
      </c>
      <c r="G147" s="124" t="str">
        <f ca="1">IF($A147="","",IF(MOD(ROW()-1,53),OFFSET(Расчет!$K$73,COLUMN()-COLUMN($C$2),ROW()-ROW($C$2)-COUNTIF($A$2:E146,"id")+1),G$2))</f>
        <v/>
      </c>
      <c r="H147" s="124" t="str">
        <f ca="1">IF($A147="","",IF(MOD(ROW()-1,53),OFFSET(Расчет!$K$73,COLUMN()-COLUMN($C$2),ROW()-ROW($C$2)-COUNTIF($A$2:F146,"id")+1),H$2))</f>
        <v/>
      </c>
      <c r="I147" s="124" t="str">
        <f ca="1">IF($A147="","",IF(MOD(ROW()-1,53),OFFSET(Расчет!$K$73,COLUMN()-COLUMN($C$2),ROW()-ROW($C$2)-COUNTIF($A$2:G146,"id")+1),I$2))</f>
        <v/>
      </c>
    </row>
    <row r="148" spans="1:9" ht="14.25" x14ac:dyDescent="0.2">
      <c r="A148" s="41" t="str">
        <f ca="1">IF(A147="","",IF(MOD(ROW()-1,53)&lt;&gt;0,OFFSET(Расчет!$L$72,COLUMN()-COLUMN($A$3),ROW()-ROW($A$3)-COUNTIF($A$2:A147,"id")+1),$A$2))</f>
        <v/>
      </c>
      <c r="B148" s="48" t="str">
        <f ca="1">IF(A148="","",IF(MOD(ROW()-1,53),IFERROR(INDEX(Id:Структура,ROW(INDIRECT($A148)),COLUMN(INDIRECT($A148))),""),$B$2))</f>
        <v/>
      </c>
      <c r="C148" s="124" t="str">
        <f ca="1">IF($A148="","",IF(MOD(ROW()-1,53),OFFSET(Расчет!$K$73,COLUMN()-COLUMN($C$2),ROW()-ROW($C$2)-COUNTIF($A$2:A147,"id")+1),C$2))</f>
        <v/>
      </c>
      <c r="D148" s="124" t="str">
        <f ca="1">IF($A148="","",IF(MOD(ROW()-1,53),OFFSET(Расчет!$K$73,COLUMN()-COLUMN($C$2),ROW()-ROW($C$2)-COUNTIF($A$2:B147,"id")+1),D$2))</f>
        <v/>
      </c>
      <c r="E148" s="124" t="str">
        <f ca="1">IF($A148="","",IF(MOD(ROW()-1,53),OFFSET(Расчет!$K$73,COLUMN()-COLUMN($C$2),ROW()-ROW($C$2)-COUNTIF($A$2:C147,"id")+1),E$2))</f>
        <v/>
      </c>
      <c r="F148" s="124" t="str">
        <f ca="1">IF($A148="","",IF(MOD(ROW()-1,53),OFFSET(Расчет!$K$73,COLUMN()-COLUMN($C$2),ROW()-ROW($C$2)-COUNTIF($A$2:D147,"id")+1),F$2))</f>
        <v/>
      </c>
      <c r="G148" s="124" t="str">
        <f ca="1">IF($A148="","",IF(MOD(ROW()-1,53),OFFSET(Расчет!$K$73,COLUMN()-COLUMN($C$2),ROW()-ROW($C$2)-COUNTIF($A$2:E147,"id")+1),G$2))</f>
        <v/>
      </c>
      <c r="H148" s="124" t="str">
        <f ca="1">IF($A148="","",IF(MOD(ROW()-1,53),OFFSET(Расчет!$K$73,COLUMN()-COLUMN($C$2),ROW()-ROW($C$2)-COUNTIF($A$2:F147,"id")+1),H$2))</f>
        <v/>
      </c>
      <c r="I148" s="124" t="str">
        <f ca="1">IF($A148="","",IF(MOD(ROW()-1,53),OFFSET(Расчет!$K$73,COLUMN()-COLUMN($C$2),ROW()-ROW($C$2)-COUNTIF($A$2:G147,"id")+1),I$2))</f>
        <v/>
      </c>
    </row>
    <row r="149" spans="1:9" ht="14.25" x14ac:dyDescent="0.2">
      <c r="A149" s="41" t="str">
        <f ca="1">IF(A148="","",IF(MOD(ROW()-1,53)&lt;&gt;0,OFFSET(Расчет!$L$72,COLUMN()-COLUMN($A$3),ROW()-ROW($A$3)-COUNTIF($A$2:A148,"id")+1),$A$2))</f>
        <v/>
      </c>
      <c r="B149" s="48" t="str">
        <f ca="1">IF(A149="","",IF(MOD(ROW()-1,53),IFERROR(INDEX(Id:Структура,ROW(INDIRECT($A149)),COLUMN(INDIRECT($A149))),""),$B$2))</f>
        <v/>
      </c>
      <c r="C149" s="124" t="str">
        <f ca="1">IF($A149="","",IF(MOD(ROW()-1,53),OFFSET(Расчет!$K$73,COLUMN()-COLUMN($C$2),ROW()-ROW($C$2)-COUNTIF($A$2:A148,"id")+1),C$2))</f>
        <v/>
      </c>
      <c r="D149" s="124" t="str">
        <f ca="1">IF($A149="","",IF(MOD(ROW()-1,53),OFFSET(Расчет!$K$73,COLUMN()-COLUMN($C$2),ROW()-ROW($C$2)-COUNTIF($A$2:B148,"id")+1),D$2))</f>
        <v/>
      </c>
      <c r="E149" s="124" t="str">
        <f ca="1">IF($A149="","",IF(MOD(ROW()-1,53),OFFSET(Расчет!$K$73,COLUMN()-COLUMN($C$2),ROW()-ROW($C$2)-COUNTIF($A$2:C148,"id")+1),E$2))</f>
        <v/>
      </c>
      <c r="F149" s="124" t="str">
        <f ca="1">IF($A149="","",IF(MOD(ROW()-1,53),OFFSET(Расчет!$K$73,COLUMN()-COLUMN($C$2),ROW()-ROW($C$2)-COUNTIF($A$2:D148,"id")+1),F$2))</f>
        <v/>
      </c>
      <c r="G149" s="124" t="str">
        <f ca="1">IF($A149="","",IF(MOD(ROW()-1,53),OFFSET(Расчет!$K$73,COLUMN()-COLUMN($C$2),ROW()-ROW($C$2)-COUNTIF($A$2:E148,"id")+1),G$2))</f>
        <v/>
      </c>
      <c r="H149" s="124" t="str">
        <f ca="1">IF($A149="","",IF(MOD(ROW()-1,53),OFFSET(Расчет!$K$73,COLUMN()-COLUMN($C$2),ROW()-ROW($C$2)-COUNTIF($A$2:F148,"id")+1),H$2))</f>
        <v/>
      </c>
      <c r="I149" s="124" t="str">
        <f ca="1">IF($A149="","",IF(MOD(ROW()-1,53),OFFSET(Расчет!$K$73,COLUMN()-COLUMN($C$2),ROW()-ROW($C$2)-COUNTIF($A$2:G148,"id")+1),I$2))</f>
        <v/>
      </c>
    </row>
    <row r="150" spans="1:9" ht="14.25" x14ac:dyDescent="0.2">
      <c r="A150" s="41" t="str">
        <f ca="1">IF(A149="","",IF(MOD(ROW()-1,53)&lt;&gt;0,OFFSET(Расчет!$L$72,COLUMN()-COLUMN($A$3),ROW()-ROW($A$3)-COUNTIF($A$2:A149,"id")+1),$A$2))</f>
        <v/>
      </c>
      <c r="B150" s="48" t="str">
        <f ca="1">IF(A150="","",IF(MOD(ROW()-1,53),IFERROR(INDEX(Id:Структура,ROW(INDIRECT($A150)),COLUMN(INDIRECT($A150))),""),$B$2))</f>
        <v/>
      </c>
      <c r="C150" s="124" t="str">
        <f ca="1">IF($A150="","",IF(MOD(ROW()-1,53),OFFSET(Расчет!$K$73,COLUMN()-COLUMN($C$2),ROW()-ROW($C$2)-COUNTIF($A$2:A149,"id")+1),C$2))</f>
        <v/>
      </c>
      <c r="D150" s="124" t="str">
        <f ca="1">IF($A150="","",IF(MOD(ROW()-1,53),OFFSET(Расчет!$K$73,COLUMN()-COLUMN($C$2),ROW()-ROW($C$2)-COUNTIF($A$2:B149,"id")+1),D$2))</f>
        <v/>
      </c>
      <c r="E150" s="124" t="str">
        <f ca="1">IF($A150="","",IF(MOD(ROW()-1,53),OFFSET(Расчет!$K$73,COLUMN()-COLUMN($C$2),ROW()-ROW($C$2)-COUNTIF($A$2:C149,"id")+1),E$2))</f>
        <v/>
      </c>
      <c r="F150" s="124" t="str">
        <f ca="1">IF($A150="","",IF(MOD(ROW()-1,53),OFFSET(Расчет!$K$73,COLUMN()-COLUMN($C$2),ROW()-ROW($C$2)-COUNTIF($A$2:D149,"id")+1),F$2))</f>
        <v/>
      </c>
      <c r="G150" s="124" t="str">
        <f ca="1">IF($A150="","",IF(MOD(ROW()-1,53),OFFSET(Расчет!$K$73,COLUMN()-COLUMN($C$2),ROW()-ROW($C$2)-COUNTIF($A$2:E149,"id")+1),G$2))</f>
        <v/>
      </c>
      <c r="H150" s="124" t="str">
        <f ca="1">IF($A150="","",IF(MOD(ROW()-1,53),OFFSET(Расчет!$K$73,COLUMN()-COLUMN($C$2),ROW()-ROW($C$2)-COUNTIF($A$2:F149,"id")+1),H$2))</f>
        <v/>
      </c>
      <c r="I150" s="124" t="str">
        <f ca="1">IF($A150="","",IF(MOD(ROW()-1,53),OFFSET(Расчет!$K$73,COLUMN()-COLUMN($C$2),ROW()-ROW($C$2)-COUNTIF($A$2:G149,"id")+1),I$2))</f>
        <v/>
      </c>
    </row>
    <row r="151" spans="1:9" ht="14.25" x14ac:dyDescent="0.2">
      <c r="A151" s="41" t="str">
        <f ca="1">IF(A150="","",IF(MOD(ROW()-1,53)&lt;&gt;0,OFFSET(Расчет!$L$72,COLUMN()-COLUMN($A$3),ROW()-ROW($A$3)-COUNTIF($A$2:A150,"id")+1),$A$2))</f>
        <v/>
      </c>
      <c r="B151" s="48" t="str">
        <f ca="1">IF(A151="","",IF(MOD(ROW()-1,53),IFERROR(INDEX(Id:Структура,ROW(INDIRECT($A151)),COLUMN(INDIRECT($A151))),""),$B$2))</f>
        <v/>
      </c>
      <c r="C151" s="124" t="str">
        <f ca="1">IF($A151="","",IF(MOD(ROW()-1,53),OFFSET(Расчет!$K$73,COLUMN()-COLUMN($C$2),ROW()-ROW($C$2)-COUNTIF($A$2:A150,"id")+1),C$2))</f>
        <v/>
      </c>
      <c r="D151" s="124" t="str">
        <f ca="1">IF($A151="","",IF(MOD(ROW()-1,53),OFFSET(Расчет!$K$73,COLUMN()-COLUMN($C$2),ROW()-ROW($C$2)-COUNTIF($A$2:B150,"id")+1),D$2))</f>
        <v/>
      </c>
      <c r="E151" s="124" t="str">
        <f ca="1">IF($A151="","",IF(MOD(ROW()-1,53),OFFSET(Расчет!$K$73,COLUMN()-COLUMN($C$2),ROW()-ROW($C$2)-COUNTIF($A$2:C150,"id")+1),E$2))</f>
        <v/>
      </c>
      <c r="F151" s="124" t="str">
        <f ca="1">IF($A151="","",IF(MOD(ROW()-1,53),OFFSET(Расчет!$K$73,COLUMN()-COLUMN($C$2),ROW()-ROW($C$2)-COUNTIF($A$2:D150,"id")+1),F$2))</f>
        <v/>
      </c>
      <c r="G151" s="124" t="str">
        <f ca="1">IF($A151="","",IF(MOD(ROW()-1,53),OFFSET(Расчет!$K$73,COLUMN()-COLUMN($C$2),ROW()-ROW($C$2)-COUNTIF($A$2:E150,"id")+1),G$2))</f>
        <v/>
      </c>
      <c r="H151" s="124" t="str">
        <f ca="1">IF($A151="","",IF(MOD(ROW()-1,53),OFFSET(Расчет!$K$73,COLUMN()-COLUMN($C$2),ROW()-ROW($C$2)-COUNTIF($A$2:F150,"id")+1),H$2))</f>
        <v/>
      </c>
      <c r="I151" s="124" t="str">
        <f ca="1">IF($A151="","",IF(MOD(ROW()-1,53),OFFSET(Расчет!$K$73,COLUMN()-COLUMN($C$2),ROW()-ROW($C$2)-COUNTIF($A$2:G150,"id")+1),I$2))</f>
        <v/>
      </c>
    </row>
    <row r="152" spans="1:9" ht="14.25" x14ac:dyDescent="0.2">
      <c r="A152" s="41" t="str">
        <f ca="1">IF(A151="","",IF(MOD(ROW()-1,53)&lt;&gt;0,OFFSET(Расчет!$L$72,COLUMN()-COLUMN($A$3),ROW()-ROW($A$3)-COUNTIF($A$2:A151,"id")+1),$A$2))</f>
        <v/>
      </c>
      <c r="B152" s="48" t="str">
        <f ca="1">IF(A152="","",IF(MOD(ROW()-1,53),IFERROR(INDEX(Id:Структура,ROW(INDIRECT($A152)),COLUMN(INDIRECT($A152))),""),$B$2))</f>
        <v/>
      </c>
      <c r="C152" s="124" t="str">
        <f ca="1">IF($A152="","",IF(MOD(ROW()-1,53),OFFSET(Расчет!$K$73,COLUMN()-COLUMN($C$2),ROW()-ROW($C$2)-COUNTIF($A$2:A151,"id")+1),C$2))</f>
        <v/>
      </c>
      <c r="D152" s="124" t="str">
        <f ca="1">IF($A152="","",IF(MOD(ROW()-1,53),OFFSET(Расчет!$K$73,COLUMN()-COLUMN($C$2),ROW()-ROW($C$2)-COUNTIF($A$2:B151,"id")+1),D$2))</f>
        <v/>
      </c>
      <c r="E152" s="124" t="str">
        <f ca="1">IF($A152="","",IF(MOD(ROW()-1,53),OFFSET(Расчет!$K$73,COLUMN()-COLUMN($C$2),ROW()-ROW($C$2)-COUNTIF($A$2:C151,"id")+1),E$2))</f>
        <v/>
      </c>
      <c r="F152" s="124" t="str">
        <f ca="1">IF($A152="","",IF(MOD(ROW()-1,53),OFFSET(Расчет!$K$73,COLUMN()-COLUMN($C$2),ROW()-ROW($C$2)-COUNTIF($A$2:D151,"id")+1),F$2))</f>
        <v/>
      </c>
      <c r="G152" s="124" t="str">
        <f ca="1">IF($A152="","",IF(MOD(ROW()-1,53),OFFSET(Расчет!$K$73,COLUMN()-COLUMN($C$2),ROW()-ROW($C$2)-COUNTIF($A$2:E151,"id")+1),G$2))</f>
        <v/>
      </c>
      <c r="H152" s="124" t="str">
        <f ca="1">IF($A152="","",IF(MOD(ROW()-1,53),OFFSET(Расчет!$K$73,COLUMN()-COLUMN($C$2),ROW()-ROW($C$2)-COUNTIF($A$2:F151,"id")+1),H$2))</f>
        <v/>
      </c>
      <c r="I152" s="124" t="str">
        <f ca="1">IF($A152="","",IF(MOD(ROW()-1,53),OFFSET(Расчет!$K$73,COLUMN()-COLUMN($C$2),ROW()-ROW($C$2)-COUNTIF($A$2:G151,"id")+1),I$2))</f>
        <v/>
      </c>
    </row>
    <row r="153" spans="1:9" ht="14.25" x14ac:dyDescent="0.2">
      <c r="A153" s="41" t="str">
        <f ca="1">IF(A152="","",IF(MOD(ROW()-1,53)&lt;&gt;0,OFFSET(Расчет!$L$72,COLUMN()-COLUMN($A$3),ROW()-ROW($A$3)-COUNTIF($A$2:A152,"id")+1),$A$2))</f>
        <v/>
      </c>
      <c r="B153" s="48" t="str">
        <f ca="1">IF(A153="","",IF(MOD(ROW()-1,53),IFERROR(INDEX(Id:Структура,ROW(INDIRECT($A153)),COLUMN(INDIRECT($A153))),""),$B$2))</f>
        <v/>
      </c>
      <c r="C153" s="124" t="str">
        <f ca="1">IF($A153="","",IF(MOD(ROW()-1,53),OFFSET(Расчет!$K$73,COLUMN()-COLUMN($C$2),ROW()-ROW($C$2)-COUNTIF($A$2:A152,"id")+1),C$2))</f>
        <v/>
      </c>
      <c r="D153" s="124" t="str">
        <f ca="1">IF($A153="","",IF(MOD(ROW()-1,53),OFFSET(Расчет!$K$73,COLUMN()-COLUMN($C$2),ROW()-ROW($C$2)-COUNTIF($A$2:B152,"id")+1),D$2))</f>
        <v/>
      </c>
      <c r="E153" s="124" t="str">
        <f ca="1">IF($A153="","",IF(MOD(ROW()-1,53),OFFSET(Расчет!$K$73,COLUMN()-COLUMN($C$2),ROW()-ROW($C$2)-COUNTIF($A$2:C152,"id")+1),E$2))</f>
        <v/>
      </c>
      <c r="F153" s="124" t="str">
        <f ca="1">IF($A153="","",IF(MOD(ROW()-1,53),OFFSET(Расчет!$K$73,COLUMN()-COLUMN($C$2),ROW()-ROW($C$2)-COUNTIF($A$2:D152,"id")+1),F$2))</f>
        <v/>
      </c>
      <c r="G153" s="124" t="str">
        <f ca="1">IF($A153="","",IF(MOD(ROW()-1,53),OFFSET(Расчет!$K$73,COLUMN()-COLUMN($C$2),ROW()-ROW($C$2)-COUNTIF($A$2:E152,"id")+1),G$2))</f>
        <v/>
      </c>
      <c r="H153" s="124" t="str">
        <f ca="1">IF($A153="","",IF(MOD(ROW()-1,53),OFFSET(Расчет!$K$73,COLUMN()-COLUMN($C$2),ROW()-ROW($C$2)-COUNTIF($A$2:F152,"id")+1),H$2))</f>
        <v/>
      </c>
      <c r="I153" s="124" t="str">
        <f ca="1">IF($A153="","",IF(MOD(ROW()-1,53),OFFSET(Расчет!$K$73,COLUMN()-COLUMN($C$2),ROW()-ROW($C$2)-COUNTIF($A$2:G152,"id")+1),I$2))</f>
        <v/>
      </c>
    </row>
    <row r="154" spans="1:9" ht="14.25" x14ac:dyDescent="0.2">
      <c r="A154" s="41" t="str">
        <f ca="1">IF(A153="","",IF(MOD(ROW()-1,53)&lt;&gt;0,OFFSET(Расчет!$L$72,COLUMN()-COLUMN($A$3),ROW()-ROW($A$3)-COUNTIF($A$2:A153,"id")+1),$A$2))</f>
        <v/>
      </c>
      <c r="B154" s="48" t="str">
        <f ca="1">IF(A154="","",IF(MOD(ROW()-1,53),IFERROR(INDEX(Id:Структура,ROW(INDIRECT($A154)),COLUMN(INDIRECT($A154))),""),$B$2))</f>
        <v/>
      </c>
      <c r="C154" s="124" t="str">
        <f ca="1">IF($A154="","",IF(MOD(ROW()-1,53),OFFSET(Расчет!$K$73,COLUMN()-COLUMN($C$2),ROW()-ROW($C$2)-COUNTIF($A$2:A153,"id")+1),C$2))</f>
        <v/>
      </c>
      <c r="D154" s="124" t="str">
        <f ca="1">IF($A154="","",IF(MOD(ROW()-1,53),OFFSET(Расчет!$K$73,COLUMN()-COLUMN($C$2),ROW()-ROW($C$2)-COUNTIF($A$2:B153,"id")+1),D$2))</f>
        <v/>
      </c>
      <c r="E154" s="124" t="str">
        <f ca="1">IF($A154="","",IF(MOD(ROW()-1,53),OFFSET(Расчет!$K$73,COLUMN()-COLUMN($C$2),ROW()-ROW($C$2)-COUNTIF($A$2:C153,"id")+1),E$2))</f>
        <v/>
      </c>
      <c r="F154" s="124" t="str">
        <f ca="1">IF($A154="","",IF(MOD(ROW()-1,53),OFFSET(Расчет!$K$73,COLUMN()-COLUMN($C$2),ROW()-ROW($C$2)-COUNTIF($A$2:D153,"id")+1),F$2))</f>
        <v/>
      </c>
      <c r="G154" s="124" t="str">
        <f ca="1">IF($A154="","",IF(MOD(ROW()-1,53),OFFSET(Расчет!$K$73,COLUMN()-COLUMN($C$2),ROW()-ROW($C$2)-COUNTIF($A$2:E153,"id")+1),G$2))</f>
        <v/>
      </c>
      <c r="H154" s="124" t="str">
        <f ca="1">IF($A154="","",IF(MOD(ROW()-1,53),OFFSET(Расчет!$K$73,COLUMN()-COLUMN($C$2),ROW()-ROW($C$2)-COUNTIF($A$2:F153,"id")+1),H$2))</f>
        <v/>
      </c>
      <c r="I154" s="124" t="str">
        <f ca="1">IF($A154="","",IF(MOD(ROW()-1,53),OFFSET(Расчет!$K$73,COLUMN()-COLUMN($C$2),ROW()-ROW($C$2)-COUNTIF($A$2:G153,"id")+1),I$2))</f>
        <v/>
      </c>
    </row>
    <row r="155" spans="1:9" ht="14.25" x14ac:dyDescent="0.2">
      <c r="A155" s="41" t="str">
        <f ca="1">IF(A154="","",IF(MOD(ROW()-1,53)&lt;&gt;0,OFFSET(Расчет!$L$72,COLUMN()-COLUMN($A$3),ROW()-ROW($A$3)-COUNTIF($A$2:A154,"id")+1),$A$2))</f>
        <v/>
      </c>
      <c r="B155" s="48" t="str">
        <f ca="1">IF(A155="","",IF(MOD(ROW()-1,53),IFERROR(INDEX(Id:Структура,ROW(INDIRECT($A155)),COLUMN(INDIRECT($A155))),""),$B$2))</f>
        <v/>
      </c>
      <c r="C155" s="124" t="str">
        <f ca="1">IF($A155="","",IF(MOD(ROW()-1,53),OFFSET(Расчет!$K$73,COLUMN()-COLUMN($C$2),ROW()-ROW($C$2)-COUNTIF($A$2:A154,"id")+1),C$2))</f>
        <v/>
      </c>
      <c r="D155" s="124" t="str">
        <f ca="1">IF($A155="","",IF(MOD(ROW()-1,53),OFFSET(Расчет!$K$73,COLUMN()-COLUMN($C$2),ROW()-ROW($C$2)-COUNTIF($A$2:B154,"id")+1),D$2))</f>
        <v/>
      </c>
      <c r="E155" s="124" t="str">
        <f ca="1">IF($A155="","",IF(MOD(ROW()-1,53),OFFSET(Расчет!$K$73,COLUMN()-COLUMN($C$2),ROW()-ROW($C$2)-COUNTIF($A$2:C154,"id")+1),E$2))</f>
        <v/>
      </c>
      <c r="F155" s="124" t="str">
        <f ca="1">IF($A155="","",IF(MOD(ROW()-1,53),OFFSET(Расчет!$K$73,COLUMN()-COLUMN($C$2),ROW()-ROW($C$2)-COUNTIF($A$2:D154,"id")+1),F$2))</f>
        <v/>
      </c>
      <c r="G155" s="124" t="str">
        <f ca="1">IF($A155="","",IF(MOD(ROW()-1,53),OFFSET(Расчет!$K$73,COLUMN()-COLUMN($C$2),ROW()-ROW($C$2)-COUNTIF($A$2:E154,"id")+1),G$2))</f>
        <v/>
      </c>
      <c r="H155" s="124" t="str">
        <f ca="1">IF($A155="","",IF(MOD(ROW()-1,53),OFFSET(Расчет!$K$73,COLUMN()-COLUMN($C$2),ROW()-ROW($C$2)-COUNTIF($A$2:F154,"id")+1),H$2))</f>
        <v/>
      </c>
      <c r="I155" s="124" t="str">
        <f ca="1">IF($A155="","",IF(MOD(ROW()-1,53),OFFSET(Расчет!$K$73,COLUMN()-COLUMN($C$2),ROW()-ROW($C$2)-COUNTIF($A$2:G154,"id")+1),I$2))</f>
        <v/>
      </c>
    </row>
    <row r="156" spans="1:9" ht="14.25" x14ac:dyDescent="0.2">
      <c r="A156" s="41" t="str">
        <f ca="1">IF(A155="","",IF(MOD(ROW()-1,53)&lt;&gt;0,OFFSET(Расчет!$L$72,COLUMN()-COLUMN($A$3),ROW()-ROW($A$3)-COUNTIF($A$2:A155,"id")+1),$A$2))</f>
        <v/>
      </c>
      <c r="B156" s="48" t="str">
        <f ca="1">IF(A156="","",IF(MOD(ROW()-1,53),IFERROR(INDEX(Id:Структура,ROW(INDIRECT($A156)),COLUMN(INDIRECT($A156))),""),$B$2))</f>
        <v/>
      </c>
      <c r="C156" s="124" t="str">
        <f ca="1">IF($A156="","",IF(MOD(ROW()-1,53),OFFSET(Расчет!$K$73,COLUMN()-COLUMN($C$2),ROW()-ROW($C$2)-COUNTIF($A$2:A155,"id")+1),C$2))</f>
        <v/>
      </c>
      <c r="D156" s="124" t="str">
        <f ca="1">IF($A156="","",IF(MOD(ROW()-1,53),OFFSET(Расчет!$K$73,COLUMN()-COLUMN($C$2),ROW()-ROW($C$2)-COUNTIF($A$2:B155,"id")+1),D$2))</f>
        <v/>
      </c>
      <c r="E156" s="124" t="str">
        <f ca="1">IF($A156="","",IF(MOD(ROW()-1,53),OFFSET(Расчет!$K$73,COLUMN()-COLUMN($C$2),ROW()-ROW($C$2)-COUNTIF($A$2:C155,"id")+1),E$2))</f>
        <v/>
      </c>
      <c r="F156" s="124" t="str">
        <f ca="1">IF($A156="","",IF(MOD(ROW()-1,53),OFFSET(Расчет!$K$73,COLUMN()-COLUMN($C$2),ROW()-ROW($C$2)-COUNTIF($A$2:D155,"id")+1),F$2))</f>
        <v/>
      </c>
      <c r="G156" s="124" t="str">
        <f ca="1">IF($A156="","",IF(MOD(ROW()-1,53),OFFSET(Расчет!$K$73,COLUMN()-COLUMN($C$2),ROW()-ROW($C$2)-COUNTIF($A$2:E155,"id")+1),G$2))</f>
        <v/>
      </c>
      <c r="H156" s="124" t="str">
        <f ca="1">IF($A156="","",IF(MOD(ROW()-1,53),OFFSET(Расчет!$K$73,COLUMN()-COLUMN($C$2),ROW()-ROW($C$2)-COUNTIF($A$2:F155,"id")+1),H$2))</f>
        <v/>
      </c>
      <c r="I156" s="124" t="str">
        <f ca="1">IF($A156="","",IF(MOD(ROW()-1,53),OFFSET(Расчет!$K$73,COLUMN()-COLUMN($C$2),ROW()-ROW($C$2)-COUNTIF($A$2:G155,"id")+1),I$2))</f>
        <v/>
      </c>
    </row>
    <row r="157" spans="1:9" ht="14.25" x14ac:dyDescent="0.2">
      <c r="A157" s="41" t="str">
        <f ca="1">IF(A156="","",IF(MOD(ROW()-1,53)&lt;&gt;0,OFFSET(Расчет!$L$72,COLUMN()-COLUMN($A$3),ROW()-ROW($A$3)-COUNTIF($A$2:A156,"id")+1),$A$2))</f>
        <v/>
      </c>
      <c r="B157" s="48" t="str">
        <f ca="1">IF(A157="","",IF(MOD(ROW()-1,53),IFERROR(INDEX(Id:Структура,ROW(INDIRECT($A157)),COLUMN(INDIRECT($A157))),""),$B$2))</f>
        <v/>
      </c>
      <c r="C157" s="124" t="str">
        <f ca="1">IF($A157="","",IF(MOD(ROW()-1,53),OFFSET(Расчет!$K$73,COLUMN()-COLUMN($C$2),ROW()-ROW($C$2)-COUNTIF($A$2:A156,"id")+1),C$2))</f>
        <v/>
      </c>
      <c r="D157" s="124" t="str">
        <f ca="1">IF($A157="","",IF(MOD(ROW()-1,53),OFFSET(Расчет!$K$73,COLUMN()-COLUMN($C$2),ROW()-ROW($C$2)-COUNTIF($A$2:B156,"id")+1),D$2))</f>
        <v/>
      </c>
      <c r="E157" s="124" t="str">
        <f ca="1">IF($A157="","",IF(MOD(ROW()-1,53),OFFSET(Расчет!$K$73,COLUMN()-COLUMN($C$2),ROW()-ROW($C$2)-COUNTIF($A$2:C156,"id")+1),E$2))</f>
        <v/>
      </c>
      <c r="F157" s="124" t="str">
        <f ca="1">IF($A157="","",IF(MOD(ROW()-1,53),OFFSET(Расчет!$K$73,COLUMN()-COLUMN($C$2),ROW()-ROW($C$2)-COUNTIF($A$2:D156,"id")+1),F$2))</f>
        <v/>
      </c>
      <c r="G157" s="124" t="str">
        <f ca="1">IF($A157="","",IF(MOD(ROW()-1,53),OFFSET(Расчет!$K$73,COLUMN()-COLUMN($C$2),ROW()-ROW($C$2)-COUNTIF($A$2:E156,"id")+1),G$2))</f>
        <v/>
      </c>
      <c r="H157" s="124" t="str">
        <f ca="1">IF($A157="","",IF(MOD(ROW()-1,53),OFFSET(Расчет!$K$73,COLUMN()-COLUMN($C$2),ROW()-ROW($C$2)-COUNTIF($A$2:F156,"id")+1),H$2))</f>
        <v/>
      </c>
      <c r="I157" s="124" t="str">
        <f ca="1">IF($A157="","",IF(MOD(ROW()-1,53),OFFSET(Расчет!$K$73,COLUMN()-COLUMN($C$2),ROW()-ROW($C$2)-COUNTIF($A$2:G156,"id")+1),I$2))</f>
        <v/>
      </c>
    </row>
    <row r="158" spans="1:9" ht="14.25" x14ac:dyDescent="0.2">
      <c r="A158" s="41" t="str">
        <f ca="1">IF(A157="","",IF(MOD(ROW()-1,53)&lt;&gt;0,OFFSET(Расчет!$L$72,COLUMN()-COLUMN($A$3),ROW()-ROW($A$3)-COUNTIF($A$2:A157,"id")+1),$A$2))</f>
        <v/>
      </c>
      <c r="B158" s="48" t="str">
        <f ca="1">IF(A158="","",IF(MOD(ROW()-1,53),IFERROR(INDEX(Id:Структура,ROW(INDIRECT($A158)),COLUMN(INDIRECT($A158))),""),$B$2))</f>
        <v/>
      </c>
      <c r="C158" s="124" t="str">
        <f ca="1">IF($A158="","",IF(MOD(ROW()-1,53),OFFSET(Расчет!$K$73,COLUMN()-COLUMN($C$2),ROW()-ROW($C$2)-COUNTIF($A$2:A157,"id")+1),C$2))</f>
        <v/>
      </c>
      <c r="D158" s="124" t="str">
        <f ca="1">IF($A158="","",IF(MOD(ROW()-1,53),OFFSET(Расчет!$K$73,COLUMN()-COLUMN($C$2),ROW()-ROW($C$2)-COUNTIF($A$2:B157,"id")+1),D$2))</f>
        <v/>
      </c>
      <c r="E158" s="124" t="str">
        <f ca="1">IF($A158="","",IF(MOD(ROW()-1,53),OFFSET(Расчет!$K$73,COLUMN()-COLUMN($C$2),ROW()-ROW($C$2)-COUNTIF($A$2:C157,"id")+1),E$2))</f>
        <v/>
      </c>
      <c r="F158" s="124" t="str">
        <f ca="1">IF($A158="","",IF(MOD(ROW()-1,53),OFFSET(Расчет!$K$73,COLUMN()-COLUMN($C$2),ROW()-ROW($C$2)-COUNTIF($A$2:D157,"id")+1),F$2))</f>
        <v/>
      </c>
      <c r="G158" s="124" t="str">
        <f ca="1">IF($A158="","",IF(MOD(ROW()-1,53),OFFSET(Расчет!$K$73,COLUMN()-COLUMN($C$2),ROW()-ROW($C$2)-COUNTIF($A$2:E157,"id")+1),G$2))</f>
        <v/>
      </c>
      <c r="H158" s="124" t="str">
        <f ca="1">IF($A158="","",IF(MOD(ROW()-1,53),OFFSET(Расчет!$K$73,COLUMN()-COLUMN($C$2),ROW()-ROW($C$2)-COUNTIF($A$2:F157,"id")+1),H$2))</f>
        <v/>
      </c>
      <c r="I158" s="124" t="str">
        <f ca="1">IF($A158="","",IF(MOD(ROW()-1,53),OFFSET(Расчет!$K$73,COLUMN()-COLUMN($C$2),ROW()-ROW($C$2)-COUNTIF($A$2:G157,"id")+1),I$2))</f>
        <v/>
      </c>
    </row>
    <row r="159" spans="1:9" ht="14.25" x14ac:dyDescent="0.2">
      <c r="A159" s="41" t="str">
        <f ca="1">IF(A158="","",IF(MOD(ROW()-1,53)&lt;&gt;0,OFFSET(Расчет!$L$72,COLUMN()-COLUMN($A$3),ROW()-ROW($A$3)-COUNTIF($A$2:A158,"id")+1),$A$2))</f>
        <v/>
      </c>
      <c r="B159" s="48" t="str">
        <f ca="1">IF(A159="","",IF(MOD(ROW()-1,53),IFERROR(INDEX(Id:Структура,ROW(INDIRECT($A159)),COLUMN(INDIRECT($A159))),""),$B$2))</f>
        <v/>
      </c>
      <c r="C159" s="124" t="str">
        <f ca="1">IF($A159="","",IF(MOD(ROW()-1,53),OFFSET(Расчет!$K$73,COLUMN()-COLUMN($C$2),ROW()-ROW($C$2)-COUNTIF($A$2:A158,"id")+1),C$2))</f>
        <v/>
      </c>
      <c r="D159" s="124" t="str">
        <f ca="1">IF($A159="","",IF(MOD(ROW()-1,53),OFFSET(Расчет!$K$73,COLUMN()-COLUMN($C$2),ROW()-ROW($C$2)-COUNTIF($A$2:B158,"id")+1),D$2))</f>
        <v/>
      </c>
      <c r="E159" s="124" t="str">
        <f ca="1">IF($A159="","",IF(MOD(ROW()-1,53),OFFSET(Расчет!$K$73,COLUMN()-COLUMN($C$2),ROW()-ROW($C$2)-COUNTIF($A$2:C158,"id")+1),E$2))</f>
        <v/>
      </c>
      <c r="F159" s="124" t="str">
        <f ca="1">IF($A159="","",IF(MOD(ROW()-1,53),OFFSET(Расчет!$K$73,COLUMN()-COLUMN($C$2),ROW()-ROW($C$2)-COUNTIF($A$2:D158,"id")+1),F$2))</f>
        <v/>
      </c>
      <c r="G159" s="124" t="str">
        <f ca="1">IF($A159="","",IF(MOD(ROW()-1,53),OFFSET(Расчет!$K$73,COLUMN()-COLUMN($C$2),ROW()-ROW($C$2)-COUNTIF($A$2:E158,"id")+1),G$2))</f>
        <v/>
      </c>
      <c r="H159" s="124" t="str">
        <f ca="1">IF($A159="","",IF(MOD(ROW()-1,53),OFFSET(Расчет!$K$73,COLUMN()-COLUMN($C$2),ROW()-ROW($C$2)-COUNTIF($A$2:F158,"id")+1),H$2))</f>
        <v/>
      </c>
      <c r="I159" s="124" t="str">
        <f ca="1">IF($A159="","",IF(MOD(ROW()-1,53),OFFSET(Расчет!$K$73,COLUMN()-COLUMN($C$2),ROW()-ROW($C$2)-COUNTIF($A$2:G158,"id")+1),I$2))</f>
        <v/>
      </c>
    </row>
    <row r="160" spans="1:9" ht="14.25" x14ac:dyDescent="0.2">
      <c r="A160" s="41" t="str">
        <f ca="1">IF(A159="","",IF(MOD(ROW()-1,53)&lt;&gt;0,OFFSET(Расчет!$L$72,COLUMN()-COLUMN($A$3),ROW()-ROW($A$3)-COUNTIF($A$2:A159,"id")+1),$A$2))</f>
        <v/>
      </c>
      <c r="B160" s="48" t="str">
        <f ca="1">IF(A160="","",IF(MOD(ROW()-1,53),IFERROR(INDEX(Id:Структура,ROW(INDIRECT($A160)),COLUMN(INDIRECT($A160))),""),$B$2))</f>
        <v/>
      </c>
      <c r="C160" s="124" t="str">
        <f ca="1">IF($A160="","",IF(MOD(ROW()-1,53),OFFSET(Расчет!$K$73,COLUMN()-COLUMN($C$2),ROW()-ROW($C$2)-COUNTIF($A$2:A159,"id")+1),C$2))</f>
        <v/>
      </c>
      <c r="D160" s="124" t="str">
        <f ca="1">IF($A160="","",IF(MOD(ROW()-1,53),OFFSET(Расчет!$K$73,COLUMN()-COLUMN($C$2),ROW()-ROW($C$2)-COUNTIF($A$2:B159,"id")+1),D$2))</f>
        <v/>
      </c>
      <c r="E160" s="124" t="str">
        <f ca="1">IF($A160="","",IF(MOD(ROW()-1,53),OFFSET(Расчет!$K$73,COLUMN()-COLUMN($C$2),ROW()-ROW($C$2)-COUNTIF($A$2:C159,"id")+1),E$2))</f>
        <v/>
      </c>
      <c r="F160" s="124" t="str">
        <f ca="1">IF($A160="","",IF(MOD(ROW()-1,53),OFFSET(Расчет!$K$73,COLUMN()-COLUMN($C$2),ROW()-ROW($C$2)-COUNTIF($A$2:D159,"id")+1),F$2))</f>
        <v/>
      </c>
      <c r="G160" s="124" t="str">
        <f ca="1">IF($A160="","",IF(MOD(ROW()-1,53),OFFSET(Расчет!$K$73,COLUMN()-COLUMN($C$2),ROW()-ROW($C$2)-COUNTIF($A$2:E159,"id")+1),G$2))</f>
        <v/>
      </c>
      <c r="H160" s="124" t="str">
        <f ca="1">IF($A160="","",IF(MOD(ROW()-1,53),OFFSET(Расчет!$K$73,COLUMN()-COLUMN($C$2),ROW()-ROW($C$2)-COUNTIF($A$2:F159,"id")+1),H$2))</f>
        <v/>
      </c>
      <c r="I160" s="124" t="str">
        <f ca="1">IF($A160="","",IF(MOD(ROW()-1,53),OFFSET(Расчет!$K$73,COLUMN()-COLUMN($C$2),ROW()-ROW($C$2)-COUNTIF($A$2:G159,"id")+1),I$2))</f>
        <v/>
      </c>
    </row>
    <row r="161" spans="1:9" ht="14.25" x14ac:dyDescent="0.2">
      <c r="A161" s="41" t="str">
        <f ca="1">IF(A160="","",IF(MOD(ROW()-1,53)&lt;&gt;0,OFFSET(Расчет!$L$72,COLUMN()-COLUMN($A$3),ROW()-ROW($A$3)-COUNTIF($A$2:A160,"id")+1),$A$2))</f>
        <v/>
      </c>
      <c r="B161" s="48" t="str">
        <f ca="1">IF(A161="","",IF(MOD(ROW()-1,53),IFERROR(INDEX(Id:Структура,ROW(INDIRECT($A161)),COLUMN(INDIRECT($A161))),""),$B$2))</f>
        <v/>
      </c>
      <c r="C161" s="124" t="str">
        <f ca="1">IF($A161="","",IF(MOD(ROW()-1,53),OFFSET(Расчет!$K$73,COLUMN()-COLUMN($C$2),ROW()-ROW($C$2)-COUNTIF($A$2:A160,"id")+1),C$2))</f>
        <v/>
      </c>
      <c r="D161" s="124" t="str">
        <f ca="1">IF($A161="","",IF(MOD(ROW()-1,53),OFFSET(Расчет!$K$73,COLUMN()-COLUMN($C$2),ROW()-ROW($C$2)-COUNTIF($A$2:B160,"id")+1),D$2))</f>
        <v/>
      </c>
      <c r="E161" s="124" t="str">
        <f ca="1">IF($A161="","",IF(MOD(ROW()-1,53),OFFSET(Расчет!$K$73,COLUMN()-COLUMN($C$2),ROW()-ROW($C$2)-COUNTIF($A$2:C160,"id")+1),E$2))</f>
        <v/>
      </c>
      <c r="F161" s="124" t="str">
        <f ca="1">IF($A161="","",IF(MOD(ROW()-1,53),OFFSET(Расчет!$K$73,COLUMN()-COLUMN($C$2),ROW()-ROW($C$2)-COUNTIF($A$2:D160,"id")+1),F$2))</f>
        <v/>
      </c>
      <c r="G161" s="124" t="str">
        <f ca="1">IF($A161="","",IF(MOD(ROW()-1,53),OFFSET(Расчет!$K$73,COLUMN()-COLUMN($C$2),ROW()-ROW($C$2)-COUNTIF($A$2:E160,"id")+1),G$2))</f>
        <v/>
      </c>
      <c r="H161" s="124" t="str">
        <f ca="1">IF($A161="","",IF(MOD(ROW()-1,53),OFFSET(Расчет!$K$73,COLUMN()-COLUMN($C$2),ROW()-ROW($C$2)-COUNTIF($A$2:F160,"id")+1),H$2))</f>
        <v/>
      </c>
      <c r="I161" s="124" t="str">
        <f ca="1">IF($A161="","",IF(MOD(ROW()-1,53),OFFSET(Расчет!$K$73,COLUMN()-COLUMN($C$2),ROW()-ROW($C$2)-COUNTIF($A$2:G160,"id")+1),I$2))</f>
        <v/>
      </c>
    </row>
    <row r="162" spans="1:9" ht="14.25" x14ac:dyDescent="0.2">
      <c r="A162" s="41" t="str">
        <f ca="1">IF(A161="","",IF(MOD(ROW()-1,53)&lt;&gt;0,OFFSET(Расчет!$L$72,COLUMN()-COLUMN($A$3),ROW()-ROW($A$3)-COUNTIF($A$2:A161,"id")+1),$A$2))</f>
        <v/>
      </c>
      <c r="B162" s="48" t="str">
        <f ca="1">IF(A162="","",IF(MOD(ROW()-1,53),IFERROR(INDEX(Id:Структура,ROW(INDIRECT($A162)),COLUMN(INDIRECT($A162))),""),$B$2))</f>
        <v/>
      </c>
      <c r="C162" s="124" t="str">
        <f ca="1">IF($A162="","",IF(MOD(ROW()-1,53),OFFSET(Расчет!$K$73,COLUMN()-COLUMN($C$2),ROW()-ROW($C$2)-COUNTIF($A$2:A161,"id")+1),C$2))</f>
        <v/>
      </c>
      <c r="D162" s="124" t="str">
        <f ca="1">IF($A162="","",IF(MOD(ROW()-1,53),OFFSET(Расчет!$K$73,COLUMN()-COLUMN($C$2),ROW()-ROW($C$2)-COUNTIF($A$2:B161,"id")+1),D$2))</f>
        <v/>
      </c>
      <c r="E162" s="124" t="str">
        <f ca="1">IF($A162="","",IF(MOD(ROW()-1,53),OFFSET(Расчет!$K$73,COLUMN()-COLUMN($C$2),ROW()-ROW($C$2)-COUNTIF($A$2:C161,"id")+1),E$2))</f>
        <v/>
      </c>
      <c r="F162" s="124" t="str">
        <f ca="1">IF($A162="","",IF(MOD(ROW()-1,53),OFFSET(Расчет!$K$73,COLUMN()-COLUMN($C$2),ROW()-ROW($C$2)-COUNTIF($A$2:D161,"id")+1),F$2))</f>
        <v/>
      </c>
      <c r="G162" s="124" t="str">
        <f ca="1">IF($A162="","",IF(MOD(ROW()-1,53),OFFSET(Расчет!$K$73,COLUMN()-COLUMN($C$2),ROW()-ROW($C$2)-COUNTIF($A$2:E161,"id")+1),G$2))</f>
        <v/>
      </c>
      <c r="H162" s="124" t="str">
        <f ca="1">IF($A162="","",IF(MOD(ROW()-1,53),OFFSET(Расчет!$K$73,COLUMN()-COLUMN($C$2),ROW()-ROW($C$2)-COUNTIF($A$2:F161,"id")+1),H$2))</f>
        <v/>
      </c>
      <c r="I162" s="124" t="str">
        <f ca="1">IF($A162="","",IF(MOD(ROW()-1,53),OFFSET(Расчет!$K$73,COLUMN()-COLUMN($C$2),ROW()-ROW($C$2)-COUNTIF($A$2:G161,"id")+1),I$2))</f>
        <v/>
      </c>
    </row>
    <row r="163" spans="1:9" ht="14.25" x14ac:dyDescent="0.2">
      <c r="A163" s="41" t="str">
        <f ca="1">IF(A162="","",IF(MOD(ROW()-1,53)&lt;&gt;0,OFFSET(Расчет!$L$72,COLUMN()-COLUMN($A$3),ROW()-ROW($A$3)-COUNTIF($A$2:A162,"id")+1),$A$2))</f>
        <v/>
      </c>
      <c r="B163" s="48" t="str">
        <f ca="1">IF(A163="","",IF(MOD(ROW()-1,53),IFERROR(INDEX(Id:Структура,ROW(INDIRECT($A163)),COLUMN(INDIRECT($A163))),""),$B$2))</f>
        <v/>
      </c>
      <c r="C163" s="124" t="str">
        <f ca="1">IF($A163="","",IF(MOD(ROW()-1,53),OFFSET(Расчет!$K$73,COLUMN()-COLUMN($C$2),ROW()-ROW($C$2)-COUNTIF($A$2:A162,"id")+1),C$2))</f>
        <v/>
      </c>
      <c r="D163" s="124" t="str">
        <f ca="1">IF($A163="","",IF(MOD(ROW()-1,53),OFFSET(Расчет!$K$73,COLUMN()-COLUMN($C$2),ROW()-ROW($C$2)-COUNTIF($A$2:B162,"id")+1),D$2))</f>
        <v/>
      </c>
      <c r="E163" s="124" t="str">
        <f ca="1">IF($A163="","",IF(MOD(ROW()-1,53),OFFSET(Расчет!$K$73,COLUMN()-COLUMN($C$2),ROW()-ROW($C$2)-COUNTIF($A$2:C162,"id")+1),E$2))</f>
        <v/>
      </c>
      <c r="F163" s="124" t="str">
        <f ca="1">IF($A163="","",IF(MOD(ROW()-1,53),OFFSET(Расчет!$K$73,COLUMN()-COLUMN($C$2),ROW()-ROW($C$2)-COUNTIF($A$2:D162,"id")+1),F$2))</f>
        <v/>
      </c>
      <c r="G163" s="124" t="str">
        <f ca="1">IF($A163="","",IF(MOD(ROW()-1,53),OFFSET(Расчет!$K$73,COLUMN()-COLUMN($C$2),ROW()-ROW($C$2)-COUNTIF($A$2:E162,"id")+1),G$2))</f>
        <v/>
      </c>
      <c r="H163" s="124" t="str">
        <f ca="1">IF($A163="","",IF(MOD(ROW()-1,53),OFFSET(Расчет!$K$73,COLUMN()-COLUMN($C$2),ROW()-ROW($C$2)-COUNTIF($A$2:F162,"id")+1),H$2))</f>
        <v/>
      </c>
      <c r="I163" s="124" t="str">
        <f ca="1">IF($A163="","",IF(MOD(ROW()-1,53),OFFSET(Расчет!$K$73,COLUMN()-COLUMN($C$2),ROW()-ROW($C$2)-COUNTIF($A$2:G162,"id")+1),I$2))</f>
        <v/>
      </c>
    </row>
    <row r="164" spans="1:9" ht="14.25" x14ac:dyDescent="0.2">
      <c r="A164" s="41" t="str">
        <f ca="1">IF(A163="","",IF(MOD(ROW()-1,53)&lt;&gt;0,OFFSET(Расчет!$L$72,COLUMN()-COLUMN($A$3),ROW()-ROW($A$3)-COUNTIF($A$2:A163,"id")+1),$A$2))</f>
        <v/>
      </c>
      <c r="B164" s="48" t="str">
        <f ca="1">IF(A164="","",IF(MOD(ROW()-1,53),IFERROR(INDEX(Id:Структура,ROW(INDIRECT($A164)),COLUMN(INDIRECT($A164))),""),$B$2))</f>
        <v/>
      </c>
      <c r="C164" s="124" t="str">
        <f ca="1">IF($A164="","",IF(MOD(ROW()-1,53),OFFSET(Расчет!$K$73,COLUMN()-COLUMN($C$2),ROW()-ROW($C$2)-COUNTIF($A$2:A163,"id")+1),C$2))</f>
        <v/>
      </c>
      <c r="D164" s="124" t="str">
        <f ca="1">IF($A164="","",IF(MOD(ROW()-1,53),OFFSET(Расчет!$K$73,COLUMN()-COLUMN($C$2),ROW()-ROW($C$2)-COUNTIF($A$2:B163,"id")+1),D$2))</f>
        <v/>
      </c>
      <c r="E164" s="124" t="str">
        <f ca="1">IF($A164="","",IF(MOD(ROW()-1,53),OFFSET(Расчет!$K$73,COLUMN()-COLUMN($C$2),ROW()-ROW($C$2)-COUNTIF($A$2:C163,"id")+1),E$2))</f>
        <v/>
      </c>
      <c r="F164" s="124" t="str">
        <f ca="1">IF($A164="","",IF(MOD(ROW()-1,53),OFFSET(Расчет!$K$73,COLUMN()-COLUMN($C$2),ROW()-ROW($C$2)-COUNTIF($A$2:D163,"id")+1),F$2))</f>
        <v/>
      </c>
      <c r="G164" s="124" t="str">
        <f ca="1">IF($A164="","",IF(MOD(ROW()-1,53),OFFSET(Расчет!$K$73,COLUMN()-COLUMN($C$2),ROW()-ROW($C$2)-COUNTIF($A$2:E163,"id")+1),G$2))</f>
        <v/>
      </c>
      <c r="H164" s="124" t="str">
        <f ca="1">IF($A164="","",IF(MOD(ROW()-1,53),OFFSET(Расчет!$K$73,COLUMN()-COLUMN($C$2),ROW()-ROW($C$2)-COUNTIF($A$2:F163,"id")+1),H$2))</f>
        <v/>
      </c>
      <c r="I164" s="124" t="str">
        <f ca="1">IF($A164="","",IF(MOD(ROW()-1,53),OFFSET(Расчет!$K$73,COLUMN()-COLUMN($C$2),ROW()-ROW($C$2)-COUNTIF($A$2:G163,"id")+1),I$2))</f>
        <v/>
      </c>
    </row>
    <row r="165" spans="1:9" ht="14.25" x14ac:dyDescent="0.2">
      <c r="A165" s="41" t="str">
        <f ca="1">IF(A164="","",IF(MOD(ROW()-1,53)&lt;&gt;0,OFFSET(Расчет!$L$72,COLUMN()-COLUMN($A$3),ROW()-ROW($A$3)-COUNTIF($A$2:A164,"id")+1),$A$2))</f>
        <v/>
      </c>
      <c r="B165" s="48" t="str">
        <f ca="1">IF(A165="","",IF(MOD(ROW()-1,53),IFERROR(INDEX(Id:Структура,ROW(INDIRECT($A165)),COLUMN(INDIRECT($A165))),""),$B$2))</f>
        <v/>
      </c>
      <c r="C165" s="124" t="str">
        <f ca="1">IF($A165="","",IF(MOD(ROW()-1,53),OFFSET(Расчет!$K$73,COLUMN()-COLUMN($C$2),ROW()-ROW($C$2)-COUNTIF($A$2:A164,"id")+1),C$2))</f>
        <v/>
      </c>
      <c r="D165" s="124" t="str">
        <f ca="1">IF($A165="","",IF(MOD(ROW()-1,53),OFFSET(Расчет!$K$73,COLUMN()-COLUMN($C$2),ROW()-ROW($C$2)-COUNTIF($A$2:B164,"id")+1),D$2))</f>
        <v/>
      </c>
      <c r="E165" s="124" t="str">
        <f ca="1">IF($A165="","",IF(MOD(ROW()-1,53),OFFSET(Расчет!$K$73,COLUMN()-COLUMN($C$2),ROW()-ROW($C$2)-COUNTIF($A$2:C164,"id")+1),E$2))</f>
        <v/>
      </c>
      <c r="F165" s="124" t="str">
        <f ca="1">IF($A165="","",IF(MOD(ROW()-1,53),OFFSET(Расчет!$K$73,COLUMN()-COLUMN($C$2),ROW()-ROW($C$2)-COUNTIF($A$2:D164,"id")+1),F$2))</f>
        <v/>
      </c>
      <c r="G165" s="124" t="str">
        <f ca="1">IF($A165="","",IF(MOD(ROW()-1,53),OFFSET(Расчет!$K$73,COLUMN()-COLUMN($C$2),ROW()-ROW($C$2)-COUNTIF($A$2:E164,"id")+1),G$2))</f>
        <v/>
      </c>
      <c r="H165" s="124" t="str">
        <f ca="1">IF($A165="","",IF(MOD(ROW()-1,53),OFFSET(Расчет!$K$73,COLUMN()-COLUMN($C$2),ROW()-ROW($C$2)-COUNTIF($A$2:F164,"id")+1),H$2))</f>
        <v/>
      </c>
      <c r="I165" s="124" t="str">
        <f ca="1">IF($A165="","",IF(MOD(ROW()-1,53),OFFSET(Расчет!$K$73,COLUMN()-COLUMN($C$2),ROW()-ROW($C$2)-COUNTIF($A$2:G164,"id")+1),I$2))</f>
        <v/>
      </c>
    </row>
    <row r="166" spans="1:9" ht="14.25" x14ac:dyDescent="0.2">
      <c r="A166" s="41" t="str">
        <f ca="1">IF(A165="","",IF(MOD(ROW()-1,53)&lt;&gt;0,OFFSET(Расчет!$L$72,COLUMN()-COLUMN($A$3),ROW()-ROW($A$3)-COUNTIF($A$2:A165,"id")+1),$A$2))</f>
        <v/>
      </c>
      <c r="B166" s="48" t="str">
        <f ca="1">IF(A166="","",IF(MOD(ROW()-1,53),IFERROR(INDEX(Id:Структура,ROW(INDIRECT($A166)),COLUMN(INDIRECT($A166))),""),$B$2))</f>
        <v/>
      </c>
      <c r="C166" s="124" t="str">
        <f ca="1">IF($A166="","",IF(MOD(ROW()-1,53),OFFSET(Расчет!$K$73,COLUMN()-COLUMN($C$2),ROW()-ROW($C$2)-COUNTIF($A$2:A165,"id")+1),C$2))</f>
        <v/>
      </c>
      <c r="D166" s="124" t="str">
        <f ca="1">IF($A166="","",IF(MOD(ROW()-1,53),OFFSET(Расчет!$K$73,COLUMN()-COLUMN($C$2),ROW()-ROW($C$2)-COUNTIF($A$2:B165,"id")+1),D$2))</f>
        <v/>
      </c>
      <c r="E166" s="124" t="str">
        <f ca="1">IF($A166="","",IF(MOD(ROW()-1,53),OFFSET(Расчет!$K$73,COLUMN()-COLUMN($C$2),ROW()-ROW($C$2)-COUNTIF($A$2:C165,"id")+1),E$2))</f>
        <v/>
      </c>
      <c r="F166" s="124" t="str">
        <f ca="1">IF($A166="","",IF(MOD(ROW()-1,53),OFFSET(Расчет!$K$73,COLUMN()-COLUMN($C$2),ROW()-ROW($C$2)-COUNTIF($A$2:D165,"id")+1),F$2))</f>
        <v/>
      </c>
      <c r="G166" s="124" t="str">
        <f ca="1">IF($A166="","",IF(MOD(ROW()-1,53),OFFSET(Расчет!$K$73,COLUMN()-COLUMN($C$2),ROW()-ROW($C$2)-COUNTIF($A$2:E165,"id")+1),G$2))</f>
        <v/>
      </c>
      <c r="H166" s="124" t="str">
        <f ca="1">IF($A166="","",IF(MOD(ROW()-1,53),OFFSET(Расчет!$K$73,COLUMN()-COLUMN($C$2),ROW()-ROW($C$2)-COUNTIF($A$2:F165,"id")+1),H$2))</f>
        <v/>
      </c>
      <c r="I166" s="124" t="str">
        <f ca="1">IF($A166="","",IF(MOD(ROW()-1,53),OFFSET(Расчет!$K$73,COLUMN()-COLUMN($C$2),ROW()-ROW($C$2)-COUNTIF($A$2:G165,"id")+1),I$2))</f>
        <v/>
      </c>
    </row>
    <row r="167" spans="1:9" ht="14.25" x14ac:dyDescent="0.2">
      <c r="A167" s="41" t="str">
        <f ca="1">IF(A166="","",IF(MOD(ROW()-1,53)&lt;&gt;0,OFFSET(Расчет!$L$72,COLUMN()-COLUMN($A$3),ROW()-ROW($A$3)-COUNTIF($A$2:A166,"id")+1),$A$2))</f>
        <v/>
      </c>
      <c r="B167" s="48" t="str">
        <f ca="1">IF(A167="","",IF(MOD(ROW()-1,53),IFERROR(INDEX(Id:Структура,ROW(INDIRECT($A167)),COLUMN(INDIRECT($A167))),""),$B$2))</f>
        <v/>
      </c>
      <c r="C167" s="124" t="str">
        <f ca="1">IF($A167="","",IF(MOD(ROW()-1,53),OFFSET(Расчет!$K$73,COLUMN()-COLUMN($C$2),ROW()-ROW($C$2)-COUNTIF($A$2:A166,"id")+1),C$2))</f>
        <v/>
      </c>
      <c r="D167" s="124" t="str">
        <f ca="1">IF($A167="","",IF(MOD(ROW()-1,53),OFFSET(Расчет!$K$73,COLUMN()-COLUMN($C$2),ROW()-ROW($C$2)-COUNTIF($A$2:B166,"id")+1),D$2))</f>
        <v/>
      </c>
      <c r="E167" s="124" t="str">
        <f ca="1">IF($A167="","",IF(MOD(ROW()-1,53),OFFSET(Расчет!$K$73,COLUMN()-COLUMN($C$2),ROW()-ROW($C$2)-COUNTIF($A$2:C166,"id")+1),E$2))</f>
        <v/>
      </c>
      <c r="F167" s="124" t="str">
        <f ca="1">IF($A167="","",IF(MOD(ROW()-1,53),OFFSET(Расчет!$K$73,COLUMN()-COLUMN($C$2),ROW()-ROW($C$2)-COUNTIF($A$2:D166,"id")+1),F$2))</f>
        <v/>
      </c>
      <c r="G167" s="124" t="str">
        <f ca="1">IF($A167="","",IF(MOD(ROW()-1,53),OFFSET(Расчет!$K$73,COLUMN()-COLUMN($C$2),ROW()-ROW($C$2)-COUNTIF($A$2:E166,"id")+1),G$2))</f>
        <v/>
      </c>
      <c r="H167" s="124" t="str">
        <f ca="1">IF($A167="","",IF(MOD(ROW()-1,53),OFFSET(Расчет!$K$73,COLUMN()-COLUMN($C$2),ROW()-ROW($C$2)-COUNTIF($A$2:F166,"id")+1),H$2))</f>
        <v/>
      </c>
      <c r="I167" s="124" t="str">
        <f ca="1">IF($A167="","",IF(MOD(ROW()-1,53),OFFSET(Расчет!$K$73,COLUMN()-COLUMN($C$2),ROW()-ROW($C$2)-COUNTIF($A$2:G166,"id")+1),I$2))</f>
        <v/>
      </c>
    </row>
    <row r="168" spans="1:9" ht="14.25" x14ac:dyDescent="0.2">
      <c r="A168" s="41" t="str">
        <f ca="1">IF(A167="","",IF(MOD(ROW()-1,53)&lt;&gt;0,OFFSET(Расчет!$L$72,COLUMN()-COLUMN($A$3),ROW()-ROW($A$3)-COUNTIF($A$2:A167,"id")+1),$A$2))</f>
        <v/>
      </c>
      <c r="B168" s="48" t="str">
        <f ca="1">IF(A168="","",IF(MOD(ROW()-1,53),IFERROR(INDEX(Id:Структура,ROW(INDIRECT($A168)),COLUMN(INDIRECT($A168))),""),$B$2))</f>
        <v/>
      </c>
      <c r="C168" s="124" t="str">
        <f ca="1">IF($A168="","",IF(MOD(ROW()-1,53),OFFSET(Расчет!$K$73,COLUMN()-COLUMN($C$2),ROW()-ROW($C$2)-COUNTIF($A$2:A167,"id")+1),C$2))</f>
        <v/>
      </c>
      <c r="D168" s="124" t="str">
        <f ca="1">IF($A168="","",IF(MOD(ROW()-1,53),OFFSET(Расчет!$K$73,COLUMN()-COLUMN($C$2),ROW()-ROW($C$2)-COUNTIF($A$2:B167,"id")+1),D$2))</f>
        <v/>
      </c>
      <c r="E168" s="124" t="str">
        <f ca="1">IF($A168="","",IF(MOD(ROW()-1,53),OFFSET(Расчет!$K$73,COLUMN()-COLUMN($C$2),ROW()-ROW($C$2)-COUNTIF($A$2:C167,"id")+1),E$2))</f>
        <v/>
      </c>
      <c r="F168" s="124" t="str">
        <f ca="1">IF($A168="","",IF(MOD(ROW()-1,53),OFFSET(Расчет!$K$73,COLUMN()-COLUMN($C$2),ROW()-ROW($C$2)-COUNTIF($A$2:D167,"id")+1),F$2))</f>
        <v/>
      </c>
      <c r="G168" s="124" t="str">
        <f ca="1">IF($A168="","",IF(MOD(ROW()-1,53),OFFSET(Расчет!$K$73,COLUMN()-COLUMN($C$2),ROW()-ROW($C$2)-COUNTIF($A$2:E167,"id")+1),G$2))</f>
        <v/>
      </c>
      <c r="H168" s="124" t="str">
        <f ca="1">IF($A168="","",IF(MOD(ROW()-1,53),OFFSET(Расчет!$K$73,COLUMN()-COLUMN($C$2),ROW()-ROW($C$2)-COUNTIF($A$2:F167,"id")+1),H$2))</f>
        <v/>
      </c>
      <c r="I168" s="124" t="str">
        <f ca="1">IF($A168="","",IF(MOD(ROW()-1,53),OFFSET(Расчет!$K$73,COLUMN()-COLUMN($C$2),ROW()-ROW($C$2)-COUNTIF($A$2:G167,"id")+1),I$2))</f>
        <v/>
      </c>
    </row>
    <row r="169" spans="1:9" ht="14.25" x14ac:dyDescent="0.2">
      <c r="A169" s="41" t="str">
        <f ca="1">IF(A168="","",IF(MOD(ROW()-1,53)&lt;&gt;0,OFFSET(Расчет!$L$72,COLUMN()-COLUMN($A$3),ROW()-ROW($A$3)-COUNTIF($A$2:A168,"id")+1),$A$2))</f>
        <v/>
      </c>
      <c r="B169" s="48" t="str">
        <f ca="1">IF(A169="","",IF(MOD(ROW()-1,53),IFERROR(INDEX(Id:Структура,ROW(INDIRECT($A169)),COLUMN(INDIRECT($A169))),""),$B$2))</f>
        <v/>
      </c>
      <c r="C169" s="124" t="str">
        <f ca="1">IF($A169="","",IF(MOD(ROW()-1,53),OFFSET(Расчет!$K$73,COLUMN()-COLUMN($C$2),ROW()-ROW($C$2)-COUNTIF($A$2:A168,"id")+1),C$2))</f>
        <v/>
      </c>
      <c r="D169" s="124" t="str">
        <f ca="1">IF($A169="","",IF(MOD(ROW()-1,53),OFFSET(Расчет!$K$73,COLUMN()-COLUMN($C$2),ROW()-ROW($C$2)-COUNTIF($A$2:B168,"id")+1),D$2))</f>
        <v/>
      </c>
      <c r="E169" s="124" t="str">
        <f ca="1">IF($A169="","",IF(MOD(ROW()-1,53),OFFSET(Расчет!$K$73,COLUMN()-COLUMN($C$2),ROW()-ROW($C$2)-COUNTIF($A$2:C168,"id")+1),E$2))</f>
        <v/>
      </c>
      <c r="F169" s="124" t="str">
        <f ca="1">IF($A169="","",IF(MOD(ROW()-1,53),OFFSET(Расчет!$K$73,COLUMN()-COLUMN($C$2),ROW()-ROW($C$2)-COUNTIF($A$2:D168,"id")+1),F$2))</f>
        <v/>
      </c>
      <c r="G169" s="124" t="str">
        <f ca="1">IF($A169="","",IF(MOD(ROW()-1,53),OFFSET(Расчет!$K$73,COLUMN()-COLUMN($C$2),ROW()-ROW($C$2)-COUNTIF($A$2:E168,"id")+1),G$2))</f>
        <v/>
      </c>
      <c r="H169" s="124" t="str">
        <f ca="1">IF($A169="","",IF(MOD(ROW()-1,53),OFFSET(Расчет!$K$73,COLUMN()-COLUMN($C$2),ROW()-ROW($C$2)-COUNTIF($A$2:F168,"id")+1),H$2))</f>
        <v/>
      </c>
      <c r="I169" s="124" t="str">
        <f ca="1">IF($A169="","",IF(MOD(ROW()-1,53),OFFSET(Расчет!$K$73,COLUMN()-COLUMN($C$2),ROW()-ROW($C$2)-COUNTIF($A$2:G168,"id")+1),I$2))</f>
        <v/>
      </c>
    </row>
    <row r="170" spans="1:9" ht="14.25" x14ac:dyDescent="0.2">
      <c r="A170" s="41" t="str">
        <f ca="1">IF(A169="","",IF(MOD(ROW()-1,53)&lt;&gt;0,OFFSET(Расчет!$L$72,COLUMN()-COLUMN($A$3),ROW()-ROW($A$3)-COUNTIF($A$2:A169,"id")+1),$A$2))</f>
        <v/>
      </c>
      <c r="B170" s="48" t="str">
        <f ca="1">IF(A170="","",IF(MOD(ROW()-1,53),IFERROR(INDEX(Id:Структура,ROW(INDIRECT($A170)),COLUMN(INDIRECT($A170))),""),$B$2))</f>
        <v/>
      </c>
      <c r="C170" s="124" t="str">
        <f ca="1">IF($A170="","",IF(MOD(ROW()-1,53),OFFSET(Расчет!$K$73,COLUMN()-COLUMN($C$2),ROW()-ROW($C$2)-COUNTIF($A$2:A169,"id")+1),C$2))</f>
        <v/>
      </c>
      <c r="D170" s="124" t="str">
        <f ca="1">IF($A170="","",IF(MOD(ROW()-1,53),OFFSET(Расчет!$K$73,COLUMN()-COLUMN($C$2),ROW()-ROW($C$2)-COUNTIF($A$2:B169,"id")+1),D$2))</f>
        <v/>
      </c>
      <c r="E170" s="124" t="str">
        <f ca="1">IF($A170="","",IF(MOD(ROW()-1,53),OFFSET(Расчет!$K$73,COLUMN()-COLUMN($C$2),ROW()-ROW($C$2)-COUNTIF($A$2:C169,"id")+1),E$2))</f>
        <v/>
      </c>
      <c r="F170" s="124" t="str">
        <f ca="1">IF($A170="","",IF(MOD(ROW()-1,53),OFFSET(Расчет!$K$73,COLUMN()-COLUMN($C$2),ROW()-ROW($C$2)-COUNTIF($A$2:D169,"id")+1),F$2))</f>
        <v/>
      </c>
      <c r="G170" s="124" t="str">
        <f ca="1">IF($A170="","",IF(MOD(ROW()-1,53),OFFSET(Расчет!$K$73,COLUMN()-COLUMN($C$2),ROW()-ROW($C$2)-COUNTIF($A$2:E169,"id")+1),G$2))</f>
        <v/>
      </c>
      <c r="H170" s="124" t="str">
        <f ca="1">IF($A170="","",IF(MOD(ROW()-1,53),OFFSET(Расчет!$K$73,COLUMN()-COLUMN($C$2),ROW()-ROW($C$2)-COUNTIF($A$2:F169,"id")+1),H$2))</f>
        <v/>
      </c>
      <c r="I170" s="124" t="str">
        <f ca="1">IF($A170="","",IF(MOD(ROW()-1,53),OFFSET(Расчет!$K$73,COLUMN()-COLUMN($C$2),ROW()-ROW($C$2)-COUNTIF($A$2:G169,"id")+1),I$2))</f>
        <v/>
      </c>
    </row>
    <row r="171" spans="1:9" ht="14.25" x14ac:dyDescent="0.2">
      <c r="A171" s="41" t="str">
        <f ca="1">IF(A170="","",IF(MOD(ROW()-1,53)&lt;&gt;0,OFFSET(Расчет!$L$72,COLUMN()-COLUMN($A$3),ROW()-ROW($A$3)-COUNTIF($A$2:A170,"id")+1),$A$2))</f>
        <v/>
      </c>
      <c r="B171" s="48" t="str">
        <f ca="1">IF(A171="","",IF(MOD(ROW()-1,53),IFERROR(INDEX(Id:Структура,ROW(INDIRECT($A171)),COLUMN(INDIRECT($A171))),""),$B$2))</f>
        <v/>
      </c>
      <c r="C171" s="124" t="str">
        <f ca="1">IF($A171="","",IF(MOD(ROW()-1,53),OFFSET(Расчет!$K$73,COLUMN()-COLUMN($C$2),ROW()-ROW($C$2)-COUNTIF($A$2:A170,"id")+1),C$2))</f>
        <v/>
      </c>
      <c r="D171" s="124" t="str">
        <f ca="1">IF($A171="","",IF(MOD(ROW()-1,53),OFFSET(Расчет!$K$73,COLUMN()-COLUMN($C$2),ROW()-ROW($C$2)-COUNTIF($A$2:B170,"id")+1),D$2))</f>
        <v/>
      </c>
      <c r="E171" s="124" t="str">
        <f ca="1">IF($A171="","",IF(MOD(ROW()-1,53),OFFSET(Расчет!$K$73,COLUMN()-COLUMN($C$2),ROW()-ROW($C$2)-COUNTIF($A$2:C170,"id")+1),E$2))</f>
        <v/>
      </c>
      <c r="F171" s="124" t="str">
        <f ca="1">IF($A171="","",IF(MOD(ROW()-1,53),OFFSET(Расчет!$K$73,COLUMN()-COLUMN($C$2),ROW()-ROW($C$2)-COUNTIF($A$2:D170,"id")+1),F$2))</f>
        <v/>
      </c>
      <c r="G171" s="124" t="str">
        <f ca="1">IF($A171="","",IF(MOD(ROW()-1,53),OFFSET(Расчет!$K$73,COLUMN()-COLUMN($C$2),ROW()-ROW($C$2)-COUNTIF($A$2:E170,"id")+1),G$2))</f>
        <v/>
      </c>
      <c r="H171" s="124" t="str">
        <f ca="1">IF($A171="","",IF(MOD(ROW()-1,53),OFFSET(Расчет!$K$73,COLUMN()-COLUMN($C$2),ROW()-ROW($C$2)-COUNTIF($A$2:F170,"id")+1),H$2))</f>
        <v/>
      </c>
      <c r="I171" s="124" t="str">
        <f ca="1">IF($A171="","",IF(MOD(ROW()-1,53),OFFSET(Расчет!$K$73,COLUMN()-COLUMN($C$2),ROW()-ROW($C$2)-COUNTIF($A$2:G170,"id")+1),I$2))</f>
        <v/>
      </c>
    </row>
    <row r="172" spans="1:9" ht="14.25" x14ac:dyDescent="0.2">
      <c r="A172" s="41" t="str">
        <f ca="1">IF(A171="","",IF(MOD(ROW()-1,53)&lt;&gt;0,OFFSET(Расчет!$L$72,COLUMN()-COLUMN($A$3),ROW()-ROW($A$3)-COUNTIF($A$2:A171,"id")+1),$A$2))</f>
        <v/>
      </c>
      <c r="B172" s="48" t="str">
        <f ca="1">IF(A172="","",IF(MOD(ROW()-1,53),IFERROR(INDEX(Id:Структура,ROW(INDIRECT($A172)),COLUMN(INDIRECT($A172))),""),$B$2))</f>
        <v/>
      </c>
      <c r="C172" s="124" t="str">
        <f ca="1">IF($A172="","",IF(MOD(ROW()-1,53),OFFSET(Расчет!$K$73,COLUMN()-COLUMN($C$2),ROW()-ROW($C$2)-COUNTIF($A$2:A171,"id")+1),C$2))</f>
        <v/>
      </c>
      <c r="D172" s="124" t="str">
        <f ca="1">IF($A172="","",IF(MOD(ROW()-1,53),OFFSET(Расчет!$K$73,COLUMN()-COLUMN($C$2),ROW()-ROW($C$2)-COUNTIF($A$2:B171,"id")+1),D$2))</f>
        <v/>
      </c>
      <c r="E172" s="124" t="str">
        <f ca="1">IF($A172="","",IF(MOD(ROW()-1,53),OFFSET(Расчет!$K$73,COLUMN()-COLUMN($C$2),ROW()-ROW($C$2)-COUNTIF($A$2:C171,"id")+1),E$2))</f>
        <v/>
      </c>
      <c r="F172" s="124" t="str">
        <f ca="1">IF($A172="","",IF(MOD(ROW()-1,53),OFFSET(Расчет!$K$73,COLUMN()-COLUMN($C$2),ROW()-ROW($C$2)-COUNTIF($A$2:D171,"id")+1),F$2))</f>
        <v/>
      </c>
      <c r="G172" s="124" t="str">
        <f ca="1">IF($A172="","",IF(MOD(ROW()-1,53),OFFSET(Расчет!$K$73,COLUMN()-COLUMN($C$2),ROW()-ROW($C$2)-COUNTIF($A$2:E171,"id")+1),G$2))</f>
        <v/>
      </c>
      <c r="H172" s="124" t="str">
        <f ca="1">IF($A172="","",IF(MOD(ROW()-1,53),OFFSET(Расчет!$K$73,COLUMN()-COLUMN($C$2),ROW()-ROW($C$2)-COUNTIF($A$2:F171,"id")+1),H$2))</f>
        <v/>
      </c>
      <c r="I172" s="124" t="str">
        <f ca="1">IF($A172="","",IF(MOD(ROW()-1,53),OFFSET(Расчет!$K$73,COLUMN()-COLUMN($C$2),ROW()-ROW($C$2)-COUNTIF($A$2:G171,"id")+1),I$2))</f>
        <v/>
      </c>
    </row>
    <row r="173" spans="1:9" ht="14.25" x14ac:dyDescent="0.2">
      <c r="A173" s="41" t="str">
        <f ca="1">IF(A172="","",IF(MOD(ROW()-1,53)&lt;&gt;0,OFFSET(Расчет!$L$72,COLUMN()-COLUMN($A$3),ROW()-ROW($A$3)-COUNTIF($A$2:A172,"id")+1),$A$2))</f>
        <v/>
      </c>
      <c r="B173" s="48" t="str">
        <f ca="1">IF(A173="","",IF(MOD(ROW()-1,53),IFERROR(INDEX(Id:Структура,ROW(INDIRECT($A173)),COLUMN(INDIRECT($A173))),""),$B$2))</f>
        <v/>
      </c>
      <c r="C173" s="124" t="str">
        <f ca="1">IF($A173="","",IF(MOD(ROW()-1,53),OFFSET(Расчет!$K$73,COLUMN()-COLUMN($C$2),ROW()-ROW($C$2)-COUNTIF($A$2:A172,"id")+1),C$2))</f>
        <v/>
      </c>
      <c r="D173" s="124" t="str">
        <f ca="1">IF($A173="","",IF(MOD(ROW()-1,53),OFFSET(Расчет!$K$73,COLUMN()-COLUMN($C$2),ROW()-ROW($C$2)-COUNTIF($A$2:B172,"id")+1),D$2))</f>
        <v/>
      </c>
      <c r="E173" s="124" t="str">
        <f ca="1">IF($A173="","",IF(MOD(ROW()-1,53),OFFSET(Расчет!$K$73,COLUMN()-COLUMN($C$2),ROW()-ROW($C$2)-COUNTIF($A$2:C172,"id")+1),E$2))</f>
        <v/>
      </c>
      <c r="F173" s="124" t="str">
        <f ca="1">IF($A173="","",IF(MOD(ROW()-1,53),OFFSET(Расчет!$K$73,COLUMN()-COLUMN($C$2),ROW()-ROW($C$2)-COUNTIF($A$2:D172,"id")+1),F$2))</f>
        <v/>
      </c>
      <c r="G173" s="124" t="str">
        <f ca="1">IF($A173="","",IF(MOD(ROW()-1,53),OFFSET(Расчет!$K$73,COLUMN()-COLUMN($C$2),ROW()-ROW($C$2)-COUNTIF($A$2:E172,"id")+1),G$2))</f>
        <v/>
      </c>
      <c r="H173" s="124" t="str">
        <f ca="1">IF($A173="","",IF(MOD(ROW()-1,53),OFFSET(Расчет!$K$73,COLUMN()-COLUMN($C$2),ROW()-ROW($C$2)-COUNTIF($A$2:F172,"id")+1),H$2))</f>
        <v/>
      </c>
      <c r="I173" s="124" t="str">
        <f ca="1">IF($A173="","",IF(MOD(ROW()-1,53),OFFSET(Расчет!$K$73,COLUMN()-COLUMN($C$2),ROW()-ROW($C$2)-COUNTIF($A$2:G172,"id")+1),I$2))</f>
        <v/>
      </c>
    </row>
    <row r="174" spans="1:9" ht="14.25" x14ac:dyDescent="0.2">
      <c r="A174" s="41" t="str">
        <f ca="1">IF(A173="","",IF(MOD(ROW()-1,53)&lt;&gt;0,OFFSET(Расчет!$L$72,COLUMN()-COLUMN($A$3),ROW()-ROW($A$3)-COUNTIF($A$2:A173,"id")+1),$A$2))</f>
        <v/>
      </c>
      <c r="B174" s="48" t="str">
        <f ca="1">IF(A174="","",IF(MOD(ROW()-1,53),IFERROR(INDEX(Id:Структура,ROW(INDIRECT($A174)),COLUMN(INDIRECT($A174))),""),$B$2))</f>
        <v/>
      </c>
      <c r="C174" s="124" t="str">
        <f ca="1">IF($A174="","",IF(MOD(ROW()-1,53),OFFSET(Расчет!$K$73,COLUMN()-COLUMN($C$2),ROW()-ROW($C$2)-COUNTIF($A$2:A173,"id")+1),C$2))</f>
        <v/>
      </c>
      <c r="D174" s="124" t="str">
        <f ca="1">IF($A174="","",IF(MOD(ROW()-1,53),OFFSET(Расчет!$K$73,COLUMN()-COLUMN($C$2),ROW()-ROW($C$2)-COUNTIF($A$2:B173,"id")+1),D$2))</f>
        <v/>
      </c>
      <c r="E174" s="124" t="str">
        <f ca="1">IF($A174="","",IF(MOD(ROW()-1,53),OFFSET(Расчет!$K$73,COLUMN()-COLUMN($C$2),ROW()-ROW($C$2)-COUNTIF($A$2:C173,"id")+1),E$2))</f>
        <v/>
      </c>
      <c r="F174" s="124" t="str">
        <f ca="1">IF($A174="","",IF(MOD(ROW()-1,53),OFFSET(Расчет!$K$73,COLUMN()-COLUMN($C$2),ROW()-ROW($C$2)-COUNTIF($A$2:D173,"id")+1),F$2))</f>
        <v/>
      </c>
      <c r="G174" s="124" t="str">
        <f ca="1">IF($A174="","",IF(MOD(ROW()-1,53),OFFSET(Расчет!$K$73,COLUMN()-COLUMN($C$2),ROW()-ROW($C$2)-COUNTIF($A$2:E173,"id")+1),G$2))</f>
        <v/>
      </c>
      <c r="H174" s="124" t="str">
        <f ca="1">IF($A174="","",IF(MOD(ROW()-1,53),OFFSET(Расчет!$K$73,COLUMN()-COLUMN($C$2),ROW()-ROW($C$2)-COUNTIF($A$2:F173,"id")+1),H$2))</f>
        <v/>
      </c>
      <c r="I174" s="124" t="str">
        <f ca="1">IF($A174="","",IF(MOD(ROW()-1,53),OFFSET(Расчет!$K$73,COLUMN()-COLUMN($C$2),ROW()-ROW($C$2)-COUNTIF($A$2:G173,"id")+1),I$2))</f>
        <v/>
      </c>
    </row>
    <row r="175" spans="1:9" ht="14.25" x14ac:dyDescent="0.2">
      <c r="A175" s="41" t="str">
        <f ca="1">IF(A174="","",IF(MOD(ROW()-1,53)&lt;&gt;0,OFFSET(Расчет!$L$72,COLUMN()-COLUMN($A$3),ROW()-ROW($A$3)-COUNTIF($A$2:A174,"id")+1),$A$2))</f>
        <v/>
      </c>
      <c r="B175" s="48" t="str">
        <f ca="1">IF(A175="","",IF(MOD(ROW()-1,53),IFERROR(INDEX(Id:Структура,ROW(INDIRECT($A175)),COLUMN(INDIRECT($A175))),""),$B$2))</f>
        <v/>
      </c>
      <c r="C175" s="124" t="str">
        <f ca="1">IF($A175="","",IF(MOD(ROW()-1,53),OFFSET(Расчет!$K$73,COLUMN()-COLUMN($C$2),ROW()-ROW($C$2)-COUNTIF($A$2:A174,"id")+1),C$2))</f>
        <v/>
      </c>
      <c r="D175" s="124" t="str">
        <f ca="1">IF($A175="","",IF(MOD(ROW()-1,53),OFFSET(Расчет!$K$73,COLUMN()-COLUMN($C$2),ROW()-ROW($C$2)-COUNTIF($A$2:B174,"id")+1),D$2))</f>
        <v/>
      </c>
      <c r="E175" s="124" t="str">
        <f ca="1">IF($A175="","",IF(MOD(ROW()-1,53),OFFSET(Расчет!$K$73,COLUMN()-COLUMN($C$2),ROW()-ROW($C$2)-COUNTIF($A$2:C174,"id")+1),E$2))</f>
        <v/>
      </c>
      <c r="F175" s="124" t="str">
        <f ca="1">IF($A175="","",IF(MOD(ROW()-1,53),OFFSET(Расчет!$K$73,COLUMN()-COLUMN($C$2),ROW()-ROW($C$2)-COUNTIF($A$2:D174,"id")+1),F$2))</f>
        <v/>
      </c>
      <c r="G175" s="124" t="str">
        <f ca="1">IF($A175="","",IF(MOD(ROW()-1,53),OFFSET(Расчет!$K$73,COLUMN()-COLUMN($C$2),ROW()-ROW($C$2)-COUNTIF($A$2:E174,"id")+1),G$2))</f>
        <v/>
      </c>
      <c r="H175" s="124" t="str">
        <f ca="1">IF($A175="","",IF(MOD(ROW()-1,53),OFFSET(Расчет!$K$73,COLUMN()-COLUMN($C$2),ROW()-ROW($C$2)-COUNTIF($A$2:F174,"id")+1),H$2))</f>
        <v/>
      </c>
      <c r="I175" s="124" t="str">
        <f ca="1">IF($A175="","",IF(MOD(ROW()-1,53),OFFSET(Расчет!$K$73,COLUMN()-COLUMN($C$2),ROW()-ROW($C$2)-COUNTIF($A$2:G174,"id")+1),I$2))</f>
        <v/>
      </c>
    </row>
    <row r="176" spans="1:9" ht="14.25" x14ac:dyDescent="0.2">
      <c r="A176" s="41" t="str">
        <f ca="1">IF(A175="","",IF(MOD(ROW()-1,53)&lt;&gt;0,OFFSET(Расчет!$L$72,COLUMN()-COLUMN($A$3),ROW()-ROW($A$3)-COUNTIF($A$2:A175,"id")+1),$A$2))</f>
        <v/>
      </c>
      <c r="B176" s="48" t="str">
        <f ca="1">IF(A176="","",IF(MOD(ROW()-1,53),IFERROR(INDEX(Id:Структура,ROW(INDIRECT($A176)),COLUMN(INDIRECT($A176))),""),$B$2))</f>
        <v/>
      </c>
      <c r="C176" s="124" t="str">
        <f ca="1">IF($A176="","",IF(MOD(ROW()-1,53),OFFSET(Расчет!$K$73,COLUMN()-COLUMN($C$2),ROW()-ROW($C$2)-COUNTIF($A$2:A175,"id")+1),C$2))</f>
        <v/>
      </c>
      <c r="D176" s="124" t="str">
        <f ca="1">IF($A176="","",IF(MOD(ROW()-1,53),OFFSET(Расчет!$K$73,COLUMN()-COLUMN($C$2),ROW()-ROW($C$2)-COUNTIF($A$2:B175,"id")+1),D$2))</f>
        <v/>
      </c>
      <c r="E176" s="124" t="str">
        <f ca="1">IF($A176="","",IF(MOD(ROW()-1,53),OFFSET(Расчет!$K$73,COLUMN()-COLUMN($C$2),ROW()-ROW($C$2)-COUNTIF($A$2:C175,"id")+1),E$2))</f>
        <v/>
      </c>
      <c r="F176" s="124" t="str">
        <f ca="1">IF($A176="","",IF(MOD(ROW()-1,53),OFFSET(Расчет!$K$73,COLUMN()-COLUMN($C$2),ROW()-ROW($C$2)-COUNTIF($A$2:D175,"id")+1),F$2))</f>
        <v/>
      </c>
      <c r="G176" s="124" t="str">
        <f ca="1">IF($A176="","",IF(MOD(ROW()-1,53),OFFSET(Расчет!$K$73,COLUMN()-COLUMN($C$2),ROW()-ROW($C$2)-COUNTIF($A$2:E175,"id")+1),G$2))</f>
        <v/>
      </c>
      <c r="H176" s="124" t="str">
        <f ca="1">IF($A176="","",IF(MOD(ROW()-1,53),OFFSET(Расчет!$K$73,COLUMN()-COLUMN($C$2),ROW()-ROW($C$2)-COUNTIF($A$2:F175,"id")+1),H$2))</f>
        <v/>
      </c>
      <c r="I176" s="124" t="str">
        <f ca="1">IF($A176="","",IF(MOD(ROW()-1,53),OFFSET(Расчет!$K$73,COLUMN()-COLUMN($C$2),ROW()-ROW($C$2)-COUNTIF($A$2:G175,"id")+1),I$2))</f>
        <v/>
      </c>
    </row>
    <row r="177" spans="1:9" ht="14.25" x14ac:dyDescent="0.2">
      <c r="A177" s="41" t="str">
        <f ca="1">IF(A176="","",IF(MOD(ROW()-1,53)&lt;&gt;0,OFFSET(Расчет!$L$72,COLUMN()-COLUMN($A$3),ROW()-ROW($A$3)-COUNTIF($A$2:A176,"id")+1),$A$2))</f>
        <v/>
      </c>
      <c r="B177" s="48" t="str">
        <f ca="1">IF(A177="","",IF(MOD(ROW()-1,53),IFERROR(INDEX(Id:Структура,ROW(INDIRECT($A177)),COLUMN(INDIRECT($A177))),""),$B$2))</f>
        <v/>
      </c>
      <c r="C177" s="124" t="str">
        <f ca="1">IF($A177="","",IF(MOD(ROW()-1,53),OFFSET(Расчет!$K$73,COLUMN()-COLUMN($C$2),ROW()-ROW($C$2)-COUNTIF($A$2:A176,"id")+1),C$2))</f>
        <v/>
      </c>
      <c r="D177" s="124" t="str">
        <f ca="1">IF($A177="","",IF(MOD(ROW()-1,53),OFFSET(Расчет!$K$73,COLUMN()-COLUMN($C$2),ROW()-ROW($C$2)-COUNTIF($A$2:B176,"id")+1),D$2))</f>
        <v/>
      </c>
      <c r="E177" s="124" t="str">
        <f ca="1">IF($A177="","",IF(MOD(ROW()-1,53),OFFSET(Расчет!$K$73,COLUMN()-COLUMN($C$2),ROW()-ROW($C$2)-COUNTIF($A$2:C176,"id")+1),E$2))</f>
        <v/>
      </c>
      <c r="F177" s="124" t="str">
        <f ca="1">IF($A177="","",IF(MOD(ROW()-1,53),OFFSET(Расчет!$K$73,COLUMN()-COLUMN($C$2),ROW()-ROW($C$2)-COUNTIF($A$2:D176,"id")+1),F$2))</f>
        <v/>
      </c>
      <c r="G177" s="124" t="str">
        <f ca="1">IF($A177="","",IF(MOD(ROW()-1,53),OFFSET(Расчет!$K$73,COLUMN()-COLUMN($C$2),ROW()-ROW($C$2)-COUNTIF($A$2:E176,"id")+1),G$2))</f>
        <v/>
      </c>
      <c r="H177" s="124" t="str">
        <f ca="1">IF($A177="","",IF(MOD(ROW()-1,53),OFFSET(Расчет!$K$73,COLUMN()-COLUMN($C$2),ROW()-ROW($C$2)-COUNTIF($A$2:F176,"id")+1),H$2))</f>
        <v/>
      </c>
      <c r="I177" s="124" t="str">
        <f ca="1">IF($A177="","",IF(MOD(ROW()-1,53),OFFSET(Расчет!$K$73,COLUMN()-COLUMN($C$2),ROW()-ROW($C$2)-COUNTIF($A$2:G176,"id")+1),I$2))</f>
        <v/>
      </c>
    </row>
    <row r="178" spans="1:9" ht="14.25" x14ac:dyDescent="0.2">
      <c r="A178" s="41" t="str">
        <f ca="1">IF(A177="","",IF(MOD(ROW()-1,53)&lt;&gt;0,OFFSET(Расчет!$L$72,COLUMN()-COLUMN($A$3),ROW()-ROW($A$3)-COUNTIF($A$2:A177,"id")+1),$A$2))</f>
        <v/>
      </c>
      <c r="B178" s="48" t="str">
        <f ca="1">IF(A178="","",IF(MOD(ROW()-1,53),IFERROR(INDEX(Id:Структура,ROW(INDIRECT($A178)),COLUMN(INDIRECT($A178))),""),$B$2))</f>
        <v/>
      </c>
      <c r="C178" s="124" t="str">
        <f ca="1">IF($A178="","",IF(MOD(ROW()-1,53),OFFSET(Расчет!$K$73,COLUMN()-COLUMN($C$2),ROW()-ROW($C$2)-COUNTIF($A$2:A177,"id")+1),C$2))</f>
        <v/>
      </c>
      <c r="D178" s="124" t="str">
        <f ca="1">IF($A178="","",IF(MOD(ROW()-1,53),OFFSET(Расчет!$K$73,COLUMN()-COLUMN($C$2),ROW()-ROW($C$2)-COUNTIF($A$2:B177,"id")+1),D$2))</f>
        <v/>
      </c>
      <c r="E178" s="124" t="str">
        <f ca="1">IF($A178="","",IF(MOD(ROW()-1,53),OFFSET(Расчет!$K$73,COLUMN()-COLUMN($C$2),ROW()-ROW($C$2)-COUNTIF($A$2:C177,"id")+1),E$2))</f>
        <v/>
      </c>
      <c r="F178" s="124" t="str">
        <f ca="1">IF($A178="","",IF(MOD(ROW()-1,53),OFFSET(Расчет!$K$73,COLUMN()-COLUMN($C$2),ROW()-ROW($C$2)-COUNTIF($A$2:D177,"id")+1),F$2))</f>
        <v/>
      </c>
      <c r="G178" s="124" t="str">
        <f ca="1">IF($A178="","",IF(MOD(ROW()-1,53),OFFSET(Расчет!$K$73,COLUMN()-COLUMN($C$2),ROW()-ROW($C$2)-COUNTIF($A$2:E177,"id")+1),G$2))</f>
        <v/>
      </c>
      <c r="H178" s="124" t="str">
        <f ca="1">IF($A178="","",IF(MOD(ROW()-1,53),OFFSET(Расчет!$K$73,COLUMN()-COLUMN($C$2),ROW()-ROW($C$2)-COUNTIF($A$2:F177,"id")+1),H$2))</f>
        <v/>
      </c>
      <c r="I178" s="124" t="str">
        <f ca="1">IF($A178="","",IF(MOD(ROW()-1,53),OFFSET(Расчет!$K$73,COLUMN()-COLUMN($C$2),ROW()-ROW($C$2)-COUNTIF($A$2:G177,"id")+1),I$2))</f>
        <v/>
      </c>
    </row>
    <row r="179" spans="1:9" ht="14.25" x14ac:dyDescent="0.2">
      <c r="A179" s="41" t="str">
        <f ca="1">IF(A178="","",IF(MOD(ROW()-1,53)&lt;&gt;0,OFFSET(Расчет!$L$72,COLUMN()-COLUMN($A$3),ROW()-ROW($A$3)-COUNTIF($A$2:A178,"id")+1),$A$2))</f>
        <v/>
      </c>
      <c r="B179" s="48" t="str">
        <f ca="1">IF(A179="","",IF(MOD(ROW()-1,53),IFERROR(INDEX(Id:Структура,ROW(INDIRECT($A179)),COLUMN(INDIRECT($A179))),""),$B$2))</f>
        <v/>
      </c>
      <c r="C179" s="124" t="str">
        <f ca="1">IF($A179="","",IF(MOD(ROW()-1,53),OFFSET(Расчет!$K$73,COLUMN()-COLUMN($C$2),ROW()-ROW($C$2)-COUNTIF($A$2:A178,"id")+1),C$2))</f>
        <v/>
      </c>
      <c r="D179" s="124" t="str">
        <f ca="1">IF($A179="","",IF(MOD(ROW()-1,53),OFFSET(Расчет!$K$73,COLUMN()-COLUMN($C$2),ROW()-ROW($C$2)-COUNTIF($A$2:B178,"id")+1),D$2))</f>
        <v/>
      </c>
      <c r="E179" s="124" t="str">
        <f ca="1">IF($A179="","",IF(MOD(ROW()-1,53),OFFSET(Расчет!$K$73,COLUMN()-COLUMN($C$2),ROW()-ROW($C$2)-COUNTIF($A$2:C178,"id")+1),E$2))</f>
        <v/>
      </c>
      <c r="F179" s="124" t="str">
        <f ca="1">IF($A179="","",IF(MOD(ROW()-1,53),OFFSET(Расчет!$K$73,COLUMN()-COLUMN($C$2),ROW()-ROW($C$2)-COUNTIF($A$2:D178,"id")+1),F$2))</f>
        <v/>
      </c>
      <c r="G179" s="124" t="str">
        <f ca="1">IF($A179="","",IF(MOD(ROW()-1,53),OFFSET(Расчет!$K$73,COLUMN()-COLUMN($C$2),ROW()-ROW($C$2)-COUNTIF($A$2:E178,"id")+1),G$2))</f>
        <v/>
      </c>
      <c r="H179" s="124" t="str">
        <f ca="1">IF($A179="","",IF(MOD(ROW()-1,53),OFFSET(Расчет!$K$73,COLUMN()-COLUMN($C$2),ROW()-ROW($C$2)-COUNTIF($A$2:F178,"id")+1),H$2))</f>
        <v/>
      </c>
      <c r="I179" s="124" t="str">
        <f ca="1">IF($A179="","",IF(MOD(ROW()-1,53),OFFSET(Расчет!$K$73,COLUMN()-COLUMN($C$2),ROW()-ROW($C$2)-COUNTIF($A$2:G178,"id")+1),I$2))</f>
        <v/>
      </c>
    </row>
    <row r="180" spans="1:9" ht="14.25" x14ac:dyDescent="0.2">
      <c r="A180" s="41" t="str">
        <f ca="1">IF(A179="","",IF(MOD(ROW()-1,53)&lt;&gt;0,OFFSET(Расчет!$L$72,COLUMN()-COLUMN($A$3),ROW()-ROW($A$3)-COUNTIF($A$2:A179,"id")+1),$A$2))</f>
        <v/>
      </c>
      <c r="B180" s="48" t="str">
        <f ca="1">IF(A180="","",IF(MOD(ROW()-1,53),IFERROR(INDEX(Id:Структура,ROW(INDIRECT($A180)),COLUMN(INDIRECT($A180))),""),$B$2))</f>
        <v/>
      </c>
      <c r="C180" s="124" t="str">
        <f ca="1">IF($A180="","",IF(MOD(ROW()-1,53),OFFSET(Расчет!$K$73,COLUMN()-COLUMN($C$2),ROW()-ROW($C$2)-COUNTIF($A$2:A179,"id")+1),C$2))</f>
        <v/>
      </c>
      <c r="D180" s="124" t="str">
        <f ca="1">IF($A180="","",IF(MOD(ROW()-1,53),OFFSET(Расчет!$K$73,COLUMN()-COLUMN($C$2),ROW()-ROW($C$2)-COUNTIF($A$2:B179,"id")+1),D$2))</f>
        <v/>
      </c>
      <c r="E180" s="124" t="str">
        <f ca="1">IF($A180="","",IF(MOD(ROW()-1,53),OFFSET(Расчет!$K$73,COLUMN()-COLUMN($C$2),ROW()-ROW($C$2)-COUNTIF($A$2:C179,"id")+1),E$2))</f>
        <v/>
      </c>
      <c r="F180" s="124" t="str">
        <f ca="1">IF($A180="","",IF(MOD(ROW()-1,53),OFFSET(Расчет!$K$73,COLUMN()-COLUMN($C$2),ROW()-ROW($C$2)-COUNTIF($A$2:D179,"id")+1),F$2))</f>
        <v/>
      </c>
      <c r="G180" s="124" t="str">
        <f ca="1">IF($A180="","",IF(MOD(ROW()-1,53),OFFSET(Расчет!$K$73,COLUMN()-COLUMN($C$2),ROW()-ROW($C$2)-COUNTIF($A$2:E179,"id")+1),G$2))</f>
        <v/>
      </c>
      <c r="H180" s="124" t="str">
        <f ca="1">IF($A180="","",IF(MOD(ROW()-1,53),OFFSET(Расчет!$K$73,COLUMN()-COLUMN($C$2),ROW()-ROW($C$2)-COUNTIF($A$2:F179,"id")+1),H$2))</f>
        <v/>
      </c>
      <c r="I180" s="124" t="str">
        <f ca="1">IF($A180="","",IF(MOD(ROW()-1,53),OFFSET(Расчет!$K$73,COLUMN()-COLUMN($C$2),ROW()-ROW($C$2)-COUNTIF($A$2:G179,"id")+1),I$2))</f>
        <v/>
      </c>
    </row>
    <row r="181" spans="1:9" ht="14.25" x14ac:dyDescent="0.2">
      <c r="A181" s="41" t="str">
        <f ca="1">IF(A180="","",IF(MOD(ROW()-1,53)&lt;&gt;0,OFFSET(Расчет!$L$72,COLUMN()-COLUMN($A$3),ROW()-ROW($A$3)-COUNTIF($A$2:A180,"id")+1),$A$2))</f>
        <v/>
      </c>
      <c r="B181" s="48" t="str">
        <f ca="1">IF(A181="","",IF(MOD(ROW()-1,53),IFERROR(INDEX(Id:Структура,ROW(INDIRECT($A181)),COLUMN(INDIRECT($A181))),""),$B$2))</f>
        <v/>
      </c>
      <c r="C181" s="124" t="str">
        <f ca="1">IF($A181="","",IF(MOD(ROW()-1,53),OFFSET(Расчет!$K$73,COLUMN()-COLUMN($C$2),ROW()-ROW($C$2)-COUNTIF($A$2:A180,"id")+1),C$2))</f>
        <v/>
      </c>
      <c r="D181" s="124" t="str">
        <f ca="1">IF($A181="","",IF(MOD(ROW()-1,53),OFFSET(Расчет!$K$73,COLUMN()-COLUMN($C$2),ROW()-ROW($C$2)-COUNTIF($A$2:B180,"id")+1),D$2))</f>
        <v/>
      </c>
      <c r="E181" s="124" t="str">
        <f ca="1">IF($A181="","",IF(MOD(ROW()-1,53),OFFSET(Расчет!$K$73,COLUMN()-COLUMN($C$2),ROW()-ROW($C$2)-COUNTIF($A$2:C180,"id")+1),E$2))</f>
        <v/>
      </c>
      <c r="F181" s="124" t="str">
        <f ca="1">IF($A181="","",IF(MOD(ROW()-1,53),OFFSET(Расчет!$K$73,COLUMN()-COLUMN($C$2),ROW()-ROW($C$2)-COUNTIF($A$2:D180,"id")+1),F$2))</f>
        <v/>
      </c>
      <c r="G181" s="124" t="str">
        <f ca="1">IF($A181="","",IF(MOD(ROW()-1,53),OFFSET(Расчет!$K$73,COLUMN()-COLUMN($C$2),ROW()-ROW($C$2)-COUNTIF($A$2:E180,"id")+1),G$2))</f>
        <v/>
      </c>
      <c r="H181" s="124" t="str">
        <f ca="1">IF($A181="","",IF(MOD(ROW()-1,53),OFFSET(Расчет!$K$73,COLUMN()-COLUMN($C$2),ROW()-ROW($C$2)-COUNTIF($A$2:F180,"id")+1),H$2))</f>
        <v/>
      </c>
      <c r="I181" s="124" t="str">
        <f ca="1">IF($A181="","",IF(MOD(ROW()-1,53),OFFSET(Расчет!$K$73,COLUMN()-COLUMN($C$2),ROW()-ROW($C$2)-COUNTIF($A$2:G180,"id")+1),I$2))</f>
        <v/>
      </c>
    </row>
    <row r="182" spans="1:9" ht="14.25" x14ac:dyDescent="0.2">
      <c r="A182" s="41" t="str">
        <f ca="1">IF(A181="","",IF(MOD(ROW()-1,53)&lt;&gt;0,OFFSET(Расчет!$L$72,COLUMN()-COLUMN($A$3),ROW()-ROW($A$3)-COUNTIF($A$2:A181,"id")+1),$A$2))</f>
        <v/>
      </c>
      <c r="B182" s="48" t="str">
        <f ca="1">IF(A182="","",IF(MOD(ROW()-1,53),IFERROR(INDEX(Id:Структура,ROW(INDIRECT($A182)),COLUMN(INDIRECT($A182))),""),$B$2))</f>
        <v/>
      </c>
      <c r="C182" s="124" t="str">
        <f ca="1">IF($A182="","",IF(MOD(ROW()-1,53),OFFSET(Расчет!$K$73,COLUMN()-COLUMN($C$2),ROW()-ROW($C$2)-COUNTIF($A$2:A181,"id")+1),C$2))</f>
        <v/>
      </c>
      <c r="D182" s="124" t="str">
        <f ca="1">IF($A182="","",IF(MOD(ROW()-1,53),OFFSET(Расчет!$K$73,COLUMN()-COLUMN($C$2),ROW()-ROW($C$2)-COUNTIF($A$2:B181,"id")+1),D$2))</f>
        <v/>
      </c>
      <c r="E182" s="124" t="str">
        <f ca="1">IF($A182="","",IF(MOD(ROW()-1,53),OFFSET(Расчет!$K$73,COLUMN()-COLUMN($C$2),ROW()-ROW($C$2)-COUNTIF($A$2:C181,"id")+1),E$2))</f>
        <v/>
      </c>
      <c r="F182" s="124" t="str">
        <f ca="1">IF($A182="","",IF(MOD(ROW()-1,53),OFFSET(Расчет!$K$73,COLUMN()-COLUMN($C$2),ROW()-ROW($C$2)-COUNTIF($A$2:D181,"id")+1),F$2))</f>
        <v/>
      </c>
      <c r="G182" s="124" t="str">
        <f ca="1">IF($A182="","",IF(MOD(ROW()-1,53),OFFSET(Расчет!$K$73,COLUMN()-COLUMN($C$2),ROW()-ROW($C$2)-COUNTIF($A$2:E181,"id")+1),G$2))</f>
        <v/>
      </c>
      <c r="H182" s="124" t="str">
        <f ca="1">IF($A182="","",IF(MOD(ROW()-1,53),OFFSET(Расчет!$K$73,COLUMN()-COLUMN($C$2),ROW()-ROW($C$2)-COUNTIF($A$2:F181,"id")+1),H$2))</f>
        <v/>
      </c>
      <c r="I182" s="124" t="str">
        <f ca="1">IF($A182="","",IF(MOD(ROW()-1,53),OFFSET(Расчет!$K$73,COLUMN()-COLUMN($C$2),ROW()-ROW($C$2)-COUNTIF($A$2:G181,"id")+1),I$2))</f>
        <v/>
      </c>
    </row>
    <row r="183" spans="1:9" ht="14.25" x14ac:dyDescent="0.2">
      <c r="A183" s="41" t="str">
        <f ca="1">IF(A182="","",IF(MOD(ROW()-1,53)&lt;&gt;0,OFFSET(Расчет!$L$72,COLUMN()-COLUMN($A$3),ROW()-ROW($A$3)-COUNTIF($A$2:A182,"id")+1),$A$2))</f>
        <v/>
      </c>
      <c r="B183" s="48" t="str">
        <f ca="1">IF(A183="","",IF(MOD(ROW()-1,53),IFERROR(INDEX(Id:Структура,ROW(INDIRECT($A183)),COLUMN(INDIRECT($A183))),""),$B$2))</f>
        <v/>
      </c>
      <c r="C183" s="124" t="str">
        <f ca="1">IF($A183="","",IF(MOD(ROW()-1,53),OFFSET(Расчет!$K$73,COLUMN()-COLUMN($C$2),ROW()-ROW($C$2)-COUNTIF($A$2:A182,"id")+1),C$2))</f>
        <v/>
      </c>
      <c r="D183" s="124" t="str">
        <f ca="1">IF($A183="","",IF(MOD(ROW()-1,53),OFFSET(Расчет!$K$73,COLUMN()-COLUMN($C$2),ROW()-ROW($C$2)-COUNTIF($A$2:B182,"id")+1),D$2))</f>
        <v/>
      </c>
      <c r="E183" s="124" t="str">
        <f ca="1">IF($A183="","",IF(MOD(ROW()-1,53),OFFSET(Расчет!$K$73,COLUMN()-COLUMN($C$2),ROW()-ROW($C$2)-COUNTIF($A$2:C182,"id")+1),E$2))</f>
        <v/>
      </c>
      <c r="F183" s="124" t="str">
        <f ca="1">IF($A183="","",IF(MOD(ROW()-1,53),OFFSET(Расчет!$K$73,COLUMN()-COLUMN($C$2),ROW()-ROW($C$2)-COUNTIF($A$2:D182,"id")+1),F$2))</f>
        <v/>
      </c>
      <c r="G183" s="124" t="str">
        <f ca="1">IF($A183="","",IF(MOD(ROW()-1,53),OFFSET(Расчет!$K$73,COLUMN()-COLUMN($C$2),ROW()-ROW($C$2)-COUNTIF($A$2:E182,"id")+1),G$2))</f>
        <v/>
      </c>
      <c r="H183" s="124" t="str">
        <f ca="1">IF($A183="","",IF(MOD(ROW()-1,53),OFFSET(Расчет!$K$73,COLUMN()-COLUMN($C$2),ROW()-ROW($C$2)-COUNTIF($A$2:F182,"id")+1),H$2))</f>
        <v/>
      </c>
      <c r="I183" s="124" t="str">
        <f ca="1">IF($A183="","",IF(MOD(ROW()-1,53),OFFSET(Расчет!$K$73,COLUMN()-COLUMN($C$2),ROW()-ROW($C$2)-COUNTIF($A$2:G182,"id")+1),I$2))</f>
        <v/>
      </c>
    </row>
    <row r="184" spans="1:9" ht="14.25" x14ac:dyDescent="0.2">
      <c r="A184" s="41" t="str">
        <f ca="1">IF(A183="","",IF(MOD(ROW()-1,53)&lt;&gt;0,OFFSET(Расчет!$L$72,COLUMN()-COLUMN($A$3),ROW()-ROW($A$3)-COUNTIF($A$2:A183,"id")+1),$A$2))</f>
        <v/>
      </c>
      <c r="B184" s="48" t="str">
        <f ca="1">IF(A184="","",IF(MOD(ROW()-1,53),IFERROR(INDEX(Id:Структура,ROW(INDIRECT($A184)),COLUMN(INDIRECT($A184))),""),$B$2))</f>
        <v/>
      </c>
      <c r="C184" s="124" t="str">
        <f ca="1">IF($A184="","",IF(MOD(ROW()-1,53),OFFSET(Расчет!$K$73,COLUMN()-COLUMN($C$2),ROW()-ROW($C$2)-COUNTIF($A$2:A183,"id")+1),C$2))</f>
        <v/>
      </c>
      <c r="D184" s="124" t="str">
        <f ca="1">IF($A184="","",IF(MOD(ROW()-1,53),OFFSET(Расчет!$K$73,COLUMN()-COLUMN($C$2),ROW()-ROW($C$2)-COUNTIF($A$2:B183,"id")+1),D$2))</f>
        <v/>
      </c>
      <c r="E184" s="124" t="str">
        <f ca="1">IF($A184="","",IF(MOD(ROW()-1,53),OFFSET(Расчет!$K$73,COLUMN()-COLUMN($C$2),ROW()-ROW($C$2)-COUNTIF($A$2:C183,"id")+1),E$2))</f>
        <v/>
      </c>
      <c r="F184" s="124" t="str">
        <f ca="1">IF($A184="","",IF(MOD(ROW()-1,53),OFFSET(Расчет!$K$73,COLUMN()-COLUMN($C$2),ROW()-ROW($C$2)-COUNTIF($A$2:D183,"id")+1),F$2))</f>
        <v/>
      </c>
      <c r="G184" s="124" t="str">
        <f ca="1">IF($A184="","",IF(MOD(ROW()-1,53),OFFSET(Расчет!$K$73,COLUMN()-COLUMN($C$2),ROW()-ROW($C$2)-COUNTIF($A$2:E183,"id")+1),G$2))</f>
        <v/>
      </c>
      <c r="H184" s="124" t="str">
        <f ca="1">IF($A184="","",IF(MOD(ROW()-1,53),OFFSET(Расчет!$K$73,COLUMN()-COLUMN($C$2),ROW()-ROW($C$2)-COUNTIF($A$2:F183,"id")+1),H$2))</f>
        <v/>
      </c>
      <c r="I184" s="124" t="str">
        <f ca="1">IF($A184="","",IF(MOD(ROW()-1,53),OFFSET(Расчет!$K$73,COLUMN()-COLUMN($C$2),ROW()-ROW($C$2)-COUNTIF($A$2:G183,"id")+1),I$2))</f>
        <v/>
      </c>
    </row>
    <row r="185" spans="1:9" ht="14.25" x14ac:dyDescent="0.2">
      <c r="A185" s="41" t="str">
        <f ca="1">IF(A184="","",IF(MOD(ROW()-1,53)&lt;&gt;0,OFFSET(Расчет!$L$72,COLUMN()-COLUMN($A$3),ROW()-ROW($A$3)-COUNTIF($A$2:A184,"id")+1),$A$2))</f>
        <v/>
      </c>
      <c r="B185" s="48" t="str">
        <f ca="1">IF(A185="","",IF(MOD(ROW()-1,53),IFERROR(INDEX(Id:Структура,ROW(INDIRECT($A185)),COLUMN(INDIRECT($A185))),""),$B$2))</f>
        <v/>
      </c>
      <c r="C185" s="124" t="str">
        <f ca="1">IF($A185="","",IF(MOD(ROW()-1,53),OFFSET(Расчет!$K$73,COLUMN()-COLUMN($C$2),ROW()-ROW($C$2)-COUNTIF($A$2:A184,"id")+1),C$2))</f>
        <v/>
      </c>
      <c r="D185" s="124" t="str">
        <f ca="1">IF($A185="","",IF(MOD(ROW()-1,53),OFFSET(Расчет!$K$73,COLUMN()-COLUMN($C$2),ROW()-ROW($C$2)-COUNTIF($A$2:B184,"id")+1),D$2))</f>
        <v/>
      </c>
      <c r="E185" s="124" t="str">
        <f ca="1">IF($A185="","",IF(MOD(ROW()-1,53),OFFSET(Расчет!$K$73,COLUMN()-COLUMN($C$2),ROW()-ROW($C$2)-COUNTIF($A$2:C184,"id")+1),E$2))</f>
        <v/>
      </c>
      <c r="F185" s="124" t="str">
        <f ca="1">IF($A185="","",IF(MOD(ROW()-1,53),OFFSET(Расчет!$K$73,COLUMN()-COLUMN($C$2),ROW()-ROW($C$2)-COUNTIF($A$2:D184,"id")+1),F$2))</f>
        <v/>
      </c>
      <c r="G185" s="124" t="str">
        <f ca="1">IF($A185="","",IF(MOD(ROW()-1,53),OFFSET(Расчет!$K$73,COLUMN()-COLUMN($C$2),ROW()-ROW($C$2)-COUNTIF($A$2:E184,"id")+1),G$2))</f>
        <v/>
      </c>
      <c r="H185" s="124" t="str">
        <f ca="1">IF($A185="","",IF(MOD(ROW()-1,53),OFFSET(Расчет!$K$73,COLUMN()-COLUMN($C$2),ROW()-ROW($C$2)-COUNTIF($A$2:F184,"id")+1),H$2))</f>
        <v/>
      </c>
      <c r="I185" s="124" t="str">
        <f ca="1">IF($A185="","",IF(MOD(ROW()-1,53),OFFSET(Расчет!$K$73,COLUMN()-COLUMN($C$2),ROW()-ROW($C$2)-COUNTIF($A$2:G184,"id")+1),I$2))</f>
        <v/>
      </c>
    </row>
    <row r="186" spans="1:9" ht="14.25" x14ac:dyDescent="0.2">
      <c r="A186" s="41" t="str">
        <f ca="1">IF(A185="","",IF(MOD(ROW()-1,53)&lt;&gt;0,OFFSET(Расчет!$L$72,COLUMN()-COLUMN($A$3),ROW()-ROW($A$3)-COUNTIF($A$2:A185,"id")+1),$A$2))</f>
        <v/>
      </c>
      <c r="B186" s="48" t="str">
        <f ca="1">IF(A186="","",IF(MOD(ROW()-1,53),IFERROR(INDEX(Id:Структура,ROW(INDIRECT($A186)),COLUMN(INDIRECT($A186))),""),$B$2))</f>
        <v/>
      </c>
      <c r="C186" s="124" t="str">
        <f ca="1">IF($A186="","",IF(MOD(ROW()-1,53),OFFSET(Расчет!$K$73,COLUMN()-COLUMN($C$2),ROW()-ROW($C$2)-COUNTIF($A$2:A185,"id")+1),C$2))</f>
        <v/>
      </c>
      <c r="D186" s="124" t="str">
        <f ca="1">IF($A186="","",IF(MOD(ROW()-1,53),OFFSET(Расчет!$K$73,COLUMN()-COLUMN($C$2),ROW()-ROW($C$2)-COUNTIF($A$2:B185,"id")+1),D$2))</f>
        <v/>
      </c>
      <c r="E186" s="124" t="str">
        <f ca="1">IF($A186="","",IF(MOD(ROW()-1,53),OFFSET(Расчет!$K$73,COLUMN()-COLUMN($C$2),ROW()-ROW($C$2)-COUNTIF($A$2:C185,"id")+1),E$2))</f>
        <v/>
      </c>
      <c r="F186" s="124" t="str">
        <f ca="1">IF($A186="","",IF(MOD(ROW()-1,53),OFFSET(Расчет!$K$73,COLUMN()-COLUMN($C$2),ROW()-ROW($C$2)-COUNTIF($A$2:D185,"id")+1),F$2))</f>
        <v/>
      </c>
      <c r="G186" s="124" t="str">
        <f ca="1">IF($A186="","",IF(MOD(ROW()-1,53),OFFSET(Расчет!$K$73,COLUMN()-COLUMN($C$2),ROW()-ROW($C$2)-COUNTIF($A$2:E185,"id")+1),G$2))</f>
        <v/>
      </c>
      <c r="H186" s="124" t="str">
        <f ca="1">IF($A186="","",IF(MOD(ROW()-1,53),OFFSET(Расчет!$K$73,COLUMN()-COLUMN($C$2),ROW()-ROW($C$2)-COUNTIF($A$2:F185,"id")+1),H$2))</f>
        <v/>
      </c>
      <c r="I186" s="124" t="str">
        <f ca="1">IF($A186="","",IF(MOD(ROW()-1,53),OFFSET(Расчет!$K$73,COLUMN()-COLUMN($C$2),ROW()-ROW($C$2)-COUNTIF($A$2:G185,"id")+1),I$2))</f>
        <v/>
      </c>
    </row>
    <row r="187" spans="1:9" ht="14.25" x14ac:dyDescent="0.2">
      <c r="A187" s="41" t="str">
        <f ca="1">IF(A186="","",IF(MOD(ROW()-1,53)&lt;&gt;0,OFFSET(Расчет!$L$72,COLUMN()-COLUMN($A$3),ROW()-ROW($A$3)-COUNTIF($A$2:A186,"id")+1),$A$2))</f>
        <v/>
      </c>
      <c r="B187" s="48" t="str">
        <f ca="1">IF(A187="","",IF(MOD(ROW()-1,53),IFERROR(INDEX(Id:Структура,ROW(INDIRECT($A187)),COLUMN(INDIRECT($A187))),""),$B$2))</f>
        <v/>
      </c>
      <c r="C187" s="124" t="str">
        <f ca="1">IF($A187="","",IF(MOD(ROW()-1,53),OFFSET(Расчет!$K$73,COLUMN()-COLUMN($C$2),ROW()-ROW($C$2)-COUNTIF($A$2:A186,"id")+1),C$2))</f>
        <v/>
      </c>
      <c r="D187" s="124" t="str">
        <f ca="1">IF($A187="","",IF(MOD(ROW()-1,53),OFFSET(Расчет!$K$73,COLUMN()-COLUMN($C$2),ROW()-ROW($C$2)-COUNTIF($A$2:B186,"id")+1),D$2))</f>
        <v/>
      </c>
      <c r="E187" s="124" t="str">
        <f ca="1">IF($A187="","",IF(MOD(ROW()-1,53),OFFSET(Расчет!$K$73,COLUMN()-COLUMN($C$2),ROW()-ROW($C$2)-COUNTIF($A$2:C186,"id")+1),E$2))</f>
        <v/>
      </c>
      <c r="F187" s="124" t="str">
        <f ca="1">IF($A187="","",IF(MOD(ROW()-1,53),OFFSET(Расчет!$K$73,COLUMN()-COLUMN($C$2),ROW()-ROW($C$2)-COUNTIF($A$2:D186,"id")+1),F$2))</f>
        <v/>
      </c>
      <c r="G187" s="124" t="str">
        <f ca="1">IF($A187="","",IF(MOD(ROW()-1,53),OFFSET(Расчет!$K$73,COLUMN()-COLUMN($C$2),ROW()-ROW($C$2)-COUNTIF($A$2:E186,"id")+1),G$2))</f>
        <v/>
      </c>
      <c r="H187" s="124" t="str">
        <f ca="1">IF($A187="","",IF(MOD(ROW()-1,53),OFFSET(Расчет!$K$73,COLUMN()-COLUMN($C$2),ROW()-ROW($C$2)-COUNTIF($A$2:F186,"id")+1),H$2))</f>
        <v/>
      </c>
      <c r="I187" s="124" t="str">
        <f ca="1">IF($A187="","",IF(MOD(ROW()-1,53),OFFSET(Расчет!$K$73,COLUMN()-COLUMN($C$2),ROW()-ROW($C$2)-COUNTIF($A$2:G186,"id")+1),I$2))</f>
        <v/>
      </c>
    </row>
    <row r="188" spans="1:9" ht="14.25" x14ac:dyDescent="0.2">
      <c r="A188" s="41" t="str">
        <f ca="1">IF(A187="","",IF(MOD(ROW()-1,53)&lt;&gt;0,OFFSET(Расчет!$L$72,COLUMN()-COLUMN($A$3),ROW()-ROW($A$3)-COUNTIF($A$2:A187,"id")+1),$A$2))</f>
        <v/>
      </c>
      <c r="B188" s="48" t="str">
        <f ca="1">IF(A188="","",IF(MOD(ROW()-1,53),IFERROR(INDEX(Id:Структура,ROW(INDIRECT($A188)),COLUMN(INDIRECT($A188))),""),$B$2))</f>
        <v/>
      </c>
      <c r="C188" s="124" t="str">
        <f ca="1">IF($A188="","",IF(MOD(ROW()-1,53),OFFSET(Расчет!$K$73,COLUMN()-COLUMN($C$2),ROW()-ROW($C$2)-COUNTIF($A$2:A187,"id")+1),C$2))</f>
        <v/>
      </c>
      <c r="D188" s="124" t="str">
        <f ca="1">IF($A188="","",IF(MOD(ROW()-1,53),OFFSET(Расчет!$K$73,COLUMN()-COLUMN($C$2),ROW()-ROW($C$2)-COUNTIF($A$2:B187,"id")+1),D$2))</f>
        <v/>
      </c>
      <c r="E188" s="124" t="str">
        <f ca="1">IF($A188="","",IF(MOD(ROW()-1,53),OFFSET(Расчет!$K$73,COLUMN()-COLUMN($C$2),ROW()-ROW($C$2)-COUNTIF($A$2:C187,"id")+1),E$2))</f>
        <v/>
      </c>
      <c r="F188" s="124" t="str">
        <f ca="1">IF($A188="","",IF(MOD(ROW()-1,53),OFFSET(Расчет!$K$73,COLUMN()-COLUMN($C$2),ROW()-ROW($C$2)-COUNTIF($A$2:D187,"id")+1),F$2))</f>
        <v/>
      </c>
      <c r="G188" s="124" t="str">
        <f ca="1">IF($A188="","",IF(MOD(ROW()-1,53),OFFSET(Расчет!$K$73,COLUMN()-COLUMN($C$2),ROW()-ROW($C$2)-COUNTIF($A$2:E187,"id")+1),G$2))</f>
        <v/>
      </c>
      <c r="H188" s="124" t="str">
        <f ca="1">IF($A188="","",IF(MOD(ROW()-1,53),OFFSET(Расчет!$K$73,COLUMN()-COLUMN($C$2),ROW()-ROW($C$2)-COUNTIF($A$2:F187,"id")+1),H$2))</f>
        <v/>
      </c>
      <c r="I188" s="124" t="str">
        <f ca="1">IF($A188="","",IF(MOD(ROW()-1,53),OFFSET(Расчет!$K$73,COLUMN()-COLUMN($C$2),ROW()-ROW($C$2)-COUNTIF($A$2:G187,"id")+1),I$2))</f>
        <v/>
      </c>
    </row>
    <row r="189" spans="1:9" ht="14.25" x14ac:dyDescent="0.2">
      <c r="A189" s="41" t="str">
        <f ca="1">IF(A188="","",IF(MOD(ROW()-1,53)&lt;&gt;0,OFFSET(Расчет!$L$72,COLUMN()-COLUMN($A$3),ROW()-ROW($A$3)-COUNTIF($A$2:A188,"id")+1),$A$2))</f>
        <v/>
      </c>
      <c r="B189" s="48" t="str">
        <f ca="1">IF(A189="","",IF(MOD(ROW()-1,53),IFERROR(INDEX(Id:Структура,ROW(INDIRECT($A189)),COLUMN(INDIRECT($A189))),""),$B$2))</f>
        <v/>
      </c>
      <c r="C189" s="124" t="str">
        <f ca="1">IF($A189="","",IF(MOD(ROW()-1,53),OFFSET(Расчет!$K$73,COLUMN()-COLUMN($C$2),ROW()-ROW($C$2)-COUNTIF($A$2:A188,"id")+1),C$2))</f>
        <v/>
      </c>
      <c r="D189" s="124" t="str">
        <f ca="1">IF($A189="","",IF(MOD(ROW()-1,53),OFFSET(Расчет!$K$73,COLUMN()-COLUMN($C$2),ROW()-ROW($C$2)-COUNTIF($A$2:B188,"id")+1),D$2))</f>
        <v/>
      </c>
      <c r="E189" s="124" t="str">
        <f ca="1">IF($A189="","",IF(MOD(ROW()-1,53),OFFSET(Расчет!$K$73,COLUMN()-COLUMN($C$2),ROW()-ROW($C$2)-COUNTIF($A$2:C188,"id")+1),E$2))</f>
        <v/>
      </c>
      <c r="F189" s="124" t="str">
        <f ca="1">IF($A189="","",IF(MOD(ROW()-1,53),OFFSET(Расчет!$K$73,COLUMN()-COLUMN($C$2),ROW()-ROW($C$2)-COUNTIF($A$2:D188,"id")+1),F$2))</f>
        <v/>
      </c>
      <c r="G189" s="124" t="str">
        <f ca="1">IF($A189="","",IF(MOD(ROW()-1,53),OFFSET(Расчет!$K$73,COLUMN()-COLUMN($C$2),ROW()-ROW($C$2)-COUNTIF($A$2:E188,"id")+1),G$2))</f>
        <v/>
      </c>
      <c r="H189" s="124" t="str">
        <f ca="1">IF($A189="","",IF(MOD(ROW()-1,53),OFFSET(Расчет!$K$73,COLUMN()-COLUMN($C$2),ROW()-ROW($C$2)-COUNTIF($A$2:F188,"id")+1),H$2))</f>
        <v/>
      </c>
      <c r="I189" s="124" t="str">
        <f ca="1">IF($A189="","",IF(MOD(ROW()-1,53),OFFSET(Расчет!$K$73,COLUMN()-COLUMN($C$2),ROW()-ROW($C$2)-COUNTIF($A$2:G188,"id")+1),I$2))</f>
        <v/>
      </c>
    </row>
    <row r="190" spans="1:9" ht="14.25" x14ac:dyDescent="0.2">
      <c r="A190" s="41" t="str">
        <f ca="1">IF(A189="","",IF(MOD(ROW()-1,53)&lt;&gt;0,OFFSET(Расчет!$L$72,COLUMN()-COLUMN($A$3),ROW()-ROW($A$3)-COUNTIF($A$2:A189,"id")+1),$A$2))</f>
        <v/>
      </c>
      <c r="B190" s="48" t="str">
        <f ca="1">IF(A190="","",IF(MOD(ROW()-1,53),IFERROR(INDEX(Id:Структура,ROW(INDIRECT($A190)),COLUMN(INDIRECT($A190))),""),$B$2))</f>
        <v/>
      </c>
      <c r="C190" s="124" t="str">
        <f ca="1">IF($A190="","",IF(MOD(ROW()-1,53),OFFSET(Расчет!$K$73,COLUMN()-COLUMN($C$2),ROW()-ROW($C$2)-COUNTIF($A$2:A189,"id")+1),C$2))</f>
        <v/>
      </c>
      <c r="D190" s="124" t="str">
        <f ca="1">IF($A190="","",IF(MOD(ROW()-1,53),OFFSET(Расчет!$K$73,COLUMN()-COLUMN($C$2),ROW()-ROW($C$2)-COUNTIF($A$2:B189,"id")+1),D$2))</f>
        <v/>
      </c>
      <c r="E190" s="124" t="str">
        <f ca="1">IF($A190="","",IF(MOD(ROW()-1,53),OFFSET(Расчет!$K$73,COLUMN()-COLUMN($C$2),ROW()-ROW($C$2)-COUNTIF($A$2:C189,"id")+1),E$2))</f>
        <v/>
      </c>
      <c r="F190" s="124" t="str">
        <f ca="1">IF($A190="","",IF(MOD(ROW()-1,53),OFFSET(Расчет!$K$73,COLUMN()-COLUMN($C$2),ROW()-ROW($C$2)-COUNTIF($A$2:D189,"id")+1),F$2))</f>
        <v/>
      </c>
      <c r="G190" s="124" t="str">
        <f ca="1">IF($A190="","",IF(MOD(ROW()-1,53),OFFSET(Расчет!$K$73,COLUMN()-COLUMN($C$2),ROW()-ROW($C$2)-COUNTIF($A$2:E189,"id")+1),G$2))</f>
        <v/>
      </c>
      <c r="H190" s="124" t="str">
        <f ca="1">IF($A190="","",IF(MOD(ROW()-1,53),OFFSET(Расчет!$K$73,COLUMN()-COLUMN($C$2),ROW()-ROW($C$2)-COUNTIF($A$2:F189,"id")+1),H$2))</f>
        <v/>
      </c>
      <c r="I190" s="124" t="str">
        <f ca="1">IF($A190="","",IF(MOD(ROW()-1,53),OFFSET(Расчет!$K$73,COLUMN()-COLUMN($C$2),ROW()-ROW($C$2)-COUNTIF($A$2:G189,"id")+1),I$2))</f>
        <v/>
      </c>
    </row>
    <row r="191" spans="1:9" ht="14.25" x14ac:dyDescent="0.2">
      <c r="A191" s="41" t="str">
        <f ca="1">IF(A190="","",IF(MOD(ROW()-1,53)&lt;&gt;0,OFFSET(Расчет!$L$72,COLUMN()-COLUMN($A$3),ROW()-ROW($A$3)-COUNTIF($A$2:A190,"id")+1),$A$2))</f>
        <v/>
      </c>
      <c r="B191" s="48" t="str">
        <f ca="1">IF(A191="","",IF(MOD(ROW()-1,53),IFERROR(INDEX(Id:Структура,ROW(INDIRECT($A191)),COLUMN(INDIRECT($A191))),""),$B$2))</f>
        <v/>
      </c>
      <c r="C191" s="124" t="str">
        <f ca="1">IF($A191="","",IF(MOD(ROW()-1,53),OFFSET(Расчет!$K$73,COLUMN()-COLUMN($C$2),ROW()-ROW($C$2)-COUNTIF($A$2:A190,"id")+1),C$2))</f>
        <v/>
      </c>
      <c r="D191" s="124" t="str">
        <f ca="1">IF($A191="","",IF(MOD(ROW()-1,53),OFFSET(Расчет!$K$73,COLUMN()-COLUMN($C$2),ROW()-ROW($C$2)-COUNTIF($A$2:B190,"id")+1),D$2))</f>
        <v/>
      </c>
      <c r="E191" s="124" t="str">
        <f ca="1">IF($A191="","",IF(MOD(ROW()-1,53),OFFSET(Расчет!$K$73,COLUMN()-COLUMN($C$2),ROW()-ROW($C$2)-COUNTIF($A$2:C190,"id")+1),E$2))</f>
        <v/>
      </c>
      <c r="F191" s="124" t="str">
        <f ca="1">IF($A191="","",IF(MOD(ROW()-1,53),OFFSET(Расчет!$K$73,COLUMN()-COLUMN($C$2),ROW()-ROW($C$2)-COUNTIF($A$2:D190,"id")+1),F$2))</f>
        <v/>
      </c>
      <c r="G191" s="124" t="str">
        <f ca="1">IF($A191="","",IF(MOD(ROW()-1,53),OFFSET(Расчет!$K$73,COLUMN()-COLUMN($C$2),ROW()-ROW($C$2)-COUNTIF($A$2:E190,"id")+1),G$2))</f>
        <v/>
      </c>
      <c r="H191" s="124" t="str">
        <f ca="1">IF($A191="","",IF(MOD(ROW()-1,53),OFFSET(Расчет!$K$73,COLUMN()-COLUMN($C$2),ROW()-ROW($C$2)-COUNTIF($A$2:F190,"id")+1),H$2))</f>
        <v/>
      </c>
      <c r="I191" s="124" t="str">
        <f ca="1">IF($A191="","",IF(MOD(ROW()-1,53),OFFSET(Расчет!$K$73,COLUMN()-COLUMN($C$2),ROW()-ROW($C$2)-COUNTIF($A$2:G190,"id")+1),I$2))</f>
        <v/>
      </c>
    </row>
    <row r="192" spans="1:9" ht="14.25" x14ac:dyDescent="0.2">
      <c r="A192" s="41" t="str">
        <f ca="1">IF(A191="","",IF(MOD(ROW()-1,53)&lt;&gt;0,OFFSET(Расчет!$L$72,COLUMN()-COLUMN($A$3),ROW()-ROW($A$3)-COUNTIF($A$2:A191,"id")+1),$A$2))</f>
        <v/>
      </c>
      <c r="B192" s="48" t="str">
        <f ca="1">IF(A192="","",IF(MOD(ROW()-1,53),IFERROR(INDEX(Id:Структура,ROW(INDIRECT($A192)),COLUMN(INDIRECT($A192))),""),$B$2))</f>
        <v/>
      </c>
      <c r="C192" s="124" t="str">
        <f ca="1">IF($A192="","",IF(MOD(ROW()-1,53),OFFSET(Расчет!$K$73,COLUMN()-COLUMN($C$2),ROW()-ROW($C$2)-COUNTIF($A$2:A191,"id")+1),C$2))</f>
        <v/>
      </c>
      <c r="D192" s="124" t="str">
        <f ca="1">IF($A192="","",IF(MOD(ROW()-1,53),OFFSET(Расчет!$K$73,COLUMN()-COLUMN($C$2),ROW()-ROW($C$2)-COUNTIF($A$2:B191,"id")+1),D$2))</f>
        <v/>
      </c>
      <c r="E192" s="124" t="str">
        <f ca="1">IF($A192="","",IF(MOD(ROW()-1,53),OFFSET(Расчет!$K$73,COLUMN()-COLUMN($C$2),ROW()-ROW($C$2)-COUNTIF($A$2:C191,"id")+1),E$2))</f>
        <v/>
      </c>
      <c r="F192" s="124" t="str">
        <f ca="1">IF($A192="","",IF(MOD(ROW()-1,53),OFFSET(Расчет!$K$73,COLUMN()-COLUMN($C$2),ROW()-ROW($C$2)-COUNTIF($A$2:D191,"id")+1),F$2))</f>
        <v/>
      </c>
      <c r="G192" s="124" t="str">
        <f ca="1">IF($A192="","",IF(MOD(ROW()-1,53),OFFSET(Расчет!$K$73,COLUMN()-COLUMN($C$2),ROW()-ROW($C$2)-COUNTIF($A$2:E191,"id")+1),G$2))</f>
        <v/>
      </c>
      <c r="H192" s="124" t="str">
        <f ca="1">IF($A192="","",IF(MOD(ROW()-1,53),OFFSET(Расчет!$K$73,COLUMN()-COLUMN($C$2),ROW()-ROW($C$2)-COUNTIF($A$2:F191,"id")+1),H$2))</f>
        <v/>
      </c>
      <c r="I192" s="124" t="str">
        <f ca="1">IF($A192="","",IF(MOD(ROW()-1,53),OFFSET(Расчет!$K$73,COLUMN()-COLUMN($C$2),ROW()-ROW($C$2)-COUNTIF($A$2:G191,"id")+1),I$2))</f>
        <v/>
      </c>
    </row>
    <row r="193" spans="1:9" ht="14.25" x14ac:dyDescent="0.2">
      <c r="A193" s="41" t="str">
        <f ca="1">IF(A192="","",IF(MOD(ROW()-1,53)&lt;&gt;0,OFFSET(Расчет!$L$72,COLUMN()-COLUMN($A$3),ROW()-ROW($A$3)-COUNTIF($A$2:A192,"id")+1),$A$2))</f>
        <v/>
      </c>
      <c r="B193" s="48" t="str">
        <f ca="1">IF(A193="","",IF(MOD(ROW()-1,53),IFERROR(INDEX(Id:Структура,ROW(INDIRECT($A193)),COLUMN(INDIRECT($A193))),""),$B$2))</f>
        <v/>
      </c>
      <c r="C193" s="124" t="str">
        <f ca="1">IF($A193="","",IF(MOD(ROW()-1,53),OFFSET(Расчет!$K$73,COLUMN()-COLUMN($C$2),ROW()-ROW($C$2)-COUNTIF($A$2:A192,"id")+1),C$2))</f>
        <v/>
      </c>
      <c r="D193" s="124" t="str">
        <f ca="1">IF($A193="","",IF(MOD(ROW()-1,53),OFFSET(Расчет!$K$73,COLUMN()-COLUMN($C$2),ROW()-ROW($C$2)-COUNTIF($A$2:B192,"id")+1),D$2))</f>
        <v/>
      </c>
      <c r="E193" s="124" t="str">
        <f ca="1">IF($A193="","",IF(MOD(ROW()-1,53),OFFSET(Расчет!$K$73,COLUMN()-COLUMN($C$2),ROW()-ROW($C$2)-COUNTIF($A$2:C192,"id")+1),E$2))</f>
        <v/>
      </c>
      <c r="F193" s="124" t="str">
        <f ca="1">IF($A193="","",IF(MOD(ROW()-1,53),OFFSET(Расчет!$K$73,COLUMN()-COLUMN($C$2),ROW()-ROW($C$2)-COUNTIF($A$2:D192,"id")+1),F$2))</f>
        <v/>
      </c>
      <c r="G193" s="124" t="str">
        <f ca="1">IF($A193="","",IF(MOD(ROW()-1,53),OFFSET(Расчет!$K$73,COLUMN()-COLUMN($C$2),ROW()-ROW($C$2)-COUNTIF($A$2:E192,"id")+1),G$2))</f>
        <v/>
      </c>
      <c r="H193" s="124" t="str">
        <f ca="1">IF($A193="","",IF(MOD(ROW()-1,53),OFFSET(Расчет!$K$73,COLUMN()-COLUMN($C$2),ROW()-ROW($C$2)-COUNTIF($A$2:F192,"id")+1),H$2))</f>
        <v/>
      </c>
      <c r="I193" s="124" t="str">
        <f ca="1">IF($A193="","",IF(MOD(ROW()-1,53),OFFSET(Расчет!$K$73,COLUMN()-COLUMN($C$2),ROW()-ROW($C$2)-COUNTIF($A$2:G192,"id")+1),I$2))</f>
        <v/>
      </c>
    </row>
    <row r="194" spans="1:9" ht="14.25" x14ac:dyDescent="0.2">
      <c r="A194" s="41" t="str">
        <f ca="1">IF(A193="","",IF(MOD(ROW()-1,53)&lt;&gt;0,OFFSET(Расчет!$L$72,COLUMN()-COLUMN($A$3),ROW()-ROW($A$3)-COUNTIF($A$2:A193,"id")+1),$A$2))</f>
        <v/>
      </c>
      <c r="B194" s="48" t="str">
        <f ca="1">IF(A194="","",IF(MOD(ROW()-1,53),IFERROR(INDEX(Id:Структура,ROW(INDIRECT($A194)),COLUMN(INDIRECT($A194))),""),$B$2))</f>
        <v/>
      </c>
      <c r="C194" s="124" t="str">
        <f ca="1">IF($A194="","",IF(MOD(ROW()-1,53),OFFSET(Расчет!$K$73,COLUMN()-COLUMN($C$2),ROW()-ROW($C$2)-COUNTIF($A$2:A193,"id")+1),C$2))</f>
        <v/>
      </c>
      <c r="D194" s="124" t="str">
        <f ca="1">IF($A194="","",IF(MOD(ROW()-1,53),OFFSET(Расчет!$K$73,COLUMN()-COLUMN($C$2),ROW()-ROW($C$2)-COUNTIF($A$2:B193,"id")+1),D$2))</f>
        <v/>
      </c>
      <c r="E194" s="124" t="str">
        <f ca="1">IF($A194="","",IF(MOD(ROW()-1,53),OFFSET(Расчет!$K$73,COLUMN()-COLUMN($C$2),ROW()-ROW($C$2)-COUNTIF($A$2:C193,"id")+1),E$2))</f>
        <v/>
      </c>
      <c r="F194" s="124" t="str">
        <f ca="1">IF($A194="","",IF(MOD(ROW()-1,53),OFFSET(Расчет!$K$73,COLUMN()-COLUMN($C$2),ROW()-ROW($C$2)-COUNTIF($A$2:D193,"id")+1),F$2))</f>
        <v/>
      </c>
      <c r="G194" s="124" t="str">
        <f ca="1">IF($A194="","",IF(MOD(ROW()-1,53),OFFSET(Расчет!$K$73,COLUMN()-COLUMN($C$2),ROW()-ROW($C$2)-COUNTIF($A$2:E193,"id")+1),G$2))</f>
        <v/>
      </c>
      <c r="H194" s="124" t="str">
        <f ca="1">IF($A194="","",IF(MOD(ROW()-1,53),OFFSET(Расчет!$K$73,COLUMN()-COLUMN($C$2),ROW()-ROW($C$2)-COUNTIF($A$2:F193,"id")+1),H$2))</f>
        <v/>
      </c>
      <c r="I194" s="124" t="str">
        <f ca="1">IF($A194="","",IF(MOD(ROW()-1,53),OFFSET(Расчет!$K$73,COLUMN()-COLUMN($C$2),ROW()-ROW($C$2)-COUNTIF($A$2:G193,"id")+1),I$2))</f>
        <v/>
      </c>
    </row>
    <row r="195" spans="1:9" ht="14.25" x14ac:dyDescent="0.2">
      <c r="A195" s="41" t="str">
        <f ca="1">IF(A194="","",IF(MOD(ROW()-1,53)&lt;&gt;0,OFFSET(Расчет!$L$72,COLUMN()-COLUMN($A$3),ROW()-ROW($A$3)-COUNTIF($A$2:A194,"id")+1),$A$2))</f>
        <v/>
      </c>
      <c r="B195" s="48" t="str">
        <f ca="1">IF(A195="","",IF(MOD(ROW()-1,53),IFERROR(INDEX(Id:Структура,ROW(INDIRECT($A195)),COLUMN(INDIRECT($A195))),""),$B$2))</f>
        <v/>
      </c>
      <c r="C195" s="124" t="str">
        <f ca="1">IF($A195="","",IF(MOD(ROW()-1,53),OFFSET(Расчет!$K$73,COLUMN()-COLUMN($C$2),ROW()-ROW($C$2)-COUNTIF($A$2:A194,"id")+1),C$2))</f>
        <v/>
      </c>
      <c r="D195" s="124" t="str">
        <f ca="1">IF($A195="","",IF(MOD(ROW()-1,53),OFFSET(Расчет!$K$73,COLUMN()-COLUMN($C$2),ROW()-ROW($C$2)-COUNTIF($A$2:B194,"id")+1),D$2))</f>
        <v/>
      </c>
      <c r="E195" s="124" t="str">
        <f ca="1">IF($A195="","",IF(MOD(ROW()-1,53),OFFSET(Расчет!$K$73,COLUMN()-COLUMN($C$2),ROW()-ROW($C$2)-COUNTIF($A$2:C194,"id")+1),E$2))</f>
        <v/>
      </c>
      <c r="F195" s="124" t="str">
        <f ca="1">IF($A195="","",IF(MOD(ROW()-1,53),OFFSET(Расчет!$K$73,COLUMN()-COLUMN($C$2),ROW()-ROW($C$2)-COUNTIF($A$2:D194,"id")+1),F$2))</f>
        <v/>
      </c>
      <c r="G195" s="124" t="str">
        <f ca="1">IF($A195="","",IF(MOD(ROW()-1,53),OFFSET(Расчет!$K$73,COLUMN()-COLUMN($C$2),ROW()-ROW($C$2)-COUNTIF($A$2:E194,"id")+1),G$2))</f>
        <v/>
      </c>
      <c r="H195" s="124" t="str">
        <f ca="1">IF($A195="","",IF(MOD(ROW()-1,53),OFFSET(Расчет!$K$73,COLUMN()-COLUMN($C$2),ROW()-ROW($C$2)-COUNTIF($A$2:F194,"id")+1),H$2))</f>
        <v/>
      </c>
      <c r="I195" s="124" t="str">
        <f ca="1">IF($A195="","",IF(MOD(ROW()-1,53),OFFSET(Расчет!$K$73,COLUMN()-COLUMN($C$2),ROW()-ROW($C$2)-COUNTIF($A$2:G194,"id")+1),I$2))</f>
        <v/>
      </c>
    </row>
    <row r="196" spans="1:9" ht="14.25" x14ac:dyDescent="0.2">
      <c r="A196" s="41" t="str">
        <f ca="1">IF(A195="","",IF(MOD(ROW()-1,53)&lt;&gt;0,OFFSET(Расчет!$L$72,COLUMN()-COLUMN($A$3),ROW()-ROW($A$3)-COUNTIF($A$2:A195,"id")+1),$A$2))</f>
        <v/>
      </c>
      <c r="B196" s="48" t="str">
        <f ca="1">IF(A196="","",IF(MOD(ROW()-1,53),IFERROR(INDEX(Id:Структура,ROW(INDIRECT($A196)),COLUMN(INDIRECT($A196))),""),$B$2))</f>
        <v/>
      </c>
      <c r="C196" s="124" t="str">
        <f ca="1">IF($A196="","",IF(MOD(ROW()-1,53),OFFSET(Расчет!$K$73,COLUMN()-COLUMN($C$2),ROW()-ROW($C$2)-COUNTIF($A$2:A195,"id")+1),C$2))</f>
        <v/>
      </c>
      <c r="D196" s="124" t="str">
        <f ca="1">IF($A196="","",IF(MOD(ROW()-1,53),OFFSET(Расчет!$K$73,COLUMN()-COLUMN($C$2),ROW()-ROW($C$2)-COUNTIF($A$2:B195,"id")+1),D$2))</f>
        <v/>
      </c>
      <c r="E196" s="124" t="str">
        <f ca="1">IF($A196="","",IF(MOD(ROW()-1,53),OFFSET(Расчет!$K$73,COLUMN()-COLUMN($C$2),ROW()-ROW($C$2)-COUNTIF($A$2:C195,"id")+1),E$2))</f>
        <v/>
      </c>
      <c r="F196" s="124" t="str">
        <f ca="1">IF($A196="","",IF(MOD(ROW()-1,53),OFFSET(Расчет!$K$73,COLUMN()-COLUMN($C$2),ROW()-ROW($C$2)-COUNTIF($A$2:D195,"id")+1),F$2))</f>
        <v/>
      </c>
      <c r="G196" s="124" t="str">
        <f ca="1">IF($A196="","",IF(MOD(ROW()-1,53),OFFSET(Расчет!$K$73,COLUMN()-COLUMN($C$2),ROW()-ROW($C$2)-COUNTIF($A$2:E195,"id")+1),G$2))</f>
        <v/>
      </c>
      <c r="H196" s="124" t="str">
        <f ca="1">IF($A196="","",IF(MOD(ROW()-1,53),OFFSET(Расчет!$K$73,COLUMN()-COLUMN($C$2),ROW()-ROW($C$2)-COUNTIF($A$2:F195,"id")+1),H$2))</f>
        <v/>
      </c>
      <c r="I196" s="124" t="str">
        <f ca="1">IF($A196="","",IF(MOD(ROW()-1,53),OFFSET(Расчет!$K$73,COLUMN()-COLUMN($C$2),ROW()-ROW($C$2)-COUNTIF($A$2:G195,"id")+1),I$2))</f>
        <v/>
      </c>
    </row>
    <row r="197" spans="1:9" ht="14.25" x14ac:dyDescent="0.2">
      <c r="A197" s="41" t="str">
        <f ca="1">IF(A196="","",IF(MOD(ROW()-1,53)&lt;&gt;0,OFFSET(Расчет!$L$72,COLUMN()-COLUMN($A$3),ROW()-ROW($A$3)-COUNTIF($A$2:A196,"id")+1),$A$2))</f>
        <v/>
      </c>
      <c r="B197" s="48" t="str">
        <f ca="1">IF(A197="","",IF(MOD(ROW()-1,53),IFERROR(INDEX(Id:Структура,ROW(INDIRECT($A197)),COLUMN(INDIRECT($A197))),""),$B$2))</f>
        <v/>
      </c>
      <c r="C197" s="124" t="str">
        <f ca="1">IF($A197="","",IF(MOD(ROW()-1,53),OFFSET(Расчет!$K$73,COLUMN()-COLUMN($C$2),ROW()-ROW($C$2)-COUNTIF($A$2:A196,"id")+1),C$2))</f>
        <v/>
      </c>
      <c r="D197" s="124" t="str">
        <f ca="1">IF($A197="","",IF(MOD(ROW()-1,53),OFFSET(Расчет!$K$73,COLUMN()-COLUMN($C$2),ROW()-ROW($C$2)-COUNTIF($A$2:B196,"id")+1),D$2))</f>
        <v/>
      </c>
      <c r="E197" s="124" t="str">
        <f ca="1">IF($A197="","",IF(MOD(ROW()-1,53),OFFSET(Расчет!$K$73,COLUMN()-COLUMN($C$2),ROW()-ROW($C$2)-COUNTIF($A$2:C196,"id")+1),E$2))</f>
        <v/>
      </c>
      <c r="F197" s="124" t="str">
        <f ca="1">IF($A197="","",IF(MOD(ROW()-1,53),OFFSET(Расчет!$K$73,COLUMN()-COLUMN($C$2),ROW()-ROW($C$2)-COUNTIF($A$2:D196,"id")+1),F$2))</f>
        <v/>
      </c>
      <c r="G197" s="124" t="str">
        <f ca="1">IF($A197="","",IF(MOD(ROW()-1,53),OFFSET(Расчет!$K$73,COLUMN()-COLUMN($C$2),ROW()-ROW($C$2)-COUNTIF($A$2:E196,"id")+1),G$2))</f>
        <v/>
      </c>
      <c r="H197" s="124" t="str">
        <f ca="1">IF($A197="","",IF(MOD(ROW()-1,53),OFFSET(Расчет!$K$73,COLUMN()-COLUMN($C$2),ROW()-ROW($C$2)-COUNTIF($A$2:F196,"id")+1),H$2))</f>
        <v/>
      </c>
      <c r="I197" s="124" t="str">
        <f ca="1">IF($A197="","",IF(MOD(ROW()-1,53),OFFSET(Расчет!$K$73,COLUMN()-COLUMN($C$2),ROW()-ROW($C$2)-COUNTIF($A$2:G196,"id")+1),I$2))</f>
        <v/>
      </c>
    </row>
    <row r="198" spans="1:9" ht="14.25" x14ac:dyDescent="0.2">
      <c r="A198" s="41" t="str">
        <f ca="1">IF(A197="","",IF(MOD(ROW()-1,53)&lt;&gt;0,OFFSET(Расчет!$L$72,COLUMN()-COLUMN($A$3),ROW()-ROW($A$3)-COUNTIF($A$2:A197,"id")+1),$A$2))</f>
        <v/>
      </c>
      <c r="B198" s="48" t="str">
        <f ca="1">IF(A198="","",IF(MOD(ROW()-1,53),IFERROR(INDEX(Id:Структура,ROW(INDIRECT($A198)),COLUMN(INDIRECT($A198))),""),$B$2))</f>
        <v/>
      </c>
      <c r="C198" s="124" t="str">
        <f ca="1">IF($A198="","",IF(MOD(ROW()-1,53),OFFSET(Расчет!$K$73,COLUMN()-COLUMN($C$2),ROW()-ROW($C$2)-COUNTIF($A$2:A197,"id")+1),C$2))</f>
        <v/>
      </c>
      <c r="D198" s="124" t="str">
        <f ca="1">IF($A198="","",IF(MOD(ROW()-1,53),OFFSET(Расчет!$K$73,COLUMN()-COLUMN($C$2),ROW()-ROW($C$2)-COUNTIF($A$2:B197,"id")+1),D$2))</f>
        <v/>
      </c>
      <c r="E198" s="124" t="str">
        <f ca="1">IF($A198="","",IF(MOD(ROW()-1,53),OFFSET(Расчет!$K$73,COLUMN()-COLUMN($C$2),ROW()-ROW($C$2)-COUNTIF($A$2:C197,"id")+1),E$2))</f>
        <v/>
      </c>
      <c r="F198" s="124" t="str">
        <f ca="1">IF($A198="","",IF(MOD(ROW()-1,53),OFFSET(Расчет!$K$73,COLUMN()-COLUMN($C$2),ROW()-ROW($C$2)-COUNTIF($A$2:D197,"id")+1),F$2))</f>
        <v/>
      </c>
      <c r="G198" s="124" t="str">
        <f ca="1">IF($A198="","",IF(MOD(ROW()-1,53),OFFSET(Расчет!$K$73,COLUMN()-COLUMN($C$2),ROW()-ROW($C$2)-COUNTIF($A$2:E197,"id")+1),G$2))</f>
        <v/>
      </c>
      <c r="H198" s="124" t="str">
        <f ca="1">IF($A198="","",IF(MOD(ROW()-1,53),OFFSET(Расчет!$K$73,COLUMN()-COLUMN($C$2),ROW()-ROW($C$2)-COUNTIF($A$2:F197,"id")+1),H$2))</f>
        <v/>
      </c>
      <c r="I198" s="124" t="str">
        <f ca="1">IF($A198="","",IF(MOD(ROW()-1,53),OFFSET(Расчет!$K$73,COLUMN()-COLUMN($C$2),ROW()-ROW($C$2)-COUNTIF($A$2:G197,"id")+1),I$2))</f>
        <v/>
      </c>
    </row>
    <row r="199" spans="1:9" ht="14.25" x14ac:dyDescent="0.2">
      <c r="A199" s="41" t="str">
        <f ca="1">IF(A198="","",IF(MOD(ROW()-1,53)&lt;&gt;0,OFFSET(Расчет!$L$72,COLUMN()-COLUMN($A$3),ROW()-ROW($A$3)-COUNTIF($A$2:A198,"id")+1),$A$2))</f>
        <v/>
      </c>
      <c r="B199" s="48" t="str">
        <f ca="1">IF(A199="","",IF(MOD(ROW()-1,53),IFERROR(INDEX(Id:Структура,ROW(INDIRECT($A199)),COLUMN(INDIRECT($A199))),""),$B$2))</f>
        <v/>
      </c>
      <c r="C199" s="124" t="str">
        <f ca="1">IF($A199="","",IF(MOD(ROW()-1,53),OFFSET(Расчет!$K$73,COLUMN()-COLUMN($C$2),ROW()-ROW($C$2)-COUNTIF($A$2:A198,"id")+1),C$2))</f>
        <v/>
      </c>
      <c r="D199" s="124" t="str">
        <f ca="1">IF($A199="","",IF(MOD(ROW()-1,53),OFFSET(Расчет!$K$73,COLUMN()-COLUMN($C$2),ROW()-ROW($C$2)-COUNTIF($A$2:B198,"id")+1),D$2))</f>
        <v/>
      </c>
      <c r="E199" s="124" t="str">
        <f ca="1">IF($A199="","",IF(MOD(ROW()-1,53),OFFSET(Расчет!$K$73,COLUMN()-COLUMN($C$2),ROW()-ROW($C$2)-COUNTIF($A$2:C198,"id")+1),E$2))</f>
        <v/>
      </c>
      <c r="F199" s="124" t="str">
        <f ca="1">IF($A199="","",IF(MOD(ROW()-1,53),OFFSET(Расчет!$K$73,COLUMN()-COLUMN($C$2),ROW()-ROW($C$2)-COUNTIF($A$2:D198,"id")+1),F$2))</f>
        <v/>
      </c>
      <c r="G199" s="124" t="str">
        <f ca="1">IF($A199="","",IF(MOD(ROW()-1,53),OFFSET(Расчет!$K$73,COLUMN()-COLUMN($C$2),ROW()-ROW($C$2)-COUNTIF($A$2:E198,"id")+1),G$2))</f>
        <v/>
      </c>
      <c r="H199" s="124" t="str">
        <f ca="1">IF($A199="","",IF(MOD(ROW()-1,53),OFFSET(Расчет!$K$73,COLUMN()-COLUMN($C$2),ROW()-ROW($C$2)-COUNTIF($A$2:F198,"id")+1),H$2))</f>
        <v/>
      </c>
      <c r="I199" s="124" t="str">
        <f ca="1">IF($A199="","",IF(MOD(ROW()-1,53),OFFSET(Расчет!$K$73,COLUMN()-COLUMN($C$2),ROW()-ROW($C$2)-COUNTIF($A$2:G198,"id")+1),I$2))</f>
        <v/>
      </c>
    </row>
    <row r="200" spans="1:9" ht="14.25" x14ac:dyDescent="0.2">
      <c r="A200" s="41" t="str">
        <f ca="1">IF(A199="","",IF(MOD(ROW()-1,53)&lt;&gt;0,OFFSET(Расчет!$L$72,COLUMN()-COLUMN($A$3),ROW()-ROW($A$3)-COUNTIF($A$2:A199,"id")+1),$A$2))</f>
        <v/>
      </c>
      <c r="B200" s="48" t="str">
        <f ca="1">IF(A200="","",IF(MOD(ROW()-1,53),IFERROR(INDEX(Id:Структура,ROW(INDIRECT($A200)),COLUMN(INDIRECT($A200))),""),$B$2))</f>
        <v/>
      </c>
      <c r="C200" s="124" t="str">
        <f ca="1">IF($A200="","",IF(MOD(ROW()-1,53),OFFSET(Расчет!$K$73,COLUMN()-COLUMN($C$2),ROW()-ROW($C$2)-COUNTIF($A$2:A199,"id")+1),C$2))</f>
        <v/>
      </c>
      <c r="D200" s="124" t="str">
        <f ca="1">IF($A200="","",IF(MOD(ROW()-1,53),OFFSET(Расчет!$K$73,COLUMN()-COLUMN($C$2),ROW()-ROW($C$2)-COUNTIF($A$2:B199,"id")+1),D$2))</f>
        <v/>
      </c>
      <c r="E200" s="124" t="str">
        <f ca="1">IF($A200="","",IF(MOD(ROW()-1,53),OFFSET(Расчет!$K$73,COLUMN()-COLUMN($C$2),ROW()-ROW($C$2)-COUNTIF($A$2:C199,"id")+1),E$2))</f>
        <v/>
      </c>
      <c r="F200" s="124" t="str">
        <f ca="1">IF($A200="","",IF(MOD(ROW()-1,53),OFFSET(Расчет!$K$73,COLUMN()-COLUMN($C$2),ROW()-ROW($C$2)-COUNTIF($A$2:D199,"id")+1),F$2))</f>
        <v/>
      </c>
      <c r="G200" s="124" t="str">
        <f ca="1">IF($A200="","",IF(MOD(ROW()-1,53),OFFSET(Расчет!$K$73,COLUMN()-COLUMN($C$2),ROW()-ROW($C$2)-COUNTIF($A$2:E199,"id")+1),G$2))</f>
        <v/>
      </c>
      <c r="H200" s="124" t="str">
        <f ca="1">IF($A200="","",IF(MOD(ROW()-1,53),OFFSET(Расчет!$K$73,COLUMN()-COLUMN($C$2),ROW()-ROW($C$2)-COUNTIF($A$2:F199,"id")+1),H$2))</f>
        <v/>
      </c>
      <c r="I200" s="124" t="str">
        <f ca="1">IF($A200="","",IF(MOD(ROW()-1,53),OFFSET(Расчет!$K$73,COLUMN()-COLUMN($C$2),ROW()-ROW($C$2)-COUNTIF($A$2:G199,"id")+1),I$2))</f>
        <v/>
      </c>
    </row>
    <row r="201" spans="1:9" ht="14.25" x14ac:dyDescent="0.2">
      <c r="A201" s="41" t="str">
        <f ca="1">IF(A200="","",IF(MOD(ROW()-1,53)&lt;&gt;0,OFFSET(Расчет!$L$72,COLUMN()-COLUMN($A$3),ROW()-ROW($A$3)-COUNTIF($A$2:A200,"id")+1),$A$2))</f>
        <v/>
      </c>
      <c r="B201" s="48" t="str">
        <f ca="1">IF(A201="","",IF(MOD(ROW()-1,53),IFERROR(INDEX(Id:Структура,ROW(INDIRECT($A201)),COLUMN(INDIRECT($A201))),""),$B$2))</f>
        <v/>
      </c>
      <c r="C201" s="124" t="str">
        <f ca="1">IF($A201="","",IF(MOD(ROW()-1,53),OFFSET(Расчет!$K$73,COLUMN()-COLUMN($C$2),ROW()-ROW($C$2)-COUNTIF($A$2:A200,"id")+1),C$2))</f>
        <v/>
      </c>
      <c r="D201" s="124" t="str">
        <f ca="1">IF($A201="","",IF(MOD(ROW()-1,53),OFFSET(Расчет!$K$73,COLUMN()-COLUMN($C$2),ROW()-ROW($C$2)-COUNTIF($A$2:B200,"id")+1),D$2))</f>
        <v/>
      </c>
      <c r="E201" s="124" t="str">
        <f ca="1">IF($A201="","",IF(MOD(ROW()-1,53),OFFSET(Расчет!$K$73,COLUMN()-COLUMN($C$2),ROW()-ROW($C$2)-COUNTIF($A$2:C200,"id")+1),E$2))</f>
        <v/>
      </c>
      <c r="F201" s="124" t="str">
        <f ca="1">IF($A201="","",IF(MOD(ROW()-1,53),OFFSET(Расчет!$K$73,COLUMN()-COLUMN($C$2),ROW()-ROW($C$2)-COUNTIF($A$2:D200,"id")+1),F$2))</f>
        <v/>
      </c>
      <c r="G201" s="124" t="str">
        <f ca="1">IF($A201="","",IF(MOD(ROW()-1,53),OFFSET(Расчет!$K$73,COLUMN()-COLUMN($C$2),ROW()-ROW($C$2)-COUNTIF($A$2:E200,"id")+1),G$2))</f>
        <v/>
      </c>
      <c r="H201" s="124" t="str">
        <f ca="1">IF($A201="","",IF(MOD(ROW()-1,53),OFFSET(Расчет!$K$73,COLUMN()-COLUMN($C$2),ROW()-ROW($C$2)-COUNTIF($A$2:F200,"id")+1),H$2))</f>
        <v/>
      </c>
      <c r="I201" s="124" t="str">
        <f ca="1">IF($A201="","",IF(MOD(ROW()-1,53),OFFSET(Расчет!$K$73,COLUMN()-COLUMN($C$2),ROW()-ROW($C$2)-COUNTIF($A$2:G200,"id")+1),I$2))</f>
        <v/>
      </c>
    </row>
    <row r="202" spans="1:9" ht="14.25" x14ac:dyDescent="0.2">
      <c r="A202" s="41" t="str">
        <f ca="1">IF(A201="","",IF(MOD(ROW()-1,53)&lt;&gt;0,OFFSET(Расчет!$L$72,COLUMN()-COLUMN($A$3),ROW()-ROW($A$3)-COUNTIF($A$2:A201,"id")+1),$A$2))</f>
        <v/>
      </c>
      <c r="B202" s="48" t="str">
        <f ca="1">IF(A202="","",IF(MOD(ROW()-1,53),IFERROR(INDEX(Id:Структура,ROW(INDIRECT($A202)),COLUMN(INDIRECT($A202))),""),$B$2))</f>
        <v/>
      </c>
      <c r="C202" s="124" t="str">
        <f ca="1">IF($A202="","",IF(MOD(ROW()-1,53),OFFSET(Расчет!$K$73,COLUMN()-COLUMN($C$2),ROW()-ROW($C$2)-COUNTIF($A$2:A201,"id")+1),C$2))</f>
        <v/>
      </c>
      <c r="D202" s="124" t="str">
        <f ca="1">IF($A202="","",IF(MOD(ROW()-1,53),OFFSET(Расчет!$K$73,COLUMN()-COLUMN($C$2),ROW()-ROW($C$2)-COUNTIF($A$2:B201,"id")+1),D$2))</f>
        <v/>
      </c>
      <c r="E202" s="124" t="str">
        <f ca="1">IF($A202="","",IF(MOD(ROW()-1,53),OFFSET(Расчет!$K$73,COLUMN()-COLUMN($C$2),ROW()-ROW($C$2)-COUNTIF($A$2:C201,"id")+1),E$2))</f>
        <v/>
      </c>
      <c r="F202" s="124" t="str">
        <f ca="1">IF($A202="","",IF(MOD(ROW()-1,53),OFFSET(Расчет!$K$73,COLUMN()-COLUMN($C$2),ROW()-ROW($C$2)-COUNTIF($A$2:D201,"id")+1),F$2))</f>
        <v/>
      </c>
      <c r="G202" s="124" t="str">
        <f ca="1">IF($A202="","",IF(MOD(ROW()-1,53),OFFSET(Расчет!$K$73,COLUMN()-COLUMN($C$2),ROW()-ROW($C$2)-COUNTIF($A$2:E201,"id")+1),G$2))</f>
        <v/>
      </c>
      <c r="H202" s="124" t="str">
        <f ca="1">IF($A202="","",IF(MOD(ROW()-1,53),OFFSET(Расчет!$K$73,COLUMN()-COLUMN($C$2),ROW()-ROW($C$2)-COUNTIF($A$2:F201,"id")+1),H$2))</f>
        <v/>
      </c>
      <c r="I202" s="124" t="str">
        <f ca="1">IF($A202="","",IF(MOD(ROW()-1,53),OFFSET(Расчет!$K$73,COLUMN()-COLUMN($C$2),ROW()-ROW($C$2)-COUNTIF($A$2:G201,"id")+1),I$2))</f>
        <v/>
      </c>
    </row>
    <row r="203" spans="1:9" ht="14.25" x14ac:dyDescent="0.2">
      <c r="A203" s="41" t="str">
        <f ca="1">IF(A202="","",IF(MOD(ROW()-1,53)&lt;&gt;0,OFFSET(Расчет!$L$72,COLUMN()-COLUMN($A$3),ROW()-ROW($A$3)-COUNTIF($A$2:A202,"id")+1),$A$2))</f>
        <v/>
      </c>
      <c r="B203" s="48" t="str">
        <f ca="1">IF(A203="","",IF(MOD(ROW()-1,53),IFERROR(INDEX(Id:Структура,ROW(INDIRECT($A203)),COLUMN(INDIRECT($A203))),""),$B$2))</f>
        <v/>
      </c>
      <c r="C203" s="124" t="str">
        <f ca="1">IF($A203="","",IF(MOD(ROW()-1,53),OFFSET(Расчет!$K$73,COLUMN()-COLUMN($C$2),ROW()-ROW($C$2)-COUNTIF($A$2:A202,"id")+1),C$2))</f>
        <v/>
      </c>
      <c r="D203" s="124" t="str">
        <f ca="1">IF($A203="","",IF(MOD(ROW()-1,53),OFFSET(Расчет!$K$73,COLUMN()-COLUMN($C$2),ROW()-ROW($C$2)-COUNTIF($A$2:B202,"id")+1),D$2))</f>
        <v/>
      </c>
      <c r="E203" s="124" t="str">
        <f ca="1">IF($A203="","",IF(MOD(ROW()-1,53),OFFSET(Расчет!$K$73,COLUMN()-COLUMN($C$2),ROW()-ROW($C$2)-COUNTIF($A$2:C202,"id")+1),E$2))</f>
        <v/>
      </c>
      <c r="F203" s="124" t="str">
        <f ca="1">IF($A203="","",IF(MOD(ROW()-1,53),OFFSET(Расчет!$K$73,COLUMN()-COLUMN($C$2),ROW()-ROW($C$2)-COUNTIF($A$2:D202,"id")+1),F$2))</f>
        <v/>
      </c>
      <c r="G203" s="124" t="str">
        <f ca="1">IF($A203="","",IF(MOD(ROW()-1,53),OFFSET(Расчет!$K$73,COLUMN()-COLUMN($C$2),ROW()-ROW($C$2)-COUNTIF($A$2:E202,"id")+1),G$2))</f>
        <v/>
      </c>
      <c r="H203" s="124" t="str">
        <f ca="1">IF($A203="","",IF(MOD(ROW()-1,53),OFFSET(Расчет!$K$73,COLUMN()-COLUMN($C$2),ROW()-ROW($C$2)-COUNTIF($A$2:F202,"id")+1),H$2))</f>
        <v/>
      </c>
      <c r="I203" s="124" t="str">
        <f ca="1">IF($A203="","",IF(MOD(ROW()-1,53),OFFSET(Расчет!$K$73,COLUMN()-COLUMN($C$2),ROW()-ROW($C$2)-COUNTIF($A$2:G202,"id")+1),I$2))</f>
        <v/>
      </c>
    </row>
    <row r="204" spans="1:9" ht="14.25" x14ac:dyDescent="0.2">
      <c r="A204" s="41" t="str">
        <f ca="1">IF(A203="","",IF(MOD(ROW()-1,53)&lt;&gt;0,OFFSET(Расчет!$L$72,COLUMN()-COLUMN($A$3),ROW()-ROW($A$3)-COUNTIF($A$2:A203,"id")+1),$A$2))</f>
        <v/>
      </c>
      <c r="B204" s="48" t="str">
        <f ca="1">IF(A204="","",IF(MOD(ROW()-1,53),IFERROR(INDEX(Id:Структура,ROW(INDIRECT($A204)),COLUMN(INDIRECT($A204))),""),$B$2))</f>
        <v/>
      </c>
      <c r="C204" s="124" t="str">
        <f ca="1">IF($A204="","",IF(MOD(ROW()-1,53),OFFSET(Расчет!$K$73,COLUMN()-COLUMN($C$2),ROW()-ROW($C$2)-COUNTIF($A$2:A203,"id")+1),C$2))</f>
        <v/>
      </c>
      <c r="D204" s="124" t="str">
        <f ca="1">IF($A204="","",IF(MOD(ROW()-1,53),OFFSET(Расчет!$K$73,COLUMN()-COLUMN($C$2),ROW()-ROW($C$2)-COUNTIF($A$2:B203,"id")+1),D$2))</f>
        <v/>
      </c>
      <c r="E204" s="124" t="str">
        <f ca="1">IF($A204="","",IF(MOD(ROW()-1,53),OFFSET(Расчет!$K$73,COLUMN()-COLUMN($C$2),ROW()-ROW($C$2)-COUNTIF($A$2:C203,"id")+1),E$2))</f>
        <v/>
      </c>
      <c r="F204" s="124" t="str">
        <f ca="1">IF($A204="","",IF(MOD(ROW()-1,53),OFFSET(Расчет!$K$73,COLUMN()-COLUMN($C$2),ROW()-ROW($C$2)-COUNTIF($A$2:D203,"id")+1),F$2))</f>
        <v/>
      </c>
      <c r="G204" s="124" t="str">
        <f ca="1">IF($A204="","",IF(MOD(ROW()-1,53),OFFSET(Расчет!$K$73,COLUMN()-COLUMN($C$2),ROW()-ROW($C$2)-COUNTIF($A$2:E203,"id")+1),G$2))</f>
        <v/>
      </c>
      <c r="H204" s="124" t="str">
        <f ca="1">IF($A204="","",IF(MOD(ROW()-1,53),OFFSET(Расчет!$K$73,COLUMN()-COLUMN($C$2),ROW()-ROW($C$2)-COUNTIF($A$2:F203,"id")+1),H$2))</f>
        <v/>
      </c>
      <c r="I204" s="124" t="str">
        <f ca="1">IF($A204="","",IF(MOD(ROW()-1,53),OFFSET(Расчет!$K$73,COLUMN()-COLUMN($C$2),ROW()-ROW($C$2)-COUNTIF($A$2:G203,"id")+1),I$2))</f>
        <v/>
      </c>
    </row>
    <row r="205" spans="1:9" ht="14.25" x14ac:dyDescent="0.2">
      <c r="A205" s="41" t="str">
        <f ca="1">IF(A204="","",IF(MOD(ROW()-1,53)&lt;&gt;0,OFFSET(Расчет!$L$72,COLUMN()-COLUMN($A$3),ROW()-ROW($A$3)-COUNTIF($A$2:A204,"id")+1),$A$2))</f>
        <v/>
      </c>
      <c r="B205" s="48" t="str">
        <f ca="1">IF(A205="","",IF(MOD(ROW()-1,53),IFERROR(INDEX(Id:Структура,ROW(INDIRECT($A205)),COLUMN(INDIRECT($A205))),""),$B$2))</f>
        <v/>
      </c>
      <c r="C205" s="124" t="str">
        <f ca="1">IF($A205="","",IF(MOD(ROW()-1,53),OFFSET(Расчет!$K$73,COLUMN()-COLUMN($C$2),ROW()-ROW($C$2)-COUNTIF($A$2:A204,"id")+1),C$2))</f>
        <v/>
      </c>
      <c r="D205" s="124" t="str">
        <f ca="1">IF($A205="","",IF(MOD(ROW()-1,53),OFFSET(Расчет!$K$73,COLUMN()-COLUMN($C$2),ROW()-ROW($C$2)-COUNTIF($A$2:B204,"id")+1),D$2))</f>
        <v/>
      </c>
      <c r="E205" s="124" t="str">
        <f ca="1">IF($A205="","",IF(MOD(ROW()-1,53),OFFSET(Расчет!$K$73,COLUMN()-COLUMN($C$2),ROW()-ROW($C$2)-COUNTIF($A$2:C204,"id")+1),E$2))</f>
        <v/>
      </c>
      <c r="F205" s="124" t="str">
        <f ca="1">IF($A205="","",IF(MOD(ROW()-1,53),OFFSET(Расчет!$K$73,COLUMN()-COLUMN($C$2),ROW()-ROW($C$2)-COUNTIF($A$2:D204,"id")+1),F$2))</f>
        <v/>
      </c>
      <c r="G205" s="124" t="str">
        <f ca="1">IF($A205="","",IF(MOD(ROW()-1,53),OFFSET(Расчет!$K$73,COLUMN()-COLUMN($C$2),ROW()-ROW($C$2)-COUNTIF($A$2:E204,"id")+1),G$2))</f>
        <v/>
      </c>
      <c r="H205" s="124" t="str">
        <f ca="1">IF($A205="","",IF(MOD(ROW()-1,53),OFFSET(Расчет!$K$73,COLUMN()-COLUMN($C$2),ROW()-ROW($C$2)-COUNTIF($A$2:F204,"id")+1),H$2))</f>
        <v/>
      </c>
      <c r="I205" s="124" t="str">
        <f ca="1">IF($A205="","",IF(MOD(ROW()-1,53),OFFSET(Расчет!$K$73,COLUMN()-COLUMN($C$2),ROW()-ROW($C$2)-COUNTIF($A$2:G204,"id")+1),I$2))</f>
        <v/>
      </c>
    </row>
    <row r="206" spans="1:9" ht="14.25" x14ac:dyDescent="0.2">
      <c r="A206" s="41" t="str">
        <f ca="1">IF(A205="","",IF(MOD(ROW()-1,53)&lt;&gt;0,OFFSET(Расчет!$L$72,COLUMN()-COLUMN($A$3),ROW()-ROW($A$3)-COUNTIF($A$2:A205,"id")+1),$A$2))</f>
        <v/>
      </c>
      <c r="B206" s="48" t="str">
        <f ca="1">IF(A206="","",IF(MOD(ROW()-1,53),IFERROR(INDEX(Id:Структура,ROW(INDIRECT($A206)),COLUMN(INDIRECT($A206))),""),$B$2))</f>
        <v/>
      </c>
      <c r="C206" s="124" t="str">
        <f ca="1">IF($A206="","",IF(MOD(ROW()-1,53),OFFSET(Расчет!$K$73,COLUMN()-COLUMN($C$2),ROW()-ROW($C$2)-COUNTIF($A$2:A205,"id")+1),C$2))</f>
        <v/>
      </c>
      <c r="D206" s="124" t="str">
        <f ca="1">IF($A206="","",IF(MOD(ROW()-1,53),OFFSET(Расчет!$K$73,COLUMN()-COLUMN($C$2),ROW()-ROW($C$2)-COUNTIF($A$2:B205,"id")+1),D$2))</f>
        <v/>
      </c>
      <c r="E206" s="124" t="str">
        <f ca="1">IF($A206="","",IF(MOD(ROW()-1,53),OFFSET(Расчет!$K$73,COLUMN()-COLUMN($C$2),ROW()-ROW($C$2)-COUNTIF($A$2:C205,"id")+1),E$2))</f>
        <v/>
      </c>
      <c r="F206" s="124" t="str">
        <f ca="1">IF($A206="","",IF(MOD(ROW()-1,53),OFFSET(Расчет!$K$73,COLUMN()-COLUMN($C$2),ROW()-ROW($C$2)-COUNTIF($A$2:D205,"id")+1),F$2))</f>
        <v/>
      </c>
      <c r="G206" s="124" t="str">
        <f ca="1">IF($A206="","",IF(MOD(ROW()-1,53),OFFSET(Расчет!$K$73,COLUMN()-COLUMN($C$2),ROW()-ROW($C$2)-COUNTIF($A$2:E205,"id")+1),G$2))</f>
        <v/>
      </c>
      <c r="H206" s="124" t="str">
        <f ca="1">IF($A206="","",IF(MOD(ROW()-1,53),OFFSET(Расчет!$K$73,COLUMN()-COLUMN($C$2),ROW()-ROW($C$2)-COUNTIF($A$2:F205,"id")+1),H$2))</f>
        <v/>
      </c>
      <c r="I206" s="124" t="str">
        <f ca="1">IF($A206="","",IF(MOD(ROW()-1,53),OFFSET(Расчет!$K$73,COLUMN()-COLUMN($C$2),ROW()-ROW($C$2)-COUNTIF($A$2:G205,"id")+1),I$2))</f>
        <v/>
      </c>
    </row>
    <row r="207" spans="1:9" ht="14.25" x14ac:dyDescent="0.2">
      <c r="A207" s="41" t="str">
        <f ca="1">IF(A206="","",IF(MOD(ROW()-1,53)&lt;&gt;0,OFFSET(Расчет!$L$72,COLUMN()-COLUMN($A$3),ROW()-ROW($A$3)-COUNTIF($A$2:A206,"id")+1),$A$2))</f>
        <v/>
      </c>
      <c r="B207" s="48" t="str">
        <f ca="1">IF(A207="","",IF(MOD(ROW()-1,53),IFERROR(INDEX(Id:Структура,ROW(INDIRECT($A207)),COLUMN(INDIRECT($A207))),""),$B$2))</f>
        <v/>
      </c>
      <c r="C207" s="124" t="str">
        <f ca="1">IF($A207="","",IF(MOD(ROW()-1,53),OFFSET(Расчет!$K$73,COLUMN()-COLUMN($C$2),ROW()-ROW($C$2)-COUNTIF($A$2:A206,"id")+1),C$2))</f>
        <v/>
      </c>
      <c r="D207" s="124" t="str">
        <f ca="1">IF($A207="","",IF(MOD(ROW()-1,53),OFFSET(Расчет!$K$73,COLUMN()-COLUMN($C$2),ROW()-ROW($C$2)-COUNTIF($A$2:B206,"id")+1),D$2))</f>
        <v/>
      </c>
      <c r="E207" s="124" t="str">
        <f ca="1">IF($A207="","",IF(MOD(ROW()-1,53),OFFSET(Расчет!$K$73,COLUMN()-COLUMN($C$2),ROW()-ROW($C$2)-COUNTIF($A$2:C206,"id")+1),E$2))</f>
        <v/>
      </c>
      <c r="F207" s="124" t="str">
        <f ca="1">IF($A207="","",IF(MOD(ROW()-1,53),OFFSET(Расчет!$K$73,COLUMN()-COLUMN($C$2),ROW()-ROW($C$2)-COUNTIF($A$2:D206,"id")+1),F$2))</f>
        <v/>
      </c>
      <c r="G207" s="124" t="str">
        <f ca="1">IF($A207="","",IF(MOD(ROW()-1,53),OFFSET(Расчет!$K$73,COLUMN()-COLUMN($C$2),ROW()-ROW($C$2)-COUNTIF($A$2:E206,"id")+1),G$2))</f>
        <v/>
      </c>
      <c r="H207" s="124" t="str">
        <f ca="1">IF($A207="","",IF(MOD(ROW()-1,53),OFFSET(Расчет!$K$73,COLUMN()-COLUMN($C$2),ROW()-ROW($C$2)-COUNTIF($A$2:F206,"id")+1),H$2))</f>
        <v/>
      </c>
      <c r="I207" s="124" t="str">
        <f ca="1">IF($A207="","",IF(MOD(ROW()-1,53),OFFSET(Расчет!$K$73,COLUMN()-COLUMN($C$2),ROW()-ROW($C$2)-COUNTIF($A$2:G206,"id")+1),I$2))</f>
        <v/>
      </c>
    </row>
    <row r="208" spans="1:9" ht="14.25" x14ac:dyDescent="0.2">
      <c r="A208" s="41" t="str">
        <f ca="1">IF(A207="","",IF(MOD(ROW()-1,53)&lt;&gt;0,OFFSET(Расчет!$L$72,COLUMN()-COLUMN($A$3),ROW()-ROW($A$3)-COUNTIF($A$2:A207,"id")+1),$A$2))</f>
        <v/>
      </c>
      <c r="B208" s="48" t="str">
        <f ca="1">IF(A208="","",IF(MOD(ROW()-1,53),IFERROR(INDEX(Id:Структура,ROW(INDIRECT($A208)),COLUMN(INDIRECT($A208))),""),$B$2))</f>
        <v/>
      </c>
      <c r="C208" s="124" t="str">
        <f ca="1">IF($A208="","",IF(MOD(ROW()-1,53),OFFSET(Расчет!$K$73,COLUMN()-COLUMN($C$2),ROW()-ROW($C$2)-COUNTIF($A$2:A207,"id")+1),C$2))</f>
        <v/>
      </c>
      <c r="D208" s="124" t="str">
        <f ca="1">IF($A208="","",IF(MOD(ROW()-1,53),OFFSET(Расчет!$K$73,COLUMN()-COLUMN($C$2),ROW()-ROW($C$2)-COUNTIF($A$2:B207,"id")+1),D$2))</f>
        <v/>
      </c>
      <c r="E208" s="124" t="str">
        <f ca="1">IF($A208="","",IF(MOD(ROW()-1,53),OFFSET(Расчет!$K$73,COLUMN()-COLUMN($C$2),ROW()-ROW($C$2)-COUNTIF($A$2:C207,"id")+1),E$2))</f>
        <v/>
      </c>
      <c r="F208" s="124" t="str">
        <f ca="1">IF($A208="","",IF(MOD(ROW()-1,53),OFFSET(Расчет!$K$73,COLUMN()-COLUMN($C$2),ROW()-ROW($C$2)-COUNTIF($A$2:D207,"id")+1),F$2))</f>
        <v/>
      </c>
      <c r="G208" s="124" t="str">
        <f ca="1">IF($A208="","",IF(MOD(ROW()-1,53),OFFSET(Расчет!$K$73,COLUMN()-COLUMN($C$2),ROW()-ROW($C$2)-COUNTIF($A$2:E207,"id")+1),G$2))</f>
        <v/>
      </c>
      <c r="H208" s="124" t="str">
        <f ca="1">IF($A208="","",IF(MOD(ROW()-1,53),OFFSET(Расчет!$K$73,COLUMN()-COLUMN($C$2),ROW()-ROW($C$2)-COUNTIF($A$2:F207,"id")+1),H$2))</f>
        <v/>
      </c>
      <c r="I208" s="124" t="str">
        <f ca="1">IF($A208="","",IF(MOD(ROW()-1,53),OFFSET(Расчет!$K$73,COLUMN()-COLUMN($C$2),ROW()-ROW($C$2)-COUNTIF($A$2:G207,"id")+1),I$2))</f>
        <v/>
      </c>
    </row>
    <row r="209" spans="1:9" ht="14.25" x14ac:dyDescent="0.2">
      <c r="A209" s="41" t="str">
        <f ca="1">IF(A208="","",IF(MOD(ROW()-1,53)&lt;&gt;0,OFFSET(Расчет!$L$72,COLUMN()-COLUMN($A$3),ROW()-ROW($A$3)-COUNTIF($A$2:A208,"id")+1),$A$2))</f>
        <v/>
      </c>
      <c r="B209" s="48" t="str">
        <f ca="1">IF(A209="","",IF(MOD(ROW()-1,53),IFERROR(INDEX(Id:Структура,ROW(INDIRECT($A209)),COLUMN(INDIRECT($A209))),""),$B$2))</f>
        <v/>
      </c>
      <c r="C209" s="124" t="str">
        <f ca="1">IF($A209="","",IF(MOD(ROW()-1,53),OFFSET(Расчет!$K$73,COLUMN()-COLUMN($C$2),ROW()-ROW($C$2)-COUNTIF($A$2:A208,"id")+1),C$2))</f>
        <v/>
      </c>
      <c r="D209" s="124" t="str">
        <f ca="1">IF($A209="","",IF(MOD(ROW()-1,53),OFFSET(Расчет!$K$73,COLUMN()-COLUMN($C$2),ROW()-ROW($C$2)-COUNTIF($A$2:B208,"id")+1),D$2))</f>
        <v/>
      </c>
      <c r="E209" s="124" t="str">
        <f ca="1">IF($A209="","",IF(MOD(ROW()-1,53),OFFSET(Расчет!$K$73,COLUMN()-COLUMN($C$2),ROW()-ROW($C$2)-COUNTIF($A$2:C208,"id")+1),E$2))</f>
        <v/>
      </c>
      <c r="F209" s="124" t="str">
        <f ca="1">IF($A209="","",IF(MOD(ROW()-1,53),OFFSET(Расчет!$K$73,COLUMN()-COLUMN($C$2),ROW()-ROW($C$2)-COUNTIF($A$2:D208,"id")+1),F$2))</f>
        <v/>
      </c>
      <c r="G209" s="124" t="str">
        <f ca="1">IF($A209="","",IF(MOD(ROW()-1,53),OFFSET(Расчет!$K$73,COLUMN()-COLUMN($C$2),ROW()-ROW($C$2)-COUNTIF($A$2:E208,"id")+1),G$2))</f>
        <v/>
      </c>
      <c r="H209" s="124" t="str">
        <f ca="1">IF($A209="","",IF(MOD(ROW()-1,53),OFFSET(Расчет!$K$73,COLUMN()-COLUMN($C$2),ROW()-ROW($C$2)-COUNTIF($A$2:F208,"id")+1),H$2))</f>
        <v/>
      </c>
      <c r="I209" s="124" t="str">
        <f ca="1">IF($A209="","",IF(MOD(ROW()-1,53),OFFSET(Расчет!$K$73,COLUMN()-COLUMN($C$2),ROW()-ROW($C$2)-COUNTIF($A$2:G208,"id")+1),I$2))</f>
        <v/>
      </c>
    </row>
    <row r="210" spans="1:9" ht="14.25" x14ac:dyDescent="0.2">
      <c r="A210" s="41" t="str">
        <f ca="1">IF(A209="","",IF(MOD(ROW()-1,53)&lt;&gt;0,OFFSET(Расчет!$L$72,COLUMN()-COLUMN($A$3),ROW()-ROW($A$3)-COUNTIF($A$2:A209,"id")+1),$A$2))</f>
        <v/>
      </c>
      <c r="B210" s="48" t="str">
        <f ca="1">IF(A210="","",IF(MOD(ROW()-1,53),IFERROR(INDEX(Id:Структура,ROW(INDIRECT($A210)),COLUMN(INDIRECT($A210))),""),$B$2))</f>
        <v/>
      </c>
      <c r="C210" s="124" t="str">
        <f ca="1">IF($A210="","",IF(MOD(ROW()-1,53),OFFSET(Расчет!$K$73,COLUMN()-COLUMN($C$2),ROW()-ROW($C$2)-COUNTIF($A$2:A209,"id")+1),C$2))</f>
        <v/>
      </c>
      <c r="D210" s="124" t="str">
        <f ca="1">IF($A210="","",IF(MOD(ROW()-1,53),OFFSET(Расчет!$K$73,COLUMN()-COLUMN($C$2),ROW()-ROW($C$2)-COUNTIF($A$2:B209,"id")+1),D$2))</f>
        <v/>
      </c>
      <c r="E210" s="124" t="str">
        <f ca="1">IF($A210="","",IF(MOD(ROW()-1,53),OFFSET(Расчет!$K$73,COLUMN()-COLUMN($C$2),ROW()-ROW($C$2)-COUNTIF($A$2:C209,"id")+1),E$2))</f>
        <v/>
      </c>
      <c r="F210" s="124" t="str">
        <f ca="1">IF($A210="","",IF(MOD(ROW()-1,53),OFFSET(Расчет!$K$73,COLUMN()-COLUMN($C$2),ROW()-ROW($C$2)-COUNTIF($A$2:D209,"id")+1),F$2))</f>
        <v/>
      </c>
      <c r="G210" s="124" t="str">
        <f ca="1">IF($A210="","",IF(MOD(ROW()-1,53),OFFSET(Расчет!$K$73,COLUMN()-COLUMN($C$2),ROW()-ROW($C$2)-COUNTIF($A$2:E209,"id")+1),G$2))</f>
        <v/>
      </c>
      <c r="H210" s="124" t="str">
        <f ca="1">IF($A210="","",IF(MOD(ROW()-1,53),OFFSET(Расчет!$K$73,COLUMN()-COLUMN($C$2),ROW()-ROW($C$2)-COUNTIF($A$2:F209,"id")+1),H$2))</f>
        <v/>
      </c>
      <c r="I210" s="124" t="str">
        <f ca="1">IF($A210="","",IF(MOD(ROW()-1,53),OFFSET(Расчет!$K$73,COLUMN()-COLUMN($C$2),ROW()-ROW($C$2)-COUNTIF($A$2:G209,"id")+1),I$2))</f>
        <v/>
      </c>
    </row>
    <row r="211" spans="1:9" ht="14.25" x14ac:dyDescent="0.2">
      <c r="A211" s="41" t="str">
        <f ca="1">IF(A210="","",IF(MOD(ROW()-1,53)&lt;&gt;0,OFFSET(Расчет!$L$72,COLUMN()-COLUMN($A$3),ROW()-ROW($A$3)-COUNTIF($A$2:A210,"id")+1),$A$2))</f>
        <v/>
      </c>
      <c r="B211" s="48" t="str">
        <f ca="1">IF(A211="","",IF(MOD(ROW()-1,53),IFERROR(INDEX(Id:Структура,ROW(INDIRECT($A211)),COLUMN(INDIRECT($A211))),""),$B$2))</f>
        <v/>
      </c>
      <c r="C211" s="124" t="str">
        <f ca="1">IF($A211="","",IF(MOD(ROW()-1,53),OFFSET(Расчет!$K$73,COLUMN()-COLUMN($C$2),ROW()-ROW($C$2)-COUNTIF($A$2:A210,"id")+1),C$2))</f>
        <v/>
      </c>
      <c r="D211" s="124" t="str">
        <f ca="1">IF($A211="","",IF(MOD(ROW()-1,53),OFFSET(Расчет!$K$73,COLUMN()-COLUMN($C$2),ROW()-ROW($C$2)-COUNTIF($A$2:B210,"id")+1),D$2))</f>
        <v/>
      </c>
      <c r="E211" s="124" t="str">
        <f ca="1">IF($A211="","",IF(MOD(ROW()-1,53),OFFSET(Расчет!$K$73,COLUMN()-COLUMN($C$2),ROW()-ROW($C$2)-COUNTIF($A$2:C210,"id")+1),E$2))</f>
        <v/>
      </c>
      <c r="F211" s="124" t="str">
        <f ca="1">IF($A211="","",IF(MOD(ROW()-1,53),OFFSET(Расчет!$K$73,COLUMN()-COLUMN($C$2),ROW()-ROW($C$2)-COUNTIF($A$2:D210,"id")+1),F$2))</f>
        <v/>
      </c>
      <c r="G211" s="124" t="str">
        <f ca="1">IF($A211="","",IF(MOD(ROW()-1,53),OFFSET(Расчет!$K$73,COLUMN()-COLUMN($C$2),ROW()-ROW($C$2)-COUNTIF($A$2:E210,"id")+1),G$2))</f>
        <v/>
      </c>
      <c r="H211" s="124" t="str">
        <f ca="1">IF($A211="","",IF(MOD(ROW()-1,53),OFFSET(Расчет!$K$73,COLUMN()-COLUMN($C$2),ROW()-ROW($C$2)-COUNTIF($A$2:F210,"id")+1),H$2))</f>
        <v/>
      </c>
      <c r="I211" s="124" t="str">
        <f ca="1">IF($A211="","",IF(MOD(ROW()-1,53),OFFSET(Расчет!$K$73,COLUMN()-COLUMN($C$2),ROW()-ROW($C$2)-COUNTIF($A$2:G210,"id")+1),I$2))</f>
        <v/>
      </c>
    </row>
    <row r="212" spans="1:9" ht="14.25" x14ac:dyDescent="0.2">
      <c r="A212" s="41" t="str">
        <f ca="1">IF(A211="","",IF(MOD(ROW()-1,53)&lt;&gt;0,OFFSET(Расчет!$L$72,COLUMN()-COLUMN($A$3),ROW()-ROW($A$3)-COUNTIF($A$2:A211,"id")+1),$A$2))</f>
        <v/>
      </c>
      <c r="B212" s="48" t="str">
        <f ca="1">IF(A212="","",IF(MOD(ROW()-1,53),IFERROR(INDEX(Id:Структура,ROW(INDIRECT($A212)),COLUMN(INDIRECT($A212))),""),$B$2))</f>
        <v/>
      </c>
      <c r="C212" s="124" t="str">
        <f ca="1">IF($A212="","",IF(MOD(ROW()-1,53),OFFSET(Расчет!$K$73,COLUMN()-COLUMN($C$2),ROW()-ROW($C$2)-COUNTIF($A$2:A211,"id")+1),C$2))</f>
        <v/>
      </c>
      <c r="D212" s="124" t="str">
        <f ca="1">IF($A212="","",IF(MOD(ROW()-1,53),OFFSET(Расчет!$K$73,COLUMN()-COLUMN($C$2),ROW()-ROW($C$2)-COUNTIF($A$2:B211,"id")+1),D$2))</f>
        <v/>
      </c>
      <c r="E212" s="124" t="str">
        <f ca="1">IF($A212="","",IF(MOD(ROW()-1,53),OFFSET(Расчет!$K$73,COLUMN()-COLUMN($C$2),ROW()-ROW($C$2)-COUNTIF($A$2:C211,"id")+1),E$2))</f>
        <v/>
      </c>
      <c r="F212" s="124" t="str">
        <f ca="1">IF($A212="","",IF(MOD(ROW()-1,53),OFFSET(Расчет!$K$73,COLUMN()-COLUMN($C$2),ROW()-ROW($C$2)-COUNTIF($A$2:D211,"id")+1),F$2))</f>
        <v/>
      </c>
      <c r="G212" s="124" t="str">
        <f ca="1">IF($A212="","",IF(MOD(ROW()-1,53),OFFSET(Расчет!$K$73,COLUMN()-COLUMN($C$2),ROW()-ROW($C$2)-COUNTIF($A$2:E211,"id")+1),G$2))</f>
        <v/>
      </c>
      <c r="H212" s="124" t="str">
        <f ca="1">IF($A212="","",IF(MOD(ROW()-1,53),OFFSET(Расчет!$K$73,COLUMN()-COLUMN($C$2),ROW()-ROW($C$2)-COUNTIF($A$2:F211,"id")+1),H$2))</f>
        <v/>
      </c>
      <c r="I212" s="124" t="str">
        <f ca="1">IF($A212="","",IF(MOD(ROW()-1,53),OFFSET(Расчет!$K$73,COLUMN()-COLUMN($C$2),ROW()-ROW($C$2)-COUNTIF($A$2:G211,"id")+1),I$2))</f>
        <v/>
      </c>
    </row>
    <row r="213" spans="1:9" ht="14.25" x14ac:dyDescent="0.2">
      <c r="A213" s="41" t="str">
        <f ca="1">IF(A212="","",IF(MOD(ROW()-1,53)&lt;&gt;0,OFFSET(Расчет!$L$72,COLUMN()-COLUMN($A$3),ROW()-ROW($A$3)-COUNTIF($A$2:A212,"id")+1),$A$2))</f>
        <v/>
      </c>
      <c r="B213" s="48" t="str">
        <f ca="1">IF(A213="","",IF(MOD(ROW()-1,53),IFERROR(INDEX(Id:Структура,ROW(INDIRECT($A213)),COLUMN(INDIRECT($A213))),""),$B$2))</f>
        <v/>
      </c>
      <c r="C213" s="124" t="str">
        <f ca="1">IF($A213="","",IF(MOD(ROW()-1,53),OFFSET(Расчет!$K$73,COLUMN()-COLUMN($C$2),ROW()-ROW($C$2)-COUNTIF($A$2:A212,"id")+1),C$2))</f>
        <v/>
      </c>
      <c r="D213" s="124" t="str">
        <f ca="1">IF($A213="","",IF(MOD(ROW()-1,53),OFFSET(Расчет!$K$73,COLUMN()-COLUMN($C$2),ROW()-ROW($C$2)-COUNTIF($A$2:B212,"id")+1),D$2))</f>
        <v/>
      </c>
      <c r="E213" s="124" t="str">
        <f ca="1">IF($A213="","",IF(MOD(ROW()-1,53),OFFSET(Расчет!$K$73,COLUMN()-COLUMN($C$2),ROW()-ROW($C$2)-COUNTIF($A$2:C212,"id")+1),E$2))</f>
        <v/>
      </c>
      <c r="F213" s="124" t="str">
        <f ca="1">IF($A213="","",IF(MOD(ROW()-1,53),OFFSET(Расчет!$K$73,COLUMN()-COLUMN($C$2),ROW()-ROW($C$2)-COUNTIF($A$2:D212,"id")+1),F$2))</f>
        <v/>
      </c>
      <c r="G213" s="124" t="str">
        <f ca="1">IF($A213="","",IF(MOD(ROW()-1,53),OFFSET(Расчет!$K$73,COLUMN()-COLUMN($C$2),ROW()-ROW($C$2)-COUNTIF($A$2:E212,"id")+1),G$2))</f>
        <v/>
      </c>
      <c r="H213" s="124" t="str">
        <f ca="1">IF($A213="","",IF(MOD(ROW()-1,53),OFFSET(Расчет!$K$73,COLUMN()-COLUMN($C$2),ROW()-ROW($C$2)-COUNTIF($A$2:F212,"id")+1),H$2))</f>
        <v/>
      </c>
      <c r="I213" s="124" t="str">
        <f ca="1">IF($A213="","",IF(MOD(ROW()-1,53),OFFSET(Расчет!$K$73,COLUMN()-COLUMN($C$2),ROW()-ROW($C$2)-COUNTIF($A$2:G212,"id")+1),I$2))</f>
        <v/>
      </c>
    </row>
    <row r="214" spans="1:9" ht="14.25" x14ac:dyDescent="0.2">
      <c r="A214" s="41" t="str">
        <f ca="1">IF(A213="","",IF(MOD(ROW()-1,53)&lt;&gt;0,OFFSET(Расчет!$L$72,COLUMN()-COLUMN($A$3),ROW()-ROW($A$3)-COUNTIF($A$2:A213,"id")+1),$A$2))</f>
        <v/>
      </c>
      <c r="B214" s="48" t="str">
        <f ca="1">IF(A214="","",IF(MOD(ROW()-1,53),IFERROR(INDEX(Id:Структура,ROW(INDIRECT($A214)),COLUMN(INDIRECT($A214))),""),$B$2))</f>
        <v/>
      </c>
      <c r="C214" s="124" t="str">
        <f ca="1">IF($A214="","",IF(MOD(ROW()-1,53),OFFSET(Расчет!$K$73,COLUMN()-COLUMN($C$2),ROW()-ROW($C$2)-COUNTIF($A$2:A213,"id")+1),C$2))</f>
        <v/>
      </c>
      <c r="D214" s="124" t="str">
        <f ca="1">IF($A214="","",IF(MOD(ROW()-1,53),OFFSET(Расчет!$K$73,COLUMN()-COLUMN($C$2),ROW()-ROW($C$2)-COUNTIF($A$2:B213,"id")+1),D$2))</f>
        <v/>
      </c>
      <c r="E214" s="124" t="str">
        <f ca="1">IF($A214="","",IF(MOD(ROW()-1,53),OFFSET(Расчет!$K$73,COLUMN()-COLUMN($C$2),ROW()-ROW($C$2)-COUNTIF($A$2:C213,"id")+1),E$2))</f>
        <v/>
      </c>
      <c r="F214" s="124" t="str">
        <f ca="1">IF($A214="","",IF(MOD(ROW()-1,53),OFFSET(Расчет!$K$73,COLUMN()-COLUMN($C$2),ROW()-ROW($C$2)-COUNTIF($A$2:D213,"id")+1),F$2))</f>
        <v/>
      </c>
      <c r="G214" s="124" t="str">
        <f ca="1">IF($A214="","",IF(MOD(ROW()-1,53),OFFSET(Расчет!$K$73,COLUMN()-COLUMN($C$2),ROW()-ROW($C$2)-COUNTIF($A$2:E213,"id")+1),G$2))</f>
        <v/>
      </c>
      <c r="H214" s="124" t="str">
        <f ca="1">IF($A214="","",IF(MOD(ROW()-1,53),OFFSET(Расчет!$K$73,COLUMN()-COLUMN($C$2),ROW()-ROW($C$2)-COUNTIF($A$2:F213,"id")+1),H$2))</f>
        <v/>
      </c>
      <c r="I214" s="124" t="str">
        <f ca="1">IF($A214="","",IF(MOD(ROW()-1,53),OFFSET(Расчет!$K$73,COLUMN()-COLUMN($C$2),ROW()-ROW($C$2)-COUNTIF($A$2:G213,"id")+1),I$2))</f>
        <v/>
      </c>
    </row>
    <row r="215" spans="1:9" ht="14.25" x14ac:dyDescent="0.2">
      <c r="A215" s="41" t="str">
        <f ca="1">IF(A214="","",IF(MOD(ROW()-1,53)&lt;&gt;0,OFFSET(Расчет!$L$72,COLUMN()-COLUMN($A$3),ROW()-ROW($A$3)-COUNTIF($A$2:A214,"id")+1),$A$2))</f>
        <v/>
      </c>
      <c r="B215" s="48" t="str">
        <f ca="1">IF(A215="","",IF(MOD(ROW()-1,53),IFERROR(INDEX(Id:Структура,ROW(INDIRECT($A215)),COLUMN(INDIRECT($A215))),""),$B$2))</f>
        <v/>
      </c>
      <c r="C215" s="124" t="str">
        <f ca="1">IF($A215="","",IF(MOD(ROW()-1,53),OFFSET(Расчет!$K$73,COLUMN()-COLUMN($C$2),ROW()-ROW($C$2)-COUNTIF($A$2:A214,"id")+1),C$2))</f>
        <v/>
      </c>
      <c r="D215" s="124" t="str">
        <f ca="1">IF($A215="","",IF(MOD(ROW()-1,53),OFFSET(Расчет!$K$73,COLUMN()-COLUMN($C$2),ROW()-ROW($C$2)-COUNTIF($A$2:B214,"id")+1),D$2))</f>
        <v/>
      </c>
      <c r="E215" s="124" t="str">
        <f ca="1">IF($A215="","",IF(MOD(ROW()-1,53),OFFSET(Расчет!$K$73,COLUMN()-COLUMN($C$2),ROW()-ROW($C$2)-COUNTIF($A$2:C214,"id")+1),E$2))</f>
        <v/>
      </c>
      <c r="F215" s="124" t="str">
        <f ca="1">IF($A215="","",IF(MOD(ROW()-1,53),OFFSET(Расчет!$K$73,COLUMN()-COLUMN($C$2),ROW()-ROW($C$2)-COUNTIF($A$2:D214,"id")+1),F$2))</f>
        <v/>
      </c>
      <c r="G215" s="124" t="str">
        <f ca="1">IF($A215="","",IF(MOD(ROW()-1,53),OFFSET(Расчет!$K$73,COLUMN()-COLUMN($C$2),ROW()-ROW($C$2)-COUNTIF($A$2:E214,"id")+1),G$2))</f>
        <v/>
      </c>
      <c r="H215" s="124" t="str">
        <f ca="1">IF($A215="","",IF(MOD(ROW()-1,53),OFFSET(Расчет!$K$73,COLUMN()-COLUMN($C$2),ROW()-ROW($C$2)-COUNTIF($A$2:F214,"id")+1),H$2))</f>
        <v/>
      </c>
      <c r="I215" s="124" t="str">
        <f ca="1">IF($A215="","",IF(MOD(ROW()-1,53),OFFSET(Расчет!$K$73,COLUMN()-COLUMN($C$2),ROW()-ROW($C$2)-COUNTIF($A$2:G214,"id")+1),I$2))</f>
        <v/>
      </c>
    </row>
    <row r="216" spans="1:9" ht="14.25" x14ac:dyDescent="0.2">
      <c r="A216" s="41" t="str">
        <f ca="1">IF(A215="","",IF(MOD(ROW()-1,53)&lt;&gt;0,OFFSET(Расчет!$L$72,COLUMN()-COLUMN($A$3),ROW()-ROW($A$3)-COUNTIF($A$2:A215,"id")+1),$A$2))</f>
        <v/>
      </c>
      <c r="B216" s="48" t="str">
        <f ca="1">IF(A216="","",IF(MOD(ROW()-1,53),IFERROR(INDEX(Id:Структура,ROW(INDIRECT($A216)),COLUMN(INDIRECT($A216))),""),$B$2))</f>
        <v/>
      </c>
      <c r="C216" s="124" t="str">
        <f ca="1">IF($A216="","",IF(MOD(ROW()-1,53),OFFSET(Расчет!$K$73,COLUMN()-COLUMN($C$2),ROW()-ROW($C$2)-COUNTIF($A$2:A215,"id")+1),C$2))</f>
        <v/>
      </c>
      <c r="D216" s="124" t="str">
        <f ca="1">IF($A216="","",IF(MOD(ROW()-1,53),OFFSET(Расчет!$K$73,COLUMN()-COLUMN($C$2),ROW()-ROW($C$2)-COUNTIF($A$2:B215,"id")+1),D$2))</f>
        <v/>
      </c>
      <c r="E216" s="124" t="str">
        <f ca="1">IF($A216="","",IF(MOD(ROW()-1,53),OFFSET(Расчет!$K$73,COLUMN()-COLUMN($C$2),ROW()-ROW($C$2)-COUNTIF($A$2:C215,"id")+1),E$2))</f>
        <v/>
      </c>
      <c r="F216" s="124" t="str">
        <f ca="1">IF($A216="","",IF(MOD(ROW()-1,53),OFFSET(Расчет!$K$73,COLUMN()-COLUMN($C$2),ROW()-ROW($C$2)-COUNTIF($A$2:D215,"id")+1),F$2))</f>
        <v/>
      </c>
      <c r="G216" s="124" t="str">
        <f ca="1">IF($A216="","",IF(MOD(ROW()-1,53),OFFSET(Расчет!$K$73,COLUMN()-COLUMN($C$2),ROW()-ROW($C$2)-COUNTIF($A$2:E215,"id")+1),G$2))</f>
        <v/>
      </c>
      <c r="H216" s="124" t="str">
        <f ca="1">IF($A216="","",IF(MOD(ROW()-1,53),OFFSET(Расчет!$K$73,COLUMN()-COLUMN($C$2),ROW()-ROW($C$2)-COUNTIF($A$2:F215,"id")+1),H$2))</f>
        <v/>
      </c>
      <c r="I216" s="124" t="str">
        <f ca="1">IF($A216="","",IF(MOD(ROW()-1,53),OFFSET(Расчет!$K$73,COLUMN()-COLUMN($C$2),ROW()-ROW($C$2)-COUNTIF($A$2:G215,"id")+1),I$2))</f>
        <v/>
      </c>
    </row>
    <row r="217" spans="1:9" ht="14.25" x14ac:dyDescent="0.2">
      <c r="A217" s="41" t="str">
        <f ca="1">IF(A216="","",IF(MOD(ROW()-1,53)&lt;&gt;0,OFFSET(Расчет!$L$72,COLUMN()-COLUMN($A$3),ROW()-ROW($A$3)-COUNTIF($A$2:A216,"id")+1),$A$2))</f>
        <v/>
      </c>
      <c r="B217" s="48" t="str">
        <f ca="1">IF(A217="","",IF(MOD(ROW()-1,53),IFERROR(INDEX(Id:Структура,ROW(INDIRECT($A217)),COLUMN(INDIRECT($A217))),""),$B$2))</f>
        <v/>
      </c>
      <c r="C217" s="124" t="str">
        <f ca="1">IF($A217="","",IF(MOD(ROW()-1,53),OFFSET(Расчет!$K$73,COLUMN()-COLUMN($C$2),ROW()-ROW($C$2)-COUNTIF($A$2:A216,"id")+1),C$2))</f>
        <v/>
      </c>
      <c r="D217" s="124" t="str">
        <f ca="1">IF($A217="","",IF(MOD(ROW()-1,53),OFFSET(Расчет!$K$73,COLUMN()-COLUMN($C$2),ROW()-ROW($C$2)-COUNTIF($A$2:B216,"id")+1),D$2))</f>
        <v/>
      </c>
      <c r="E217" s="124" t="str">
        <f ca="1">IF($A217="","",IF(MOD(ROW()-1,53),OFFSET(Расчет!$K$73,COLUMN()-COLUMN($C$2),ROW()-ROW($C$2)-COUNTIF($A$2:C216,"id")+1),E$2))</f>
        <v/>
      </c>
      <c r="F217" s="124" t="str">
        <f ca="1">IF($A217="","",IF(MOD(ROW()-1,53),OFFSET(Расчет!$K$73,COLUMN()-COLUMN($C$2),ROW()-ROW($C$2)-COUNTIF($A$2:D216,"id")+1),F$2))</f>
        <v/>
      </c>
      <c r="G217" s="124" t="str">
        <f ca="1">IF($A217="","",IF(MOD(ROW()-1,53),OFFSET(Расчет!$K$73,COLUMN()-COLUMN($C$2),ROW()-ROW($C$2)-COUNTIF($A$2:E216,"id")+1),G$2))</f>
        <v/>
      </c>
      <c r="H217" s="124" t="str">
        <f ca="1">IF($A217="","",IF(MOD(ROW()-1,53),OFFSET(Расчет!$K$73,COLUMN()-COLUMN($C$2),ROW()-ROW($C$2)-COUNTIF($A$2:F216,"id")+1),H$2))</f>
        <v/>
      </c>
      <c r="I217" s="124" t="str">
        <f ca="1">IF($A217="","",IF(MOD(ROW()-1,53),OFFSET(Расчет!$K$73,COLUMN()-COLUMN($C$2),ROW()-ROW($C$2)-COUNTIF($A$2:G216,"id")+1),I$2))</f>
        <v/>
      </c>
    </row>
    <row r="218" spans="1:9" ht="14.25" x14ac:dyDescent="0.2">
      <c r="A218" s="41" t="str">
        <f ca="1">IF(A217="","",IF(MOD(ROW()-1,53)&lt;&gt;0,OFFSET(Расчет!$L$72,COLUMN()-COLUMN($A$3),ROW()-ROW($A$3)-COUNTIF($A$2:A217,"id")+1),$A$2))</f>
        <v/>
      </c>
      <c r="B218" s="48" t="str">
        <f ca="1">IF(A218="","",IF(MOD(ROW()-1,53),IFERROR(INDEX(Id:Структура,ROW(INDIRECT($A218)),COLUMN(INDIRECT($A218))),""),$B$2))</f>
        <v/>
      </c>
      <c r="C218" s="124" t="str">
        <f ca="1">IF($A218="","",IF(MOD(ROW()-1,53),OFFSET(Расчет!$K$73,COLUMN()-COLUMN($C$2),ROW()-ROW($C$2)-COUNTIF($A$2:A217,"id")+1),C$2))</f>
        <v/>
      </c>
      <c r="D218" s="124" t="str">
        <f ca="1">IF($A218="","",IF(MOD(ROW()-1,53),OFFSET(Расчет!$K$73,COLUMN()-COLUMN($C$2),ROW()-ROW($C$2)-COUNTIF($A$2:B217,"id")+1),D$2))</f>
        <v/>
      </c>
      <c r="E218" s="124" t="str">
        <f ca="1">IF($A218="","",IF(MOD(ROW()-1,53),OFFSET(Расчет!$K$73,COLUMN()-COLUMN($C$2),ROW()-ROW($C$2)-COUNTIF($A$2:C217,"id")+1),E$2))</f>
        <v/>
      </c>
      <c r="F218" s="124" t="str">
        <f ca="1">IF($A218="","",IF(MOD(ROW()-1,53),OFFSET(Расчет!$K$73,COLUMN()-COLUMN($C$2),ROW()-ROW($C$2)-COUNTIF($A$2:D217,"id")+1),F$2))</f>
        <v/>
      </c>
      <c r="G218" s="124" t="str">
        <f ca="1">IF($A218="","",IF(MOD(ROW()-1,53),OFFSET(Расчет!$K$73,COLUMN()-COLUMN($C$2),ROW()-ROW($C$2)-COUNTIF($A$2:E217,"id")+1),G$2))</f>
        <v/>
      </c>
      <c r="H218" s="124" t="str">
        <f ca="1">IF($A218="","",IF(MOD(ROW()-1,53),OFFSET(Расчет!$K$73,COLUMN()-COLUMN($C$2),ROW()-ROW($C$2)-COUNTIF($A$2:F217,"id")+1),H$2))</f>
        <v/>
      </c>
      <c r="I218" s="124" t="str">
        <f ca="1">IF($A218="","",IF(MOD(ROW()-1,53),OFFSET(Расчет!$K$73,COLUMN()-COLUMN($C$2),ROW()-ROW($C$2)-COUNTIF($A$2:G217,"id")+1),I$2))</f>
        <v/>
      </c>
    </row>
    <row r="219" spans="1:9" ht="14.25" x14ac:dyDescent="0.2">
      <c r="A219" s="41" t="str">
        <f ca="1">IF(A218="","",IF(MOD(ROW()-1,53)&lt;&gt;0,OFFSET(Расчет!$L$72,COLUMN()-COLUMN($A$3),ROW()-ROW($A$3)-COUNTIF($A$2:A218,"id")+1),$A$2))</f>
        <v/>
      </c>
      <c r="B219" s="48" t="str">
        <f ca="1">IF(A219="","",IF(MOD(ROW()-1,53),IFERROR(INDEX(Id:Структура,ROW(INDIRECT($A219)),COLUMN(INDIRECT($A219))),""),$B$2))</f>
        <v/>
      </c>
      <c r="C219" s="124" t="str">
        <f ca="1">IF($A219="","",IF(MOD(ROW()-1,53),OFFSET(Расчет!$K$73,COLUMN()-COLUMN($C$2),ROW()-ROW($C$2)-COUNTIF($A$2:A218,"id")+1),C$2))</f>
        <v/>
      </c>
      <c r="D219" s="124" t="str">
        <f ca="1">IF($A219="","",IF(MOD(ROW()-1,53),OFFSET(Расчет!$K$73,COLUMN()-COLUMN($C$2),ROW()-ROW($C$2)-COUNTIF($A$2:B218,"id")+1),D$2))</f>
        <v/>
      </c>
      <c r="E219" s="124" t="str">
        <f ca="1">IF($A219="","",IF(MOD(ROW()-1,53),OFFSET(Расчет!$K$73,COLUMN()-COLUMN($C$2),ROW()-ROW($C$2)-COUNTIF($A$2:C218,"id")+1),E$2))</f>
        <v/>
      </c>
      <c r="F219" s="124" t="str">
        <f ca="1">IF($A219="","",IF(MOD(ROW()-1,53),OFFSET(Расчет!$K$73,COLUMN()-COLUMN($C$2),ROW()-ROW($C$2)-COUNTIF($A$2:D218,"id")+1),F$2))</f>
        <v/>
      </c>
      <c r="G219" s="124" t="str">
        <f ca="1">IF($A219="","",IF(MOD(ROW()-1,53),OFFSET(Расчет!$K$73,COLUMN()-COLUMN($C$2),ROW()-ROW($C$2)-COUNTIF($A$2:E218,"id")+1),G$2))</f>
        <v/>
      </c>
      <c r="H219" s="124" t="str">
        <f ca="1">IF($A219="","",IF(MOD(ROW()-1,53),OFFSET(Расчет!$K$73,COLUMN()-COLUMN($C$2),ROW()-ROW($C$2)-COUNTIF($A$2:F218,"id")+1),H$2))</f>
        <v/>
      </c>
      <c r="I219" s="124" t="str">
        <f ca="1">IF($A219="","",IF(MOD(ROW()-1,53),OFFSET(Расчет!$K$73,COLUMN()-COLUMN($C$2),ROW()-ROW($C$2)-COUNTIF($A$2:G218,"id")+1),I$2))</f>
        <v/>
      </c>
    </row>
    <row r="220" spans="1:9" ht="14.25" x14ac:dyDescent="0.2">
      <c r="A220" s="41" t="str">
        <f ca="1">IF(A219="","",IF(MOD(ROW()-1,53)&lt;&gt;0,OFFSET(Расчет!$L$72,COLUMN()-COLUMN($A$3),ROW()-ROW($A$3)-COUNTIF($A$2:A219,"id")+1),$A$2))</f>
        <v/>
      </c>
      <c r="B220" s="48" t="str">
        <f ca="1">IF(A220="","",IF(MOD(ROW()-1,53),IFERROR(INDEX(Id:Структура,ROW(INDIRECT($A220)),COLUMN(INDIRECT($A220))),""),$B$2))</f>
        <v/>
      </c>
      <c r="C220" s="124" t="str">
        <f ca="1">IF($A220="","",IF(MOD(ROW()-1,53),OFFSET(Расчет!$K$73,COLUMN()-COLUMN($C$2),ROW()-ROW($C$2)-COUNTIF($A$2:A219,"id")+1),C$2))</f>
        <v/>
      </c>
      <c r="D220" s="124" t="str">
        <f ca="1">IF($A220="","",IF(MOD(ROW()-1,53),OFFSET(Расчет!$K$73,COLUMN()-COLUMN($C$2),ROW()-ROW($C$2)-COUNTIF($A$2:B219,"id")+1),D$2))</f>
        <v/>
      </c>
      <c r="E220" s="124" t="str">
        <f ca="1">IF($A220="","",IF(MOD(ROW()-1,53),OFFSET(Расчет!$K$73,COLUMN()-COLUMN($C$2),ROW()-ROW($C$2)-COUNTIF($A$2:C219,"id")+1),E$2))</f>
        <v/>
      </c>
      <c r="F220" s="124" t="str">
        <f ca="1">IF($A220="","",IF(MOD(ROW()-1,53),OFFSET(Расчет!$K$73,COLUMN()-COLUMN($C$2),ROW()-ROW($C$2)-COUNTIF($A$2:D219,"id")+1),F$2))</f>
        <v/>
      </c>
      <c r="G220" s="124" t="str">
        <f ca="1">IF($A220="","",IF(MOD(ROW()-1,53),OFFSET(Расчет!$K$73,COLUMN()-COLUMN($C$2),ROW()-ROW($C$2)-COUNTIF($A$2:E219,"id")+1),G$2))</f>
        <v/>
      </c>
      <c r="H220" s="124" t="str">
        <f ca="1">IF($A220="","",IF(MOD(ROW()-1,53),OFFSET(Расчет!$K$73,COLUMN()-COLUMN($C$2),ROW()-ROW($C$2)-COUNTIF($A$2:F219,"id")+1),H$2))</f>
        <v/>
      </c>
      <c r="I220" s="124" t="str">
        <f ca="1">IF($A220="","",IF(MOD(ROW()-1,53),OFFSET(Расчет!$K$73,COLUMN()-COLUMN($C$2),ROW()-ROW($C$2)-COUNTIF($A$2:G219,"id")+1),I$2))</f>
        <v/>
      </c>
    </row>
    <row r="221" spans="1:9" ht="14.25" x14ac:dyDescent="0.2">
      <c r="A221" s="41" t="str">
        <f ca="1">IF(A220="","",IF(MOD(ROW()-1,53)&lt;&gt;0,OFFSET(Расчет!$L$72,COLUMN()-COLUMN($A$3),ROW()-ROW($A$3)-COUNTIF($A$2:A220,"id")+1),$A$2))</f>
        <v/>
      </c>
      <c r="B221" s="48" t="str">
        <f ca="1">IF(A221="","",IF(MOD(ROW()-1,53),IFERROR(INDEX(Id:Структура,ROW(INDIRECT($A221)),COLUMN(INDIRECT($A221))),""),$B$2))</f>
        <v/>
      </c>
      <c r="C221" s="124" t="str">
        <f ca="1">IF($A221="","",IF(MOD(ROW()-1,53),OFFSET(Расчет!$K$73,COLUMN()-COLUMN($C$2),ROW()-ROW($C$2)-COUNTIF($A$2:A220,"id")+1),C$2))</f>
        <v/>
      </c>
      <c r="D221" s="124" t="str">
        <f ca="1">IF($A221="","",IF(MOD(ROW()-1,53),OFFSET(Расчет!$K$73,COLUMN()-COLUMN($C$2),ROW()-ROW($C$2)-COUNTIF($A$2:B220,"id")+1),D$2))</f>
        <v/>
      </c>
      <c r="E221" s="124" t="str">
        <f ca="1">IF($A221="","",IF(MOD(ROW()-1,53),OFFSET(Расчет!$K$73,COLUMN()-COLUMN($C$2),ROW()-ROW($C$2)-COUNTIF($A$2:C220,"id")+1),E$2))</f>
        <v/>
      </c>
      <c r="F221" s="124" t="str">
        <f ca="1">IF($A221="","",IF(MOD(ROW()-1,53),OFFSET(Расчет!$K$73,COLUMN()-COLUMN($C$2),ROW()-ROW($C$2)-COUNTIF($A$2:D220,"id")+1),F$2))</f>
        <v/>
      </c>
      <c r="G221" s="124" t="str">
        <f ca="1">IF($A221="","",IF(MOD(ROW()-1,53),OFFSET(Расчет!$K$73,COLUMN()-COLUMN($C$2),ROW()-ROW($C$2)-COUNTIF($A$2:E220,"id")+1),G$2))</f>
        <v/>
      </c>
      <c r="H221" s="124" t="str">
        <f ca="1">IF($A221="","",IF(MOD(ROW()-1,53),OFFSET(Расчет!$K$73,COLUMN()-COLUMN($C$2),ROW()-ROW($C$2)-COUNTIF($A$2:F220,"id")+1),H$2))</f>
        <v/>
      </c>
      <c r="I221" s="124" t="str">
        <f ca="1">IF($A221="","",IF(MOD(ROW()-1,53),OFFSET(Расчет!$K$73,COLUMN()-COLUMN($C$2),ROW()-ROW($C$2)-COUNTIF($A$2:G220,"id")+1),I$2))</f>
        <v/>
      </c>
    </row>
    <row r="222" spans="1:9" ht="14.25" x14ac:dyDescent="0.2">
      <c r="A222" s="41" t="str">
        <f ca="1">IF(A221="","",IF(MOD(ROW()-1,53)&lt;&gt;0,OFFSET(Расчет!$L$72,COLUMN()-COLUMN($A$3),ROW()-ROW($A$3)-COUNTIF($A$2:A221,"id")+1),$A$2))</f>
        <v/>
      </c>
      <c r="B222" s="48" t="str">
        <f ca="1">IF(A222="","",IF(MOD(ROW()-1,53),IFERROR(INDEX(Id:Структура,ROW(INDIRECT($A222)),COLUMN(INDIRECT($A222))),""),$B$2))</f>
        <v/>
      </c>
      <c r="C222" s="124" t="str">
        <f ca="1">IF($A222="","",IF(MOD(ROW()-1,53),OFFSET(Расчет!$K$73,COLUMN()-COLUMN($C$2),ROW()-ROW($C$2)-COUNTIF($A$2:A221,"id")+1),C$2))</f>
        <v/>
      </c>
      <c r="D222" s="124" t="str">
        <f ca="1">IF($A222="","",IF(MOD(ROW()-1,53),OFFSET(Расчет!$K$73,COLUMN()-COLUMN($C$2),ROW()-ROW($C$2)-COUNTIF($A$2:B221,"id")+1),D$2))</f>
        <v/>
      </c>
      <c r="E222" s="124" t="str">
        <f ca="1">IF($A222="","",IF(MOD(ROW()-1,53),OFFSET(Расчет!$K$73,COLUMN()-COLUMN($C$2),ROW()-ROW($C$2)-COUNTIF($A$2:C221,"id")+1),E$2))</f>
        <v/>
      </c>
      <c r="F222" s="124" t="str">
        <f ca="1">IF($A222="","",IF(MOD(ROW()-1,53),OFFSET(Расчет!$K$73,COLUMN()-COLUMN($C$2),ROW()-ROW($C$2)-COUNTIF($A$2:D221,"id")+1),F$2))</f>
        <v/>
      </c>
      <c r="G222" s="124" t="str">
        <f ca="1">IF($A222="","",IF(MOD(ROW()-1,53),OFFSET(Расчет!$K$73,COLUMN()-COLUMN($C$2),ROW()-ROW($C$2)-COUNTIF($A$2:E221,"id")+1),G$2))</f>
        <v/>
      </c>
      <c r="H222" s="124" t="str">
        <f ca="1">IF($A222="","",IF(MOD(ROW()-1,53),OFFSET(Расчет!$K$73,COLUMN()-COLUMN($C$2),ROW()-ROW($C$2)-COUNTIF($A$2:F221,"id")+1),H$2))</f>
        <v/>
      </c>
      <c r="I222" s="124" t="str">
        <f ca="1">IF($A222="","",IF(MOD(ROW()-1,53),OFFSET(Расчет!$K$73,COLUMN()-COLUMN($C$2),ROW()-ROW($C$2)-COUNTIF($A$2:G221,"id")+1),I$2))</f>
        <v/>
      </c>
    </row>
    <row r="223" spans="1:9" ht="14.25" x14ac:dyDescent="0.2">
      <c r="A223" s="41" t="str">
        <f ca="1">IF(A222="","",IF(MOD(ROW()-1,53)&lt;&gt;0,OFFSET(Расчет!$L$72,COLUMN()-COLUMN($A$3),ROW()-ROW($A$3)-COUNTIF($A$2:A222,"id")+1),$A$2))</f>
        <v/>
      </c>
      <c r="B223" s="48" t="str">
        <f ca="1">IF(A223="","",IF(MOD(ROW()-1,53),IFERROR(INDEX(Id:Структура,ROW(INDIRECT($A223)),COLUMN(INDIRECT($A223))),""),$B$2))</f>
        <v/>
      </c>
      <c r="C223" s="124" t="str">
        <f ca="1">IF($A223="","",IF(MOD(ROW()-1,53),OFFSET(Расчет!$K$73,COLUMN()-COLUMN($C$2),ROW()-ROW($C$2)-COUNTIF($A$2:A222,"id")+1),C$2))</f>
        <v/>
      </c>
      <c r="D223" s="124" t="str">
        <f ca="1">IF($A223="","",IF(MOD(ROW()-1,53),OFFSET(Расчет!$K$73,COLUMN()-COLUMN($C$2),ROW()-ROW($C$2)-COUNTIF($A$2:B222,"id")+1),D$2))</f>
        <v/>
      </c>
      <c r="E223" s="124" t="str">
        <f ca="1">IF($A223="","",IF(MOD(ROW()-1,53),OFFSET(Расчет!$K$73,COLUMN()-COLUMN($C$2),ROW()-ROW($C$2)-COUNTIF($A$2:C222,"id")+1),E$2))</f>
        <v/>
      </c>
      <c r="F223" s="124" t="str">
        <f ca="1">IF($A223="","",IF(MOD(ROW()-1,53),OFFSET(Расчет!$K$73,COLUMN()-COLUMN($C$2),ROW()-ROW($C$2)-COUNTIF($A$2:D222,"id")+1),F$2))</f>
        <v/>
      </c>
      <c r="G223" s="124" t="str">
        <f ca="1">IF($A223="","",IF(MOD(ROW()-1,53),OFFSET(Расчет!$K$73,COLUMN()-COLUMN($C$2),ROW()-ROW($C$2)-COUNTIF($A$2:E222,"id")+1),G$2))</f>
        <v/>
      </c>
      <c r="H223" s="124" t="str">
        <f ca="1">IF($A223="","",IF(MOD(ROW()-1,53),OFFSET(Расчет!$K$73,COLUMN()-COLUMN($C$2),ROW()-ROW($C$2)-COUNTIF($A$2:F222,"id")+1),H$2))</f>
        <v/>
      </c>
      <c r="I223" s="124" t="str">
        <f ca="1">IF($A223="","",IF(MOD(ROW()-1,53),OFFSET(Расчет!$K$73,COLUMN()-COLUMN($C$2),ROW()-ROW($C$2)-COUNTIF($A$2:G222,"id")+1),I$2))</f>
        <v/>
      </c>
    </row>
    <row r="224" spans="1:9" ht="14.25" x14ac:dyDescent="0.2">
      <c r="A224" s="41" t="str">
        <f ca="1">IF(A223="","",IF(MOD(ROW()-1,53)&lt;&gt;0,OFFSET(Расчет!$L$72,COLUMN()-COLUMN($A$3),ROW()-ROW($A$3)-COUNTIF($A$2:A223,"id")+1),$A$2))</f>
        <v/>
      </c>
      <c r="B224" s="48" t="str">
        <f ca="1">IF(A224="","",IF(MOD(ROW()-1,53),IFERROR(INDEX(Id:Структура,ROW(INDIRECT($A224)),COLUMN(INDIRECT($A224))),""),$B$2))</f>
        <v/>
      </c>
      <c r="C224" s="124" t="str">
        <f ca="1">IF($A224="","",IF(MOD(ROW()-1,53),OFFSET(Расчет!$K$73,COLUMN()-COLUMN($C$2),ROW()-ROW($C$2)-COUNTIF($A$2:A223,"id")+1),C$2))</f>
        <v/>
      </c>
      <c r="D224" s="124" t="str">
        <f ca="1">IF($A224="","",IF(MOD(ROW()-1,53),OFFSET(Расчет!$K$73,COLUMN()-COLUMN($C$2),ROW()-ROW($C$2)-COUNTIF($A$2:B223,"id")+1),D$2))</f>
        <v/>
      </c>
      <c r="E224" s="124" t="str">
        <f ca="1">IF($A224="","",IF(MOD(ROW()-1,53),OFFSET(Расчет!$K$73,COLUMN()-COLUMN($C$2),ROW()-ROW($C$2)-COUNTIF($A$2:C223,"id")+1),E$2))</f>
        <v/>
      </c>
      <c r="F224" s="124" t="str">
        <f ca="1">IF($A224="","",IF(MOD(ROW()-1,53),OFFSET(Расчет!$K$73,COLUMN()-COLUMN($C$2),ROW()-ROW($C$2)-COUNTIF($A$2:D223,"id")+1),F$2))</f>
        <v/>
      </c>
      <c r="G224" s="124" t="str">
        <f ca="1">IF($A224="","",IF(MOD(ROW()-1,53),OFFSET(Расчет!$K$73,COLUMN()-COLUMN($C$2),ROW()-ROW($C$2)-COUNTIF($A$2:E223,"id")+1),G$2))</f>
        <v/>
      </c>
      <c r="H224" s="124" t="str">
        <f ca="1">IF($A224="","",IF(MOD(ROW()-1,53),OFFSET(Расчет!$K$73,COLUMN()-COLUMN($C$2),ROW()-ROW($C$2)-COUNTIF($A$2:F223,"id")+1),H$2))</f>
        <v/>
      </c>
      <c r="I224" s="124" t="str">
        <f ca="1">IF($A224="","",IF(MOD(ROW()-1,53),OFFSET(Расчет!$K$73,COLUMN()-COLUMN($C$2),ROW()-ROW($C$2)-COUNTIF($A$2:G223,"id")+1),I$2))</f>
        <v/>
      </c>
    </row>
    <row r="225" spans="1:9" ht="14.25" x14ac:dyDescent="0.2">
      <c r="A225" s="41" t="str">
        <f ca="1">IF(A224="","",IF(MOD(ROW()-1,53)&lt;&gt;0,OFFSET(Расчет!$L$72,COLUMN()-COLUMN($A$3),ROW()-ROW($A$3)-COUNTIF($A$2:A224,"id")+1),$A$2))</f>
        <v/>
      </c>
      <c r="B225" s="48" t="str">
        <f ca="1">IF(A225="","",IF(MOD(ROW()-1,53),IFERROR(INDEX(Id:Структура,ROW(INDIRECT($A225)),COLUMN(INDIRECT($A225))),""),$B$2))</f>
        <v/>
      </c>
      <c r="C225" s="124" t="str">
        <f ca="1">IF($A225="","",IF(MOD(ROW()-1,53),OFFSET(Расчет!$K$73,COLUMN()-COLUMN($C$2),ROW()-ROW($C$2)-COUNTIF($A$2:A224,"id")+1),C$2))</f>
        <v/>
      </c>
      <c r="D225" s="124" t="str">
        <f ca="1">IF($A225="","",IF(MOD(ROW()-1,53),OFFSET(Расчет!$K$73,COLUMN()-COLUMN($C$2),ROW()-ROW($C$2)-COUNTIF($A$2:B224,"id")+1),D$2))</f>
        <v/>
      </c>
      <c r="E225" s="124" t="str">
        <f ca="1">IF($A225="","",IF(MOD(ROW()-1,53),OFFSET(Расчет!$K$73,COLUMN()-COLUMN($C$2),ROW()-ROW($C$2)-COUNTIF($A$2:C224,"id")+1),E$2))</f>
        <v/>
      </c>
      <c r="F225" s="124" t="str">
        <f ca="1">IF($A225="","",IF(MOD(ROW()-1,53),OFFSET(Расчет!$K$73,COLUMN()-COLUMN($C$2),ROW()-ROW($C$2)-COUNTIF($A$2:D224,"id")+1),F$2))</f>
        <v/>
      </c>
      <c r="G225" s="124" t="str">
        <f ca="1">IF($A225="","",IF(MOD(ROW()-1,53),OFFSET(Расчет!$K$73,COLUMN()-COLUMN($C$2),ROW()-ROW($C$2)-COUNTIF($A$2:E224,"id")+1),G$2))</f>
        <v/>
      </c>
      <c r="H225" s="124" t="str">
        <f ca="1">IF($A225="","",IF(MOD(ROW()-1,53),OFFSET(Расчет!$K$73,COLUMN()-COLUMN($C$2),ROW()-ROW($C$2)-COUNTIF($A$2:F224,"id")+1),H$2))</f>
        <v/>
      </c>
      <c r="I225" s="124" t="str">
        <f ca="1">IF($A225="","",IF(MOD(ROW()-1,53),OFFSET(Расчет!$K$73,COLUMN()-COLUMN($C$2),ROW()-ROW($C$2)-COUNTIF($A$2:G224,"id")+1),I$2))</f>
        <v/>
      </c>
    </row>
    <row r="226" spans="1:9" ht="14.25" x14ac:dyDescent="0.2">
      <c r="A226" s="41" t="str">
        <f ca="1">IF(A225="","",IF(MOD(ROW()-1,53)&lt;&gt;0,OFFSET(Расчет!$L$72,COLUMN()-COLUMN($A$3),ROW()-ROW($A$3)-COUNTIF($A$2:A225,"id")+1),$A$2))</f>
        <v/>
      </c>
      <c r="B226" s="48" t="str">
        <f ca="1">IF(A226="","",IF(MOD(ROW()-1,53),IFERROR(INDEX(Id:Структура,ROW(INDIRECT($A226)),COLUMN(INDIRECT($A226))),""),$B$2))</f>
        <v/>
      </c>
      <c r="C226" s="124" t="str">
        <f ca="1">IF($A226="","",IF(MOD(ROW()-1,53),OFFSET(Расчет!$K$73,COLUMN()-COLUMN($C$2),ROW()-ROW($C$2)-COUNTIF($A$2:A225,"id")+1),C$2))</f>
        <v/>
      </c>
      <c r="D226" s="124" t="str">
        <f ca="1">IF($A226="","",IF(MOD(ROW()-1,53),OFFSET(Расчет!$K$73,COLUMN()-COLUMN($C$2),ROW()-ROW($C$2)-COUNTIF($A$2:B225,"id")+1),D$2))</f>
        <v/>
      </c>
      <c r="E226" s="124" t="str">
        <f ca="1">IF($A226="","",IF(MOD(ROW()-1,53),OFFSET(Расчет!$K$73,COLUMN()-COLUMN($C$2),ROW()-ROW($C$2)-COUNTIF($A$2:C225,"id")+1),E$2))</f>
        <v/>
      </c>
      <c r="F226" s="124" t="str">
        <f ca="1">IF($A226="","",IF(MOD(ROW()-1,53),OFFSET(Расчет!$K$73,COLUMN()-COLUMN($C$2),ROW()-ROW($C$2)-COUNTIF($A$2:D225,"id")+1),F$2))</f>
        <v/>
      </c>
      <c r="G226" s="124" t="str">
        <f ca="1">IF($A226="","",IF(MOD(ROW()-1,53),OFFSET(Расчет!$K$73,COLUMN()-COLUMN($C$2),ROW()-ROW($C$2)-COUNTIF($A$2:E225,"id")+1),G$2))</f>
        <v/>
      </c>
      <c r="H226" s="124" t="str">
        <f ca="1">IF($A226="","",IF(MOD(ROW()-1,53),OFFSET(Расчет!$K$73,COLUMN()-COLUMN($C$2),ROW()-ROW($C$2)-COUNTIF($A$2:F225,"id")+1),H$2))</f>
        <v/>
      </c>
      <c r="I226" s="124" t="str">
        <f ca="1">IF($A226="","",IF(MOD(ROW()-1,53),OFFSET(Расчет!$K$73,COLUMN()-COLUMN($C$2),ROW()-ROW($C$2)-COUNTIF($A$2:G225,"id")+1),I$2))</f>
        <v/>
      </c>
    </row>
    <row r="227" spans="1:9" ht="14.25" x14ac:dyDescent="0.2">
      <c r="A227" s="41" t="str">
        <f ca="1">IF(A226="","",IF(MOD(ROW()-1,53)&lt;&gt;0,OFFSET(Расчет!$L$72,COLUMN()-COLUMN($A$3),ROW()-ROW($A$3)-COUNTIF($A$2:A226,"id")+1),$A$2))</f>
        <v/>
      </c>
      <c r="B227" s="48" t="str">
        <f ca="1">IF(A227="","",IF(MOD(ROW()-1,53),IFERROR(INDEX(Id:Структура,ROW(INDIRECT($A227)),COLUMN(INDIRECT($A227))),""),$B$2))</f>
        <v/>
      </c>
      <c r="C227" s="124" t="str">
        <f ca="1">IF($A227="","",IF(MOD(ROW()-1,53),OFFSET(Расчет!$K$73,COLUMN()-COLUMN($C$2),ROW()-ROW($C$2)-COUNTIF($A$2:A226,"id")+1),C$2))</f>
        <v/>
      </c>
      <c r="D227" s="124" t="str">
        <f ca="1">IF($A227="","",IF(MOD(ROW()-1,53),OFFSET(Расчет!$K$73,COLUMN()-COLUMN($C$2),ROW()-ROW($C$2)-COUNTIF($A$2:B226,"id")+1),D$2))</f>
        <v/>
      </c>
      <c r="E227" s="124" t="str">
        <f ca="1">IF($A227="","",IF(MOD(ROW()-1,53),OFFSET(Расчет!$K$73,COLUMN()-COLUMN($C$2),ROW()-ROW($C$2)-COUNTIF($A$2:C226,"id")+1),E$2))</f>
        <v/>
      </c>
      <c r="F227" s="124" t="str">
        <f ca="1">IF($A227="","",IF(MOD(ROW()-1,53),OFFSET(Расчет!$K$73,COLUMN()-COLUMN($C$2),ROW()-ROW($C$2)-COUNTIF($A$2:D226,"id")+1),F$2))</f>
        <v/>
      </c>
      <c r="G227" s="124" t="str">
        <f ca="1">IF($A227="","",IF(MOD(ROW()-1,53),OFFSET(Расчет!$K$73,COLUMN()-COLUMN($C$2),ROW()-ROW($C$2)-COUNTIF($A$2:E226,"id")+1),G$2))</f>
        <v/>
      </c>
      <c r="H227" s="124" t="str">
        <f ca="1">IF($A227="","",IF(MOD(ROW()-1,53),OFFSET(Расчет!$K$73,COLUMN()-COLUMN($C$2),ROW()-ROW($C$2)-COUNTIF($A$2:F226,"id")+1),H$2))</f>
        <v/>
      </c>
      <c r="I227" s="124" t="str">
        <f ca="1">IF($A227="","",IF(MOD(ROW()-1,53),OFFSET(Расчет!$K$73,COLUMN()-COLUMN($C$2),ROW()-ROW($C$2)-COUNTIF($A$2:G226,"id")+1),I$2))</f>
        <v/>
      </c>
    </row>
    <row r="228" spans="1:9" ht="14.25" x14ac:dyDescent="0.2">
      <c r="A228" s="41" t="str">
        <f ca="1">IF(A227="","",IF(MOD(ROW()-1,53)&lt;&gt;0,OFFSET(Расчет!$L$72,COLUMN()-COLUMN($A$3),ROW()-ROW($A$3)-COUNTIF($A$2:A227,"id")+1),$A$2))</f>
        <v/>
      </c>
      <c r="B228" s="48" t="str">
        <f ca="1">IF(A228="","",IF(MOD(ROW()-1,53),IFERROR(INDEX(Id:Структура,ROW(INDIRECT($A228)),COLUMN(INDIRECT($A228))),""),$B$2))</f>
        <v/>
      </c>
      <c r="C228" s="124" t="str">
        <f ca="1">IF($A228="","",IF(MOD(ROW()-1,53),OFFSET(Расчет!$K$73,COLUMN()-COLUMN($C$2),ROW()-ROW($C$2)-COUNTIF($A$2:A227,"id")+1),C$2))</f>
        <v/>
      </c>
      <c r="D228" s="124" t="str">
        <f ca="1">IF($A228="","",IF(MOD(ROW()-1,53),OFFSET(Расчет!$K$73,COLUMN()-COLUMN($C$2),ROW()-ROW($C$2)-COUNTIF($A$2:B227,"id")+1),D$2))</f>
        <v/>
      </c>
      <c r="E228" s="124" t="str">
        <f ca="1">IF($A228="","",IF(MOD(ROW()-1,53),OFFSET(Расчет!$K$73,COLUMN()-COLUMN($C$2),ROW()-ROW($C$2)-COUNTIF($A$2:C227,"id")+1),E$2))</f>
        <v/>
      </c>
      <c r="F228" s="124" t="str">
        <f ca="1">IF($A228="","",IF(MOD(ROW()-1,53),OFFSET(Расчет!$K$73,COLUMN()-COLUMN($C$2),ROW()-ROW($C$2)-COUNTIF($A$2:D227,"id")+1),F$2))</f>
        <v/>
      </c>
      <c r="G228" s="124" t="str">
        <f ca="1">IF($A228="","",IF(MOD(ROW()-1,53),OFFSET(Расчет!$K$73,COLUMN()-COLUMN($C$2),ROW()-ROW($C$2)-COUNTIF($A$2:E227,"id")+1),G$2))</f>
        <v/>
      </c>
      <c r="H228" s="124" t="str">
        <f ca="1">IF($A228="","",IF(MOD(ROW()-1,53),OFFSET(Расчет!$K$73,COLUMN()-COLUMN($C$2),ROW()-ROW($C$2)-COUNTIF($A$2:F227,"id")+1),H$2))</f>
        <v/>
      </c>
      <c r="I228" s="124" t="str">
        <f ca="1">IF($A228="","",IF(MOD(ROW()-1,53),OFFSET(Расчет!$K$73,COLUMN()-COLUMN($C$2),ROW()-ROW($C$2)-COUNTIF($A$2:G227,"id")+1),I$2))</f>
        <v/>
      </c>
    </row>
    <row r="229" spans="1:9" ht="14.25" x14ac:dyDescent="0.2">
      <c r="A229" s="41" t="str">
        <f ca="1">IF(A228="","",IF(MOD(ROW()-1,53)&lt;&gt;0,OFFSET(Расчет!$L$72,COLUMN()-COLUMN($A$3),ROW()-ROW($A$3)-COUNTIF($A$2:A228,"id")+1),$A$2))</f>
        <v/>
      </c>
      <c r="B229" s="48" t="str">
        <f ca="1">IF(A229="","",IF(MOD(ROW()-1,53),IFERROR(INDEX(Id:Структура,ROW(INDIRECT($A229)),COLUMN(INDIRECT($A229))),""),$B$2))</f>
        <v/>
      </c>
      <c r="C229" s="124" t="str">
        <f ca="1">IF($A229="","",IF(MOD(ROW()-1,53),OFFSET(Расчет!$K$73,COLUMN()-COLUMN($C$2),ROW()-ROW($C$2)-COUNTIF($A$2:A228,"id")+1),C$2))</f>
        <v/>
      </c>
      <c r="D229" s="124" t="str">
        <f ca="1">IF($A229="","",IF(MOD(ROW()-1,53),OFFSET(Расчет!$K$73,COLUMN()-COLUMN($C$2),ROW()-ROW($C$2)-COUNTIF($A$2:B228,"id")+1),D$2))</f>
        <v/>
      </c>
      <c r="E229" s="124" t="str">
        <f ca="1">IF($A229="","",IF(MOD(ROW()-1,53),OFFSET(Расчет!$K$73,COLUMN()-COLUMN($C$2),ROW()-ROW($C$2)-COUNTIF($A$2:C228,"id")+1),E$2))</f>
        <v/>
      </c>
      <c r="F229" s="124" t="str">
        <f ca="1">IF($A229="","",IF(MOD(ROW()-1,53),OFFSET(Расчет!$K$73,COLUMN()-COLUMN($C$2),ROW()-ROW($C$2)-COUNTIF($A$2:D228,"id")+1),F$2))</f>
        <v/>
      </c>
      <c r="G229" s="124" t="str">
        <f ca="1">IF($A229="","",IF(MOD(ROW()-1,53),OFFSET(Расчет!$K$73,COLUMN()-COLUMN($C$2),ROW()-ROW($C$2)-COUNTIF($A$2:E228,"id")+1),G$2))</f>
        <v/>
      </c>
      <c r="H229" s="124" t="str">
        <f ca="1">IF($A229="","",IF(MOD(ROW()-1,53),OFFSET(Расчет!$K$73,COLUMN()-COLUMN($C$2),ROW()-ROW($C$2)-COUNTIF($A$2:F228,"id")+1),H$2))</f>
        <v/>
      </c>
      <c r="I229" s="124" t="str">
        <f ca="1">IF($A229="","",IF(MOD(ROW()-1,53),OFFSET(Расчет!$K$73,COLUMN()-COLUMN($C$2),ROW()-ROW($C$2)-COUNTIF($A$2:G228,"id")+1),I$2))</f>
        <v/>
      </c>
    </row>
    <row r="230" spans="1:9" ht="14.25" x14ac:dyDescent="0.2">
      <c r="A230" s="41" t="str">
        <f ca="1">IF(A229="","",IF(MOD(ROW()-1,53)&lt;&gt;0,OFFSET(Расчет!$L$72,COLUMN()-COLUMN($A$3),ROW()-ROW($A$3)-COUNTIF($A$2:A229,"id")+1),$A$2))</f>
        <v/>
      </c>
      <c r="B230" s="48" t="str">
        <f ca="1">IF(A230="","",IF(MOD(ROW()-1,53),IFERROR(INDEX(Id:Структура,ROW(INDIRECT($A230)),COLUMN(INDIRECT($A230))),""),$B$2))</f>
        <v/>
      </c>
      <c r="C230" s="124" t="str">
        <f ca="1">IF($A230="","",IF(MOD(ROW()-1,53),OFFSET(Расчет!$K$73,COLUMN()-COLUMN($C$2),ROW()-ROW($C$2)-COUNTIF($A$2:A229,"id")+1),C$2))</f>
        <v/>
      </c>
      <c r="D230" s="124" t="str">
        <f ca="1">IF($A230="","",IF(MOD(ROW()-1,53),OFFSET(Расчет!$K$73,COLUMN()-COLUMN($C$2),ROW()-ROW($C$2)-COUNTIF($A$2:B229,"id")+1),D$2))</f>
        <v/>
      </c>
      <c r="E230" s="124" t="str">
        <f ca="1">IF($A230="","",IF(MOD(ROW()-1,53),OFFSET(Расчет!$K$73,COLUMN()-COLUMN($C$2),ROW()-ROW($C$2)-COUNTIF($A$2:C229,"id")+1),E$2))</f>
        <v/>
      </c>
      <c r="F230" s="124" t="str">
        <f ca="1">IF($A230="","",IF(MOD(ROW()-1,53),OFFSET(Расчет!$K$73,COLUMN()-COLUMN($C$2),ROW()-ROW($C$2)-COUNTIF($A$2:D229,"id")+1),F$2))</f>
        <v/>
      </c>
      <c r="G230" s="124" t="str">
        <f ca="1">IF($A230="","",IF(MOD(ROW()-1,53),OFFSET(Расчет!$K$73,COLUMN()-COLUMN($C$2),ROW()-ROW($C$2)-COUNTIF($A$2:E229,"id")+1),G$2))</f>
        <v/>
      </c>
      <c r="H230" s="124" t="str">
        <f ca="1">IF($A230="","",IF(MOD(ROW()-1,53),OFFSET(Расчет!$K$73,COLUMN()-COLUMN($C$2),ROW()-ROW($C$2)-COUNTIF($A$2:F229,"id")+1),H$2))</f>
        <v/>
      </c>
      <c r="I230" s="124" t="str">
        <f ca="1">IF($A230="","",IF(MOD(ROW()-1,53),OFFSET(Расчет!$K$73,COLUMN()-COLUMN($C$2),ROW()-ROW($C$2)-COUNTIF($A$2:G229,"id")+1),I$2))</f>
        <v/>
      </c>
    </row>
    <row r="231" spans="1:9" ht="14.25" x14ac:dyDescent="0.2">
      <c r="A231" s="41" t="str">
        <f ca="1">IF(A230="","",IF(MOD(ROW()-1,53)&lt;&gt;0,OFFSET(Расчет!$L$72,COLUMN()-COLUMN($A$3),ROW()-ROW($A$3)-COUNTIF($A$2:A230,"id")+1),$A$2))</f>
        <v/>
      </c>
      <c r="B231" s="48" t="str">
        <f ca="1">IF(A231="","",IF(MOD(ROW()-1,53),IFERROR(INDEX(Id:Структура,ROW(INDIRECT($A231)),COLUMN(INDIRECT($A231))),""),$B$2))</f>
        <v/>
      </c>
      <c r="C231" s="124" t="str">
        <f ca="1">IF($A231="","",IF(MOD(ROW()-1,53),OFFSET(Расчет!$K$73,COLUMN()-COLUMN($C$2),ROW()-ROW($C$2)-COUNTIF($A$2:A230,"id")+1),C$2))</f>
        <v/>
      </c>
      <c r="D231" s="124" t="str">
        <f ca="1">IF($A231="","",IF(MOD(ROW()-1,53),OFFSET(Расчет!$K$73,COLUMN()-COLUMN($C$2),ROW()-ROW($C$2)-COUNTIF($A$2:B230,"id")+1),D$2))</f>
        <v/>
      </c>
      <c r="E231" s="124" t="str">
        <f ca="1">IF($A231="","",IF(MOD(ROW()-1,53),OFFSET(Расчет!$K$73,COLUMN()-COLUMN($C$2),ROW()-ROW($C$2)-COUNTIF($A$2:C230,"id")+1),E$2))</f>
        <v/>
      </c>
      <c r="F231" s="124" t="str">
        <f ca="1">IF($A231="","",IF(MOD(ROW()-1,53),OFFSET(Расчет!$K$73,COLUMN()-COLUMN($C$2),ROW()-ROW($C$2)-COUNTIF($A$2:D230,"id")+1),F$2))</f>
        <v/>
      </c>
      <c r="G231" s="124" t="str">
        <f ca="1">IF($A231="","",IF(MOD(ROW()-1,53),OFFSET(Расчет!$K$73,COLUMN()-COLUMN($C$2),ROW()-ROW($C$2)-COUNTIF($A$2:E230,"id")+1),G$2))</f>
        <v/>
      </c>
      <c r="H231" s="124" t="str">
        <f ca="1">IF($A231="","",IF(MOD(ROW()-1,53),OFFSET(Расчет!$K$73,COLUMN()-COLUMN($C$2),ROW()-ROW($C$2)-COUNTIF($A$2:F230,"id")+1),H$2))</f>
        <v/>
      </c>
      <c r="I231" s="124" t="str">
        <f ca="1">IF($A231="","",IF(MOD(ROW()-1,53),OFFSET(Расчет!$K$73,COLUMN()-COLUMN($C$2),ROW()-ROW($C$2)-COUNTIF($A$2:G230,"id")+1),I$2))</f>
        <v/>
      </c>
    </row>
    <row r="232" spans="1:9" ht="14.25" x14ac:dyDescent="0.2">
      <c r="A232" s="41" t="str">
        <f ca="1">IF(A231="","",IF(MOD(ROW()-1,53)&lt;&gt;0,OFFSET(Расчет!$L$72,COLUMN()-COLUMN($A$3),ROW()-ROW($A$3)-COUNTIF($A$2:A231,"id")+1),$A$2))</f>
        <v/>
      </c>
      <c r="B232" s="48" t="str">
        <f ca="1">IF(A232="","",IF(MOD(ROW()-1,53),IFERROR(INDEX(Id:Структура,ROW(INDIRECT($A232)),COLUMN(INDIRECT($A232))),""),$B$2))</f>
        <v/>
      </c>
      <c r="C232" s="124" t="str">
        <f ca="1">IF($A232="","",IF(MOD(ROW()-1,53),OFFSET(Расчет!$K$73,COLUMN()-COLUMN($C$2),ROW()-ROW($C$2)-COUNTIF($A$2:A231,"id")+1),C$2))</f>
        <v/>
      </c>
      <c r="D232" s="124" t="str">
        <f ca="1">IF($A232="","",IF(MOD(ROW()-1,53),OFFSET(Расчет!$K$73,COLUMN()-COLUMN($C$2),ROW()-ROW($C$2)-COUNTIF($A$2:B231,"id")+1),D$2))</f>
        <v/>
      </c>
      <c r="E232" s="124" t="str">
        <f ca="1">IF($A232="","",IF(MOD(ROW()-1,53),OFFSET(Расчет!$K$73,COLUMN()-COLUMN($C$2),ROW()-ROW($C$2)-COUNTIF($A$2:C231,"id")+1),E$2))</f>
        <v/>
      </c>
      <c r="F232" s="124" t="str">
        <f ca="1">IF($A232="","",IF(MOD(ROW()-1,53),OFFSET(Расчет!$K$73,COLUMN()-COLUMN($C$2),ROW()-ROW($C$2)-COUNTIF($A$2:D231,"id")+1),F$2))</f>
        <v/>
      </c>
      <c r="G232" s="124" t="str">
        <f ca="1">IF($A232="","",IF(MOD(ROW()-1,53),OFFSET(Расчет!$K$73,COLUMN()-COLUMN($C$2),ROW()-ROW($C$2)-COUNTIF($A$2:E231,"id")+1),G$2))</f>
        <v/>
      </c>
      <c r="H232" s="124" t="str">
        <f ca="1">IF($A232="","",IF(MOD(ROW()-1,53),OFFSET(Расчет!$K$73,COLUMN()-COLUMN($C$2),ROW()-ROW($C$2)-COUNTIF($A$2:F231,"id")+1),H$2))</f>
        <v/>
      </c>
      <c r="I232" s="124" t="str">
        <f ca="1">IF($A232="","",IF(MOD(ROW()-1,53),OFFSET(Расчет!$K$73,COLUMN()-COLUMN($C$2),ROW()-ROW($C$2)-COUNTIF($A$2:G231,"id")+1),I$2))</f>
        <v/>
      </c>
    </row>
    <row r="233" spans="1:9" ht="14.25" x14ac:dyDescent="0.2">
      <c r="A233" s="41" t="str">
        <f ca="1">IF(A232="","",IF(MOD(ROW()-1,53)&lt;&gt;0,OFFSET(Расчет!$L$72,COLUMN()-COLUMN($A$3),ROW()-ROW($A$3)-COUNTIF($A$2:A232,"id")+1),$A$2))</f>
        <v/>
      </c>
      <c r="B233" s="48" t="str">
        <f ca="1">IF(A233="","",IF(MOD(ROW()-1,53),IFERROR(INDEX(Id:Структура,ROW(INDIRECT($A233)),COLUMN(INDIRECT($A233))),""),$B$2))</f>
        <v/>
      </c>
      <c r="C233" s="124" t="str">
        <f ca="1">IF($A233="","",IF(MOD(ROW()-1,53),OFFSET(Расчет!$K$73,COLUMN()-COLUMN($C$2),ROW()-ROW($C$2)-COUNTIF($A$2:A232,"id")+1),C$2))</f>
        <v/>
      </c>
      <c r="D233" s="124" t="str">
        <f ca="1">IF($A233="","",IF(MOD(ROW()-1,53),OFFSET(Расчет!$K$73,COLUMN()-COLUMN($C$2),ROW()-ROW($C$2)-COUNTIF($A$2:B232,"id")+1),D$2))</f>
        <v/>
      </c>
      <c r="E233" s="124" t="str">
        <f ca="1">IF($A233="","",IF(MOD(ROW()-1,53),OFFSET(Расчет!$K$73,COLUMN()-COLUMN($C$2),ROW()-ROW($C$2)-COUNTIF($A$2:C232,"id")+1),E$2))</f>
        <v/>
      </c>
      <c r="F233" s="124" t="str">
        <f ca="1">IF($A233="","",IF(MOD(ROW()-1,53),OFFSET(Расчет!$K$73,COLUMN()-COLUMN($C$2),ROW()-ROW($C$2)-COUNTIF($A$2:D232,"id")+1),F$2))</f>
        <v/>
      </c>
      <c r="G233" s="124" t="str">
        <f ca="1">IF($A233="","",IF(MOD(ROW()-1,53),OFFSET(Расчет!$K$73,COLUMN()-COLUMN($C$2),ROW()-ROW($C$2)-COUNTIF($A$2:E232,"id")+1),G$2))</f>
        <v/>
      </c>
      <c r="H233" s="124" t="str">
        <f ca="1">IF($A233="","",IF(MOD(ROW()-1,53),OFFSET(Расчет!$K$73,COLUMN()-COLUMN($C$2),ROW()-ROW($C$2)-COUNTIF($A$2:F232,"id")+1),H$2))</f>
        <v/>
      </c>
      <c r="I233" s="124" t="str">
        <f ca="1">IF($A233="","",IF(MOD(ROW()-1,53),OFFSET(Расчет!$K$73,COLUMN()-COLUMN($C$2),ROW()-ROW($C$2)-COUNTIF($A$2:G232,"id")+1),I$2))</f>
        <v/>
      </c>
    </row>
    <row r="234" spans="1:9" ht="14.25" x14ac:dyDescent="0.2">
      <c r="A234" s="41" t="str">
        <f ca="1">IF(A233="","",IF(MOD(ROW()-1,53)&lt;&gt;0,OFFSET(Расчет!$L$72,COLUMN()-COLUMN($A$3),ROW()-ROW($A$3)-COUNTIF($A$2:A233,"id")+1),$A$2))</f>
        <v/>
      </c>
      <c r="B234" s="48" t="str">
        <f ca="1">IF(A234="","",IF(MOD(ROW()-1,53),IFERROR(INDEX(Id:Структура,ROW(INDIRECT($A234)),COLUMN(INDIRECT($A234))),""),$B$2))</f>
        <v/>
      </c>
      <c r="C234" s="124" t="str">
        <f ca="1">IF($A234="","",IF(MOD(ROW()-1,53),OFFSET(Расчет!$K$73,COLUMN()-COLUMN($C$2),ROW()-ROW($C$2)-COUNTIF($A$2:A233,"id")+1),C$2))</f>
        <v/>
      </c>
      <c r="D234" s="124" t="str">
        <f ca="1">IF($A234="","",IF(MOD(ROW()-1,53),OFFSET(Расчет!$K$73,COLUMN()-COLUMN($C$2),ROW()-ROW($C$2)-COUNTIF($A$2:B233,"id")+1),D$2))</f>
        <v/>
      </c>
      <c r="E234" s="124" t="str">
        <f ca="1">IF($A234="","",IF(MOD(ROW()-1,53),OFFSET(Расчет!$K$73,COLUMN()-COLUMN($C$2),ROW()-ROW($C$2)-COUNTIF($A$2:C233,"id")+1),E$2))</f>
        <v/>
      </c>
      <c r="F234" s="124" t="str">
        <f ca="1">IF($A234="","",IF(MOD(ROW()-1,53),OFFSET(Расчет!$K$73,COLUMN()-COLUMN($C$2),ROW()-ROW($C$2)-COUNTIF($A$2:D233,"id")+1),F$2))</f>
        <v/>
      </c>
      <c r="G234" s="124" t="str">
        <f ca="1">IF($A234="","",IF(MOD(ROW()-1,53),OFFSET(Расчет!$K$73,COLUMN()-COLUMN($C$2),ROW()-ROW($C$2)-COUNTIF($A$2:E233,"id")+1),G$2))</f>
        <v/>
      </c>
      <c r="H234" s="124" t="str">
        <f ca="1">IF($A234="","",IF(MOD(ROW()-1,53),OFFSET(Расчет!$K$73,COLUMN()-COLUMN($C$2),ROW()-ROW($C$2)-COUNTIF($A$2:F233,"id")+1),H$2))</f>
        <v/>
      </c>
      <c r="I234" s="124" t="str">
        <f ca="1">IF($A234="","",IF(MOD(ROW()-1,53),OFFSET(Расчет!$K$73,COLUMN()-COLUMN($C$2),ROW()-ROW($C$2)-COUNTIF($A$2:G233,"id")+1),I$2))</f>
        <v/>
      </c>
    </row>
    <row r="235" spans="1:9" ht="14.25" x14ac:dyDescent="0.2">
      <c r="A235" s="41" t="str">
        <f ca="1">IF(A234="","",IF(MOD(ROW()-1,53)&lt;&gt;0,OFFSET(Расчет!$L$72,COLUMN()-COLUMN($A$3),ROW()-ROW($A$3)-COUNTIF($A$2:A234,"id")+1),$A$2))</f>
        <v/>
      </c>
      <c r="B235" s="48" t="str">
        <f ca="1">IF(A235="","",IF(MOD(ROW()-1,53),IFERROR(INDEX(Id:Структура,ROW(INDIRECT($A235)),COLUMN(INDIRECT($A235))),""),$B$2))</f>
        <v/>
      </c>
      <c r="C235" s="124" t="str">
        <f ca="1">IF($A235="","",IF(MOD(ROW()-1,53),OFFSET(Расчет!$K$73,COLUMN()-COLUMN($C$2),ROW()-ROW($C$2)-COUNTIF($A$2:A234,"id")+1),C$2))</f>
        <v/>
      </c>
      <c r="D235" s="124" t="str">
        <f ca="1">IF($A235="","",IF(MOD(ROW()-1,53),OFFSET(Расчет!$K$73,COLUMN()-COLUMN($C$2),ROW()-ROW($C$2)-COUNTIF($A$2:B234,"id")+1),D$2))</f>
        <v/>
      </c>
      <c r="E235" s="124" t="str">
        <f ca="1">IF($A235="","",IF(MOD(ROW()-1,53),OFFSET(Расчет!$K$73,COLUMN()-COLUMN($C$2),ROW()-ROW($C$2)-COUNTIF($A$2:C234,"id")+1),E$2))</f>
        <v/>
      </c>
      <c r="F235" s="124" t="str">
        <f ca="1">IF($A235="","",IF(MOD(ROW()-1,53),OFFSET(Расчет!$K$73,COLUMN()-COLUMN($C$2),ROW()-ROW($C$2)-COUNTIF($A$2:D234,"id")+1),F$2))</f>
        <v/>
      </c>
      <c r="G235" s="124" t="str">
        <f ca="1">IF($A235="","",IF(MOD(ROW()-1,53),OFFSET(Расчет!$K$73,COLUMN()-COLUMN($C$2),ROW()-ROW($C$2)-COUNTIF($A$2:E234,"id")+1),G$2))</f>
        <v/>
      </c>
      <c r="H235" s="124" t="str">
        <f ca="1">IF($A235="","",IF(MOD(ROW()-1,53),OFFSET(Расчет!$K$73,COLUMN()-COLUMN($C$2),ROW()-ROW($C$2)-COUNTIF($A$2:F234,"id")+1),H$2))</f>
        <v/>
      </c>
      <c r="I235" s="124" t="str">
        <f ca="1">IF($A235="","",IF(MOD(ROW()-1,53),OFFSET(Расчет!$K$73,COLUMN()-COLUMN($C$2),ROW()-ROW($C$2)-COUNTIF($A$2:G234,"id")+1),I$2))</f>
        <v/>
      </c>
    </row>
    <row r="236" spans="1:9" ht="14.25" x14ac:dyDescent="0.2">
      <c r="A236" s="41" t="str">
        <f ca="1">IF(A235="","",IF(MOD(ROW()-1,53)&lt;&gt;0,OFFSET(Расчет!$L$72,COLUMN()-COLUMN($A$3),ROW()-ROW($A$3)-COUNTIF($A$2:A235,"id")+1),$A$2))</f>
        <v/>
      </c>
      <c r="B236" s="48" t="str">
        <f ca="1">IF(A236="","",IF(MOD(ROW()-1,53),IFERROR(INDEX(Id:Структура,ROW(INDIRECT($A236)),COLUMN(INDIRECT($A236))),""),$B$2))</f>
        <v/>
      </c>
      <c r="C236" s="124" t="str">
        <f ca="1">IF($A236="","",IF(MOD(ROW()-1,53),OFFSET(Расчет!$K$73,COLUMN()-COLUMN($C$2),ROW()-ROW($C$2)-COUNTIF($A$2:A235,"id")+1),C$2))</f>
        <v/>
      </c>
      <c r="D236" s="124" t="str">
        <f ca="1">IF($A236="","",IF(MOD(ROW()-1,53),OFFSET(Расчет!$K$73,COLUMN()-COLUMN($C$2),ROW()-ROW($C$2)-COUNTIF($A$2:B235,"id")+1),D$2))</f>
        <v/>
      </c>
      <c r="E236" s="124" t="str">
        <f ca="1">IF($A236="","",IF(MOD(ROW()-1,53),OFFSET(Расчет!$K$73,COLUMN()-COLUMN($C$2),ROW()-ROW($C$2)-COUNTIF($A$2:C235,"id")+1),E$2))</f>
        <v/>
      </c>
      <c r="F236" s="124" t="str">
        <f ca="1">IF($A236="","",IF(MOD(ROW()-1,53),OFFSET(Расчет!$K$73,COLUMN()-COLUMN($C$2),ROW()-ROW($C$2)-COUNTIF($A$2:D235,"id")+1),F$2))</f>
        <v/>
      </c>
      <c r="G236" s="124" t="str">
        <f ca="1">IF($A236="","",IF(MOD(ROW()-1,53),OFFSET(Расчет!$K$73,COLUMN()-COLUMN($C$2),ROW()-ROW($C$2)-COUNTIF($A$2:E235,"id")+1),G$2))</f>
        <v/>
      </c>
      <c r="H236" s="124" t="str">
        <f ca="1">IF($A236="","",IF(MOD(ROW()-1,53),OFFSET(Расчет!$K$73,COLUMN()-COLUMN($C$2),ROW()-ROW($C$2)-COUNTIF($A$2:F235,"id")+1),H$2))</f>
        <v/>
      </c>
      <c r="I236" s="124" t="str">
        <f ca="1">IF($A236="","",IF(MOD(ROW()-1,53),OFFSET(Расчет!$K$73,COLUMN()-COLUMN($C$2),ROW()-ROW($C$2)-COUNTIF($A$2:G235,"id")+1),I$2))</f>
        <v/>
      </c>
    </row>
    <row r="237" spans="1:9" ht="14.25" x14ac:dyDescent="0.2">
      <c r="A237" s="41" t="str">
        <f ca="1">IF(A236="","",IF(MOD(ROW()-1,53)&lt;&gt;0,OFFSET(Расчет!$L$72,COLUMN()-COLUMN($A$3),ROW()-ROW($A$3)-COUNTIF($A$2:A236,"id")+1),$A$2))</f>
        <v/>
      </c>
      <c r="B237" s="48" t="str">
        <f ca="1">IF(A237="","",IF(MOD(ROW()-1,53),IFERROR(INDEX(Id:Структура,ROW(INDIRECT($A237)),COLUMN(INDIRECT($A237))),""),$B$2))</f>
        <v/>
      </c>
      <c r="C237" s="124" t="str">
        <f ca="1">IF($A237="","",IF(MOD(ROW()-1,53),OFFSET(Расчет!$K$73,COLUMN()-COLUMN($C$2),ROW()-ROW($C$2)-COUNTIF($A$2:A236,"id")+1),C$2))</f>
        <v/>
      </c>
      <c r="D237" s="124" t="str">
        <f ca="1">IF($A237="","",IF(MOD(ROW()-1,53),OFFSET(Расчет!$K$73,COLUMN()-COLUMN($C$2),ROW()-ROW($C$2)-COUNTIF($A$2:B236,"id")+1),D$2))</f>
        <v/>
      </c>
      <c r="E237" s="124" t="str">
        <f ca="1">IF($A237="","",IF(MOD(ROW()-1,53),OFFSET(Расчет!$K$73,COLUMN()-COLUMN($C$2),ROW()-ROW($C$2)-COUNTIF($A$2:C236,"id")+1),E$2))</f>
        <v/>
      </c>
      <c r="F237" s="124" t="str">
        <f ca="1">IF($A237="","",IF(MOD(ROW()-1,53),OFFSET(Расчет!$K$73,COLUMN()-COLUMN($C$2),ROW()-ROW($C$2)-COUNTIF($A$2:D236,"id")+1),F$2))</f>
        <v/>
      </c>
      <c r="G237" s="124" t="str">
        <f ca="1">IF($A237="","",IF(MOD(ROW()-1,53),OFFSET(Расчет!$K$73,COLUMN()-COLUMN($C$2),ROW()-ROW($C$2)-COUNTIF($A$2:E236,"id")+1),G$2))</f>
        <v/>
      </c>
      <c r="H237" s="124" t="str">
        <f ca="1">IF($A237="","",IF(MOD(ROW()-1,53),OFFSET(Расчет!$K$73,COLUMN()-COLUMN($C$2),ROW()-ROW($C$2)-COUNTIF($A$2:F236,"id")+1),H$2))</f>
        <v/>
      </c>
      <c r="I237" s="124" t="str">
        <f ca="1">IF($A237="","",IF(MOD(ROW()-1,53),OFFSET(Расчет!$K$73,COLUMN()-COLUMN($C$2),ROW()-ROW($C$2)-COUNTIF($A$2:G236,"id")+1),I$2))</f>
        <v/>
      </c>
    </row>
    <row r="238" spans="1:9" ht="14.25" x14ac:dyDescent="0.2">
      <c r="A238" s="41" t="str">
        <f ca="1">IF(A237="","",IF(MOD(ROW()-1,53)&lt;&gt;0,OFFSET(Расчет!$L$72,COLUMN()-COLUMN($A$3),ROW()-ROW($A$3)-COUNTIF($A$2:A237,"id")+1),$A$2))</f>
        <v/>
      </c>
      <c r="B238" s="48" t="str">
        <f ca="1">IF(A238="","",IF(MOD(ROW()-1,53),IFERROR(INDEX(Id:Структура,ROW(INDIRECT($A238)),COLUMN(INDIRECT($A238))),""),$B$2))</f>
        <v/>
      </c>
      <c r="C238" s="124" t="str">
        <f ca="1">IF($A238="","",IF(MOD(ROW()-1,53),OFFSET(Расчет!$K$73,COLUMN()-COLUMN($C$2),ROW()-ROW($C$2)-COUNTIF($A$2:A237,"id")+1),C$2))</f>
        <v/>
      </c>
      <c r="D238" s="124" t="str">
        <f ca="1">IF($A238="","",IF(MOD(ROW()-1,53),OFFSET(Расчет!$K$73,COLUMN()-COLUMN($C$2),ROW()-ROW($C$2)-COUNTIF($A$2:B237,"id")+1),D$2))</f>
        <v/>
      </c>
      <c r="E238" s="124" t="str">
        <f ca="1">IF($A238="","",IF(MOD(ROW()-1,53),OFFSET(Расчет!$K$73,COLUMN()-COLUMN($C$2),ROW()-ROW($C$2)-COUNTIF($A$2:C237,"id")+1),E$2))</f>
        <v/>
      </c>
      <c r="F238" s="124" t="str">
        <f ca="1">IF($A238="","",IF(MOD(ROW()-1,53),OFFSET(Расчет!$K$73,COLUMN()-COLUMN($C$2),ROW()-ROW($C$2)-COUNTIF($A$2:D237,"id")+1),F$2))</f>
        <v/>
      </c>
      <c r="G238" s="124" t="str">
        <f ca="1">IF($A238="","",IF(MOD(ROW()-1,53),OFFSET(Расчет!$K$73,COLUMN()-COLUMN($C$2),ROW()-ROW($C$2)-COUNTIF($A$2:E237,"id")+1),G$2))</f>
        <v/>
      </c>
      <c r="H238" s="124" t="str">
        <f ca="1">IF($A238="","",IF(MOD(ROW()-1,53),OFFSET(Расчет!$K$73,COLUMN()-COLUMN($C$2),ROW()-ROW($C$2)-COUNTIF($A$2:F237,"id")+1),H$2))</f>
        <v/>
      </c>
      <c r="I238" s="124" t="str">
        <f ca="1">IF($A238="","",IF(MOD(ROW()-1,53),OFFSET(Расчет!$K$73,COLUMN()-COLUMN($C$2),ROW()-ROW($C$2)-COUNTIF($A$2:G237,"id")+1),I$2))</f>
        <v/>
      </c>
    </row>
    <row r="239" spans="1:9" ht="14.25" x14ac:dyDescent="0.2">
      <c r="A239" s="41" t="str">
        <f ca="1">IF(A238="","",IF(MOD(ROW()-1,53)&lt;&gt;0,OFFSET(Расчет!$L$72,COLUMN()-COLUMN($A$3),ROW()-ROW($A$3)-COUNTIF($A$2:A238,"id")+1),$A$2))</f>
        <v/>
      </c>
      <c r="B239" s="48" t="str">
        <f ca="1">IF(A239="","",IF(MOD(ROW()-1,53),IFERROR(INDEX(Id:Структура,ROW(INDIRECT($A239)),COLUMN(INDIRECT($A239))),""),$B$2))</f>
        <v/>
      </c>
      <c r="C239" s="124" t="str">
        <f ca="1">IF($A239="","",IF(MOD(ROW()-1,53),OFFSET(Расчет!$K$73,COLUMN()-COLUMN($C$2),ROW()-ROW($C$2)-COUNTIF($A$2:A238,"id")+1),C$2))</f>
        <v/>
      </c>
      <c r="D239" s="124" t="str">
        <f ca="1">IF($A239="","",IF(MOD(ROW()-1,53),OFFSET(Расчет!$K$73,COLUMN()-COLUMN($C$2),ROW()-ROW($C$2)-COUNTIF($A$2:B238,"id")+1),D$2))</f>
        <v/>
      </c>
      <c r="E239" s="124" t="str">
        <f ca="1">IF($A239="","",IF(MOD(ROW()-1,53),OFFSET(Расчет!$K$73,COLUMN()-COLUMN($C$2),ROW()-ROW($C$2)-COUNTIF($A$2:C238,"id")+1),E$2))</f>
        <v/>
      </c>
      <c r="F239" s="124" t="str">
        <f ca="1">IF($A239="","",IF(MOD(ROW()-1,53),OFFSET(Расчет!$K$73,COLUMN()-COLUMN($C$2),ROW()-ROW($C$2)-COUNTIF($A$2:D238,"id")+1),F$2))</f>
        <v/>
      </c>
      <c r="G239" s="124" t="str">
        <f ca="1">IF($A239="","",IF(MOD(ROW()-1,53),OFFSET(Расчет!$K$73,COLUMN()-COLUMN($C$2),ROW()-ROW($C$2)-COUNTIF($A$2:E238,"id")+1),G$2))</f>
        <v/>
      </c>
      <c r="H239" s="124" t="str">
        <f ca="1">IF($A239="","",IF(MOD(ROW()-1,53),OFFSET(Расчет!$K$73,COLUMN()-COLUMN($C$2),ROW()-ROW($C$2)-COUNTIF($A$2:F238,"id")+1),H$2))</f>
        <v/>
      </c>
      <c r="I239" s="124" t="str">
        <f ca="1">IF($A239="","",IF(MOD(ROW()-1,53),OFFSET(Расчет!$K$73,COLUMN()-COLUMN($C$2),ROW()-ROW($C$2)-COUNTIF($A$2:G238,"id")+1),I$2))</f>
        <v/>
      </c>
    </row>
    <row r="240" spans="1:9" ht="14.25" x14ac:dyDescent="0.2">
      <c r="A240" s="41" t="str">
        <f ca="1">IF(A239="","",IF(MOD(ROW()-1,53)&lt;&gt;0,OFFSET(Расчет!$L$72,COLUMN()-COLUMN($A$3),ROW()-ROW($A$3)-COUNTIF($A$2:A239,"id")+1),$A$2))</f>
        <v/>
      </c>
      <c r="B240" s="48" t="str">
        <f ca="1">IF(A240="","",IF(MOD(ROW()-1,53),IFERROR(INDEX(Id:Структура,ROW(INDIRECT($A240)),COLUMN(INDIRECT($A240))),""),$B$2))</f>
        <v/>
      </c>
      <c r="C240" s="124" t="str">
        <f ca="1">IF($A240="","",IF(MOD(ROW()-1,53),OFFSET(Расчет!$K$73,COLUMN()-COLUMN($C$2),ROW()-ROW($C$2)-COUNTIF($A$2:A239,"id")+1),C$2))</f>
        <v/>
      </c>
      <c r="D240" s="124" t="str">
        <f ca="1">IF($A240="","",IF(MOD(ROW()-1,53),OFFSET(Расчет!$K$73,COLUMN()-COLUMN($C$2),ROW()-ROW($C$2)-COUNTIF($A$2:B239,"id")+1),D$2))</f>
        <v/>
      </c>
      <c r="E240" s="124" t="str">
        <f ca="1">IF($A240="","",IF(MOD(ROW()-1,53),OFFSET(Расчет!$K$73,COLUMN()-COLUMN($C$2),ROW()-ROW($C$2)-COUNTIF($A$2:C239,"id")+1),E$2))</f>
        <v/>
      </c>
      <c r="F240" s="124" t="str">
        <f ca="1">IF($A240="","",IF(MOD(ROW()-1,53),OFFSET(Расчет!$K$73,COLUMN()-COLUMN($C$2),ROW()-ROW($C$2)-COUNTIF($A$2:D239,"id")+1),F$2))</f>
        <v/>
      </c>
      <c r="G240" s="124" t="str">
        <f ca="1">IF($A240="","",IF(MOD(ROW()-1,53),OFFSET(Расчет!$K$73,COLUMN()-COLUMN($C$2),ROW()-ROW($C$2)-COUNTIF($A$2:E239,"id")+1),G$2))</f>
        <v/>
      </c>
      <c r="H240" s="124" t="str">
        <f ca="1">IF($A240="","",IF(MOD(ROW()-1,53),OFFSET(Расчет!$K$73,COLUMN()-COLUMN($C$2),ROW()-ROW($C$2)-COUNTIF($A$2:F239,"id")+1),H$2))</f>
        <v/>
      </c>
      <c r="I240" s="124" t="str">
        <f ca="1">IF($A240="","",IF(MOD(ROW()-1,53),OFFSET(Расчет!$K$73,COLUMN()-COLUMN($C$2),ROW()-ROW($C$2)-COUNTIF($A$2:G239,"id")+1),I$2))</f>
        <v/>
      </c>
    </row>
    <row r="241" spans="1:9" ht="14.25" x14ac:dyDescent="0.2">
      <c r="A241" s="41" t="str">
        <f ca="1">IF(A240="","",IF(MOD(ROW()-1,53)&lt;&gt;0,OFFSET(Расчет!$L$72,COLUMN()-COLUMN($A$3),ROW()-ROW($A$3)-COUNTIF($A$2:A240,"id")+1),$A$2))</f>
        <v/>
      </c>
      <c r="B241" s="48" t="str">
        <f ca="1">IF(A241="","",IF(MOD(ROW()-1,53),IFERROR(INDEX(Id:Структура,ROW(INDIRECT($A241)),COLUMN(INDIRECT($A241))),""),$B$2))</f>
        <v/>
      </c>
      <c r="C241" s="124" t="str">
        <f ca="1">IF($A241="","",IF(MOD(ROW()-1,53),OFFSET(Расчет!$K$73,COLUMN()-COLUMN($C$2),ROW()-ROW($C$2)-COUNTIF($A$2:A240,"id")+1),C$2))</f>
        <v/>
      </c>
      <c r="D241" s="124" t="str">
        <f ca="1">IF($A241="","",IF(MOD(ROW()-1,53),OFFSET(Расчет!$K$73,COLUMN()-COLUMN($C$2),ROW()-ROW($C$2)-COUNTIF($A$2:B240,"id")+1),D$2))</f>
        <v/>
      </c>
      <c r="E241" s="124" t="str">
        <f ca="1">IF($A241="","",IF(MOD(ROW()-1,53),OFFSET(Расчет!$K$73,COLUMN()-COLUMN($C$2),ROW()-ROW($C$2)-COUNTIF($A$2:C240,"id")+1),E$2))</f>
        <v/>
      </c>
      <c r="F241" s="124" t="str">
        <f ca="1">IF($A241="","",IF(MOD(ROW()-1,53),OFFSET(Расчет!$K$73,COLUMN()-COLUMN($C$2),ROW()-ROW($C$2)-COUNTIF($A$2:D240,"id")+1),F$2))</f>
        <v/>
      </c>
      <c r="G241" s="124" t="str">
        <f ca="1">IF($A241="","",IF(MOD(ROW()-1,53),OFFSET(Расчет!$K$73,COLUMN()-COLUMN($C$2),ROW()-ROW($C$2)-COUNTIF($A$2:E240,"id")+1),G$2))</f>
        <v/>
      </c>
      <c r="H241" s="124" t="str">
        <f ca="1">IF($A241="","",IF(MOD(ROW()-1,53),OFFSET(Расчет!$K$73,COLUMN()-COLUMN($C$2),ROW()-ROW($C$2)-COUNTIF($A$2:F240,"id")+1),H$2))</f>
        <v/>
      </c>
      <c r="I241" s="124" t="str">
        <f ca="1">IF($A241="","",IF(MOD(ROW()-1,53),OFFSET(Расчет!$K$73,COLUMN()-COLUMN($C$2),ROW()-ROW($C$2)-COUNTIF($A$2:G240,"id")+1),I$2))</f>
        <v/>
      </c>
    </row>
    <row r="242" spans="1:9" ht="14.25" x14ac:dyDescent="0.2">
      <c r="A242" s="41" t="str">
        <f ca="1">IF(A241="","",IF(MOD(ROW()-1,53)&lt;&gt;0,OFFSET(Расчет!$L$72,COLUMN()-COLUMN($A$3),ROW()-ROW($A$3)-COUNTIF($A$2:A241,"id")+1),$A$2))</f>
        <v/>
      </c>
      <c r="B242" s="48" t="str">
        <f ca="1">IF(A242="","",IF(MOD(ROW()-1,53),IFERROR(INDEX(Id:Структура,ROW(INDIRECT($A242)),COLUMN(INDIRECT($A242))),""),$B$2))</f>
        <v/>
      </c>
      <c r="C242" s="124" t="str">
        <f ca="1">IF($A242="","",IF(MOD(ROW()-1,53),OFFSET(Расчет!$K$73,COLUMN()-COLUMN($C$2),ROW()-ROW($C$2)-COUNTIF($A$2:A241,"id")+1),C$2))</f>
        <v/>
      </c>
      <c r="D242" s="124" t="str">
        <f ca="1">IF($A242="","",IF(MOD(ROW()-1,53),OFFSET(Расчет!$K$73,COLUMN()-COLUMN($C$2),ROW()-ROW($C$2)-COUNTIF($A$2:B241,"id")+1),D$2))</f>
        <v/>
      </c>
      <c r="E242" s="124" t="str">
        <f ca="1">IF($A242="","",IF(MOD(ROW()-1,53),OFFSET(Расчет!$K$73,COLUMN()-COLUMN($C$2),ROW()-ROW($C$2)-COUNTIF($A$2:C241,"id")+1),E$2))</f>
        <v/>
      </c>
      <c r="F242" s="124" t="str">
        <f ca="1">IF($A242="","",IF(MOD(ROW()-1,53),OFFSET(Расчет!$K$73,COLUMN()-COLUMN($C$2),ROW()-ROW($C$2)-COUNTIF($A$2:D241,"id")+1),F$2))</f>
        <v/>
      </c>
      <c r="G242" s="124" t="str">
        <f ca="1">IF($A242="","",IF(MOD(ROW()-1,53),OFFSET(Расчет!$K$73,COLUMN()-COLUMN($C$2),ROW()-ROW($C$2)-COUNTIF($A$2:E241,"id")+1),G$2))</f>
        <v/>
      </c>
      <c r="H242" s="124" t="str">
        <f ca="1">IF($A242="","",IF(MOD(ROW()-1,53),OFFSET(Расчет!$K$73,COLUMN()-COLUMN($C$2),ROW()-ROW($C$2)-COUNTIF($A$2:F241,"id")+1),H$2))</f>
        <v/>
      </c>
      <c r="I242" s="124" t="str">
        <f ca="1">IF($A242="","",IF(MOD(ROW()-1,53),OFFSET(Расчет!$K$73,COLUMN()-COLUMN($C$2),ROW()-ROW($C$2)-COUNTIF($A$2:G241,"id")+1),I$2))</f>
        <v/>
      </c>
    </row>
    <row r="243" spans="1:9" ht="14.25" x14ac:dyDescent="0.2">
      <c r="A243" s="41" t="str">
        <f ca="1">IF(A242="","",IF(MOD(ROW()-1,53)&lt;&gt;0,OFFSET(Расчет!$L$72,COLUMN()-COLUMN($A$3),ROW()-ROW($A$3)-COUNTIF($A$2:A242,"id")+1),$A$2))</f>
        <v/>
      </c>
      <c r="B243" s="48" t="str">
        <f ca="1">IF(A243="","",IF(MOD(ROW()-1,53),IFERROR(INDEX(Id:Структура,ROW(INDIRECT($A243)),COLUMN(INDIRECT($A243))),""),$B$2))</f>
        <v/>
      </c>
      <c r="C243" s="124" t="str">
        <f ca="1">IF($A243="","",IF(MOD(ROW()-1,53),OFFSET(Расчет!$K$73,COLUMN()-COLUMN($C$2),ROW()-ROW($C$2)-COUNTIF($A$2:A242,"id")+1),C$2))</f>
        <v/>
      </c>
      <c r="D243" s="124" t="str">
        <f ca="1">IF($A243="","",IF(MOD(ROW()-1,53),OFFSET(Расчет!$K$73,COLUMN()-COLUMN($C$2),ROW()-ROW($C$2)-COUNTIF($A$2:B242,"id")+1),D$2))</f>
        <v/>
      </c>
      <c r="E243" s="124" t="str">
        <f ca="1">IF($A243="","",IF(MOD(ROW()-1,53),OFFSET(Расчет!$K$73,COLUMN()-COLUMN($C$2),ROW()-ROW($C$2)-COUNTIF($A$2:C242,"id")+1),E$2))</f>
        <v/>
      </c>
      <c r="F243" s="124" t="str">
        <f ca="1">IF($A243="","",IF(MOD(ROW()-1,53),OFFSET(Расчет!$K$73,COLUMN()-COLUMN($C$2),ROW()-ROW($C$2)-COUNTIF($A$2:D242,"id")+1),F$2))</f>
        <v/>
      </c>
      <c r="G243" s="124" t="str">
        <f ca="1">IF($A243="","",IF(MOD(ROW()-1,53),OFFSET(Расчет!$K$73,COLUMN()-COLUMN($C$2),ROW()-ROW($C$2)-COUNTIF($A$2:E242,"id")+1),G$2))</f>
        <v/>
      </c>
      <c r="H243" s="124" t="str">
        <f ca="1">IF($A243="","",IF(MOD(ROW()-1,53),OFFSET(Расчет!$K$73,COLUMN()-COLUMN($C$2),ROW()-ROW($C$2)-COUNTIF($A$2:F242,"id")+1),H$2))</f>
        <v/>
      </c>
      <c r="I243" s="124" t="str">
        <f ca="1">IF($A243="","",IF(MOD(ROW()-1,53),OFFSET(Расчет!$K$73,COLUMN()-COLUMN($C$2),ROW()-ROW($C$2)-COUNTIF($A$2:G242,"id")+1),I$2))</f>
        <v/>
      </c>
    </row>
    <row r="244" spans="1:9" ht="14.25" x14ac:dyDescent="0.2">
      <c r="A244" s="41" t="str">
        <f ca="1">IF(A243="","",IF(MOD(ROW()-1,53)&lt;&gt;0,OFFSET(Расчет!$L$72,COLUMN()-COLUMN($A$3),ROW()-ROW($A$3)-COUNTIF($A$2:A243,"id")+1),$A$2))</f>
        <v/>
      </c>
      <c r="B244" s="48" t="str">
        <f ca="1">IF(A244="","",IF(MOD(ROW()-1,53),IFERROR(INDEX(Id:Структура,ROW(INDIRECT($A244)),COLUMN(INDIRECT($A244))),""),$B$2))</f>
        <v/>
      </c>
      <c r="C244" s="124" t="str">
        <f ca="1">IF($A244="","",IF(MOD(ROW()-1,53),OFFSET(Расчет!$K$73,COLUMN()-COLUMN($C$2),ROW()-ROW($C$2)-COUNTIF($A$2:A243,"id")+1),C$2))</f>
        <v/>
      </c>
      <c r="D244" s="124" t="str">
        <f ca="1">IF($A244="","",IF(MOD(ROW()-1,53),OFFSET(Расчет!$K$73,COLUMN()-COLUMN($C$2),ROW()-ROW($C$2)-COUNTIF($A$2:B243,"id")+1),D$2))</f>
        <v/>
      </c>
      <c r="E244" s="124" t="str">
        <f ca="1">IF($A244="","",IF(MOD(ROW()-1,53),OFFSET(Расчет!$K$73,COLUMN()-COLUMN($C$2),ROW()-ROW($C$2)-COUNTIF($A$2:C243,"id")+1),E$2))</f>
        <v/>
      </c>
      <c r="F244" s="124" t="str">
        <f ca="1">IF($A244="","",IF(MOD(ROW()-1,53),OFFSET(Расчет!$K$73,COLUMN()-COLUMN($C$2),ROW()-ROW($C$2)-COUNTIF($A$2:D243,"id")+1),F$2))</f>
        <v/>
      </c>
      <c r="G244" s="124" t="str">
        <f ca="1">IF($A244="","",IF(MOD(ROW()-1,53),OFFSET(Расчет!$K$73,COLUMN()-COLUMN($C$2),ROW()-ROW($C$2)-COUNTIF($A$2:E243,"id")+1),G$2))</f>
        <v/>
      </c>
      <c r="H244" s="124" t="str">
        <f ca="1">IF($A244="","",IF(MOD(ROW()-1,53),OFFSET(Расчет!$K$73,COLUMN()-COLUMN($C$2),ROW()-ROW($C$2)-COUNTIF($A$2:F243,"id")+1),H$2))</f>
        <v/>
      </c>
      <c r="I244" s="124" t="str">
        <f ca="1">IF($A244="","",IF(MOD(ROW()-1,53),OFFSET(Расчет!$K$73,COLUMN()-COLUMN($C$2),ROW()-ROW($C$2)-COUNTIF($A$2:G243,"id")+1),I$2))</f>
        <v/>
      </c>
    </row>
    <row r="245" spans="1:9" ht="14.25" x14ac:dyDescent="0.2">
      <c r="A245" s="41" t="str">
        <f ca="1">IF(A244="","",IF(MOD(ROW()-1,53)&lt;&gt;0,OFFSET(Расчет!$L$72,COLUMN()-COLUMN($A$3),ROW()-ROW($A$3)-COUNTIF($A$2:A244,"id")+1),$A$2))</f>
        <v/>
      </c>
      <c r="B245" s="48" t="str">
        <f ca="1">IF(A245="","",IF(MOD(ROW()-1,53),IFERROR(INDEX(Id:Структура,ROW(INDIRECT($A245)),COLUMN(INDIRECT($A245))),""),$B$2))</f>
        <v/>
      </c>
      <c r="C245" s="124" t="str">
        <f ca="1">IF($A245="","",IF(MOD(ROW()-1,53),OFFSET(Расчет!$K$73,COLUMN()-COLUMN($C$2),ROW()-ROW($C$2)-COUNTIF($A$2:A244,"id")+1),C$2))</f>
        <v/>
      </c>
      <c r="D245" s="124" t="str">
        <f ca="1">IF($A245="","",IF(MOD(ROW()-1,53),OFFSET(Расчет!$K$73,COLUMN()-COLUMN($C$2),ROW()-ROW($C$2)-COUNTIF($A$2:B244,"id")+1),D$2))</f>
        <v/>
      </c>
      <c r="E245" s="124" t="str">
        <f ca="1">IF($A245="","",IF(MOD(ROW()-1,53),OFFSET(Расчет!$K$73,COLUMN()-COLUMN($C$2),ROW()-ROW($C$2)-COUNTIF($A$2:C244,"id")+1),E$2))</f>
        <v/>
      </c>
      <c r="F245" s="124" t="str">
        <f ca="1">IF($A245="","",IF(MOD(ROW()-1,53),OFFSET(Расчет!$K$73,COLUMN()-COLUMN($C$2),ROW()-ROW($C$2)-COUNTIF($A$2:D244,"id")+1),F$2))</f>
        <v/>
      </c>
      <c r="G245" s="124" t="str">
        <f ca="1">IF($A245="","",IF(MOD(ROW()-1,53),OFFSET(Расчет!$K$73,COLUMN()-COLUMN($C$2),ROW()-ROW($C$2)-COUNTIF($A$2:E244,"id")+1),G$2))</f>
        <v/>
      </c>
      <c r="H245" s="124" t="str">
        <f ca="1">IF($A245="","",IF(MOD(ROW()-1,53),OFFSET(Расчет!$K$73,COLUMN()-COLUMN($C$2),ROW()-ROW($C$2)-COUNTIF($A$2:F244,"id")+1),H$2))</f>
        <v/>
      </c>
      <c r="I245" s="124" t="str">
        <f ca="1">IF($A245="","",IF(MOD(ROW()-1,53),OFFSET(Расчет!$K$73,COLUMN()-COLUMN($C$2),ROW()-ROW($C$2)-COUNTIF($A$2:G244,"id")+1),I$2))</f>
        <v/>
      </c>
    </row>
    <row r="246" spans="1:9" ht="14.25" x14ac:dyDescent="0.2">
      <c r="A246" s="41" t="str">
        <f ca="1">IF(A245="","",IF(MOD(ROW()-1,53)&lt;&gt;0,OFFSET(Расчет!$L$72,COLUMN()-COLUMN($A$3),ROW()-ROW($A$3)-COUNTIF($A$2:A245,"id")+1),$A$2))</f>
        <v/>
      </c>
      <c r="B246" s="48" t="str">
        <f ca="1">IF(A246="","",IF(MOD(ROW()-1,53),IFERROR(INDEX(Id:Структура,ROW(INDIRECT($A246)),COLUMN(INDIRECT($A246))),""),$B$2))</f>
        <v/>
      </c>
      <c r="C246" s="124" t="str">
        <f ca="1">IF($A246="","",IF(MOD(ROW()-1,53),OFFSET(Расчет!$K$73,COLUMN()-COLUMN($C$2),ROW()-ROW($C$2)-COUNTIF($A$2:A245,"id")+1),C$2))</f>
        <v/>
      </c>
      <c r="D246" s="124" t="str">
        <f ca="1">IF($A246="","",IF(MOD(ROW()-1,53),OFFSET(Расчет!$K$73,COLUMN()-COLUMN($C$2),ROW()-ROW($C$2)-COUNTIF($A$2:B245,"id")+1),D$2))</f>
        <v/>
      </c>
      <c r="E246" s="124" t="str">
        <f ca="1">IF($A246="","",IF(MOD(ROW()-1,53),OFFSET(Расчет!$K$73,COLUMN()-COLUMN($C$2),ROW()-ROW($C$2)-COUNTIF($A$2:C245,"id")+1),E$2))</f>
        <v/>
      </c>
      <c r="F246" s="124" t="str">
        <f ca="1">IF($A246="","",IF(MOD(ROW()-1,53),OFFSET(Расчет!$K$73,COLUMN()-COLUMN($C$2),ROW()-ROW($C$2)-COUNTIF($A$2:D245,"id")+1),F$2))</f>
        <v/>
      </c>
      <c r="G246" s="124" t="str">
        <f ca="1">IF($A246="","",IF(MOD(ROW()-1,53),OFFSET(Расчет!$K$73,COLUMN()-COLUMN($C$2),ROW()-ROW($C$2)-COUNTIF($A$2:E245,"id")+1),G$2))</f>
        <v/>
      </c>
      <c r="H246" s="124" t="str">
        <f ca="1">IF($A246="","",IF(MOD(ROW()-1,53),OFFSET(Расчет!$K$73,COLUMN()-COLUMN($C$2),ROW()-ROW($C$2)-COUNTIF($A$2:F245,"id")+1),H$2))</f>
        <v/>
      </c>
      <c r="I246" s="124" t="str">
        <f ca="1">IF($A246="","",IF(MOD(ROW()-1,53),OFFSET(Расчет!$K$73,COLUMN()-COLUMN($C$2),ROW()-ROW($C$2)-COUNTIF($A$2:G245,"id")+1),I$2))</f>
        <v/>
      </c>
    </row>
    <row r="247" spans="1:9" ht="14.25" x14ac:dyDescent="0.2">
      <c r="A247" s="41" t="str">
        <f ca="1">IF(A246="","",IF(MOD(ROW()-1,53)&lt;&gt;0,OFFSET(Расчет!$L$72,COLUMN()-COLUMN($A$3),ROW()-ROW($A$3)-COUNTIF($A$2:A246,"id")+1),$A$2))</f>
        <v/>
      </c>
      <c r="B247" s="48" t="str">
        <f ca="1">IF(A247="","",IF(MOD(ROW()-1,53),IFERROR(INDEX(Id:Структура,ROW(INDIRECT($A247)),COLUMN(INDIRECT($A247))),""),$B$2))</f>
        <v/>
      </c>
      <c r="C247" s="124" t="str">
        <f ca="1">IF($A247="","",IF(MOD(ROW()-1,53),OFFSET(Расчет!$K$73,COLUMN()-COLUMN($C$2),ROW()-ROW($C$2)-COUNTIF($A$2:A246,"id")+1),C$2))</f>
        <v/>
      </c>
      <c r="D247" s="124" t="str">
        <f ca="1">IF($A247="","",IF(MOD(ROW()-1,53),OFFSET(Расчет!$K$73,COLUMN()-COLUMN($C$2),ROW()-ROW($C$2)-COUNTIF($A$2:B246,"id")+1),D$2))</f>
        <v/>
      </c>
      <c r="E247" s="124" t="str">
        <f ca="1">IF($A247="","",IF(MOD(ROW()-1,53),OFFSET(Расчет!$K$73,COLUMN()-COLUMN($C$2),ROW()-ROW($C$2)-COUNTIF($A$2:C246,"id")+1),E$2))</f>
        <v/>
      </c>
      <c r="F247" s="124" t="str">
        <f ca="1">IF($A247="","",IF(MOD(ROW()-1,53),OFFSET(Расчет!$K$73,COLUMN()-COLUMN($C$2),ROW()-ROW($C$2)-COUNTIF($A$2:D246,"id")+1),F$2))</f>
        <v/>
      </c>
      <c r="G247" s="124" t="str">
        <f ca="1">IF($A247="","",IF(MOD(ROW()-1,53),OFFSET(Расчет!$K$73,COLUMN()-COLUMN($C$2),ROW()-ROW($C$2)-COUNTIF($A$2:E246,"id")+1),G$2))</f>
        <v/>
      </c>
      <c r="H247" s="124" t="str">
        <f ca="1">IF($A247="","",IF(MOD(ROW()-1,53),OFFSET(Расчет!$K$73,COLUMN()-COLUMN($C$2),ROW()-ROW($C$2)-COUNTIF($A$2:F246,"id")+1),H$2))</f>
        <v/>
      </c>
      <c r="I247" s="124" t="str">
        <f ca="1">IF($A247="","",IF(MOD(ROW()-1,53),OFFSET(Расчет!$K$73,COLUMN()-COLUMN($C$2),ROW()-ROW($C$2)-COUNTIF($A$2:G246,"id")+1),I$2))</f>
        <v/>
      </c>
    </row>
    <row r="248" spans="1:9" ht="14.25" x14ac:dyDescent="0.2">
      <c r="A248" s="41" t="str">
        <f ca="1">IF(A247="","",IF(MOD(ROW()-1,53)&lt;&gt;0,OFFSET(Расчет!$L$72,COLUMN()-COLUMN($A$3),ROW()-ROW($A$3)-COUNTIF($A$2:A247,"id")+1),$A$2))</f>
        <v/>
      </c>
      <c r="B248" s="48" t="str">
        <f ca="1">IF(A248="","",IF(MOD(ROW()-1,53),IFERROR(INDEX(Id:Структура,ROW(INDIRECT($A248)),COLUMN(INDIRECT($A248))),""),$B$2))</f>
        <v/>
      </c>
      <c r="C248" s="124" t="str">
        <f ca="1">IF($A248="","",IF(MOD(ROW()-1,53),OFFSET(Расчет!$K$73,COLUMN()-COLUMN($C$2),ROW()-ROW($C$2)-COUNTIF($A$2:A247,"id")+1),C$2))</f>
        <v/>
      </c>
      <c r="D248" s="124" t="str">
        <f ca="1">IF($A248="","",IF(MOD(ROW()-1,53),OFFSET(Расчет!$K$73,COLUMN()-COLUMN($C$2),ROW()-ROW($C$2)-COUNTIF($A$2:B247,"id")+1),D$2))</f>
        <v/>
      </c>
      <c r="E248" s="124" t="str">
        <f ca="1">IF($A248="","",IF(MOD(ROW()-1,53),OFFSET(Расчет!$K$73,COLUMN()-COLUMN($C$2),ROW()-ROW($C$2)-COUNTIF($A$2:C247,"id")+1),E$2))</f>
        <v/>
      </c>
      <c r="F248" s="124" t="str">
        <f ca="1">IF($A248="","",IF(MOD(ROW()-1,53),OFFSET(Расчет!$K$73,COLUMN()-COLUMN($C$2),ROW()-ROW($C$2)-COUNTIF($A$2:D247,"id")+1),F$2))</f>
        <v/>
      </c>
      <c r="G248" s="124" t="str">
        <f ca="1">IF($A248="","",IF(MOD(ROW()-1,53),OFFSET(Расчет!$K$73,COLUMN()-COLUMN($C$2),ROW()-ROW($C$2)-COUNTIF($A$2:E247,"id")+1),G$2))</f>
        <v/>
      </c>
      <c r="H248" s="124" t="str">
        <f ca="1">IF($A248="","",IF(MOD(ROW()-1,53),OFFSET(Расчет!$K$73,COLUMN()-COLUMN($C$2),ROW()-ROW($C$2)-COUNTIF($A$2:F247,"id")+1),H$2))</f>
        <v/>
      </c>
      <c r="I248" s="124" t="str">
        <f ca="1">IF($A248="","",IF(MOD(ROW()-1,53),OFFSET(Расчет!$K$73,COLUMN()-COLUMN($C$2),ROW()-ROW($C$2)-COUNTIF($A$2:G247,"id")+1),I$2))</f>
        <v/>
      </c>
    </row>
    <row r="249" spans="1:9" ht="14.25" x14ac:dyDescent="0.2">
      <c r="A249" s="41" t="str">
        <f ca="1">IF(A248="","",IF(MOD(ROW()-1,53)&lt;&gt;0,OFFSET(Расчет!$L$72,COLUMN()-COLUMN($A$3),ROW()-ROW($A$3)-COUNTIF($A$2:A248,"id")+1),$A$2))</f>
        <v/>
      </c>
      <c r="B249" s="48" t="str">
        <f ca="1">IF(A249="","",IF(MOD(ROW()-1,53),IFERROR(INDEX(Id:Структура,ROW(INDIRECT($A249)),COLUMN(INDIRECT($A249))),""),$B$2))</f>
        <v/>
      </c>
      <c r="C249" s="124" t="str">
        <f ca="1">IF($A249="","",IF(MOD(ROW()-1,53),OFFSET(Расчет!$K$73,COLUMN()-COLUMN($C$2),ROW()-ROW($C$2)-COUNTIF($A$2:A248,"id")+1),C$2))</f>
        <v/>
      </c>
      <c r="D249" s="124" t="str">
        <f ca="1">IF($A249="","",IF(MOD(ROW()-1,53),OFFSET(Расчет!$K$73,COLUMN()-COLUMN($C$2),ROW()-ROW($C$2)-COUNTIF($A$2:B248,"id")+1),D$2))</f>
        <v/>
      </c>
      <c r="E249" s="124" t="str">
        <f ca="1">IF($A249="","",IF(MOD(ROW()-1,53),OFFSET(Расчет!$K$73,COLUMN()-COLUMN($C$2),ROW()-ROW($C$2)-COUNTIF($A$2:C248,"id")+1),E$2))</f>
        <v/>
      </c>
      <c r="F249" s="124" t="str">
        <f ca="1">IF($A249="","",IF(MOD(ROW()-1,53),OFFSET(Расчет!$K$73,COLUMN()-COLUMN($C$2),ROW()-ROW($C$2)-COUNTIF($A$2:D248,"id")+1),F$2))</f>
        <v/>
      </c>
      <c r="G249" s="124" t="str">
        <f ca="1">IF($A249="","",IF(MOD(ROW()-1,53),OFFSET(Расчет!$K$73,COLUMN()-COLUMN($C$2),ROW()-ROW($C$2)-COUNTIF($A$2:E248,"id")+1),G$2))</f>
        <v/>
      </c>
      <c r="H249" s="124" t="str">
        <f ca="1">IF($A249="","",IF(MOD(ROW()-1,53),OFFSET(Расчет!$K$73,COLUMN()-COLUMN($C$2),ROW()-ROW($C$2)-COUNTIF($A$2:F248,"id")+1),H$2))</f>
        <v/>
      </c>
      <c r="I249" s="124" t="str">
        <f ca="1">IF($A249="","",IF(MOD(ROW()-1,53),OFFSET(Расчет!$K$73,COLUMN()-COLUMN($C$2),ROW()-ROW($C$2)-COUNTIF($A$2:G248,"id")+1),I$2))</f>
        <v/>
      </c>
    </row>
    <row r="250" spans="1:9" ht="14.25" x14ac:dyDescent="0.2">
      <c r="A250" s="41" t="str">
        <f ca="1">IF(A249="","",IF(MOD(ROW()-1,53)&lt;&gt;0,OFFSET(Расчет!$L$72,COLUMN()-COLUMN($A$3),ROW()-ROW($A$3)-COUNTIF($A$2:A249,"id")+1),$A$2))</f>
        <v/>
      </c>
      <c r="B250" s="48" t="str">
        <f ca="1">IF(A250="","",IF(MOD(ROW()-1,53),IFERROR(INDEX(Id:Структура,ROW(INDIRECT($A250)),COLUMN(INDIRECT($A250))),""),$B$2))</f>
        <v/>
      </c>
      <c r="C250" s="124" t="str">
        <f ca="1">IF($A250="","",IF(MOD(ROW()-1,53),OFFSET(Расчет!$K$73,COLUMN()-COLUMN($C$2),ROW()-ROW($C$2)-COUNTIF($A$2:A249,"id")+1),C$2))</f>
        <v/>
      </c>
      <c r="D250" s="124" t="str">
        <f ca="1">IF($A250="","",IF(MOD(ROW()-1,53),OFFSET(Расчет!$K$73,COLUMN()-COLUMN($C$2),ROW()-ROW($C$2)-COUNTIF($A$2:B249,"id")+1),D$2))</f>
        <v/>
      </c>
      <c r="E250" s="124" t="str">
        <f ca="1">IF($A250="","",IF(MOD(ROW()-1,53),OFFSET(Расчет!$K$73,COLUMN()-COLUMN($C$2),ROW()-ROW($C$2)-COUNTIF($A$2:C249,"id")+1),E$2))</f>
        <v/>
      </c>
      <c r="F250" s="124" t="str">
        <f ca="1">IF($A250="","",IF(MOD(ROW()-1,53),OFFSET(Расчет!$K$73,COLUMN()-COLUMN($C$2),ROW()-ROW($C$2)-COUNTIF($A$2:D249,"id")+1),F$2))</f>
        <v/>
      </c>
      <c r="G250" s="124" t="str">
        <f ca="1">IF($A250="","",IF(MOD(ROW()-1,53),OFFSET(Расчет!$K$73,COLUMN()-COLUMN($C$2),ROW()-ROW($C$2)-COUNTIF($A$2:E249,"id")+1),G$2))</f>
        <v/>
      </c>
      <c r="H250" s="124" t="str">
        <f ca="1">IF($A250="","",IF(MOD(ROW()-1,53),OFFSET(Расчет!$K$73,COLUMN()-COLUMN($C$2),ROW()-ROW($C$2)-COUNTIF($A$2:F249,"id")+1),H$2))</f>
        <v/>
      </c>
      <c r="I250" s="124" t="str">
        <f ca="1">IF($A250="","",IF(MOD(ROW()-1,53),OFFSET(Расчет!$K$73,COLUMN()-COLUMN($C$2),ROW()-ROW($C$2)-COUNTIF($A$2:G249,"id")+1),I$2))</f>
        <v/>
      </c>
    </row>
    <row r="251" spans="1:9" ht="14.25" x14ac:dyDescent="0.2">
      <c r="A251" s="41" t="str">
        <f ca="1">IF(A250="","",IF(MOD(ROW()-1,53)&lt;&gt;0,OFFSET(Расчет!$L$72,COLUMN()-COLUMN($A$3),ROW()-ROW($A$3)-COUNTIF($A$2:A250,"id")+1),$A$2))</f>
        <v/>
      </c>
      <c r="B251" s="48" t="str">
        <f ca="1">IF(A251="","",IF(MOD(ROW()-1,53),IFERROR(INDEX(Id:Структура,ROW(INDIRECT($A251)),COLUMN(INDIRECT($A251))),""),$B$2))</f>
        <v/>
      </c>
      <c r="C251" s="124" t="str">
        <f ca="1">IF($A251="","",IF(MOD(ROW()-1,53),OFFSET(Расчет!$K$73,COLUMN()-COLUMN($C$2),ROW()-ROW($C$2)-COUNTIF($A$2:A250,"id")+1),C$2))</f>
        <v/>
      </c>
      <c r="D251" s="124" t="str">
        <f ca="1">IF($A251="","",IF(MOD(ROW()-1,53),OFFSET(Расчет!$K$73,COLUMN()-COLUMN($C$2),ROW()-ROW($C$2)-COUNTIF($A$2:B250,"id")+1),D$2))</f>
        <v/>
      </c>
      <c r="E251" s="124" t="str">
        <f ca="1">IF($A251="","",IF(MOD(ROW()-1,53),OFFSET(Расчет!$K$73,COLUMN()-COLUMN($C$2),ROW()-ROW($C$2)-COUNTIF($A$2:C250,"id")+1),E$2))</f>
        <v/>
      </c>
      <c r="F251" s="124" t="str">
        <f ca="1">IF($A251="","",IF(MOD(ROW()-1,53),OFFSET(Расчет!$K$73,COLUMN()-COLUMN($C$2),ROW()-ROW($C$2)-COUNTIF($A$2:D250,"id")+1),F$2))</f>
        <v/>
      </c>
      <c r="G251" s="124" t="str">
        <f ca="1">IF($A251="","",IF(MOD(ROW()-1,53),OFFSET(Расчет!$K$73,COLUMN()-COLUMN($C$2),ROW()-ROW($C$2)-COUNTIF($A$2:E250,"id")+1),G$2))</f>
        <v/>
      </c>
      <c r="H251" s="124" t="str">
        <f ca="1">IF($A251="","",IF(MOD(ROW()-1,53),OFFSET(Расчет!$K$73,COLUMN()-COLUMN($C$2),ROW()-ROW($C$2)-COUNTIF($A$2:F250,"id")+1),H$2))</f>
        <v/>
      </c>
      <c r="I251" s="124" t="str">
        <f ca="1">IF($A251="","",IF(MOD(ROW()-1,53),OFFSET(Расчет!$K$73,COLUMN()-COLUMN($C$2),ROW()-ROW($C$2)-COUNTIF($A$2:G250,"id")+1),I$2))</f>
        <v/>
      </c>
    </row>
    <row r="252" spans="1:9" ht="14.25" x14ac:dyDescent="0.2">
      <c r="A252" s="41" t="str">
        <f ca="1">IF(A251="","",IF(MOD(ROW()-1,53)&lt;&gt;0,OFFSET(Расчет!$L$72,COLUMN()-COLUMN($A$3),ROW()-ROW($A$3)-COUNTIF($A$2:A251,"id")+1),$A$2))</f>
        <v/>
      </c>
      <c r="B252" s="48" t="str">
        <f ca="1">IF(A252="","",IF(MOD(ROW()-1,53),IFERROR(INDEX(Id:Структура,ROW(INDIRECT($A252)),COLUMN(INDIRECT($A252))),""),$B$2))</f>
        <v/>
      </c>
      <c r="C252" s="124" t="str">
        <f ca="1">IF($A252="","",IF(MOD(ROW()-1,53),OFFSET(Расчет!$K$73,COLUMN()-COLUMN($C$2),ROW()-ROW($C$2)-COUNTIF($A$2:A251,"id")+1),C$2))</f>
        <v/>
      </c>
      <c r="D252" s="124" t="str">
        <f ca="1">IF($A252="","",IF(MOD(ROW()-1,53),OFFSET(Расчет!$K$73,COLUMN()-COLUMN($C$2),ROW()-ROW($C$2)-COUNTIF($A$2:B251,"id")+1),D$2))</f>
        <v/>
      </c>
      <c r="E252" s="124" t="str">
        <f ca="1">IF($A252="","",IF(MOD(ROW()-1,53),OFFSET(Расчет!$K$73,COLUMN()-COLUMN($C$2),ROW()-ROW($C$2)-COUNTIF($A$2:C251,"id")+1),E$2))</f>
        <v/>
      </c>
      <c r="F252" s="124" t="str">
        <f ca="1">IF($A252="","",IF(MOD(ROW()-1,53),OFFSET(Расчет!$K$73,COLUMN()-COLUMN($C$2),ROW()-ROW($C$2)-COUNTIF($A$2:D251,"id")+1),F$2))</f>
        <v/>
      </c>
      <c r="G252" s="124" t="str">
        <f ca="1">IF($A252="","",IF(MOD(ROW()-1,53),OFFSET(Расчет!$K$73,COLUMN()-COLUMN($C$2),ROW()-ROW($C$2)-COUNTIF($A$2:E251,"id")+1),G$2))</f>
        <v/>
      </c>
      <c r="H252" s="124" t="str">
        <f ca="1">IF($A252="","",IF(MOD(ROW()-1,53),OFFSET(Расчет!$K$73,COLUMN()-COLUMN($C$2),ROW()-ROW($C$2)-COUNTIF($A$2:F251,"id")+1),H$2))</f>
        <v/>
      </c>
      <c r="I252" s="124" t="str">
        <f ca="1">IF($A252="","",IF(MOD(ROW()-1,53),OFFSET(Расчет!$K$73,COLUMN()-COLUMN($C$2),ROW()-ROW($C$2)-COUNTIF($A$2:G251,"id")+1),I$2))</f>
        <v/>
      </c>
    </row>
    <row r="253" spans="1:9" ht="14.25" x14ac:dyDescent="0.2">
      <c r="A253" s="41" t="str">
        <f ca="1">IF(A252="","",IF(MOD(ROW()-1,53)&lt;&gt;0,OFFSET(Расчет!$L$72,COLUMN()-COLUMN($A$3),ROW()-ROW($A$3)-COUNTIF($A$2:A252,"id")+1),$A$2))</f>
        <v/>
      </c>
      <c r="B253" s="48" t="str">
        <f ca="1">IF(A253="","",IF(MOD(ROW()-1,53),IFERROR(INDEX(Id:Структура,ROW(INDIRECT($A253)),COLUMN(INDIRECT($A253))),""),$B$2))</f>
        <v/>
      </c>
      <c r="C253" s="124" t="str">
        <f ca="1">IF($A253="","",IF(MOD(ROW()-1,53),OFFSET(Расчет!$K$73,COLUMN()-COLUMN($C$2),ROW()-ROW($C$2)-COUNTIF($A$2:A252,"id")+1),C$2))</f>
        <v/>
      </c>
      <c r="D253" s="124" t="str">
        <f ca="1">IF($A253="","",IF(MOD(ROW()-1,53),OFFSET(Расчет!$K$73,COLUMN()-COLUMN($C$2),ROW()-ROW($C$2)-COUNTIF($A$2:B252,"id")+1),D$2))</f>
        <v/>
      </c>
      <c r="E253" s="124" t="str">
        <f ca="1">IF($A253="","",IF(MOD(ROW()-1,53),OFFSET(Расчет!$K$73,COLUMN()-COLUMN($C$2),ROW()-ROW($C$2)-COUNTIF($A$2:C252,"id")+1),E$2))</f>
        <v/>
      </c>
      <c r="F253" s="124" t="str">
        <f ca="1">IF($A253="","",IF(MOD(ROW()-1,53),OFFSET(Расчет!$K$73,COLUMN()-COLUMN($C$2),ROW()-ROW($C$2)-COUNTIF($A$2:D252,"id")+1),F$2))</f>
        <v/>
      </c>
      <c r="G253" s="124" t="str">
        <f ca="1">IF($A253="","",IF(MOD(ROW()-1,53),OFFSET(Расчет!$K$73,COLUMN()-COLUMN($C$2),ROW()-ROW($C$2)-COUNTIF($A$2:E252,"id")+1),G$2))</f>
        <v/>
      </c>
      <c r="H253" s="124" t="str">
        <f ca="1">IF($A253="","",IF(MOD(ROW()-1,53),OFFSET(Расчет!$K$73,COLUMN()-COLUMN($C$2),ROW()-ROW($C$2)-COUNTIF($A$2:F252,"id")+1),H$2))</f>
        <v/>
      </c>
      <c r="I253" s="124" t="str">
        <f ca="1">IF($A253="","",IF(MOD(ROW()-1,53),OFFSET(Расчет!$K$73,COLUMN()-COLUMN($C$2),ROW()-ROW($C$2)-COUNTIF($A$2:G252,"id")+1),I$2))</f>
        <v/>
      </c>
    </row>
    <row r="254" spans="1:9" ht="14.25" x14ac:dyDescent="0.2">
      <c r="A254" s="41" t="str">
        <f ca="1">IF(A253="","",IF(MOD(ROW()-1,53)&lt;&gt;0,OFFSET(Расчет!$L$72,COLUMN()-COLUMN($A$3),ROW()-ROW($A$3)-COUNTIF($A$2:A253,"id")+1),$A$2))</f>
        <v/>
      </c>
      <c r="B254" s="48" t="str">
        <f ca="1">IF(A254="","",IF(MOD(ROW()-1,53),IFERROR(INDEX(Id:Структура,ROW(INDIRECT($A254)),COLUMN(INDIRECT($A254))),""),$B$2))</f>
        <v/>
      </c>
      <c r="C254" s="124" t="str">
        <f ca="1">IF($A254="","",IF(MOD(ROW()-1,53),OFFSET(Расчет!#REF!,COLUMN()-COLUMN($C$2),ROW()-ROW($C$2)-COUNTIF($A$2:A253,"id")+1),C$2))</f>
        <v/>
      </c>
      <c r="D254" s="124" t="str">
        <f ca="1">IF($A254="","",IF(MOD(ROW()-1,53),OFFSET(Расчет!#REF!,COLUMN()-COLUMN($C$2),ROW()-ROW($C$2)-COUNTIF($A$2:B253,"id")+1),D$2))</f>
        <v/>
      </c>
      <c r="E254" s="124" t="str">
        <f ca="1">IF($A254="","",IF(MOD(ROW()-1,53),OFFSET(Расчет!#REF!,COLUMN()-COLUMN($C$2),ROW()-ROW($C$2)-COUNTIF($A$2:C253,"id")+1),E$2))</f>
        <v/>
      </c>
      <c r="F254" s="124" t="str">
        <f ca="1">IF($A254="","",IF(MOD(ROW()-1,53),OFFSET(Расчет!#REF!,COLUMN()-COLUMN($C$2),ROW()-ROW($C$2)-COUNTIF($A$2:D253,"id")+1),F$2))</f>
        <v/>
      </c>
      <c r="G254" s="124" t="str">
        <f ca="1">IF($A254="","",IF(MOD(ROW()-1,53),OFFSET(Расчет!#REF!,COLUMN()-COLUMN($C$2),ROW()-ROW($C$2)-COUNTIF($A$2:E253,"id")+1),G$2))</f>
        <v/>
      </c>
      <c r="H254" s="124" t="str">
        <f ca="1">IF($A254="","",IF(MOD(ROW()-1,53),OFFSET(Расчет!#REF!,COLUMN()-COLUMN($C$2),ROW()-ROW($C$2)-COUNTIF($A$2:F253,"id")+1),H$2))</f>
        <v/>
      </c>
      <c r="I254" s="126" t="str">
        <f ca="1">IF($A254="","",IF(MOD(ROW()-1,53),OFFSET(Расчет!#REF!,COLUMN()-COLUMN($C$2),ROW()-ROW($C$2)-COUNTIF($A$2:G253,"id")+1),I$2))</f>
        <v/>
      </c>
    </row>
    <row r="255" spans="1:9" ht="14.25" x14ac:dyDescent="0.2">
      <c r="A255" s="41" t="str">
        <f ca="1">IF(A254="","",IF(MOD(ROW()-1,53)&lt;&gt;0,OFFSET(Расчет!$L$72,COLUMN()-COLUMN($A$3),ROW()-ROW($A$3)-COUNTIF($A$2:A254,"id")+1),$A$2))</f>
        <v/>
      </c>
      <c r="B255" s="48" t="str">
        <f ca="1">IF(A255="","",IF(MOD(ROW()-1,53),IFERROR(INDEX(Id:Структура,ROW(INDIRECT($A255)),COLUMN(INDIRECT($A255))),""),$B$2))</f>
        <v/>
      </c>
      <c r="C255" s="124" t="str">
        <f ca="1">IF($A255="","",IF(MOD(ROW()-1,53),OFFSET(Расчет!#REF!,COLUMN()-COLUMN($C$2),ROW()-ROW($C$2)-COUNTIF($A$2:A254,"id")+1),C$2))</f>
        <v/>
      </c>
      <c r="D255" s="124" t="str">
        <f ca="1">IF($A255="","",IF(MOD(ROW()-1,53),OFFSET(Расчет!#REF!,COLUMN()-COLUMN($C$2),ROW()-ROW($C$2)-COUNTIF($A$2:B254,"id")+1),D$2))</f>
        <v/>
      </c>
      <c r="E255" s="124" t="str">
        <f ca="1">IF($A255="","",IF(MOD(ROW()-1,53),OFFSET(Расчет!#REF!,COLUMN()-COLUMN($C$2),ROW()-ROW($C$2)-COUNTIF($A$2:C254,"id")+1),E$2))</f>
        <v/>
      </c>
      <c r="F255" s="124" t="str">
        <f ca="1">IF($A255="","",IF(MOD(ROW()-1,53),OFFSET(Расчет!#REF!,COLUMN()-COLUMN($C$2),ROW()-ROW($C$2)-COUNTIF($A$2:D254,"id")+1),F$2))</f>
        <v/>
      </c>
      <c r="G255" s="124" t="str">
        <f ca="1">IF($A255="","",IF(MOD(ROW()-1,53),OFFSET(Расчет!#REF!,COLUMN()-COLUMN($C$2),ROW()-ROW($C$2)-COUNTIF($A$2:E254,"id")+1),G$2))</f>
        <v/>
      </c>
      <c r="H255" s="124" t="str">
        <f ca="1">IF($A255="","",IF(MOD(ROW()-1,53),OFFSET(Расчет!#REF!,COLUMN()-COLUMN($C$2),ROW()-ROW($C$2)-COUNTIF($A$2:F254,"id")+1),H$2))</f>
        <v/>
      </c>
      <c r="I255" s="126" t="str">
        <f ca="1">IF($A255="","",IF(MOD(ROW()-1,53),OFFSET(Расчет!#REF!,COLUMN()-COLUMN($C$2),ROW()-ROW($C$2)-COUNTIF($A$2:G254,"id")+1),I$2))</f>
        <v/>
      </c>
    </row>
    <row r="256" spans="1:9" ht="14.25" x14ac:dyDescent="0.2">
      <c r="A256" s="41" t="str">
        <f ca="1">IF(A255="","",IF(MOD(ROW()-1,53)&lt;&gt;0,OFFSET(Расчет!$L$72,COLUMN()-COLUMN($A$3),ROW()-ROW($A$3)-COUNTIF($A$2:A255,"id")+1),$A$2))</f>
        <v/>
      </c>
      <c r="B256" s="48" t="str">
        <f ca="1">IF(A256="","",IF(MOD(ROW()-1,53),IFERROR(INDEX(Id:Структура,ROW(INDIRECT($A256)),COLUMN(INDIRECT($A256))),""),$B$2))</f>
        <v/>
      </c>
      <c r="C256" s="124" t="str">
        <f ca="1">IF($A256="","",IF(MOD(ROW()-1,53),OFFSET(Расчет!#REF!,COLUMN()-COLUMN($C$2),ROW()-ROW($C$2)-COUNTIF($A$2:A255,"id")+1),C$2))</f>
        <v/>
      </c>
      <c r="D256" s="124" t="str">
        <f ca="1">IF($A256="","",IF(MOD(ROW()-1,53),OFFSET(Расчет!#REF!,COLUMN()-COLUMN($C$2),ROW()-ROW($C$2)-COUNTIF($A$2:B255,"id")+1),D$2))</f>
        <v/>
      </c>
      <c r="E256" s="124" t="str">
        <f ca="1">IF($A256="","",IF(MOD(ROW()-1,53),OFFSET(Расчет!#REF!,COLUMN()-COLUMN($C$2),ROW()-ROW($C$2)-COUNTIF($A$2:C255,"id")+1),E$2))</f>
        <v/>
      </c>
      <c r="F256" s="124" t="str">
        <f ca="1">IF($A256="","",IF(MOD(ROW()-1,53),OFFSET(Расчет!#REF!,COLUMN()-COLUMN($C$2),ROW()-ROW($C$2)-COUNTIF($A$2:D255,"id")+1),F$2))</f>
        <v/>
      </c>
      <c r="G256" s="124" t="str">
        <f ca="1">IF($A256="","",IF(MOD(ROW()-1,53),OFFSET(Расчет!#REF!,COLUMN()-COLUMN($C$2),ROW()-ROW($C$2)-COUNTIF($A$2:E255,"id")+1),G$2))</f>
        <v/>
      </c>
      <c r="H256" s="124" t="str">
        <f ca="1">IF($A256="","",IF(MOD(ROW()-1,53),OFFSET(Расчет!#REF!,COLUMN()-COLUMN($C$2),ROW()-ROW($C$2)-COUNTIF($A$2:F255,"id")+1),H$2))</f>
        <v/>
      </c>
      <c r="I256" s="126" t="str">
        <f ca="1">IF($A256="","",IF(MOD(ROW()-1,53),OFFSET(Расчет!#REF!,COLUMN()-COLUMN($C$2),ROW()-ROW($C$2)-COUNTIF($A$2:G255,"id")+1),I$2))</f>
        <v/>
      </c>
    </row>
    <row r="257" spans="1:9" ht="14.25" x14ac:dyDescent="0.2">
      <c r="A257" s="41" t="str">
        <f ca="1">IF(A256="","",IF(MOD(ROW()-1,53)&lt;&gt;0,OFFSET(Расчет!$L$72,COLUMN()-COLUMN($A$3),ROW()-ROW($A$3)-COUNTIF($A$2:A256,"id")+1),$A$2))</f>
        <v/>
      </c>
      <c r="B257" s="48" t="str">
        <f ca="1">IF(A257="","",IF(MOD(ROW()-1,53),IFERROR(INDEX(Id:Структура,ROW(INDIRECT($A257)),COLUMN(INDIRECT($A257))),""),$B$2))</f>
        <v/>
      </c>
      <c r="C257" s="124" t="str">
        <f ca="1">IF($A257="","",IF(MOD(ROW()-1,53),OFFSET(Расчет!#REF!,COLUMN()-COLUMN($C$2),ROW()-ROW($C$2)-COUNTIF($A$2:A256,"id")+1),C$2))</f>
        <v/>
      </c>
      <c r="D257" s="124" t="str">
        <f ca="1">IF($A257="","",IF(MOD(ROW()-1,53),OFFSET(Расчет!#REF!,COLUMN()-COLUMN($C$2),ROW()-ROW($C$2)-COUNTIF($A$2:B256,"id")+1),D$2))</f>
        <v/>
      </c>
      <c r="E257" s="124" t="str">
        <f ca="1">IF($A257="","",IF(MOD(ROW()-1,53),OFFSET(Расчет!#REF!,COLUMN()-COLUMN($C$2),ROW()-ROW($C$2)-COUNTIF($A$2:C256,"id")+1),E$2))</f>
        <v/>
      </c>
      <c r="F257" s="124" t="str">
        <f ca="1">IF($A257="","",IF(MOD(ROW()-1,53),OFFSET(Расчет!#REF!,COLUMN()-COLUMN($C$2),ROW()-ROW($C$2)-COUNTIF($A$2:D256,"id")+1),F$2))</f>
        <v/>
      </c>
      <c r="G257" s="124" t="str">
        <f ca="1">IF($A257="","",IF(MOD(ROW()-1,53),OFFSET(Расчет!#REF!,COLUMN()-COLUMN($C$2),ROW()-ROW($C$2)-COUNTIF($A$2:E256,"id")+1),G$2))</f>
        <v/>
      </c>
      <c r="H257" s="124" t="str">
        <f ca="1">IF($A257="","",IF(MOD(ROW()-1,53),OFFSET(Расчет!#REF!,COLUMN()-COLUMN($C$2),ROW()-ROW($C$2)-COUNTIF($A$2:F256,"id")+1),H$2))</f>
        <v/>
      </c>
      <c r="I257" s="126" t="str">
        <f ca="1">IF($A257="","",IF(MOD(ROW()-1,53),OFFSET(Расчет!#REF!,COLUMN()-COLUMN($C$2),ROW()-ROW($C$2)-COUNTIF($A$2:G256,"id")+1),I$2))</f>
        <v/>
      </c>
    </row>
    <row r="258" spans="1:9" ht="14.25" x14ac:dyDescent="0.2">
      <c r="A258" s="41" t="str">
        <f ca="1">IF(A257="","",IF(MOD(ROW()-1,53)&lt;&gt;0,OFFSET(Расчет!$L$72,COLUMN()-COLUMN($A$3),ROW()-ROW($A$3)-COUNTIF($A$2:A257,"id")+1),$A$2))</f>
        <v/>
      </c>
      <c r="B258" s="48" t="str">
        <f ca="1">IF(A258="","",IF(MOD(ROW()-1,53),IFERROR(INDEX(Id:Структура,ROW(INDIRECT($A258)),COLUMN(INDIRECT($A258))),""),$B$2))</f>
        <v/>
      </c>
      <c r="C258" s="124" t="str">
        <f ca="1">IF($A258="","",IF(MOD(ROW()-1,53),OFFSET(Расчет!#REF!,COLUMN()-COLUMN($C$2),ROW()-ROW($C$2)-COUNTIF($A$2:A257,"id")+1),C$2))</f>
        <v/>
      </c>
      <c r="D258" s="124" t="str">
        <f ca="1">IF($A258="","",IF(MOD(ROW()-1,53),OFFSET(Расчет!#REF!,COLUMN()-COLUMN($C$2),ROW()-ROW($C$2)-COUNTIF($A$2:B257,"id")+1),D$2))</f>
        <v/>
      </c>
      <c r="E258" s="124" t="str">
        <f ca="1">IF($A258="","",IF(MOD(ROW()-1,53),OFFSET(Расчет!#REF!,COLUMN()-COLUMN($C$2),ROW()-ROW($C$2)-COUNTIF($A$2:C257,"id")+1),E$2))</f>
        <v/>
      </c>
      <c r="F258" s="124" t="str">
        <f ca="1">IF($A258="","",IF(MOD(ROW()-1,53),OFFSET(Расчет!#REF!,COLUMN()-COLUMN($C$2),ROW()-ROW($C$2)-COUNTIF($A$2:D257,"id")+1),F$2))</f>
        <v/>
      </c>
      <c r="G258" s="124" t="str">
        <f ca="1">IF($A258="","",IF(MOD(ROW()-1,53),OFFSET(Расчет!#REF!,COLUMN()-COLUMN($C$2),ROW()-ROW($C$2)-COUNTIF($A$2:E257,"id")+1),G$2))</f>
        <v/>
      </c>
      <c r="H258" s="124" t="str">
        <f ca="1">IF($A258="","",IF(MOD(ROW()-1,53),OFFSET(Расчет!#REF!,COLUMN()-COLUMN($C$2),ROW()-ROW($C$2)-COUNTIF($A$2:F257,"id")+1),H$2))</f>
        <v/>
      </c>
      <c r="I258" s="126" t="str">
        <f ca="1">IF($A258="","",IF(MOD(ROW()-1,53),OFFSET(Расчет!#REF!,COLUMN()-COLUMN($C$2),ROW()-ROW($C$2)-COUNTIF($A$2:G257,"id")+1),I$2))</f>
        <v/>
      </c>
    </row>
    <row r="259" spans="1:9" ht="14.25" x14ac:dyDescent="0.2">
      <c r="A259" s="41" t="str">
        <f ca="1">IF(A258="","",IF(MOD(ROW()-1,53)&lt;&gt;0,OFFSET(Расчет!$L$72,COLUMN()-COLUMN($A$3),ROW()-ROW($A$3)-COUNTIF($A$2:A258,"id")+1),$A$2))</f>
        <v/>
      </c>
      <c r="B259" s="48" t="str">
        <f ca="1">IF(A259="","",IF(MOD(ROW()-1,53),IFERROR(INDEX(Id:Структура,ROW(INDIRECT($A259)),COLUMN(INDIRECT($A259))),""),$B$2))</f>
        <v/>
      </c>
      <c r="C259" s="124" t="str">
        <f ca="1">IF($A259="","",IF(MOD(ROW()-1,53),OFFSET(Расчет!#REF!,COLUMN()-COLUMN($C$2),ROW()-ROW($C$2)-COUNTIF($A$2:A258,"id")+1),C$2))</f>
        <v/>
      </c>
      <c r="D259" s="124" t="str">
        <f ca="1">IF($A259="","",IF(MOD(ROW()-1,53),OFFSET(Расчет!#REF!,COLUMN()-COLUMN($C$2),ROW()-ROW($C$2)-COUNTIF($A$2:B258,"id")+1),D$2))</f>
        <v/>
      </c>
      <c r="E259" s="124" t="str">
        <f ca="1">IF($A259="","",IF(MOD(ROW()-1,53),OFFSET(Расчет!#REF!,COLUMN()-COLUMN($C$2),ROW()-ROW($C$2)-COUNTIF($A$2:C258,"id")+1),E$2))</f>
        <v/>
      </c>
      <c r="F259" s="124" t="str">
        <f ca="1">IF($A259="","",IF(MOD(ROW()-1,53),OFFSET(Расчет!#REF!,COLUMN()-COLUMN($C$2),ROW()-ROW($C$2)-COUNTIF($A$2:D258,"id")+1),F$2))</f>
        <v/>
      </c>
      <c r="G259" s="124" t="str">
        <f ca="1">IF($A259="","",IF(MOD(ROW()-1,53),OFFSET(Расчет!#REF!,COLUMN()-COLUMN($C$2),ROW()-ROW($C$2)-COUNTIF($A$2:E258,"id")+1),G$2))</f>
        <v/>
      </c>
      <c r="H259" s="124" t="str">
        <f ca="1">IF($A259="","",IF(MOD(ROW()-1,53),OFFSET(Расчет!#REF!,COLUMN()-COLUMN($C$2),ROW()-ROW($C$2)-COUNTIF($A$2:F258,"id")+1),H$2))</f>
        <v/>
      </c>
      <c r="I259" s="126" t="str">
        <f ca="1">IF($A259="","",IF(MOD(ROW()-1,53),OFFSET(Расчет!#REF!,COLUMN()-COLUMN($C$2),ROW()-ROW($C$2)-COUNTIF($A$2:G258,"id")+1),I$2))</f>
        <v/>
      </c>
    </row>
    <row r="260" spans="1:9" ht="14.25" x14ac:dyDescent="0.2">
      <c r="A260" s="41" t="str">
        <f ca="1">IF(A259="","",IF(MOD(ROW()-1,53)&lt;&gt;0,OFFSET(Расчет!$L$72,COLUMN()-COLUMN($A$3),ROW()-ROW($A$3)-COUNTIF($A$2:A259,"id")+1),$A$2))</f>
        <v/>
      </c>
      <c r="B260" s="48" t="str">
        <f ca="1">IF(A260="","",IF(MOD(ROW()-1,53),IFERROR(INDEX(Id:Структура,ROW(INDIRECT($A260)),COLUMN(INDIRECT($A260))),""),$B$2))</f>
        <v/>
      </c>
      <c r="C260" s="124" t="str">
        <f ca="1">IF($A260="","",IF(MOD(ROW()-1,53),OFFSET(Расчет!#REF!,COLUMN()-COLUMN($C$2),ROW()-ROW($C$2)-COUNTIF($A$2:A259,"id")+1),C$2))</f>
        <v/>
      </c>
      <c r="D260" s="124" t="str">
        <f ca="1">IF($A260="","",IF(MOD(ROW()-1,53),OFFSET(Расчет!#REF!,COLUMN()-COLUMN($C$2),ROW()-ROW($C$2)-COUNTIF($A$2:B259,"id")+1),D$2))</f>
        <v/>
      </c>
      <c r="E260" s="124" t="str">
        <f ca="1">IF($A260="","",IF(MOD(ROW()-1,53),OFFSET(Расчет!#REF!,COLUMN()-COLUMN($C$2),ROW()-ROW($C$2)-COUNTIF($A$2:C259,"id")+1),E$2))</f>
        <v/>
      </c>
      <c r="F260" s="124" t="str">
        <f ca="1">IF($A260="","",IF(MOD(ROW()-1,53),OFFSET(Расчет!#REF!,COLUMN()-COLUMN($C$2),ROW()-ROW($C$2)-COUNTIF($A$2:D259,"id")+1),F$2))</f>
        <v/>
      </c>
      <c r="G260" s="124" t="str">
        <f ca="1">IF($A260="","",IF(MOD(ROW()-1,53),OFFSET(Расчет!#REF!,COLUMN()-COLUMN($C$2),ROW()-ROW($C$2)-COUNTIF($A$2:E259,"id")+1),G$2))</f>
        <v/>
      </c>
      <c r="H260" s="124" t="str">
        <f ca="1">IF($A260="","",IF(MOD(ROW()-1,53),OFFSET(Расчет!#REF!,COLUMN()-COLUMN($C$2),ROW()-ROW($C$2)-COUNTIF($A$2:F259,"id")+1),H$2))</f>
        <v/>
      </c>
      <c r="I260" s="126" t="str">
        <f ca="1">IF($A260="","",IF(MOD(ROW()-1,53),OFFSET(Расчет!#REF!,COLUMN()-COLUMN($C$2),ROW()-ROW($C$2)-COUNTIF($A$2:G259,"id")+1),I$2))</f>
        <v/>
      </c>
    </row>
    <row r="261" spans="1:9" ht="14.25" x14ac:dyDescent="0.2">
      <c r="A261" s="41" t="str">
        <f ca="1">IF(A260="","",IF(MOD(ROW()-1,53)&lt;&gt;0,OFFSET(Расчет!$L$72,COLUMN()-COLUMN($A$3),ROW()-ROW($A$3)-COUNTIF($A$2:A260,"id")+1),$A$2))</f>
        <v/>
      </c>
      <c r="B261" s="48" t="str">
        <f ca="1">IF(A261="","",IF(MOD(ROW()-1,53),IFERROR(INDEX(Id:Структура,ROW(INDIRECT($A261)),COLUMN(INDIRECT($A261))),""),$B$2))</f>
        <v/>
      </c>
      <c r="C261" s="124" t="str">
        <f ca="1">IF($A261="","",IF(MOD(ROW()-1,53),OFFSET(Расчет!#REF!,COLUMN()-COLUMN($C$2),ROW()-ROW($C$2)-COUNTIF($A$2:A260,"id")+1),C$2))</f>
        <v/>
      </c>
      <c r="D261" s="124" t="str">
        <f ca="1">IF($A261="","",IF(MOD(ROW()-1,53),OFFSET(Расчет!#REF!,COLUMN()-COLUMN($C$2),ROW()-ROW($C$2)-COUNTIF($A$2:B260,"id")+1),D$2))</f>
        <v/>
      </c>
      <c r="E261" s="124" t="str">
        <f ca="1">IF($A261="","",IF(MOD(ROW()-1,53),OFFSET(Расчет!#REF!,COLUMN()-COLUMN($C$2),ROW()-ROW($C$2)-COUNTIF($A$2:C260,"id")+1),E$2))</f>
        <v/>
      </c>
      <c r="F261" s="124" t="str">
        <f ca="1">IF($A261="","",IF(MOD(ROW()-1,53),OFFSET(Расчет!#REF!,COLUMN()-COLUMN($C$2),ROW()-ROW($C$2)-COUNTIF($A$2:D260,"id")+1),F$2))</f>
        <v/>
      </c>
      <c r="G261" s="124" t="str">
        <f ca="1">IF($A261="","",IF(MOD(ROW()-1,53),OFFSET(Расчет!#REF!,COLUMN()-COLUMN($C$2),ROW()-ROW($C$2)-COUNTIF($A$2:E260,"id")+1),G$2))</f>
        <v/>
      </c>
      <c r="H261" s="124" t="str">
        <f ca="1">IF($A261="","",IF(MOD(ROW()-1,53),OFFSET(Расчет!#REF!,COLUMN()-COLUMN($C$2),ROW()-ROW($C$2)-COUNTIF($A$2:F260,"id")+1),H$2))</f>
        <v/>
      </c>
      <c r="I261" s="126" t="str">
        <f ca="1">IF($A261="","",IF(MOD(ROW()-1,53),OFFSET(Расчет!#REF!,COLUMN()-COLUMN($C$2),ROW()-ROW($C$2)-COUNTIF($A$2:G260,"id")+1),I$2))</f>
        <v/>
      </c>
    </row>
    <row r="262" spans="1:9" ht="14.25" x14ac:dyDescent="0.2">
      <c r="A262" s="41" t="str">
        <f ca="1">IF(A261="","",IF(MOD(ROW()-1,53)&lt;&gt;0,OFFSET(Расчет!$L$72,COLUMN()-COLUMN($A$3),ROW()-ROW($A$3)-COUNTIF($A$2:A261,"id")+1),$A$2))</f>
        <v/>
      </c>
      <c r="B262" s="48" t="str">
        <f ca="1">IF(A262="","",IF(MOD(ROW()-1,53),IFERROR(INDEX(Id:Структура,ROW(INDIRECT($A262)),COLUMN(INDIRECT($A262))),""),$B$2))</f>
        <v/>
      </c>
      <c r="C262" s="124" t="str">
        <f ca="1">IF($A262="","",IF(MOD(ROW()-1,53),OFFSET(Расчет!#REF!,COLUMN()-COLUMN($C$2),ROW()-ROW($C$2)-COUNTIF($A$2:A261,"id")+1),C$2))</f>
        <v/>
      </c>
      <c r="D262" s="124" t="str">
        <f ca="1">IF($A262="","",IF(MOD(ROW()-1,53),OFFSET(Расчет!#REF!,COLUMN()-COLUMN($C$2),ROW()-ROW($C$2)-COUNTIF($A$2:B261,"id")+1),D$2))</f>
        <v/>
      </c>
      <c r="E262" s="124" t="str">
        <f ca="1">IF($A262="","",IF(MOD(ROW()-1,53),OFFSET(Расчет!#REF!,COLUMN()-COLUMN($C$2),ROW()-ROW($C$2)-COUNTIF($A$2:C261,"id")+1),E$2))</f>
        <v/>
      </c>
      <c r="F262" s="124" t="str">
        <f ca="1">IF($A262="","",IF(MOD(ROW()-1,53),OFFSET(Расчет!#REF!,COLUMN()-COLUMN($C$2),ROW()-ROW($C$2)-COUNTIF($A$2:D261,"id")+1),F$2))</f>
        <v/>
      </c>
      <c r="G262" s="124" t="str">
        <f ca="1">IF($A262="","",IF(MOD(ROW()-1,53),OFFSET(Расчет!#REF!,COLUMN()-COLUMN($C$2),ROW()-ROW($C$2)-COUNTIF($A$2:E261,"id")+1),G$2))</f>
        <v/>
      </c>
      <c r="H262" s="124" t="str">
        <f ca="1">IF($A262="","",IF(MOD(ROW()-1,53),OFFSET(Расчет!#REF!,COLUMN()-COLUMN($C$2),ROW()-ROW($C$2)-COUNTIF($A$2:F261,"id")+1),H$2))</f>
        <v/>
      </c>
      <c r="I262" s="126" t="str">
        <f ca="1">IF($A262="","",IF(MOD(ROW()-1,53),OFFSET(Расчет!#REF!,COLUMN()-COLUMN($C$2),ROW()-ROW($C$2)-COUNTIF($A$2:G261,"id")+1),I$2))</f>
        <v/>
      </c>
    </row>
    <row r="263" spans="1:9" ht="14.25" x14ac:dyDescent="0.2">
      <c r="A263" s="41" t="str">
        <f ca="1">IF(A262="","",IF(MOD(ROW()-1,53)&lt;&gt;0,OFFSET(Расчет!$L$72,COLUMN()-COLUMN($A$3),ROW()-ROW($A$3)-COUNTIF($A$2:A262,"id")+1),$A$2))</f>
        <v/>
      </c>
      <c r="B263" s="48" t="str">
        <f ca="1">IF(A263="","",IF(MOD(ROW()-1,53),IFERROR(INDEX(Id:Структура,ROW(INDIRECT($A263)),COLUMN(INDIRECT($A263))),""),$B$2))</f>
        <v/>
      </c>
      <c r="C263" s="124" t="str">
        <f ca="1">IF($A263="","",IF(MOD(ROW()-1,53),OFFSET(Расчет!#REF!,COLUMN()-COLUMN($C$2),ROW()-ROW($C$2)-COUNTIF($A$2:A262,"id")+1),C$2))</f>
        <v/>
      </c>
      <c r="D263" s="124" t="str">
        <f ca="1">IF($A263="","",IF(MOD(ROW()-1,53),OFFSET(Расчет!#REF!,COLUMN()-COLUMN($C$2),ROW()-ROW($C$2)-COUNTIF($A$2:B262,"id")+1),D$2))</f>
        <v/>
      </c>
      <c r="E263" s="124" t="str">
        <f ca="1">IF($A263="","",IF(MOD(ROW()-1,53),OFFSET(Расчет!#REF!,COLUMN()-COLUMN($C$2),ROW()-ROW($C$2)-COUNTIF($A$2:C262,"id")+1),E$2))</f>
        <v/>
      </c>
      <c r="F263" s="124" t="str">
        <f ca="1">IF($A263="","",IF(MOD(ROW()-1,53),OFFSET(Расчет!#REF!,COLUMN()-COLUMN($C$2),ROW()-ROW($C$2)-COUNTIF($A$2:D262,"id")+1),F$2))</f>
        <v/>
      </c>
      <c r="G263" s="124" t="str">
        <f ca="1">IF($A263="","",IF(MOD(ROW()-1,53),OFFSET(Расчет!#REF!,COLUMN()-COLUMN($C$2),ROW()-ROW($C$2)-COUNTIF($A$2:E262,"id")+1),G$2))</f>
        <v/>
      </c>
      <c r="H263" s="124" t="str">
        <f ca="1">IF($A263="","",IF(MOD(ROW()-1,53),OFFSET(Расчет!#REF!,COLUMN()-COLUMN($C$2),ROW()-ROW($C$2)-COUNTIF($A$2:F262,"id")+1),H$2))</f>
        <v/>
      </c>
      <c r="I263" s="126" t="str">
        <f ca="1">IF($A263="","",IF(MOD(ROW()-1,53),OFFSET(Расчет!#REF!,COLUMN()-COLUMN($C$2),ROW()-ROW($C$2)-COUNTIF($A$2:G262,"id")+1),I$2))</f>
        <v/>
      </c>
    </row>
    <row r="264" spans="1:9" ht="14.25" x14ac:dyDescent="0.2">
      <c r="A264" s="41" t="str">
        <f ca="1">IF(A263="","",IF(MOD(ROW()-1,53)&lt;&gt;0,OFFSET(Расчет!$L$72,COLUMN()-COLUMN($A$3),ROW()-ROW($A$3)-COUNTIF($A$2:A263,"id")+1),$A$2))</f>
        <v/>
      </c>
      <c r="B264" s="48" t="str">
        <f ca="1">IF(A264="","",IF(MOD(ROW()-1,53),IFERROR(INDEX(Id:Структура,ROW(INDIRECT($A264)),COLUMN(INDIRECT($A264))),""),$B$2))</f>
        <v/>
      </c>
      <c r="C264" s="124" t="str">
        <f ca="1">IF($A264="","",IF(MOD(ROW()-1,53),OFFSET(Расчет!#REF!,COLUMN()-COLUMN($C$2),ROW()-ROW($C$2)-COUNTIF($A$2:A263,"id")+1),C$2))</f>
        <v/>
      </c>
      <c r="D264" s="124" t="str">
        <f ca="1">IF($A264="","",IF(MOD(ROW()-1,53),OFFSET(Расчет!#REF!,COLUMN()-COLUMN($C$2),ROW()-ROW($C$2)-COUNTIF($A$2:B263,"id")+1),D$2))</f>
        <v/>
      </c>
      <c r="E264" s="124" t="str">
        <f ca="1">IF($A264="","",IF(MOD(ROW()-1,53),OFFSET(Расчет!#REF!,COLUMN()-COLUMN($C$2),ROW()-ROW($C$2)-COUNTIF($A$2:C263,"id")+1),E$2))</f>
        <v/>
      </c>
      <c r="F264" s="124" t="str">
        <f ca="1">IF($A264="","",IF(MOD(ROW()-1,53),OFFSET(Расчет!#REF!,COLUMN()-COLUMN($C$2),ROW()-ROW($C$2)-COUNTIF($A$2:D263,"id")+1),F$2))</f>
        <v/>
      </c>
      <c r="G264" s="124" t="str">
        <f ca="1">IF($A264="","",IF(MOD(ROW()-1,53),OFFSET(Расчет!#REF!,COLUMN()-COLUMN($C$2),ROW()-ROW($C$2)-COUNTIF($A$2:E263,"id")+1),G$2))</f>
        <v/>
      </c>
      <c r="H264" s="124" t="str">
        <f ca="1">IF($A264="","",IF(MOD(ROW()-1,53),OFFSET(Расчет!#REF!,COLUMN()-COLUMN($C$2),ROW()-ROW($C$2)-COUNTIF($A$2:F263,"id")+1),H$2))</f>
        <v/>
      </c>
      <c r="I264" s="126" t="str">
        <f ca="1">IF($A264="","",IF(MOD(ROW()-1,53),OFFSET(Расчет!#REF!,COLUMN()-COLUMN($C$2),ROW()-ROW($C$2)-COUNTIF($A$2:G263,"id")+1),I$2))</f>
        <v/>
      </c>
    </row>
    <row r="265" spans="1:9" ht="14.25" x14ac:dyDescent="0.2">
      <c r="A265" s="41" t="str">
        <f ca="1">IF(A264="","",IF(MOD(ROW()-1,53)&lt;&gt;0,OFFSET(Расчет!$L$72,COLUMN()-COLUMN($A$3),ROW()-ROW($A$3)-COUNTIF($A$2:A264,"id")+1),$A$2))</f>
        <v/>
      </c>
      <c r="B265" s="48" t="str">
        <f ca="1">IF(A265="","",IF(MOD(ROW()-1,53),IFERROR(INDEX(Id:Структура,ROW(INDIRECT($A265)),COLUMN(INDIRECT($A265))),""),$B$2))</f>
        <v/>
      </c>
      <c r="C265" s="124" t="str">
        <f ca="1">IF($A265="","",IF(MOD(ROW()-1,53),OFFSET(Расчет!#REF!,COLUMN()-COLUMN($C$2),ROW()-ROW($C$2)-COUNTIF($A$2:A264,"id")+1),C$2))</f>
        <v/>
      </c>
      <c r="D265" s="124" t="str">
        <f ca="1">IF($A265="","",IF(MOD(ROW()-1,53),OFFSET(Расчет!#REF!,COLUMN()-COLUMN($C$2),ROW()-ROW($C$2)-COUNTIF($A$2:B264,"id")+1),D$2))</f>
        <v/>
      </c>
      <c r="E265" s="124" t="str">
        <f ca="1">IF($A265="","",IF(MOD(ROW()-1,53),OFFSET(Расчет!#REF!,COLUMN()-COLUMN($C$2),ROW()-ROW($C$2)-COUNTIF($A$2:C264,"id")+1),E$2))</f>
        <v/>
      </c>
      <c r="F265" s="124" t="str">
        <f ca="1">IF($A265="","",IF(MOD(ROW()-1,53),OFFSET(Расчет!#REF!,COLUMN()-COLUMN($C$2),ROW()-ROW($C$2)-COUNTIF($A$2:D264,"id")+1),F$2))</f>
        <v/>
      </c>
      <c r="G265" s="124" t="str">
        <f ca="1">IF($A265="","",IF(MOD(ROW()-1,53),OFFSET(Расчет!#REF!,COLUMN()-COLUMN($C$2),ROW()-ROW($C$2)-COUNTIF($A$2:E264,"id")+1),G$2))</f>
        <v/>
      </c>
      <c r="H265" s="124" t="str">
        <f ca="1">IF($A265="","",IF(MOD(ROW()-1,53),OFFSET(Расчет!#REF!,COLUMN()-COLUMN($C$2),ROW()-ROW($C$2)-COUNTIF($A$2:F264,"id")+1),H$2))</f>
        <v/>
      </c>
      <c r="I265" s="126" t="str">
        <f ca="1">IF($A265="","",IF(MOD(ROW()-1,53),OFFSET(Расчет!#REF!,COLUMN()-COLUMN($C$2),ROW()-ROW($C$2)-COUNTIF($A$2:G264,"id")+1),I$2))</f>
        <v/>
      </c>
    </row>
    <row r="266" spans="1:9" ht="14.25" x14ac:dyDescent="0.2">
      <c r="A266" s="41" t="str">
        <f ca="1">IF(A265="","",IF(MOD(ROW()-1,53)&lt;&gt;0,OFFSET(Расчет!$L$72,COLUMN()-COLUMN($A$3),ROW()-ROW($A$3)-COUNTIF($A$2:A265,"id")+1),$A$2))</f>
        <v/>
      </c>
      <c r="B266" s="48" t="str">
        <f ca="1">IF(A266="","",IF(MOD(ROW()-1,53),IFERROR(INDEX(Id:Структура,ROW(INDIRECT($A266)),COLUMN(INDIRECT($A266))),""),$B$2))</f>
        <v/>
      </c>
      <c r="C266" s="124" t="str">
        <f ca="1">IF($A266="","",IF(MOD(ROW()-1,53),OFFSET(Расчет!#REF!,COLUMN()-COLUMN($C$2),ROW()-ROW($C$2)-COUNTIF($A$2:A265,"id")+1),C$2))</f>
        <v/>
      </c>
      <c r="D266" s="124" t="str">
        <f ca="1">IF($A266="","",IF(MOD(ROW()-1,53),OFFSET(Расчет!#REF!,COLUMN()-COLUMN($C$2),ROW()-ROW($C$2)-COUNTIF($A$2:B265,"id")+1),D$2))</f>
        <v/>
      </c>
      <c r="E266" s="124" t="str">
        <f ca="1">IF($A266="","",IF(MOD(ROW()-1,53),OFFSET(Расчет!#REF!,COLUMN()-COLUMN($C$2),ROW()-ROW($C$2)-COUNTIF($A$2:C265,"id")+1),E$2))</f>
        <v/>
      </c>
      <c r="F266" s="124" t="str">
        <f ca="1">IF($A266="","",IF(MOD(ROW()-1,53),OFFSET(Расчет!#REF!,COLUMN()-COLUMN($C$2),ROW()-ROW($C$2)-COUNTIF($A$2:D265,"id")+1),F$2))</f>
        <v/>
      </c>
      <c r="G266" s="124" t="str">
        <f ca="1">IF($A266="","",IF(MOD(ROW()-1,53),OFFSET(Расчет!#REF!,COLUMN()-COLUMN($C$2),ROW()-ROW($C$2)-COUNTIF($A$2:E265,"id")+1),G$2))</f>
        <v/>
      </c>
      <c r="H266" s="124" t="str">
        <f ca="1">IF($A266="","",IF(MOD(ROW()-1,53),OFFSET(Расчет!#REF!,COLUMN()-COLUMN($C$2),ROW()-ROW($C$2)-COUNTIF($A$2:F265,"id")+1),H$2))</f>
        <v/>
      </c>
      <c r="I266" s="126" t="str">
        <f ca="1">IF($A266="","",IF(MOD(ROW()-1,53),OFFSET(Расчет!#REF!,COLUMN()-COLUMN($C$2),ROW()-ROW($C$2)-COUNTIF($A$2:G265,"id")+1),I$2))</f>
        <v/>
      </c>
    </row>
    <row r="267" spans="1:9" ht="14.25" x14ac:dyDescent="0.2">
      <c r="A267" s="41" t="str">
        <f ca="1">IF(A266="","",IF(MOD(ROW()-1,53)&lt;&gt;0,OFFSET(Расчет!$L$72,COLUMN()-COLUMN($A$3),ROW()-ROW($A$3)-COUNTIF($A$2:A266,"id")+1),$A$2))</f>
        <v/>
      </c>
      <c r="B267" s="48" t="str">
        <f ca="1">IF(A267="","",IF(MOD(ROW()-1,53),IFERROR(INDEX(Id:Структура,ROW(INDIRECT($A267)),COLUMN(INDIRECT($A267))),""),$B$2))</f>
        <v/>
      </c>
      <c r="C267" s="124" t="str">
        <f ca="1">IF($A267="","",IF(MOD(ROW()-1,53),OFFSET(Расчет!#REF!,COLUMN()-COLUMN($C$2),ROW()-ROW($C$2)-COUNTIF($A$2:A266,"id")+1),C$2))</f>
        <v/>
      </c>
      <c r="D267" s="124" t="str">
        <f ca="1">IF($A267="","",IF(MOD(ROW()-1,53),OFFSET(Расчет!#REF!,COLUMN()-COLUMN($C$2),ROW()-ROW($C$2)-COUNTIF($A$2:B266,"id")+1),D$2))</f>
        <v/>
      </c>
      <c r="E267" s="124" t="str">
        <f ca="1">IF($A267="","",IF(MOD(ROW()-1,53),OFFSET(Расчет!#REF!,COLUMN()-COLUMN($C$2),ROW()-ROW($C$2)-COUNTIF($A$2:C266,"id")+1),E$2))</f>
        <v/>
      </c>
      <c r="F267" s="124" t="str">
        <f ca="1">IF($A267="","",IF(MOD(ROW()-1,53),OFFSET(Расчет!#REF!,COLUMN()-COLUMN($C$2),ROW()-ROW($C$2)-COUNTIF($A$2:D266,"id")+1),F$2))</f>
        <v/>
      </c>
      <c r="G267" s="124" t="str">
        <f ca="1">IF($A267="","",IF(MOD(ROW()-1,53),OFFSET(Расчет!#REF!,COLUMN()-COLUMN($C$2),ROW()-ROW($C$2)-COUNTIF($A$2:E266,"id")+1),G$2))</f>
        <v/>
      </c>
      <c r="H267" s="124" t="str">
        <f ca="1">IF($A267="","",IF(MOD(ROW()-1,53),OFFSET(Расчет!#REF!,COLUMN()-COLUMN($C$2),ROW()-ROW($C$2)-COUNTIF($A$2:F266,"id")+1),H$2))</f>
        <v/>
      </c>
      <c r="I267" s="126" t="str">
        <f ca="1">IF($A267="","",IF(MOD(ROW()-1,53),OFFSET(Расчет!#REF!,COLUMN()-COLUMN($C$2),ROW()-ROW($C$2)-COUNTIF($A$2:G266,"id")+1),I$2))</f>
        <v/>
      </c>
    </row>
    <row r="268" spans="1:9" ht="14.25" x14ac:dyDescent="0.2">
      <c r="A268" s="41" t="str">
        <f ca="1">IF(A267="","",IF(MOD(ROW()-1,53)&lt;&gt;0,OFFSET(Расчет!$L$72,COLUMN()-COLUMN($A$3),ROW()-ROW($A$3)-COUNTIF($A$2:A267,"id")+1),$A$2))</f>
        <v/>
      </c>
      <c r="B268" s="48" t="str">
        <f ca="1">IF(A268="","",IF(MOD(ROW()-1,53),IFERROR(INDEX(Id:Структура,ROW(INDIRECT($A268)),COLUMN(INDIRECT($A268))),""),$B$2))</f>
        <v/>
      </c>
      <c r="C268" s="124" t="str">
        <f ca="1">IF($A268="","",IF(MOD(ROW()-1,53),OFFSET(Расчет!#REF!,COLUMN()-COLUMN($C$2),ROW()-ROW($C$2)-COUNTIF($A$2:A267,"id")+1),C$2))</f>
        <v/>
      </c>
      <c r="D268" s="124" t="str">
        <f ca="1">IF($A268="","",IF(MOD(ROW()-1,53),OFFSET(Расчет!#REF!,COLUMN()-COLUMN($C$2),ROW()-ROW($C$2)-COUNTIF($A$2:B267,"id")+1),D$2))</f>
        <v/>
      </c>
      <c r="E268" s="124" t="str">
        <f ca="1">IF($A268="","",IF(MOD(ROW()-1,53),OFFSET(Расчет!#REF!,COLUMN()-COLUMN($C$2),ROW()-ROW($C$2)-COUNTIF($A$2:C267,"id")+1),E$2))</f>
        <v/>
      </c>
      <c r="F268" s="124" t="str">
        <f ca="1">IF($A268="","",IF(MOD(ROW()-1,53),OFFSET(Расчет!#REF!,COLUMN()-COLUMN($C$2),ROW()-ROW($C$2)-COUNTIF($A$2:D267,"id")+1),F$2))</f>
        <v/>
      </c>
      <c r="G268" s="124" t="str">
        <f ca="1">IF($A268="","",IF(MOD(ROW()-1,53),OFFSET(Расчет!#REF!,COLUMN()-COLUMN($C$2),ROW()-ROW($C$2)-COUNTIF($A$2:E267,"id")+1),G$2))</f>
        <v/>
      </c>
      <c r="H268" s="124" t="str">
        <f ca="1">IF($A268="","",IF(MOD(ROW()-1,53),OFFSET(Расчет!#REF!,COLUMN()-COLUMN($C$2),ROW()-ROW($C$2)-COUNTIF($A$2:F267,"id")+1),H$2))</f>
        <v/>
      </c>
      <c r="I268" s="126" t="str">
        <f ca="1">IF($A268="","",IF(MOD(ROW()-1,53),OFFSET(Расчет!#REF!,COLUMN()-COLUMN($C$2),ROW()-ROW($C$2)-COUNTIF($A$2:G267,"id")+1),I$2))</f>
        <v/>
      </c>
    </row>
    <row r="269" spans="1:9" ht="14.25" x14ac:dyDescent="0.2">
      <c r="A269" s="41" t="str">
        <f ca="1">IF(A268="","",IF(MOD(ROW()-1,53)&lt;&gt;0,OFFSET(Расчет!$L$72,COLUMN()-COLUMN($A$3),ROW()-ROW($A$3)-COUNTIF($A$2:A268,"id")+1),$A$2))</f>
        <v/>
      </c>
      <c r="B269" s="48" t="str">
        <f ca="1">IF(A269="","",IF(MOD(ROW()-1,53),IFERROR(INDEX(Id:Структура,ROW(INDIRECT($A269)),COLUMN(INDIRECT($A269))),""),$B$2))</f>
        <v/>
      </c>
      <c r="C269" s="124" t="str">
        <f ca="1">IF($A269="","",IF(MOD(ROW()-1,53),OFFSET(Расчет!#REF!,COLUMN()-COLUMN($C$2),ROW()-ROW($C$2)-COUNTIF($A$2:A268,"id")+1),C$2))</f>
        <v/>
      </c>
      <c r="D269" s="124" t="str">
        <f ca="1">IF($A269="","",IF(MOD(ROW()-1,53),OFFSET(Расчет!#REF!,COLUMN()-COLUMN($C$2),ROW()-ROW($C$2)-COUNTIF($A$2:B268,"id")+1),D$2))</f>
        <v/>
      </c>
      <c r="E269" s="124" t="str">
        <f ca="1">IF($A269="","",IF(MOD(ROW()-1,53),OFFSET(Расчет!#REF!,COLUMN()-COLUMN($C$2),ROW()-ROW($C$2)-COUNTIF($A$2:C268,"id")+1),E$2))</f>
        <v/>
      </c>
      <c r="F269" s="124" t="str">
        <f ca="1">IF($A269="","",IF(MOD(ROW()-1,53),OFFSET(Расчет!#REF!,COLUMN()-COLUMN($C$2),ROW()-ROW($C$2)-COUNTIF($A$2:D268,"id")+1),F$2))</f>
        <v/>
      </c>
      <c r="G269" s="124" t="str">
        <f ca="1">IF($A269="","",IF(MOD(ROW()-1,53),OFFSET(Расчет!#REF!,COLUMN()-COLUMN($C$2),ROW()-ROW($C$2)-COUNTIF($A$2:E268,"id")+1),G$2))</f>
        <v/>
      </c>
      <c r="H269" s="124" t="str">
        <f ca="1">IF($A269="","",IF(MOD(ROW()-1,53),OFFSET(Расчет!#REF!,COLUMN()-COLUMN($C$2),ROW()-ROW($C$2)-COUNTIF($A$2:F268,"id")+1),H$2))</f>
        <v/>
      </c>
      <c r="I269" s="126" t="str">
        <f ca="1">IF($A269="","",IF(MOD(ROW()-1,53),OFFSET(Расчет!#REF!,COLUMN()-COLUMN($C$2),ROW()-ROW($C$2)-COUNTIF($A$2:G268,"id")+1),I$2))</f>
        <v/>
      </c>
    </row>
    <row r="270" spans="1:9" ht="14.25" x14ac:dyDescent="0.2">
      <c r="A270" s="41" t="str">
        <f ca="1">IF(A269="","",IF(MOD(ROW()-1,53)&lt;&gt;0,OFFSET(Расчет!$L$72,COLUMN()-COLUMN($A$3),ROW()-ROW($A$3)-COUNTIF($A$2:A269,"id")+1),$A$2))</f>
        <v/>
      </c>
      <c r="B270" s="48" t="str">
        <f ca="1">IF(A270="","",IF(MOD(ROW()-1,53),IFERROR(INDEX(Id:Структура,ROW(INDIRECT($A270)),COLUMN(INDIRECT($A270))),""),$B$2))</f>
        <v/>
      </c>
      <c r="C270" s="124" t="str">
        <f ca="1">IF($A270="","",IF(MOD(ROW()-1,53),OFFSET(Расчет!#REF!,COLUMN()-COLUMN($C$2),ROW()-ROW($C$2)-COUNTIF($A$2:A269,"id")+1),C$2))</f>
        <v/>
      </c>
      <c r="D270" s="124" t="str">
        <f ca="1">IF($A270="","",IF(MOD(ROW()-1,53),OFFSET(Расчет!#REF!,COLUMN()-COLUMN($C$2),ROW()-ROW($C$2)-COUNTIF($A$2:B269,"id")+1),D$2))</f>
        <v/>
      </c>
      <c r="E270" s="124" t="str">
        <f ca="1">IF($A270="","",IF(MOD(ROW()-1,53),OFFSET(Расчет!#REF!,COLUMN()-COLUMN($C$2),ROW()-ROW($C$2)-COUNTIF($A$2:C269,"id")+1),E$2))</f>
        <v/>
      </c>
      <c r="F270" s="124" t="str">
        <f ca="1">IF($A270="","",IF(MOD(ROW()-1,53),OFFSET(Расчет!#REF!,COLUMN()-COLUMN($C$2),ROW()-ROW($C$2)-COUNTIF($A$2:D269,"id")+1),F$2))</f>
        <v/>
      </c>
      <c r="G270" s="124" t="str">
        <f ca="1">IF($A270="","",IF(MOD(ROW()-1,53),OFFSET(Расчет!#REF!,COLUMN()-COLUMN($C$2),ROW()-ROW($C$2)-COUNTIF($A$2:E269,"id")+1),G$2))</f>
        <v/>
      </c>
      <c r="H270" s="124" t="str">
        <f ca="1">IF($A270="","",IF(MOD(ROW()-1,53),OFFSET(Расчет!#REF!,COLUMN()-COLUMN($C$2),ROW()-ROW($C$2)-COUNTIF($A$2:F269,"id")+1),H$2))</f>
        <v/>
      </c>
      <c r="I270" s="126" t="str">
        <f ca="1">IF($A270="","",IF(MOD(ROW()-1,53),OFFSET(Расчет!#REF!,COLUMN()-COLUMN($C$2),ROW()-ROW($C$2)-COUNTIF($A$2:G269,"id")+1),I$2))</f>
        <v/>
      </c>
    </row>
    <row r="271" spans="1:9" ht="14.25" x14ac:dyDescent="0.2">
      <c r="A271" s="41" t="str">
        <f ca="1">IF(A270="","",IF(MOD(ROW()-1,53)&lt;&gt;0,OFFSET(Расчет!$L$72,COLUMN()-COLUMN($A$3),ROW()-ROW($A$3)-COUNTIF($A$2:A270,"id")+1),$A$2))</f>
        <v/>
      </c>
      <c r="B271" s="48" t="str">
        <f ca="1">IF(A271="","",IF(MOD(ROW()-1,53),IFERROR(INDEX(Id:Структура,ROW(INDIRECT($A271)),COLUMN(INDIRECT($A271))),""),$B$2))</f>
        <v/>
      </c>
      <c r="C271" s="124" t="str">
        <f ca="1">IF($A271="","",IF(MOD(ROW()-1,53),OFFSET(Расчет!#REF!,COLUMN()-COLUMN($C$2),ROW()-ROW($C$2)-COUNTIF($A$2:A270,"id")+1),C$2))</f>
        <v/>
      </c>
      <c r="D271" s="124" t="str">
        <f ca="1">IF($A271="","",IF(MOD(ROW()-1,53),OFFSET(Расчет!#REF!,COLUMN()-COLUMN($C$2),ROW()-ROW($C$2)-COUNTIF($A$2:B270,"id")+1),D$2))</f>
        <v/>
      </c>
      <c r="E271" s="124" t="str">
        <f ca="1">IF($A271="","",IF(MOD(ROW()-1,53),OFFSET(Расчет!#REF!,COLUMN()-COLUMN($C$2),ROW()-ROW($C$2)-COUNTIF($A$2:C270,"id")+1),E$2))</f>
        <v/>
      </c>
      <c r="F271" s="124" t="str">
        <f ca="1">IF($A271="","",IF(MOD(ROW()-1,53),OFFSET(Расчет!#REF!,COLUMN()-COLUMN($C$2),ROW()-ROW($C$2)-COUNTIF($A$2:D270,"id")+1),F$2))</f>
        <v/>
      </c>
      <c r="G271" s="124" t="str">
        <f ca="1">IF($A271="","",IF(MOD(ROW()-1,53),OFFSET(Расчет!#REF!,COLUMN()-COLUMN($C$2),ROW()-ROW($C$2)-COUNTIF($A$2:E270,"id")+1),G$2))</f>
        <v/>
      </c>
      <c r="H271" s="124" t="str">
        <f ca="1">IF($A271="","",IF(MOD(ROW()-1,53),OFFSET(Расчет!#REF!,COLUMN()-COLUMN($C$2),ROW()-ROW($C$2)-COUNTIF($A$2:F270,"id")+1),H$2))</f>
        <v/>
      </c>
      <c r="I271" s="126" t="str">
        <f ca="1">IF($A271="","",IF(MOD(ROW()-1,53),OFFSET(Расчет!#REF!,COLUMN()-COLUMN($C$2),ROW()-ROW($C$2)-COUNTIF($A$2:G270,"id")+1),I$2))</f>
        <v/>
      </c>
    </row>
    <row r="272" spans="1:9" ht="14.25" x14ac:dyDescent="0.2">
      <c r="A272" s="41" t="str">
        <f ca="1">IF(A271="","",IF(MOD(ROW()-1,53)&lt;&gt;0,OFFSET(Расчет!$L$72,COLUMN()-COLUMN($A$3),ROW()-ROW($A$3)-COUNTIF($A$2:A271,"id")+1),$A$2))</f>
        <v/>
      </c>
      <c r="B272" s="48" t="str">
        <f ca="1">IF(A272="","",IF(MOD(ROW()-1,53),IFERROR(INDEX(Id:Структура,ROW(INDIRECT($A272)),COLUMN(INDIRECT($A272))),""),$B$2))</f>
        <v/>
      </c>
      <c r="C272" s="124" t="str">
        <f ca="1">IF($A272="","",IF(MOD(ROW()-1,53),OFFSET(Расчет!#REF!,COLUMN()-COLUMN($C$2),ROW()-ROW($C$2)-COUNTIF($A$2:A271,"id")+1),C$2))</f>
        <v/>
      </c>
      <c r="D272" s="124" t="str">
        <f ca="1">IF($A272="","",IF(MOD(ROW()-1,53),OFFSET(Расчет!#REF!,COLUMN()-COLUMN($C$2),ROW()-ROW($C$2)-COUNTIF($A$2:B271,"id")+1),D$2))</f>
        <v/>
      </c>
      <c r="E272" s="124" t="str">
        <f ca="1">IF($A272="","",IF(MOD(ROW()-1,53),OFFSET(Расчет!#REF!,COLUMN()-COLUMN($C$2),ROW()-ROW($C$2)-COUNTIF($A$2:C271,"id")+1),E$2))</f>
        <v/>
      </c>
      <c r="F272" s="124" t="str">
        <f ca="1">IF($A272="","",IF(MOD(ROW()-1,53),OFFSET(Расчет!#REF!,COLUMN()-COLUMN($C$2),ROW()-ROW($C$2)-COUNTIF($A$2:D271,"id")+1),F$2))</f>
        <v/>
      </c>
      <c r="G272" s="124" t="str">
        <f ca="1">IF($A272="","",IF(MOD(ROW()-1,53),OFFSET(Расчет!#REF!,COLUMN()-COLUMN($C$2),ROW()-ROW($C$2)-COUNTIF($A$2:E271,"id")+1),G$2))</f>
        <v/>
      </c>
      <c r="H272" s="124" t="str">
        <f ca="1">IF($A272="","",IF(MOD(ROW()-1,53),OFFSET(Расчет!#REF!,COLUMN()-COLUMN($C$2),ROW()-ROW($C$2)-COUNTIF($A$2:F271,"id")+1),H$2))</f>
        <v/>
      </c>
      <c r="I272" s="126" t="str">
        <f ca="1">IF($A272="","",IF(MOD(ROW()-1,53),OFFSET(Расчет!#REF!,COLUMN()-COLUMN($C$2),ROW()-ROW($C$2)-COUNTIF($A$2:G271,"id")+1),I$2))</f>
        <v/>
      </c>
    </row>
    <row r="273" spans="1:9" ht="14.25" x14ac:dyDescent="0.2">
      <c r="A273" s="41" t="str">
        <f ca="1">IF(A272="","",IF(MOD(ROW()-1,53)&lt;&gt;0,OFFSET(Расчет!$L$72,COLUMN()-COLUMN($A$3),ROW()-ROW($A$3)-COUNTIF($A$2:A272,"id")+1),$A$2))</f>
        <v/>
      </c>
      <c r="B273" s="48" t="str">
        <f ca="1">IF(A273="","",IF(MOD(ROW()-1,53),IFERROR(INDEX(Id:Структура,ROW(INDIRECT($A273)),COLUMN(INDIRECT($A273))),""),$B$2))</f>
        <v/>
      </c>
      <c r="C273" s="124" t="str">
        <f ca="1">IF($A273="","",IF(MOD(ROW()-1,53),OFFSET(Расчет!#REF!,COLUMN()-COLUMN($C$2),ROW()-ROW($C$2)-COUNTIF($A$2:A272,"id")+1),C$2))</f>
        <v/>
      </c>
      <c r="D273" s="124" t="str">
        <f ca="1">IF($A273="","",IF(MOD(ROW()-1,53),OFFSET(Расчет!#REF!,COLUMN()-COLUMN($C$2),ROW()-ROW($C$2)-COUNTIF($A$2:B272,"id")+1),D$2))</f>
        <v/>
      </c>
      <c r="E273" s="124" t="str">
        <f ca="1">IF($A273="","",IF(MOD(ROW()-1,53),OFFSET(Расчет!#REF!,COLUMN()-COLUMN($C$2),ROW()-ROW($C$2)-COUNTIF($A$2:C272,"id")+1),E$2))</f>
        <v/>
      </c>
      <c r="F273" s="124" t="str">
        <f ca="1">IF($A273="","",IF(MOD(ROW()-1,53),OFFSET(Расчет!#REF!,COLUMN()-COLUMN($C$2),ROW()-ROW($C$2)-COUNTIF($A$2:D272,"id")+1),F$2))</f>
        <v/>
      </c>
      <c r="G273" s="124" t="str">
        <f ca="1">IF($A273="","",IF(MOD(ROW()-1,53),OFFSET(Расчет!#REF!,COLUMN()-COLUMN($C$2),ROW()-ROW($C$2)-COUNTIF($A$2:E272,"id")+1),G$2))</f>
        <v/>
      </c>
      <c r="H273" s="124" t="str">
        <f ca="1">IF($A273="","",IF(MOD(ROW()-1,53),OFFSET(Расчет!#REF!,COLUMN()-COLUMN($C$2),ROW()-ROW($C$2)-COUNTIF($A$2:F272,"id")+1),H$2))</f>
        <v/>
      </c>
      <c r="I273" s="126" t="str">
        <f ca="1">IF($A273="","",IF(MOD(ROW()-1,53),OFFSET(Расчет!#REF!,COLUMN()-COLUMN($C$2),ROW()-ROW($C$2)-COUNTIF($A$2:G272,"id")+1),I$2))</f>
        <v/>
      </c>
    </row>
    <row r="274" spans="1:9" ht="14.25" x14ac:dyDescent="0.2">
      <c r="A274" s="41" t="str">
        <f ca="1">IF(A273="","",IF(MOD(ROW()-1,53)&lt;&gt;0,OFFSET(Расчет!$L$72,COLUMN()-COLUMN($A$3),ROW()-ROW($A$3)-COUNTIF($A$2:A273,"id")+1),$A$2))</f>
        <v/>
      </c>
      <c r="B274" s="48" t="str">
        <f ca="1">IF(A274="","",IF(MOD(ROW()-1,53),IFERROR(INDEX(Id:Структура,ROW(INDIRECT($A274)),COLUMN(INDIRECT($A274))),""),$B$2))</f>
        <v/>
      </c>
      <c r="C274" s="124" t="str">
        <f ca="1">IF($A274="","",IF(MOD(ROW()-1,53),OFFSET(Расчет!#REF!,COLUMN()-COLUMN($C$2),ROW()-ROW($C$2)-COUNTIF($A$2:A273,"id")+1),C$2))</f>
        <v/>
      </c>
      <c r="D274" s="124" t="str">
        <f ca="1">IF($A274="","",IF(MOD(ROW()-1,53),OFFSET(Расчет!#REF!,COLUMN()-COLUMN($C$2),ROW()-ROW($C$2)-COUNTIF($A$2:B273,"id")+1),D$2))</f>
        <v/>
      </c>
      <c r="E274" s="124" t="str">
        <f ca="1">IF($A274="","",IF(MOD(ROW()-1,53),OFFSET(Расчет!#REF!,COLUMN()-COLUMN($C$2),ROW()-ROW($C$2)-COUNTIF($A$2:C273,"id")+1),E$2))</f>
        <v/>
      </c>
      <c r="F274" s="124" t="str">
        <f ca="1">IF($A274="","",IF(MOD(ROW()-1,53),OFFSET(Расчет!#REF!,COLUMN()-COLUMN($C$2),ROW()-ROW($C$2)-COUNTIF($A$2:D273,"id")+1),F$2))</f>
        <v/>
      </c>
      <c r="G274" s="124" t="str">
        <f ca="1">IF($A274="","",IF(MOD(ROW()-1,53),OFFSET(Расчет!#REF!,COLUMN()-COLUMN($C$2),ROW()-ROW($C$2)-COUNTIF($A$2:E273,"id")+1),G$2))</f>
        <v/>
      </c>
      <c r="H274" s="124" t="str">
        <f ca="1">IF($A274="","",IF(MOD(ROW()-1,53),OFFSET(Расчет!#REF!,COLUMN()-COLUMN($C$2),ROW()-ROW($C$2)-COUNTIF($A$2:F273,"id")+1),H$2))</f>
        <v/>
      </c>
      <c r="I274" s="126" t="str">
        <f ca="1">IF($A274="","",IF(MOD(ROW()-1,53),OFFSET(Расчет!#REF!,COLUMN()-COLUMN($C$2),ROW()-ROW($C$2)-COUNTIF($A$2:G273,"id")+1),I$2))</f>
        <v/>
      </c>
    </row>
    <row r="275" spans="1:9" ht="14.25" x14ac:dyDescent="0.2">
      <c r="A275" s="41" t="str">
        <f ca="1">IF(A274="","",IF(MOD(ROW()-1,53)&lt;&gt;0,OFFSET(Расчет!$L$72,COLUMN()-COLUMN($A$3),ROW()-ROW($A$3)-COUNTIF($A$2:A274,"id")+1),$A$2))</f>
        <v/>
      </c>
      <c r="B275" s="48" t="str">
        <f ca="1">IF(A275="","",IF(MOD(ROW()-1,53),IFERROR(INDEX(Id:Структура,ROW(INDIRECT($A275)),COLUMN(INDIRECT($A275))),""),$B$2))</f>
        <v/>
      </c>
      <c r="C275" s="124" t="str">
        <f ca="1">IF($A275="","",IF(MOD(ROW()-1,53),OFFSET(Расчет!#REF!,COLUMN()-COLUMN($C$2),ROW()-ROW($C$2)-COUNTIF($A$2:A274,"id")+1),C$2))</f>
        <v/>
      </c>
      <c r="D275" s="124" t="str">
        <f ca="1">IF($A275="","",IF(MOD(ROW()-1,53),OFFSET(Расчет!#REF!,COLUMN()-COLUMN($C$2),ROW()-ROW($C$2)-COUNTIF($A$2:B274,"id")+1),D$2))</f>
        <v/>
      </c>
      <c r="E275" s="124" t="str">
        <f ca="1">IF($A275="","",IF(MOD(ROW()-1,53),OFFSET(Расчет!#REF!,COLUMN()-COLUMN($C$2),ROW()-ROW($C$2)-COUNTIF($A$2:C274,"id")+1),E$2))</f>
        <v/>
      </c>
      <c r="F275" s="124" t="str">
        <f ca="1">IF($A275="","",IF(MOD(ROW()-1,53),OFFSET(Расчет!#REF!,COLUMN()-COLUMN($C$2),ROW()-ROW($C$2)-COUNTIF($A$2:D274,"id")+1),F$2))</f>
        <v/>
      </c>
      <c r="G275" s="124" t="str">
        <f ca="1">IF($A275="","",IF(MOD(ROW()-1,53),OFFSET(Расчет!#REF!,COLUMN()-COLUMN($C$2),ROW()-ROW($C$2)-COUNTIF($A$2:E274,"id")+1),G$2))</f>
        <v/>
      </c>
      <c r="H275" s="124" t="str">
        <f ca="1">IF($A275="","",IF(MOD(ROW()-1,53),OFFSET(Расчет!#REF!,COLUMN()-COLUMN($C$2),ROW()-ROW($C$2)-COUNTIF($A$2:F274,"id")+1),H$2))</f>
        <v/>
      </c>
      <c r="I275" s="126" t="str">
        <f ca="1">IF($A275="","",IF(MOD(ROW()-1,53),OFFSET(Расчет!#REF!,COLUMN()-COLUMN($C$2),ROW()-ROW($C$2)-COUNTIF($A$2:G274,"id")+1),I$2))</f>
        <v/>
      </c>
    </row>
    <row r="276" spans="1:9" ht="14.25" x14ac:dyDescent="0.2">
      <c r="A276" s="41" t="str">
        <f ca="1">IF(A275="","",IF(MOD(ROW()-1,53)&lt;&gt;0,OFFSET(Расчет!$L$72,COLUMN()-COLUMN($A$3),ROW()-ROW($A$3)-COUNTIF($A$2:A275,"id")+1),$A$2))</f>
        <v/>
      </c>
      <c r="B276" s="48" t="str">
        <f ca="1">IF(A276="","",IF(MOD(ROW()-1,53),IFERROR(INDEX(Id:Структура,ROW(INDIRECT($A276)),COLUMN(INDIRECT($A276))),""),$B$2))</f>
        <v/>
      </c>
      <c r="C276" s="124" t="str">
        <f ca="1">IF($A276="","",IF(MOD(ROW()-1,53),OFFSET(Расчет!#REF!,COLUMN()-COLUMN($C$2),ROW()-ROW($C$2)-COUNTIF($A$2:A275,"id")+1),C$2))</f>
        <v/>
      </c>
      <c r="D276" s="124" t="str">
        <f ca="1">IF($A276="","",IF(MOD(ROW()-1,53),OFFSET(Расчет!#REF!,COLUMN()-COLUMN($C$2),ROW()-ROW($C$2)-COUNTIF($A$2:B275,"id")+1),D$2))</f>
        <v/>
      </c>
      <c r="E276" s="124" t="str">
        <f ca="1">IF($A276="","",IF(MOD(ROW()-1,53),OFFSET(Расчет!#REF!,COLUMN()-COLUMN($C$2),ROW()-ROW($C$2)-COUNTIF($A$2:C275,"id")+1),E$2))</f>
        <v/>
      </c>
      <c r="F276" s="124" t="str">
        <f ca="1">IF($A276="","",IF(MOD(ROW()-1,53),OFFSET(Расчет!#REF!,COLUMN()-COLUMN($C$2),ROW()-ROW($C$2)-COUNTIF($A$2:D275,"id")+1),F$2))</f>
        <v/>
      </c>
      <c r="G276" s="124" t="str">
        <f ca="1">IF($A276="","",IF(MOD(ROW()-1,53),OFFSET(Расчет!#REF!,COLUMN()-COLUMN($C$2),ROW()-ROW($C$2)-COUNTIF($A$2:E275,"id")+1),G$2))</f>
        <v/>
      </c>
      <c r="H276" s="124" t="str">
        <f ca="1">IF($A276="","",IF(MOD(ROW()-1,53),OFFSET(Расчет!#REF!,COLUMN()-COLUMN($C$2),ROW()-ROW($C$2)-COUNTIF($A$2:F275,"id")+1),H$2))</f>
        <v/>
      </c>
      <c r="I276" s="126" t="str">
        <f ca="1">IF($A276="","",IF(MOD(ROW()-1,53),OFFSET(Расчет!#REF!,COLUMN()-COLUMN($C$2),ROW()-ROW($C$2)-COUNTIF($A$2:G275,"id")+1),I$2))</f>
        <v/>
      </c>
    </row>
    <row r="277" spans="1:9" ht="14.25" x14ac:dyDescent="0.2">
      <c r="A277" s="41" t="str">
        <f ca="1">IF(A276="","",IF(MOD(ROW()-1,53)&lt;&gt;0,OFFSET(Расчет!$L$72,COLUMN()-COLUMN($A$3),ROW()-ROW($A$3)-COUNTIF($A$2:A276,"id")+1),$A$2))</f>
        <v/>
      </c>
      <c r="B277" s="48" t="str">
        <f ca="1">IF(A277="","",IF(MOD(ROW()-1,53),IFERROR(INDEX(Id:Структура,ROW(INDIRECT($A277)),COLUMN(INDIRECT($A277))),""),$B$2))</f>
        <v/>
      </c>
      <c r="C277" s="124" t="str">
        <f ca="1">IF($A277="","",IF(MOD(ROW()-1,53),OFFSET(Расчет!#REF!,COLUMN()-COLUMN($C$2),ROW()-ROW($C$2)-COUNTIF($A$2:A276,"id")+1),C$2))</f>
        <v/>
      </c>
      <c r="D277" s="124" t="str">
        <f ca="1">IF($A277="","",IF(MOD(ROW()-1,53),OFFSET(Расчет!#REF!,COLUMN()-COLUMN($C$2),ROW()-ROW($C$2)-COUNTIF($A$2:B276,"id")+1),D$2))</f>
        <v/>
      </c>
      <c r="E277" s="124" t="str">
        <f ca="1">IF($A277="","",IF(MOD(ROW()-1,53),OFFSET(Расчет!#REF!,COLUMN()-COLUMN($C$2),ROW()-ROW($C$2)-COUNTIF($A$2:C276,"id")+1),E$2))</f>
        <v/>
      </c>
      <c r="F277" s="124" t="str">
        <f ca="1">IF($A277="","",IF(MOD(ROW()-1,53),OFFSET(Расчет!#REF!,COLUMN()-COLUMN($C$2),ROW()-ROW($C$2)-COUNTIF($A$2:D276,"id")+1),F$2))</f>
        <v/>
      </c>
      <c r="G277" s="124" t="str">
        <f ca="1">IF($A277="","",IF(MOD(ROW()-1,53),OFFSET(Расчет!#REF!,COLUMN()-COLUMN($C$2),ROW()-ROW($C$2)-COUNTIF($A$2:E276,"id")+1),G$2))</f>
        <v/>
      </c>
      <c r="H277" s="124" t="str">
        <f ca="1">IF($A277="","",IF(MOD(ROW()-1,53),OFFSET(Расчет!#REF!,COLUMN()-COLUMN($C$2),ROW()-ROW($C$2)-COUNTIF($A$2:F276,"id")+1),H$2))</f>
        <v/>
      </c>
      <c r="I277" s="126" t="str">
        <f ca="1">IF($A277="","",IF(MOD(ROW()-1,53),OFFSET(Расчет!#REF!,COLUMN()-COLUMN($C$2),ROW()-ROW($C$2)-COUNTIF($A$2:G276,"id")+1),I$2))</f>
        <v/>
      </c>
    </row>
    <row r="278" spans="1:9" ht="14.25" x14ac:dyDescent="0.2">
      <c r="A278" s="41" t="str">
        <f ca="1">IF(A277="","",IF(MOD(ROW()-1,53)&lt;&gt;0,OFFSET(Расчет!$L$72,COLUMN()-COLUMN($A$3),ROW()-ROW($A$3)-COUNTIF($A$2:A277,"id")+1),$A$2))</f>
        <v/>
      </c>
      <c r="B278" s="48" t="str">
        <f ca="1">IF(A278="","",IF(MOD(ROW()-1,53),IFERROR(INDEX(Id:Структура,ROW(INDIRECT($A278)),COLUMN(INDIRECT($A278))),""),$B$2))</f>
        <v/>
      </c>
      <c r="C278" s="124" t="str">
        <f ca="1">IF($A278="","",IF(MOD(ROW()-1,53),OFFSET(Расчет!#REF!,COLUMN()-COLUMN($C$2),ROW()-ROW($C$2)-COUNTIF($A$2:A277,"id")+1),C$2))</f>
        <v/>
      </c>
      <c r="D278" s="124" t="str">
        <f ca="1">IF($A278="","",IF(MOD(ROW()-1,53),OFFSET(Расчет!#REF!,COLUMN()-COLUMN($C$2),ROW()-ROW($C$2)-COUNTIF($A$2:B277,"id")+1),D$2))</f>
        <v/>
      </c>
      <c r="E278" s="124" t="str">
        <f ca="1">IF($A278="","",IF(MOD(ROW()-1,53),OFFSET(Расчет!#REF!,COLUMN()-COLUMN($C$2),ROW()-ROW($C$2)-COUNTIF($A$2:C277,"id")+1),E$2))</f>
        <v/>
      </c>
      <c r="F278" s="124" t="str">
        <f ca="1">IF($A278="","",IF(MOD(ROW()-1,53),OFFSET(Расчет!#REF!,COLUMN()-COLUMN($C$2),ROW()-ROW($C$2)-COUNTIF($A$2:D277,"id")+1),F$2))</f>
        <v/>
      </c>
      <c r="G278" s="124" t="str">
        <f ca="1">IF($A278="","",IF(MOD(ROW()-1,53),OFFSET(Расчет!#REF!,COLUMN()-COLUMN($C$2),ROW()-ROW($C$2)-COUNTIF($A$2:E277,"id")+1),G$2))</f>
        <v/>
      </c>
      <c r="H278" s="124" t="str">
        <f ca="1">IF($A278="","",IF(MOD(ROW()-1,53),OFFSET(Расчет!#REF!,COLUMN()-COLUMN($C$2),ROW()-ROW($C$2)-COUNTIF($A$2:F277,"id")+1),H$2))</f>
        <v/>
      </c>
      <c r="I278" s="126" t="str">
        <f ca="1">IF($A278="","",IF(MOD(ROW()-1,53),OFFSET(Расчет!#REF!,COLUMN()-COLUMN($C$2),ROW()-ROW($C$2)-COUNTIF($A$2:G277,"id")+1),I$2))</f>
        <v/>
      </c>
    </row>
    <row r="279" spans="1:9" ht="14.25" x14ac:dyDescent="0.2">
      <c r="A279" s="41" t="str">
        <f ca="1">IF(A278="","",IF(MOD(ROW()-1,53)&lt;&gt;0,OFFSET(Расчет!$L$72,COLUMN()-COLUMN($A$3),ROW()-ROW($A$3)-COUNTIF($A$2:A278,"id")+1),$A$2))</f>
        <v/>
      </c>
      <c r="B279" s="48" t="str">
        <f ca="1">IF(A279="","",IF(MOD(ROW()-1,53),IFERROR(INDEX(Id:Структура,ROW(INDIRECT($A279)),COLUMN(INDIRECT($A279))),""),$B$2))</f>
        <v/>
      </c>
      <c r="C279" s="124" t="str">
        <f ca="1">IF($A279="","",IF(MOD(ROW()-1,53),OFFSET(Расчет!#REF!,COLUMN()-COLUMN($C$2),ROW()-ROW($C$2)-COUNTIF($A$2:A278,"id")+1),C$2))</f>
        <v/>
      </c>
      <c r="D279" s="124" t="str">
        <f ca="1">IF($A279="","",IF(MOD(ROW()-1,53),OFFSET(Расчет!#REF!,COLUMN()-COLUMN($C$2),ROW()-ROW($C$2)-COUNTIF($A$2:B278,"id")+1),D$2))</f>
        <v/>
      </c>
      <c r="E279" s="124" t="str">
        <f ca="1">IF($A279="","",IF(MOD(ROW()-1,53),OFFSET(Расчет!#REF!,COLUMN()-COLUMN($C$2),ROW()-ROW($C$2)-COUNTIF($A$2:C278,"id")+1),E$2))</f>
        <v/>
      </c>
      <c r="F279" s="124" t="str">
        <f ca="1">IF($A279="","",IF(MOD(ROW()-1,53),OFFSET(Расчет!#REF!,COLUMN()-COLUMN($C$2),ROW()-ROW($C$2)-COUNTIF($A$2:D278,"id")+1),F$2))</f>
        <v/>
      </c>
      <c r="G279" s="124" t="str">
        <f ca="1">IF($A279="","",IF(MOD(ROW()-1,53),OFFSET(Расчет!#REF!,COLUMN()-COLUMN($C$2),ROW()-ROW($C$2)-COUNTIF($A$2:E278,"id")+1),G$2))</f>
        <v/>
      </c>
      <c r="H279" s="124" t="str">
        <f ca="1">IF($A279="","",IF(MOD(ROW()-1,53),OFFSET(Расчет!#REF!,COLUMN()-COLUMN($C$2),ROW()-ROW($C$2)-COUNTIF($A$2:F278,"id")+1),H$2))</f>
        <v/>
      </c>
      <c r="I279" s="126" t="str">
        <f ca="1">IF($A279="","",IF(MOD(ROW()-1,53),OFFSET(Расчет!#REF!,COLUMN()-COLUMN($C$2),ROW()-ROW($C$2)-COUNTIF($A$2:G278,"id")+1),I$2))</f>
        <v/>
      </c>
    </row>
    <row r="280" spans="1:9" ht="14.25" x14ac:dyDescent="0.2">
      <c r="A280" s="41" t="str">
        <f ca="1">IF(A279="","",IF(MOD(ROW()-1,53)&lt;&gt;0,OFFSET(Расчет!$L$72,COLUMN()-COLUMN($A$3),ROW()-ROW($A$3)-COUNTIF($A$2:A279,"id")+1),$A$2))</f>
        <v/>
      </c>
      <c r="B280" s="48" t="str">
        <f ca="1">IF(A280="","",IF(MOD(ROW()-1,53),IFERROR(INDEX(Id:Структура,ROW(INDIRECT($A280)),COLUMN(INDIRECT($A280))),""),$B$2))</f>
        <v/>
      </c>
      <c r="C280" s="124" t="str">
        <f ca="1">IF($A280="","",IF(MOD(ROW()-1,53),OFFSET(Расчет!#REF!,COLUMN()-COLUMN($C$2),ROW()-ROW($C$2)-COUNTIF($A$2:A279,"id")+1),C$2))</f>
        <v/>
      </c>
      <c r="D280" s="124" t="str">
        <f ca="1">IF($A280="","",IF(MOD(ROW()-1,53),OFFSET(Расчет!#REF!,COLUMN()-COLUMN($C$2),ROW()-ROW($C$2)-COUNTIF($A$2:B279,"id")+1),D$2))</f>
        <v/>
      </c>
      <c r="E280" s="124" t="str">
        <f ca="1">IF($A280="","",IF(MOD(ROW()-1,53),OFFSET(Расчет!#REF!,COLUMN()-COLUMN($C$2),ROW()-ROW($C$2)-COUNTIF($A$2:C279,"id")+1),E$2))</f>
        <v/>
      </c>
      <c r="F280" s="124" t="str">
        <f ca="1">IF($A280="","",IF(MOD(ROW()-1,53),OFFSET(Расчет!#REF!,COLUMN()-COLUMN($C$2),ROW()-ROW($C$2)-COUNTIF($A$2:D279,"id")+1),F$2))</f>
        <v/>
      </c>
      <c r="G280" s="124" t="str">
        <f ca="1">IF($A280="","",IF(MOD(ROW()-1,53),OFFSET(Расчет!#REF!,COLUMN()-COLUMN($C$2),ROW()-ROW($C$2)-COUNTIF($A$2:E279,"id")+1),G$2))</f>
        <v/>
      </c>
      <c r="H280" s="124" t="str">
        <f ca="1">IF($A280="","",IF(MOD(ROW()-1,53),OFFSET(Расчет!#REF!,COLUMN()-COLUMN($C$2),ROW()-ROW($C$2)-COUNTIF($A$2:F279,"id")+1),H$2))</f>
        <v/>
      </c>
      <c r="I280" s="126" t="str">
        <f ca="1">IF($A280="","",IF(MOD(ROW()-1,53),OFFSET(Расчет!#REF!,COLUMN()-COLUMN($C$2),ROW()-ROW($C$2)-COUNTIF($A$2:G279,"id")+1),I$2))</f>
        <v/>
      </c>
    </row>
    <row r="281" spans="1:9" ht="14.25" x14ac:dyDescent="0.2">
      <c r="A281" s="41" t="str">
        <f ca="1">IF(A280="","",IF(MOD(ROW()-1,53)&lt;&gt;0,OFFSET(Расчет!$L$72,COLUMN()-COLUMN($A$3),ROW()-ROW($A$3)-COUNTIF($A$2:A280,"id")+1),$A$2))</f>
        <v/>
      </c>
      <c r="B281" s="48" t="str">
        <f ca="1">IF(A281="","",IF(MOD(ROW()-1,53),IFERROR(INDEX(Id:Структура,ROW(INDIRECT($A281)),COLUMN(INDIRECT($A281))),""),$B$2))</f>
        <v/>
      </c>
      <c r="C281" s="124" t="str">
        <f ca="1">IF($A281="","",IF(MOD(ROW()-1,53),OFFSET(Расчет!#REF!,COLUMN()-COLUMN($C$2),ROW()-ROW($C$2)-COUNTIF($A$2:A280,"id")+1),C$2))</f>
        <v/>
      </c>
      <c r="D281" s="124" t="str">
        <f ca="1">IF($A281="","",IF(MOD(ROW()-1,53),OFFSET(Расчет!#REF!,COLUMN()-COLUMN($C$2),ROW()-ROW($C$2)-COUNTIF($A$2:B280,"id")+1),D$2))</f>
        <v/>
      </c>
      <c r="E281" s="124" t="str">
        <f ca="1">IF($A281="","",IF(MOD(ROW()-1,53),OFFSET(Расчет!#REF!,COLUMN()-COLUMN($C$2),ROW()-ROW($C$2)-COUNTIF($A$2:C280,"id")+1),E$2))</f>
        <v/>
      </c>
      <c r="F281" s="124" t="str">
        <f ca="1">IF($A281="","",IF(MOD(ROW()-1,53),OFFSET(Расчет!#REF!,COLUMN()-COLUMN($C$2),ROW()-ROW($C$2)-COUNTIF($A$2:D280,"id")+1),F$2))</f>
        <v/>
      </c>
      <c r="G281" s="124" t="str">
        <f ca="1">IF($A281="","",IF(MOD(ROW()-1,53),OFFSET(Расчет!#REF!,COLUMN()-COLUMN($C$2),ROW()-ROW($C$2)-COUNTIF($A$2:E280,"id")+1),G$2))</f>
        <v/>
      </c>
      <c r="H281" s="124" t="str">
        <f ca="1">IF($A281="","",IF(MOD(ROW()-1,53),OFFSET(Расчет!#REF!,COLUMN()-COLUMN($C$2),ROW()-ROW($C$2)-COUNTIF($A$2:F280,"id")+1),H$2))</f>
        <v/>
      </c>
      <c r="I281" s="126" t="str">
        <f ca="1">IF($A281="","",IF(MOD(ROW()-1,53),OFFSET(Расчет!#REF!,COLUMN()-COLUMN($C$2),ROW()-ROW($C$2)-COUNTIF($A$2:G280,"id")+1),I$2))</f>
        <v/>
      </c>
    </row>
    <row r="282" spans="1:9" ht="14.25" x14ac:dyDescent="0.2">
      <c r="A282" s="41" t="str">
        <f ca="1">IF(A281="","",IF(MOD(ROW()-1,53)&lt;&gt;0,OFFSET(Расчет!$L$72,COLUMN()-COLUMN($A$3),ROW()-ROW($A$3)-COUNTIF($A$2:A281,"id")+1),$A$2))</f>
        <v/>
      </c>
      <c r="B282" s="48" t="str">
        <f ca="1">IF(A282="","",IF(MOD(ROW()-1,53),IFERROR(INDEX(Id:Структура,ROW(INDIRECT($A282)),COLUMN(INDIRECT($A282))),""),$B$2))</f>
        <v/>
      </c>
      <c r="C282" s="124" t="str">
        <f ca="1">IF($A282="","",IF(MOD(ROW()-1,53),OFFSET(Расчет!#REF!,COLUMN()-COLUMN($C$2),ROW()-ROW($C$2)-COUNTIF($A$2:A281,"id")+1),C$2))</f>
        <v/>
      </c>
      <c r="D282" s="124" t="str">
        <f ca="1">IF($A282="","",IF(MOD(ROW()-1,53),OFFSET(Расчет!#REF!,COLUMN()-COLUMN($C$2),ROW()-ROW($C$2)-COUNTIF($A$2:B281,"id")+1),D$2))</f>
        <v/>
      </c>
      <c r="E282" s="124" t="str">
        <f ca="1">IF($A282="","",IF(MOD(ROW()-1,53),OFFSET(Расчет!#REF!,COLUMN()-COLUMN($C$2),ROW()-ROW($C$2)-COUNTIF($A$2:C281,"id")+1),E$2))</f>
        <v/>
      </c>
      <c r="F282" s="124" t="str">
        <f ca="1">IF($A282="","",IF(MOD(ROW()-1,53),OFFSET(Расчет!#REF!,COLUMN()-COLUMN($C$2),ROW()-ROW($C$2)-COUNTIF($A$2:D281,"id")+1),F$2))</f>
        <v/>
      </c>
      <c r="G282" s="124" t="str">
        <f ca="1">IF($A282="","",IF(MOD(ROW()-1,53),OFFSET(Расчет!#REF!,COLUMN()-COLUMN($C$2),ROW()-ROW($C$2)-COUNTIF($A$2:E281,"id")+1),G$2))</f>
        <v/>
      </c>
      <c r="H282" s="124" t="str">
        <f ca="1">IF($A282="","",IF(MOD(ROW()-1,53),OFFSET(Расчет!#REF!,COLUMN()-COLUMN($C$2),ROW()-ROW($C$2)-COUNTIF($A$2:F281,"id")+1),H$2))</f>
        <v/>
      </c>
      <c r="I282" s="126" t="str">
        <f ca="1">IF($A282="","",IF(MOD(ROW()-1,53),OFFSET(Расчет!#REF!,COLUMN()-COLUMN($C$2),ROW()-ROW($C$2)-COUNTIF($A$2:G281,"id")+1),I$2))</f>
        <v/>
      </c>
    </row>
    <row r="283" spans="1:9" ht="14.25" x14ac:dyDescent="0.2">
      <c r="A283" s="41" t="str">
        <f ca="1">IF(A282="","",IF(MOD(ROW()-1,53)&lt;&gt;0,OFFSET(Расчет!$L$72,COLUMN()-COLUMN($A$3),ROW()-ROW($A$3)-COUNTIF($A$2:A282,"id")+1),$A$2))</f>
        <v/>
      </c>
      <c r="B283" s="48" t="str">
        <f ca="1">IF(A283="","",IF(MOD(ROW()-1,53),IFERROR(INDEX(Id:Структура,ROW(INDIRECT($A283)),COLUMN(INDIRECT($A283))),""),$B$2))</f>
        <v/>
      </c>
      <c r="C283" s="124" t="str">
        <f ca="1">IF($A283="","",IF(MOD(ROW()-1,53),OFFSET(Расчет!#REF!,COLUMN()-COLUMN($C$2),ROW()-ROW($C$2)-COUNTIF($A$2:A282,"id")+1),C$2))</f>
        <v/>
      </c>
      <c r="D283" s="124" t="str">
        <f ca="1">IF($A283="","",IF(MOD(ROW()-1,53),OFFSET(Расчет!#REF!,COLUMN()-COLUMN($C$2),ROW()-ROW($C$2)-COUNTIF($A$2:B282,"id")+1),D$2))</f>
        <v/>
      </c>
      <c r="E283" s="124" t="str">
        <f ca="1">IF($A283="","",IF(MOD(ROW()-1,53),OFFSET(Расчет!#REF!,COLUMN()-COLUMN($C$2),ROW()-ROW($C$2)-COUNTIF($A$2:C282,"id")+1),E$2))</f>
        <v/>
      </c>
      <c r="F283" s="124" t="str">
        <f ca="1">IF($A283="","",IF(MOD(ROW()-1,53),OFFSET(Расчет!#REF!,COLUMN()-COLUMN($C$2),ROW()-ROW($C$2)-COUNTIF($A$2:D282,"id")+1),F$2))</f>
        <v/>
      </c>
      <c r="G283" s="124" t="str">
        <f ca="1">IF($A283="","",IF(MOD(ROW()-1,53),OFFSET(Расчет!#REF!,COLUMN()-COLUMN($C$2),ROW()-ROW($C$2)-COUNTIF($A$2:E282,"id")+1),G$2))</f>
        <v/>
      </c>
      <c r="H283" s="124" t="str">
        <f ca="1">IF($A283="","",IF(MOD(ROW()-1,53),OFFSET(Расчет!#REF!,COLUMN()-COLUMN($C$2),ROW()-ROW($C$2)-COUNTIF($A$2:F282,"id")+1),H$2))</f>
        <v/>
      </c>
      <c r="I283" s="126" t="str">
        <f ca="1">IF($A283="","",IF(MOD(ROW()-1,53),OFFSET(Расчет!#REF!,COLUMN()-COLUMN($C$2),ROW()-ROW($C$2)-COUNTIF($A$2:G282,"id")+1),I$2))</f>
        <v/>
      </c>
    </row>
    <row r="284" spans="1:9" ht="14.25" x14ac:dyDescent="0.2">
      <c r="A284" s="41" t="str">
        <f ca="1">IF(A283="","",IF(MOD(ROW()-1,53)&lt;&gt;0,OFFSET(Расчет!$L$72,COLUMN()-COLUMN($A$3),ROW()-ROW($A$3)-COUNTIF($A$2:A283,"id")+1),$A$2))</f>
        <v/>
      </c>
      <c r="B284" s="48" t="str">
        <f ca="1">IF(A284="","",IF(MOD(ROW()-1,53),IFERROR(INDEX(Id:Структура,ROW(INDIRECT($A284)),COLUMN(INDIRECT($A284))),""),$B$2))</f>
        <v/>
      </c>
      <c r="C284" s="124" t="str">
        <f ca="1">IF($A284="","",IF(MOD(ROW()-1,53),OFFSET(Расчет!#REF!,COLUMN()-COLUMN($C$2),ROW()-ROW($C$2)-COUNTIF($A$2:A283,"id")+1),C$2))</f>
        <v/>
      </c>
      <c r="D284" s="124" t="str">
        <f ca="1">IF($A284="","",IF(MOD(ROW()-1,53),OFFSET(Расчет!#REF!,COLUMN()-COLUMN($C$2),ROW()-ROW($C$2)-COUNTIF($A$2:B283,"id")+1),D$2))</f>
        <v/>
      </c>
      <c r="E284" s="124" t="str">
        <f ca="1">IF($A284="","",IF(MOD(ROW()-1,53),OFFSET(Расчет!#REF!,COLUMN()-COLUMN($C$2),ROW()-ROW($C$2)-COUNTIF($A$2:C283,"id")+1),E$2))</f>
        <v/>
      </c>
      <c r="F284" s="124" t="str">
        <f ca="1">IF($A284="","",IF(MOD(ROW()-1,53),OFFSET(Расчет!#REF!,COLUMN()-COLUMN($C$2),ROW()-ROW($C$2)-COUNTIF($A$2:D283,"id")+1),F$2))</f>
        <v/>
      </c>
      <c r="G284" s="124" t="str">
        <f ca="1">IF($A284="","",IF(MOD(ROW()-1,53),OFFSET(Расчет!#REF!,COLUMN()-COLUMN($C$2),ROW()-ROW($C$2)-COUNTIF($A$2:E283,"id")+1),G$2))</f>
        <v/>
      </c>
      <c r="H284" s="124" t="str">
        <f ca="1">IF($A284="","",IF(MOD(ROW()-1,53),OFFSET(Расчет!#REF!,COLUMN()-COLUMN($C$2),ROW()-ROW($C$2)-COUNTIF($A$2:F283,"id")+1),H$2))</f>
        <v/>
      </c>
      <c r="I284" s="126" t="str">
        <f ca="1">IF($A284="","",IF(MOD(ROW()-1,53),OFFSET(Расчет!#REF!,COLUMN()-COLUMN($C$2),ROW()-ROW($C$2)-COUNTIF($A$2:G283,"id")+1),I$2))</f>
        <v/>
      </c>
    </row>
    <row r="285" spans="1:9" ht="14.25" x14ac:dyDescent="0.2">
      <c r="A285" s="41" t="str">
        <f ca="1">IF(A284="","",IF(MOD(ROW()-1,53)&lt;&gt;0,OFFSET(Расчет!$L$72,COLUMN()-COLUMN($A$3),ROW()-ROW($A$3)-COUNTIF($A$2:A284,"id")+1),$A$2))</f>
        <v/>
      </c>
      <c r="B285" s="48" t="str">
        <f ca="1">IF(A285="","",IF(MOD(ROW()-1,53),IFERROR(INDEX(Id:Структура,ROW(INDIRECT($A285)),COLUMN(INDIRECT($A285))),""),$B$2))</f>
        <v/>
      </c>
      <c r="C285" s="124" t="str">
        <f ca="1">IF($A285="","",IF(MOD(ROW()-1,53),OFFSET(Расчет!#REF!,COLUMN()-COLUMN($C$2),ROW()-ROW($C$2)-COUNTIF($A$2:A284,"id")+1),C$2))</f>
        <v/>
      </c>
      <c r="D285" s="124" t="str">
        <f ca="1">IF($A285="","",IF(MOD(ROW()-1,53),OFFSET(Расчет!#REF!,COLUMN()-COLUMN($C$2),ROW()-ROW($C$2)-COUNTIF($A$2:B284,"id")+1),D$2))</f>
        <v/>
      </c>
      <c r="E285" s="124" t="str">
        <f ca="1">IF($A285="","",IF(MOD(ROW()-1,53),OFFSET(Расчет!#REF!,COLUMN()-COLUMN($C$2),ROW()-ROW($C$2)-COUNTIF($A$2:C284,"id")+1),E$2))</f>
        <v/>
      </c>
      <c r="F285" s="124" t="str">
        <f ca="1">IF($A285="","",IF(MOD(ROW()-1,53),OFFSET(Расчет!#REF!,COLUMN()-COLUMN($C$2),ROW()-ROW($C$2)-COUNTIF($A$2:D284,"id")+1),F$2))</f>
        <v/>
      </c>
      <c r="G285" s="124" t="str">
        <f ca="1">IF($A285="","",IF(MOD(ROW()-1,53),OFFSET(Расчет!#REF!,COLUMN()-COLUMN($C$2),ROW()-ROW($C$2)-COUNTIF($A$2:E284,"id")+1),G$2))</f>
        <v/>
      </c>
      <c r="H285" s="124" t="str">
        <f ca="1">IF($A285="","",IF(MOD(ROW()-1,53),OFFSET(Расчет!#REF!,COLUMN()-COLUMN($C$2),ROW()-ROW($C$2)-COUNTIF($A$2:F284,"id")+1),H$2))</f>
        <v/>
      </c>
      <c r="I285" s="126" t="str">
        <f ca="1">IF($A285="","",IF(MOD(ROW()-1,53),OFFSET(Расчет!#REF!,COLUMN()-COLUMN($C$2),ROW()-ROW($C$2)-COUNTIF($A$2:G284,"id")+1),I$2))</f>
        <v/>
      </c>
    </row>
    <row r="286" spans="1:9" ht="14.25" x14ac:dyDescent="0.2">
      <c r="A286" s="41" t="str">
        <f ca="1">IF(A285="","",IF(MOD(ROW()-1,53)&lt;&gt;0,OFFSET(Расчет!$L$72,COLUMN()-COLUMN($A$3),ROW()-ROW($A$3)-COUNTIF($A$2:A285,"id")+1),$A$2))</f>
        <v/>
      </c>
      <c r="B286" s="48" t="str">
        <f ca="1">IF(A286="","",IF(MOD(ROW()-1,53),IFERROR(INDEX(Id:Структура,ROW(INDIRECT($A286)),COLUMN(INDIRECT($A286))),""),$B$2))</f>
        <v/>
      </c>
      <c r="C286" s="124" t="str">
        <f ca="1">IF($A286="","",IF(MOD(ROW()-1,53),OFFSET(Расчет!#REF!,COLUMN()-COLUMN($C$2),ROW()-ROW($C$2)-COUNTIF($A$2:A285,"id")+1),C$2))</f>
        <v/>
      </c>
      <c r="D286" s="124" t="str">
        <f ca="1">IF($A286="","",IF(MOD(ROW()-1,53),OFFSET(Расчет!#REF!,COLUMN()-COLUMN($C$2),ROW()-ROW($C$2)-COUNTIF($A$2:B285,"id")+1),D$2))</f>
        <v/>
      </c>
      <c r="E286" s="124" t="str">
        <f ca="1">IF($A286="","",IF(MOD(ROW()-1,53),OFFSET(Расчет!#REF!,COLUMN()-COLUMN($C$2),ROW()-ROW($C$2)-COUNTIF($A$2:C285,"id")+1),E$2))</f>
        <v/>
      </c>
      <c r="F286" s="124" t="str">
        <f ca="1">IF($A286="","",IF(MOD(ROW()-1,53),OFFSET(Расчет!#REF!,COLUMN()-COLUMN($C$2),ROW()-ROW($C$2)-COUNTIF($A$2:D285,"id")+1),F$2))</f>
        <v/>
      </c>
      <c r="G286" s="124" t="str">
        <f ca="1">IF($A286="","",IF(MOD(ROW()-1,53),OFFSET(Расчет!#REF!,COLUMN()-COLUMN($C$2),ROW()-ROW($C$2)-COUNTIF($A$2:E285,"id")+1),G$2))</f>
        <v/>
      </c>
      <c r="H286" s="124" t="str">
        <f ca="1">IF($A286="","",IF(MOD(ROW()-1,53),OFFSET(Расчет!#REF!,COLUMN()-COLUMN($C$2),ROW()-ROW($C$2)-COUNTIF($A$2:F285,"id")+1),H$2))</f>
        <v/>
      </c>
      <c r="I286" s="126" t="str">
        <f ca="1">IF($A286="","",IF(MOD(ROW()-1,53),OFFSET(Расчет!#REF!,COLUMN()-COLUMN($C$2),ROW()-ROW($C$2)-COUNTIF($A$2:G285,"id")+1),I$2))</f>
        <v/>
      </c>
    </row>
    <row r="287" spans="1:9" ht="14.25" x14ac:dyDescent="0.2">
      <c r="A287" s="41" t="str">
        <f ca="1">IF(A286="","",IF(MOD(ROW()-1,53)&lt;&gt;0,OFFSET(Расчет!$L$72,COLUMN()-COLUMN($A$3),ROW()-ROW($A$3)-COUNTIF($A$2:A286,"id")+1),$A$2))</f>
        <v/>
      </c>
      <c r="B287" s="48" t="str">
        <f ca="1">IF(A287="","",IF(MOD(ROW()-1,53),IFERROR(INDEX(Id:Структура,ROW(INDIRECT($A287)),COLUMN(INDIRECT($A287))),""),$B$2))</f>
        <v/>
      </c>
      <c r="C287" s="124" t="str">
        <f ca="1">IF($A287="","",IF(MOD(ROW()-1,53),OFFSET(Расчет!#REF!,COLUMN()-COLUMN($C$2),ROW()-ROW($C$2)-COUNTIF($A$2:A286,"id")+1),C$2))</f>
        <v/>
      </c>
      <c r="D287" s="124" t="str">
        <f ca="1">IF($A287="","",IF(MOD(ROW()-1,53),OFFSET(Расчет!#REF!,COLUMN()-COLUMN($C$2),ROW()-ROW($C$2)-COUNTIF($A$2:B286,"id")+1),D$2))</f>
        <v/>
      </c>
      <c r="E287" s="124" t="str">
        <f ca="1">IF($A287="","",IF(MOD(ROW()-1,53),OFFSET(Расчет!#REF!,COLUMN()-COLUMN($C$2),ROW()-ROW($C$2)-COUNTIF($A$2:C286,"id")+1),E$2))</f>
        <v/>
      </c>
      <c r="F287" s="124" t="str">
        <f ca="1">IF($A287="","",IF(MOD(ROW()-1,53),OFFSET(Расчет!#REF!,COLUMN()-COLUMN($C$2),ROW()-ROW($C$2)-COUNTIF($A$2:D286,"id")+1),F$2))</f>
        <v/>
      </c>
      <c r="G287" s="124" t="str">
        <f ca="1">IF($A287="","",IF(MOD(ROW()-1,53),OFFSET(Расчет!#REF!,COLUMN()-COLUMN($C$2),ROW()-ROW($C$2)-COUNTIF($A$2:E286,"id")+1),G$2))</f>
        <v/>
      </c>
      <c r="H287" s="124" t="str">
        <f ca="1">IF($A287="","",IF(MOD(ROW()-1,53),OFFSET(Расчет!#REF!,COLUMN()-COLUMN($C$2),ROW()-ROW($C$2)-COUNTIF($A$2:F286,"id")+1),H$2))</f>
        <v/>
      </c>
      <c r="I287" s="126" t="str">
        <f ca="1">IF($A287="","",IF(MOD(ROW()-1,53),OFFSET(Расчет!#REF!,COLUMN()-COLUMN($C$2),ROW()-ROW($C$2)-COUNTIF($A$2:G286,"id")+1),I$2))</f>
        <v/>
      </c>
    </row>
    <row r="288" spans="1:9" ht="14.25" x14ac:dyDescent="0.2">
      <c r="A288" s="41" t="str">
        <f ca="1">IF(A287="","",IF(MOD(ROW()-1,53)&lt;&gt;0,OFFSET(Расчет!$L$72,COLUMN()-COLUMN($A$3),ROW()-ROW($A$3)-COUNTIF($A$2:A287,"id")+1),$A$2))</f>
        <v/>
      </c>
      <c r="B288" s="48" t="str">
        <f ca="1">IF(A288="","",IF(MOD(ROW()-1,53),IFERROR(INDEX(Id:Структура,ROW(INDIRECT($A288)),COLUMN(INDIRECT($A288))),""),$B$2))</f>
        <v/>
      </c>
      <c r="C288" s="124" t="str">
        <f ca="1">IF($A288="","",IF(MOD(ROW()-1,53),OFFSET(Расчет!#REF!,COLUMN()-COLUMN($C$2),ROW()-ROW($C$2)-COUNTIF($A$2:A287,"id")+1),C$2))</f>
        <v/>
      </c>
      <c r="D288" s="124" t="str">
        <f ca="1">IF($A288="","",IF(MOD(ROW()-1,53),OFFSET(Расчет!#REF!,COLUMN()-COLUMN($C$2),ROW()-ROW($C$2)-COUNTIF($A$2:B287,"id")+1),D$2))</f>
        <v/>
      </c>
      <c r="E288" s="124" t="str">
        <f ca="1">IF($A288="","",IF(MOD(ROW()-1,53),OFFSET(Расчет!#REF!,COLUMN()-COLUMN($C$2),ROW()-ROW($C$2)-COUNTIF($A$2:C287,"id")+1),E$2))</f>
        <v/>
      </c>
      <c r="F288" s="124" t="str">
        <f ca="1">IF($A288="","",IF(MOD(ROW()-1,53),OFFSET(Расчет!#REF!,COLUMN()-COLUMN($C$2),ROW()-ROW($C$2)-COUNTIF($A$2:D287,"id")+1),F$2))</f>
        <v/>
      </c>
      <c r="G288" s="124" t="str">
        <f ca="1">IF($A288="","",IF(MOD(ROW()-1,53),OFFSET(Расчет!#REF!,COLUMN()-COLUMN($C$2),ROW()-ROW($C$2)-COUNTIF($A$2:E287,"id")+1),G$2))</f>
        <v/>
      </c>
      <c r="H288" s="124" t="str">
        <f ca="1">IF($A288="","",IF(MOD(ROW()-1,53),OFFSET(Расчет!#REF!,COLUMN()-COLUMN($C$2),ROW()-ROW($C$2)-COUNTIF($A$2:F287,"id")+1),H$2))</f>
        <v/>
      </c>
      <c r="I288" s="126" t="str">
        <f ca="1">IF($A288="","",IF(MOD(ROW()-1,53),OFFSET(Расчет!#REF!,COLUMN()-COLUMN($C$2),ROW()-ROW($C$2)-COUNTIF($A$2:G287,"id")+1),I$2))</f>
        <v/>
      </c>
    </row>
    <row r="289" spans="1:9" ht="14.25" x14ac:dyDescent="0.2">
      <c r="A289" s="41" t="str">
        <f ca="1">IF(A288="","",IF(MOD(ROW()-1,53)&lt;&gt;0,OFFSET(Расчет!$L$72,COLUMN()-COLUMN($A$3),ROW()-ROW($A$3)-COUNTIF($A$2:A288,"id")+1),$A$2))</f>
        <v/>
      </c>
      <c r="B289" s="48" t="str">
        <f ca="1">IF(A289="","",IF(MOD(ROW()-1,53),IFERROR(INDEX(Id:Структура,ROW(INDIRECT($A289)),COLUMN(INDIRECT($A289))),""),$B$2))</f>
        <v/>
      </c>
      <c r="C289" s="124" t="str">
        <f ca="1">IF($A289="","",IF(MOD(ROW()-1,53),OFFSET(Расчет!#REF!,COLUMN()-COLUMN($C$2),ROW()-ROW($C$2)-COUNTIF($A$2:A288,"id")+1),C$2))</f>
        <v/>
      </c>
      <c r="D289" s="124" t="str">
        <f ca="1">IF($A289="","",IF(MOD(ROW()-1,53),OFFSET(Расчет!#REF!,COLUMN()-COLUMN($C$2),ROW()-ROW($C$2)-COUNTIF($A$2:B288,"id")+1),D$2))</f>
        <v/>
      </c>
      <c r="E289" s="124" t="str">
        <f ca="1">IF($A289="","",IF(MOD(ROW()-1,53),OFFSET(Расчет!#REF!,COLUMN()-COLUMN($C$2),ROW()-ROW($C$2)-COUNTIF($A$2:C288,"id")+1),E$2))</f>
        <v/>
      </c>
      <c r="F289" s="124" t="str">
        <f ca="1">IF($A289="","",IF(MOD(ROW()-1,53),OFFSET(Расчет!#REF!,COLUMN()-COLUMN($C$2),ROW()-ROW($C$2)-COUNTIF($A$2:D288,"id")+1),F$2))</f>
        <v/>
      </c>
      <c r="G289" s="124" t="str">
        <f ca="1">IF($A289="","",IF(MOD(ROW()-1,53),OFFSET(Расчет!#REF!,COLUMN()-COLUMN($C$2),ROW()-ROW($C$2)-COUNTIF($A$2:E288,"id")+1),G$2))</f>
        <v/>
      </c>
      <c r="H289" s="124" t="str">
        <f ca="1">IF($A289="","",IF(MOD(ROW()-1,53),OFFSET(Расчет!#REF!,COLUMN()-COLUMN($C$2),ROW()-ROW($C$2)-COUNTIF($A$2:F288,"id")+1),H$2))</f>
        <v/>
      </c>
      <c r="I289" s="126" t="str">
        <f ca="1">IF($A289="","",IF(MOD(ROW()-1,53),OFFSET(Расчет!#REF!,COLUMN()-COLUMN($C$2),ROW()-ROW($C$2)-COUNTIF($A$2:G288,"id")+1),I$2))</f>
        <v/>
      </c>
    </row>
    <row r="290" spans="1:9" ht="14.25" x14ac:dyDescent="0.2">
      <c r="A290" s="41" t="str">
        <f ca="1">IF(A289="","",IF(MOD(ROW()-1,53)&lt;&gt;0,OFFSET(Расчет!$L$72,COLUMN()-COLUMN($A$3),ROW()-ROW($A$3)-COUNTIF($A$2:A289,"id")+1),$A$2))</f>
        <v/>
      </c>
      <c r="B290" s="48" t="str">
        <f ca="1">IF(A290="","",IF(MOD(ROW()-1,53),IFERROR(INDEX(Id:Структура,ROW(INDIRECT($A290)),COLUMN(INDIRECT($A290))),""),$B$2))</f>
        <v/>
      </c>
      <c r="C290" s="124" t="str">
        <f ca="1">IF($A290="","",IF(MOD(ROW()-1,53),OFFSET(Расчет!#REF!,COLUMN()-COLUMN($C$2),ROW()-ROW($C$2)-COUNTIF($A$2:A289,"id")+1),C$2))</f>
        <v/>
      </c>
      <c r="D290" s="124" t="str">
        <f ca="1">IF($A290="","",IF(MOD(ROW()-1,53),OFFSET(Расчет!#REF!,COLUMN()-COLUMN($C$2),ROW()-ROW($C$2)-COUNTIF($A$2:B289,"id")+1),D$2))</f>
        <v/>
      </c>
      <c r="E290" s="124" t="str">
        <f ca="1">IF($A290="","",IF(MOD(ROW()-1,53),OFFSET(Расчет!#REF!,COLUMN()-COLUMN($C$2),ROW()-ROW($C$2)-COUNTIF($A$2:C289,"id")+1),E$2))</f>
        <v/>
      </c>
      <c r="F290" s="124" t="str">
        <f ca="1">IF($A290="","",IF(MOD(ROW()-1,53),OFFSET(Расчет!#REF!,COLUMN()-COLUMN($C$2),ROW()-ROW($C$2)-COUNTIF($A$2:D289,"id")+1),F$2))</f>
        <v/>
      </c>
      <c r="G290" s="124" t="str">
        <f ca="1">IF($A290="","",IF(MOD(ROW()-1,53),OFFSET(Расчет!#REF!,COLUMN()-COLUMN($C$2),ROW()-ROW($C$2)-COUNTIF($A$2:E289,"id")+1),G$2))</f>
        <v/>
      </c>
      <c r="H290" s="124" t="str">
        <f ca="1">IF($A290="","",IF(MOD(ROW()-1,53),OFFSET(Расчет!#REF!,COLUMN()-COLUMN($C$2),ROW()-ROW($C$2)-COUNTIF($A$2:F289,"id")+1),H$2))</f>
        <v/>
      </c>
      <c r="I290" s="126" t="str">
        <f ca="1">IF($A290="","",IF(MOD(ROW()-1,53),OFFSET(Расчет!#REF!,COLUMN()-COLUMN($C$2),ROW()-ROW($C$2)-COUNTIF($A$2:G289,"id")+1),I$2))</f>
        <v/>
      </c>
    </row>
    <row r="291" spans="1:9" ht="14.25" x14ac:dyDescent="0.2">
      <c r="A291" s="41" t="str">
        <f ca="1">IF(A290="","",IF(MOD(ROW()-1,53)&lt;&gt;0,OFFSET(Расчет!$L$72,COLUMN()-COLUMN($A$3),ROW()-ROW($A$3)-COUNTIF($A$2:A290,"id")+1),$A$2))</f>
        <v/>
      </c>
      <c r="B291" s="48" t="str">
        <f ca="1">IF(A291="","",IF(MOD(ROW()-1,53),IFERROR(INDEX(Id:Структура,ROW(INDIRECT($A291)),COLUMN(INDIRECT($A291))),""),$B$2))</f>
        <v/>
      </c>
      <c r="C291" s="124" t="str">
        <f ca="1">IF($A291="","",IF(MOD(ROW()-1,53),OFFSET(Расчет!#REF!,COLUMN()-COLUMN($C$2),ROW()-ROW($C$2)-COUNTIF($A$2:A290,"id")+1),C$2))</f>
        <v/>
      </c>
      <c r="D291" s="124" t="str">
        <f ca="1">IF($A291="","",IF(MOD(ROW()-1,53),OFFSET(Расчет!#REF!,COLUMN()-COLUMN($C$2),ROW()-ROW($C$2)-COUNTIF($A$2:B290,"id")+1),D$2))</f>
        <v/>
      </c>
      <c r="E291" s="124" t="str">
        <f ca="1">IF($A291="","",IF(MOD(ROW()-1,53),OFFSET(Расчет!#REF!,COLUMN()-COLUMN($C$2),ROW()-ROW($C$2)-COUNTIF($A$2:C290,"id")+1),E$2))</f>
        <v/>
      </c>
      <c r="F291" s="124" t="str">
        <f ca="1">IF($A291="","",IF(MOD(ROW()-1,53),OFFSET(Расчет!#REF!,COLUMN()-COLUMN($C$2),ROW()-ROW($C$2)-COUNTIF($A$2:D290,"id")+1),F$2))</f>
        <v/>
      </c>
      <c r="G291" s="124" t="str">
        <f ca="1">IF($A291="","",IF(MOD(ROW()-1,53),OFFSET(Расчет!#REF!,COLUMN()-COLUMN($C$2),ROW()-ROW($C$2)-COUNTIF($A$2:E290,"id")+1),G$2))</f>
        <v/>
      </c>
      <c r="H291" s="124" t="str">
        <f ca="1">IF($A291="","",IF(MOD(ROW()-1,53),OFFSET(Расчет!#REF!,COLUMN()-COLUMN($C$2),ROW()-ROW($C$2)-COUNTIF($A$2:F290,"id")+1),H$2))</f>
        <v/>
      </c>
      <c r="I291" s="126" t="str">
        <f ca="1">IF($A291="","",IF(MOD(ROW()-1,53),OFFSET(Расчет!#REF!,COLUMN()-COLUMN($C$2),ROW()-ROW($C$2)-COUNTIF($A$2:G290,"id")+1),I$2))</f>
        <v/>
      </c>
    </row>
    <row r="292" spans="1:9" ht="14.25" x14ac:dyDescent="0.2">
      <c r="A292" s="41" t="str">
        <f ca="1">IF(A291="","",IF(MOD(ROW()-1,53)&lt;&gt;0,OFFSET(Расчет!$L$72,COLUMN()-COLUMN($A$3),ROW()-ROW($A$3)-COUNTIF($A$2:A291,"id")+1),$A$2))</f>
        <v/>
      </c>
      <c r="B292" s="48" t="str">
        <f ca="1">IF(A292="","",IF(MOD(ROW()-1,53),IFERROR(INDEX(Id:Структура,ROW(INDIRECT($A292)),COLUMN(INDIRECT($A292))),""),$B$2))</f>
        <v/>
      </c>
      <c r="C292" s="124" t="str">
        <f ca="1">IF($A292="","",IF(MOD(ROW()-1,53),OFFSET(Расчет!#REF!,COLUMN()-COLUMN($C$2),ROW()-ROW($C$2)-COUNTIF($A$2:A291,"id")+1),C$2))</f>
        <v/>
      </c>
      <c r="D292" s="124" t="str">
        <f ca="1">IF($A292="","",IF(MOD(ROW()-1,53),OFFSET(Расчет!#REF!,COLUMN()-COLUMN($C$2),ROW()-ROW($C$2)-COUNTIF($A$2:B291,"id")+1),D$2))</f>
        <v/>
      </c>
      <c r="E292" s="124" t="str">
        <f ca="1">IF($A292="","",IF(MOD(ROW()-1,53),OFFSET(Расчет!#REF!,COLUMN()-COLUMN($C$2),ROW()-ROW($C$2)-COUNTIF($A$2:C291,"id")+1),E$2))</f>
        <v/>
      </c>
      <c r="F292" s="124" t="str">
        <f ca="1">IF($A292="","",IF(MOD(ROW()-1,53),OFFSET(Расчет!#REF!,COLUMN()-COLUMN($C$2),ROW()-ROW($C$2)-COUNTIF($A$2:D291,"id")+1),F$2))</f>
        <v/>
      </c>
      <c r="G292" s="124" t="str">
        <f ca="1">IF($A292="","",IF(MOD(ROW()-1,53),OFFSET(Расчет!#REF!,COLUMN()-COLUMN($C$2),ROW()-ROW($C$2)-COUNTIF($A$2:E291,"id")+1),G$2))</f>
        <v/>
      </c>
      <c r="H292" s="124" t="str">
        <f ca="1">IF($A292="","",IF(MOD(ROW()-1,53),OFFSET(Расчет!#REF!,COLUMN()-COLUMN($C$2),ROW()-ROW($C$2)-COUNTIF($A$2:F291,"id")+1),H$2))</f>
        <v/>
      </c>
      <c r="I292" s="126" t="str">
        <f ca="1">IF($A292="","",IF(MOD(ROW()-1,53),OFFSET(Расчет!#REF!,COLUMN()-COLUMN($C$2),ROW()-ROW($C$2)-COUNTIF($A$2:G291,"id")+1),I$2))</f>
        <v/>
      </c>
    </row>
    <row r="293" spans="1:9" ht="14.25" x14ac:dyDescent="0.2">
      <c r="A293" s="41" t="str">
        <f ca="1">IF(A292="","",IF(MOD(ROW()-1,53)&lt;&gt;0,OFFSET(Расчет!$L$72,COLUMN()-COLUMN($A$3),ROW()-ROW($A$3)-COUNTIF($A$2:A292,"id")+1),$A$2))</f>
        <v/>
      </c>
      <c r="B293" s="48" t="str">
        <f ca="1">IF(A293="","",IF(MOD(ROW()-1,53),IFERROR(INDEX(Id:Структура,ROW(INDIRECT($A293)),COLUMN(INDIRECT($A293))),""),$B$2))</f>
        <v/>
      </c>
      <c r="C293" s="124" t="str">
        <f ca="1">IF($A293="","",IF(MOD(ROW()-1,53),OFFSET(Расчет!#REF!,COLUMN()-COLUMN($C$2),ROW()-ROW($C$2)-COUNTIF($A$2:A292,"id")+1),C$2))</f>
        <v/>
      </c>
      <c r="D293" s="124" t="str">
        <f ca="1">IF($A293="","",IF(MOD(ROW()-1,53),OFFSET(Расчет!#REF!,COLUMN()-COLUMN($C$2),ROW()-ROW($C$2)-COUNTIF($A$2:B292,"id")+1),D$2))</f>
        <v/>
      </c>
      <c r="E293" s="124" t="str">
        <f ca="1">IF($A293="","",IF(MOD(ROW()-1,53),OFFSET(Расчет!#REF!,COLUMN()-COLUMN($C$2),ROW()-ROW($C$2)-COUNTIF($A$2:C292,"id")+1),E$2))</f>
        <v/>
      </c>
      <c r="F293" s="124" t="str">
        <f ca="1">IF($A293="","",IF(MOD(ROW()-1,53),OFFSET(Расчет!#REF!,COLUMN()-COLUMN($C$2),ROW()-ROW($C$2)-COUNTIF($A$2:D292,"id")+1),F$2))</f>
        <v/>
      </c>
      <c r="G293" s="124" t="str">
        <f ca="1">IF($A293="","",IF(MOD(ROW()-1,53),OFFSET(Расчет!#REF!,COLUMN()-COLUMN($C$2),ROW()-ROW($C$2)-COUNTIF($A$2:E292,"id")+1),G$2))</f>
        <v/>
      </c>
      <c r="H293" s="124" t="str">
        <f ca="1">IF($A293="","",IF(MOD(ROW()-1,53),OFFSET(Расчет!#REF!,COLUMN()-COLUMN($C$2),ROW()-ROW($C$2)-COUNTIF($A$2:F292,"id")+1),H$2))</f>
        <v/>
      </c>
      <c r="I293" s="126" t="str">
        <f ca="1">IF($A293="","",IF(MOD(ROW()-1,53),OFFSET(Расчет!#REF!,COLUMN()-COLUMN($C$2),ROW()-ROW($C$2)-COUNTIF($A$2:G292,"id")+1),I$2))</f>
        <v/>
      </c>
    </row>
    <row r="294" spans="1:9" ht="14.25" x14ac:dyDescent="0.2">
      <c r="A294" s="41" t="str">
        <f ca="1">IF(A293="","",IF(MOD(ROW()-1,53)&lt;&gt;0,OFFSET(Расчет!$L$72,COLUMN()-COLUMN($A$3),ROW()-ROW($A$3)-COUNTIF($A$2:A293,"id")+1),$A$2))</f>
        <v/>
      </c>
      <c r="B294" s="48" t="str">
        <f ca="1">IF(A294="","",IF(MOD(ROW()-1,53),IFERROR(INDEX(Id:Структура,ROW(INDIRECT($A294)),COLUMN(INDIRECT($A294))),""),$B$2))</f>
        <v/>
      </c>
      <c r="C294" s="124" t="str">
        <f ca="1">IF($A294="","",IF(MOD(ROW()-1,53),OFFSET(Расчет!#REF!,COLUMN()-COLUMN($C$2),ROW()-ROW($C$2)-COUNTIF($A$2:A293,"id")+1),C$2))</f>
        <v/>
      </c>
      <c r="D294" s="124" t="str">
        <f ca="1">IF($A294="","",IF(MOD(ROW()-1,53),OFFSET(Расчет!#REF!,COLUMN()-COLUMN($C$2),ROW()-ROW($C$2)-COUNTIF($A$2:B293,"id")+1),D$2))</f>
        <v/>
      </c>
      <c r="E294" s="124" t="str">
        <f ca="1">IF($A294="","",IF(MOD(ROW()-1,53),OFFSET(Расчет!#REF!,COLUMN()-COLUMN($C$2),ROW()-ROW($C$2)-COUNTIF($A$2:C293,"id")+1),E$2))</f>
        <v/>
      </c>
      <c r="F294" s="124" t="str">
        <f ca="1">IF($A294="","",IF(MOD(ROW()-1,53),OFFSET(Расчет!#REF!,COLUMN()-COLUMN($C$2),ROW()-ROW($C$2)-COUNTIF($A$2:D293,"id")+1),F$2))</f>
        <v/>
      </c>
      <c r="G294" s="124" t="str">
        <f ca="1">IF($A294="","",IF(MOD(ROW()-1,53),OFFSET(Расчет!#REF!,COLUMN()-COLUMN($C$2),ROW()-ROW($C$2)-COUNTIF($A$2:E293,"id")+1),G$2))</f>
        <v/>
      </c>
      <c r="H294" s="124" t="str">
        <f ca="1">IF($A294="","",IF(MOD(ROW()-1,53),OFFSET(Расчет!#REF!,COLUMN()-COLUMN($C$2),ROW()-ROW($C$2)-COUNTIF($A$2:F293,"id")+1),H$2))</f>
        <v/>
      </c>
      <c r="I294" s="126" t="str">
        <f ca="1">IF($A294="","",IF(MOD(ROW()-1,53),OFFSET(Расчет!#REF!,COLUMN()-COLUMN($C$2),ROW()-ROW($C$2)-COUNTIF($A$2:G293,"id")+1),I$2))</f>
        <v/>
      </c>
    </row>
    <row r="295" spans="1:9" ht="14.25" x14ac:dyDescent="0.2">
      <c r="A295" s="41" t="str">
        <f ca="1">IF(A294="","",IF(MOD(ROW()-1,53)&lt;&gt;0,OFFSET(Расчет!$L$72,COLUMN()-COLUMN($A$3),ROW()-ROW($A$3)-COUNTIF($A$2:A294,"id")+1),$A$2))</f>
        <v/>
      </c>
      <c r="B295" s="48" t="str">
        <f ca="1">IF(A295="","",IF(MOD(ROW()-1,53),IFERROR(INDEX(Id:Структура,ROW(INDIRECT($A295)),COLUMN(INDIRECT($A295))),""),$B$2))</f>
        <v/>
      </c>
      <c r="C295" s="124" t="str">
        <f ca="1">IF($A295="","",IF(MOD(ROW()-1,53),OFFSET(Расчет!#REF!,COLUMN()-COLUMN($C$2),ROW()-ROW($C$2)-COUNTIF($A$2:A294,"id")+1),C$2))</f>
        <v/>
      </c>
      <c r="D295" s="124" t="str">
        <f ca="1">IF($A295="","",IF(MOD(ROW()-1,53),OFFSET(Расчет!#REF!,COLUMN()-COLUMN($C$2),ROW()-ROW($C$2)-COUNTIF($A$2:B294,"id")+1),D$2))</f>
        <v/>
      </c>
      <c r="E295" s="124" t="str">
        <f ca="1">IF($A295="","",IF(MOD(ROW()-1,53),OFFSET(Расчет!#REF!,COLUMN()-COLUMN($C$2),ROW()-ROW($C$2)-COUNTIF($A$2:C294,"id")+1),E$2))</f>
        <v/>
      </c>
      <c r="F295" s="124" t="str">
        <f ca="1">IF($A295="","",IF(MOD(ROW()-1,53),OFFSET(Расчет!#REF!,COLUMN()-COLUMN($C$2),ROW()-ROW($C$2)-COUNTIF($A$2:D294,"id")+1),F$2))</f>
        <v/>
      </c>
      <c r="G295" s="124" t="str">
        <f ca="1">IF($A295="","",IF(MOD(ROW()-1,53),OFFSET(Расчет!#REF!,COLUMN()-COLUMN($C$2),ROW()-ROW($C$2)-COUNTIF($A$2:E294,"id")+1),G$2))</f>
        <v/>
      </c>
      <c r="H295" s="124" t="str">
        <f ca="1">IF($A295="","",IF(MOD(ROW()-1,53),OFFSET(Расчет!#REF!,COLUMN()-COLUMN($C$2),ROW()-ROW($C$2)-COUNTIF($A$2:F294,"id")+1),H$2))</f>
        <v/>
      </c>
      <c r="I295" s="126" t="str">
        <f ca="1">IF($A295="","",IF(MOD(ROW()-1,53),OFFSET(Расчет!#REF!,COLUMN()-COLUMN($C$2),ROW()-ROW($C$2)-COUNTIF($A$2:G294,"id")+1),I$2))</f>
        <v/>
      </c>
    </row>
    <row r="296" spans="1:9" ht="14.25" x14ac:dyDescent="0.2">
      <c r="A296" s="41" t="str">
        <f ca="1">IF(A295="","",IF(MOD(ROW()-1,53)&lt;&gt;0,OFFSET(Расчет!$L$72,COLUMN()-COLUMN($A$3),ROW()-ROW($A$3)-COUNTIF($A$2:A295,"id")+1),$A$2))</f>
        <v/>
      </c>
      <c r="B296" s="48" t="str">
        <f ca="1">IF(A296="","",IF(MOD(ROW()-1,53),IFERROR(INDEX(Id:Структура,ROW(INDIRECT($A296)),COLUMN(INDIRECT($A296))),""),$B$2))</f>
        <v/>
      </c>
      <c r="C296" s="124" t="str">
        <f ca="1">IF($A296="","",IF(MOD(ROW()-1,53),OFFSET(Расчет!#REF!,COLUMN()-COLUMN($C$2),ROW()-ROW($C$2)-COUNTIF($A$2:A295,"id")+1),C$2))</f>
        <v/>
      </c>
      <c r="D296" s="124" t="str">
        <f ca="1">IF($A296="","",IF(MOD(ROW()-1,53),OFFSET(Расчет!#REF!,COLUMN()-COLUMN($C$2),ROW()-ROW($C$2)-COUNTIF($A$2:B295,"id")+1),D$2))</f>
        <v/>
      </c>
      <c r="E296" s="124" t="str">
        <f ca="1">IF($A296="","",IF(MOD(ROW()-1,53),OFFSET(Расчет!#REF!,COLUMN()-COLUMN($C$2),ROW()-ROW($C$2)-COUNTIF($A$2:C295,"id")+1),E$2))</f>
        <v/>
      </c>
      <c r="F296" s="124" t="str">
        <f ca="1">IF($A296="","",IF(MOD(ROW()-1,53),OFFSET(Расчет!#REF!,COLUMN()-COLUMN($C$2),ROW()-ROW($C$2)-COUNTIF($A$2:D295,"id")+1),F$2))</f>
        <v/>
      </c>
      <c r="G296" s="124" t="str">
        <f ca="1">IF($A296="","",IF(MOD(ROW()-1,53),OFFSET(Расчет!#REF!,COLUMN()-COLUMN($C$2),ROW()-ROW($C$2)-COUNTIF($A$2:E295,"id")+1),G$2))</f>
        <v/>
      </c>
      <c r="H296" s="124" t="str">
        <f ca="1">IF($A296="","",IF(MOD(ROW()-1,53),OFFSET(Расчет!#REF!,COLUMN()-COLUMN($C$2),ROW()-ROW($C$2)-COUNTIF($A$2:F295,"id")+1),H$2))</f>
        <v/>
      </c>
      <c r="I296" s="126" t="str">
        <f ca="1">IF($A296="","",IF(MOD(ROW()-1,53),OFFSET(Расчет!#REF!,COLUMN()-COLUMN($C$2),ROW()-ROW($C$2)-COUNTIF($A$2:G295,"id")+1),I$2))</f>
        <v/>
      </c>
    </row>
    <row r="297" spans="1:9" ht="14.25" x14ac:dyDescent="0.2">
      <c r="A297" s="41" t="str">
        <f ca="1">IF(A296="","",IF(MOD(ROW()-1,53)&lt;&gt;0,OFFSET(Расчет!$L$72,COLUMN()-COLUMN($A$3),ROW()-ROW($A$3)-COUNTIF($A$2:A296,"id")+1),$A$2))</f>
        <v/>
      </c>
      <c r="B297" s="48" t="str">
        <f ca="1">IF(A297="","",IF(MOD(ROW()-1,53),IFERROR(INDEX(Id:Структура,ROW(INDIRECT($A297)),COLUMN(INDIRECT($A297))),""),$B$2))</f>
        <v/>
      </c>
      <c r="C297" s="124" t="str">
        <f ca="1">IF($A297="","",IF(MOD(ROW()-1,53),OFFSET(Расчет!#REF!,COLUMN()-COLUMN($C$2),ROW()-ROW($C$2)-COUNTIF($A$2:A296,"id")+1),C$2))</f>
        <v/>
      </c>
      <c r="D297" s="124" t="str">
        <f ca="1">IF($A297="","",IF(MOD(ROW()-1,53),OFFSET(Расчет!#REF!,COLUMN()-COLUMN($C$2),ROW()-ROW($C$2)-COUNTIF($A$2:B296,"id")+1),D$2))</f>
        <v/>
      </c>
      <c r="E297" s="124" t="str">
        <f ca="1">IF($A297="","",IF(MOD(ROW()-1,53),OFFSET(Расчет!#REF!,COLUMN()-COLUMN($C$2),ROW()-ROW($C$2)-COUNTIF($A$2:C296,"id")+1),E$2))</f>
        <v/>
      </c>
      <c r="F297" s="124" t="str">
        <f ca="1">IF($A297="","",IF(MOD(ROW()-1,53),OFFSET(Расчет!#REF!,COLUMN()-COLUMN($C$2),ROW()-ROW($C$2)-COUNTIF($A$2:D296,"id")+1),F$2))</f>
        <v/>
      </c>
      <c r="G297" s="124" t="str">
        <f ca="1">IF($A297="","",IF(MOD(ROW()-1,53),OFFSET(Расчет!#REF!,COLUMN()-COLUMN($C$2),ROW()-ROW($C$2)-COUNTIF($A$2:E296,"id")+1),G$2))</f>
        <v/>
      </c>
      <c r="H297" s="124" t="str">
        <f ca="1">IF($A297="","",IF(MOD(ROW()-1,53),OFFSET(Расчет!#REF!,COLUMN()-COLUMN($C$2),ROW()-ROW($C$2)-COUNTIF($A$2:F296,"id")+1),H$2))</f>
        <v/>
      </c>
      <c r="I297" s="126" t="str">
        <f ca="1">IF($A297="","",IF(MOD(ROW()-1,53),OFFSET(Расчет!#REF!,COLUMN()-COLUMN($C$2),ROW()-ROW($C$2)-COUNTIF($A$2:G296,"id")+1),I$2))</f>
        <v/>
      </c>
    </row>
    <row r="298" spans="1:9" ht="14.25" x14ac:dyDescent="0.2">
      <c r="A298" s="41" t="str">
        <f ca="1">IF(A297="","",IF(MOD(ROW()-1,53)&lt;&gt;0,OFFSET(Расчет!$L$72,COLUMN()-COLUMN($A$3),ROW()-ROW($A$3)-COUNTIF($A$2:A297,"id")+1),$A$2))</f>
        <v/>
      </c>
      <c r="B298" s="48" t="str">
        <f ca="1">IF(A298="","",IF(MOD(ROW()-1,53),IFERROR(INDEX(Id:Структура,ROW(INDIRECT($A298)),COLUMN(INDIRECT($A298))),""),$B$2))</f>
        <v/>
      </c>
      <c r="C298" s="124" t="str">
        <f ca="1">IF($A298="","",IF(MOD(ROW()-1,53),OFFSET(Расчет!#REF!,COLUMN()-COLUMN($C$2),ROW()-ROW($C$2)-COUNTIF($A$2:A297,"id")+1),C$2))</f>
        <v/>
      </c>
      <c r="D298" s="124" t="str">
        <f ca="1">IF($A298="","",IF(MOD(ROW()-1,53),OFFSET(Расчет!#REF!,COLUMN()-COLUMN($C$2),ROW()-ROW($C$2)-COUNTIF($A$2:B297,"id")+1),D$2))</f>
        <v/>
      </c>
      <c r="E298" s="124" t="str">
        <f ca="1">IF($A298="","",IF(MOD(ROW()-1,53),OFFSET(Расчет!#REF!,COLUMN()-COLUMN($C$2),ROW()-ROW($C$2)-COUNTIF($A$2:C297,"id")+1),E$2))</f>
        <v/>
      </c>
      <c r="F298" s="124" t="str">
        <f ca="1">IF($A298="","",IF(MOD(ROW()-1,53),OFFSET(Расчет!#REF!,COLUMN()-COLUMN($C$2),ROW()-ROW($C$2)-COUNTIF($A$2:D297,"id")+1),F$2))</f>
        <v/>
      </c>
      <c r="G298" s="124" t="str">
        <f ca="1">IF($A298="","",IF(MOD(ROW()-1,53),OFFSET(Расчет!#REF!,COLUMN()-COLUMN($C$2),ROW()-ROW($C$2)-COUNTIF($A$2:E297,"id")+1),G$2))</f>
        <v/>
      </c>
      <c r="H298" s="124" t="str">
        <f ca="1">IF($A298="","",IF(MOD(ROW()-1,53),OFFSET(Расчет!#REF!,COLUMN()-COLUMN($C$2),ROW()-ROW($C$2)-COUNTIF($A$2:F297,"id")+1),H$2))</f>
        <v/>
      </c>
      <c r="I298" s="126" t="str">
        <f ca="1">IF($A298="","",IF(MOD(ROW()-1,53),OFFSET(Расчет!#REF!,COLUMN()-COLUMN($C$2),ROW()-ROW($C$2)-COUNTIF($A$2:G297,"id")+1),I$2))</f>
        <v/>
      </c>
    </row>
    <row r="299" spans="1:9" ht="14.25" x14ac:dyDescent="0.2">
      <c r="A299" s="41" t="str">
        <f ca="1">IF(A298="","",IF(MOD(ROW()-1,53)&lt;&gt;0,OFFSET(Расчет!$L$72,COLUMN()-COLUMN($A$3),ROW()-ROW($A$3)-COUNTIF($A$2:A298,"id")+1),$A$2))</f>
        <v/>
      </c>
      <c r="B299" s="48" t="str">
        <f ca="1">IF(A299="","",IF(MOD(ROW()-1,53),IFERROR(INDEX(Id:Структура,ROW(INDIRECT($A299)),COLUMN(INDIRECT($A299))),""),$B$2))</f>
        <v/>
      </c>
      <c r="C299" s="124" t="str">
        <f ca="1">IF($A299="","",IF(MOD(ROW()-1,53),OFFSET(Расчет!#REF!,COLUMN()-COLUMN($C$2),ROW()-ROW($C$2)-COUNTIF($A$2:A298,"id")+1),C$2))</f>
        <v/>
      </c>
      <c r="D299" s="124" t="str">
        <f ca="1">IF($A299="","",IF(MOD(ROW()-1,53),OFFSET(Расчет!#REF!,COLUMN()-COLUMN($C$2),ROW()-ROW($C$2)-COUNTIF($A$2:B298,"id")+1),D$2))</f>
        <v/>
      </c>
      <c r="E299" s="124" t="str">
        <f ca="1">IF($A299="","",IF(MOD(ROW()-1,53),OFFSET(Расчет!#REF!,COLUMN()-COLUMN($C$2),ROW()-ROW($C$2)-COUNTIF($A$2:C298,"id")+1),E$2))</f>
        <v/>
      </c>
      <c r="F299" s="124" t="str">
        <f ca="1">IF($A299="","",IF(MOD(ROW()-1,53),OFFSET(Расчет!#REF!,COLUMN()-COLUMN($C$2),ROW()-ROW($C$2)-COUNTIF($A$2:D298,"id")+1),F$2))</f>
        <v/>
      </c>
      <c r="G299" s="124" t="str">
        <f ca="1">IF($A299="","",IF(MOD(ROW()-1,53),OFFSET(Расчет!#REF!,COLUMN()-COLUMN($C$2),ROW()-ROW($C$2)-COUNTIF($A$2:E298,"id")+1),G$2))</f>
        <v/>
      </c>
      <c r="H299" s="124" t="str">
        <f ca="1">IF($A299="","",IF(MOD(ROW()-1,53),OFFSET(Расчет!#REF!,COLUMN()-COLUMN($C$2),ROW()-ROW($C$2)-COUNTIF($A$2:F298,"id")+1),H$2))</f>
        <v/>
      </c>
      <c r="I299" s="126" t="str">
        <f ca="1">IF($A299="","",IF(MOD(ROW()-1,53),OFFSET(Расчет!#REF!,COLUMN()-COLUMN($C$2),ROW()-ROW($C$2)-COUNTIF($A$2:G298,"id")+1),I$2))</f>
        <v/>
      </c>
    </row>
    <row r="300" spans="1:9" ht="14.25" x14ac:dyDescent="0.2">
      <c r="A300" s="41" t="str">
        <f ca="1">IF(A299="","",IF(MOD(ROW()-1,53)&lt;&gt;0,OFFSET(Расчет!$L$72,COLUMN()-COLUMN($A$3),ROW()-ROW($A$3)-COUNTIF($A$2:A299,"id")+1),$A$2))</f>
        <v/>
      </c>
      <c r="B300" s="48" t="str">
        <f ca="1">IF(A300="","",IF(MOD(ROW()-1,53),IFERROR(INDEX(Id:Структура,ROW(INDIRECT($A300)),COLUMN(INDIRECT($A300))),""),$B$2))</f>
        <v/>
      </c>
      <c r="C300" s="124" t="str">
        <f ca="1">IF($A300="","",IF(MOD(ROW()-1,53),OFFSET(Расчет!#REF!,COLUMN()-COLUMN($C$2),ROW()-ROW($C$2)-COUNTIF($A$2:A299,"id")+1),C$2))</f>
        <v/>
      </c>
      <c r="D300" s="124" t="str">
        <f ca="1">IF($A300="","",IF(MOD(ROW()-1,53),OFFSET(Расчет!#REF!,COLUMN()-COLUMN($C$2),ROW()-ROW($C$2)-COUNTIF($A$2:B299,"id")+1),D$2))</f>
        <v/>
      </c>
      <c r="E300" s="124" t="str">
        <f ca="1">IF($A300="","",IF(MOD(ROW()-1,53),OFFSET(Расчет!#REF!,COLUMN()-COLUMN($C$2),ROW()-ROW($C$2)-COUNTIF($A$2:C299,"id")+1),E$2))</f>
        <v/>
      </c>
      <c r="F300" s="124" t="str">
        <f ca="1">IF($A300="","",IF(MOD(ROW()-1,53),OFFSET(Расчет!#REF!,COLUMN()-COLUMN($C$2),ROW()-ROW($C$2)-COUNTIF($A$2:D299,"id")+1),F$2))</f>
        <v/>
      </c>
      <c r="G300" s="124" t="str">
        <f ca="1">IF($A300="","",IF(MOD(ROW()-1,53),OFFSET(Расчет!#REF!,COLUMN()-COLUMN($C$2),ROW()-ROW($C$2)-COUNTIF($A$2:E299,"id")+1),G$2))</f>
        <v/>
      </c>
      <c r="H300" s="124" t="str">
        <f ca="1">IF($A300="","",IF(MOD(ROW()-1,53),OFFSET(Расчет!#REF!,COLUMN()-COLUMN($C$2),ROW()-ROW($C$2)-COUNTIF($A$2:F299,"id")+1),H$2))</f>
        <v/>
      </c>
      <c r="I300" s="126" t="str">
        <f ca="1">IF($A300="","",IF(MOD(ROW()-1,53),OFFSET(Расчет!#REF!,COLUMN()-COLUMN($C$2),ROW()-ROW($C$2)-COUNTIF($A$2:G299,"id")+1),I$2))</f>
        <v/>
      </c>
    </row>
    <row r="301" spans="1:9" ht="14.25" x14ac:dyDescent="0.2">
      <c r="A301" s="41" t="str">
        <f ca="1">IF(A300="","",IF(MOD(ROW()-1,53)&lt;&gt;0,OFFSET(Расчет!$L$72,COLUMN()-COLUMN($A$3),ROW()-ROW($A$3)-COUNTIF($A$2:A300,"id")+1),$A$2))</f>
        <v/>
      </c>
      <c r="B301" s="48" t="str">
        <f ca="1">IF(A301="","",IF(MOD(ROW()-1,53),IFERROR(INDEX(Id:Структура,ROW(INDIRECT($A301)),COLUMN(INDIRECT($A301))),""),$B$2))</f>
        <v/>
      </c>
      <c r="C301" s="124" t="str">
        <f ca="1">IF($A301="","",IF(MOD(ROW()-1,53),OFFSET(Расчет!#REF!,COLUMN()-COLUMN($C$2),ROW()-ROW($C$2)-COUNTIF($A$2:A300,"id")+1),C$2))</f>
        <v/>
      </c>
      <c r="D301" s="124" t="str">
        <f ca="1">IF($A301="","",IF(MOD(ROW()-1,53),OFFSET(Расчет!#REF!,COLUMN()-COLUMN($C$2),ROW()-ROW($C$2)-COUNTIF($A$2:B300,"id")+1),D$2))</f>
        <v/>
      </c>
      <c r="E301" s="124" t="str">
        <f ca="1">IF($A301="","",IF(MOD(ROW()-1,53),OFFSET(Расчет!#REF!,COLUMN()-COLUMN($C$2),ROW()-ROW($C$2)-COUNTIF($A$2:C300,"id")+1),E$2))</f>
        <v/>
      </c>
      <c r="F301" s="124" t="str">
        <f ca="1">IF($A301="","",IF(MOD(ROW()-1,53),OFFSET(Расчет!#REF!,COLUMN()-COLUMN($C$2),ROW()-ROW($C$2)-COUNTIF($A$2:D300,"id")+1),F$2))</f>
        <v/>
      </c>
      <c r="G301" s="124" t="str">
        <f ca="1">IF($A301="","",IF(MOD(ROW()-1,53),OFFSET(Расчет!#REF!,COLUMN()-COLUMN($C$2),ROW()-ROW($C$2)-COUNTIF($A$2:E300,"id")+1),G$2))</f>
        <v/>
      </c>
      <c r="H301" s="124" t="str">
        <f ca="1">IF($A301="","",IF(MOD(ROW()-1,53),OFFSET(Расчет!#REF!,COLUMN()-COLUMN($C$2),ROW()-ROW($C$2)-COUNTIF($A$2:F300,"id")+1),H$2))</f>
        <v/>
      </c>
      <c r="I301" s="126" t="str">
        <f ca="1">IF($A301="","",IF(MOD(ROW()-1,53),OFFSET(Расчет!#REF!,COLUMN()-COLUMN($C$2),ROW()-ROW($C$2)-COUNTIF($A$2:G300,"id")+1),I$2))</f>
        <v/>
      </c>
    </row>
    <row r="302" spans="1:9" ht="14.25" x14ac:dyDescent="0.2">
      <c r="A302" s="41" t="str">
        <f ca="1">IF(A301="","",IF(MOD(ROW()-1,53)&lt;&gt;0,OFFSET(Расчет!$L$72,COLUMN()-COLUMN($A$3),ROW()-ROW($A$3)-COUNTIF($A$2:A301,"id")+1),$A$2))</f>
        <v/>
      </c>
      <c r="B302" s="48" t="str">
        <f ca="1">IF(A302="","",IF(MOD(ROW()-1,53),IFERROR(INDEX(Id:Структура,ROW(INDIRECT($A302)),COLUMN(INDIRECT($A302))),""),$B$2))</f>
        <v/>
      </c>
      <c r="C302" s="124" t="str">
        <f ca="1">IF($A302="","",IF(MOD(ROW()-1,53),OFFSET(Расчет!#REF!,COLUMN()-COLUMN($C$2),ROW()-ROW($C$2)-COUNTIF($A$2:A301,"id")+1),C$2))</f>
        <v/>
      </c>
      <c r="D302" s="124" t="str">
        <f ca="1">IF($A302="","",IF(MOD(ROW()-1,53),OFFSET(Расчет!#REF!,COLUMN()-COLUMN($C$2),ROW()-ROW($C$2)-COUNTIF($A$2:B301,"id")+1),D$2))</f>
        <v/>
      </c>
      <c r="E302" s="124" t="str">
        <f ca="1">IF($A302="","",IF(MOD(ROW()-1,53),OFFSET(Расчет!#REF!,COLUMN()-COLUMN($C$2),ROW()-ROW($C$2)-COUNTIF($A$2:C301,"id")+1),E$2))</f>
        <v/>
      </c>
      <c r="F302" s="124" t="str">
        <f ca="1">IF($A302="","",IF(MOD(ROW()-1,53),OFFSET(Расчет!#REF!,COLUMN()-COLUMN($C$2),ROW()-ROW($C$2)-COUNTIF($A$2:D301,"id")+1),F$2))</f>
        <v/>
      </c>
      <c r="G302" s="124" t="str">
        <f ca="1">IF($A302="","",IF(MOD(ROW()-1,53),OFFSET(Расчет!#REF!,COLUMN()-COLUMN($C$2),ROW()-ROW($C$2)-COUNTIF($A$2:E301,"id")+1),G$2))</f>
        <v/>
      </c>
      <c r="H302" s="124" t="str">
        <f ca="1">IF($A302="","",IF(MOD(ROW()-1,53),OFFSET(Расчет!#REF!,COLUMN()-COLUMN($C$2),ROW()-ROW($C$2)-COUNTIF($A$2:F301,"id")+1),H$2))</f>
        <v/>
      </c>
      <c r="I302" s="126" t="str">
        <f ca="1">IF($A302="","",IF(MOD(ROW()-1,53),OFFSET(Расчет!#REF!,COLUMN()-COLUMN($C$2),ROW()-ROW($C$2)-COUNTIF($A$2:G301,"id")+1),I$2))</f>
        <v/>
      </c>
    </row>
    <row r="303" spans="1:9" ht="14.25" x14ac:dyDescent="0.2">
      <c r="A303" s="41" t="str">
        <f ca="1">IF(A302="","",IF(MOD(ROW()-1,53)&lt;&gt;0,OFFSET(Расчет!$L$72,COLUMN()-COLUMN($A$3),ROW()-ROW($A$3)-COUNTIF($A$2:A302,"id")+1),$A$2))</f>
        <v/>
      </c>
      <c r="B303" s="48" t="str">
        <f ca="1">IF(A303="","",IF(MOD(ROW()-1,53),IFERROR(INDEX(Id:Структура,ROW(INDIRECT($A303)),COLUMN(INDIRECT($A303))),""),$B$2))</f>
        <v/>
      </c>
      <c r="C303" s="124" t="str">
        <f ca="1">IF($A303="","",IF(MOD(ROW()-1,53),OFFSET(Расчет!#REF!,COLUMN()-COLUMN($C$2),ROW()-ROW($C$2)-COUNTIF($A$2:A302,"id")+1),C$2))</f>
        <v/>
      </c>
      <c r="D303" s="124" t="str">
        <f ca="1">IF($A303="","",IF(MOD(ROW()-1,53),OFFSET(Расчет!#REF!,COLUMN()-COLUMN($C$2),ROW()-ROW($C$2)-COUNTIF($A$2:B302,"id")+1),D$2))</f>
        <v/>
      </c>
      <c r="E303" s="124" t="str">
        <f ca="1">IF($A303="","",IF(MOD(ROW()-1,53),OFFSET(Расчет!#REF!,COLUMN()-COLUMN($C$2),ROW()-ROW($C$2)-COUNTIF($A$2:C302,"id")+1),E$2))</f>
        <v/>
      </c>
      <c r="F303" s="124" t="str">
        <f ca="1">IF($A303="","",IF(MOD(ROW()-1,53),OFFSET(Расчет!#REF!,COLUMN()-COLUMN($C$2),ROW()-ROW($C$2)-COUNTIF($A$2:D302,"id")+1),F$2))</f>
        <v/>
      </c>
      <c r="G303" s="124" t="str">
        <f ca="1">IF($A303="","",IF(MOD(ROW()-1,53),OFFSET(Расчет!#REF!,COLUMN()-COLUMN($C$2),ROW()-ROW($C$2)-COUNTIF($A$2:E302,"id")+1),G$2))</f>
        <v/>
      </c>
      <c r="H303" s="124" t="str">
        <f ca="1">IF($A303="","",IF(MOD(ROW()-1,53),OFFSET(Расчет!#REF!,COLUMN()-COLUMN($C$2),ROW()-ROW($C$2)-COUNTIF($A$2:F302,"id")+1),H$2))</f>
        <v/>
      </c>
      <c r="I303" s="126" t="str">
        <f ca="1">IF($A303="","",IF(MOD(ROW()-1,53),OFFSET(Расчет!#REF!,COLUMN()-COLUMN($C$2),ROW()-ROW($C$2)-COUNTIF($A$2:G302,"id")+1),I$2))</f>
        <v/>
      </c>
    </row>
    <row r="304" spans="1:9" ht="14.25" x14ac:dyDescent="0.2">
      <c r="A304" s="41" t="str">
        <f ca="1">IF(A303="","",IF(MOD(ROW()-1,53)&lt;&gt;0,OFFSET(Расчет!$L$72,COLUMN()-COLUMN($A$3),ROW()-ROW($A$3)-COUNTIF($A$2:A303,"id")+1),$A$2))</f>
        <v/>
      </c>
      <c r="B304" s="48" t="str">
        <f ca="1">IF(A304="","",IF(MOD(ROW()-1,53),IFERROR(INDEX(Id:Структура,ROW(INDIRECT($A304)),COLUMN(INDIRECT($A304))),""),$B$2))</f>
        <v/>
      </c>
      <c r="C304" s="124" t="str">
        <f ca="1">IF($A304="","",IF(MOD(ROW()-1,53),OFFSET(Расчет!#REF!,COLUMN()-COLUMN($C$2),ROW()-ROW($C$2)-COUNTIF($A$2:A303,"id")+1),C$2))</f>
        <v/>
      </c>
      <c r="D304" s="124" t="str">
        <f ca="1">IF($A304="","",IF(MOD(ROW()-1,53),OFFSET(Расчет!#REF!,COLUMN()-COLUMN($C$2),ROW()-ROW($C$2)-COUNTIF($A$2:B303,"id")+1),D$2))</f>
        <v/>
      </c>
      <c r="E304" s="124" t="str">
        <f ca="1">IF($A304="","",IF(MOD(ROW()-1,53),OFFSET(Расчет!#REF!,COLUMN()-COLUMN($C$2),ROW()-ROW($C$2)-COUNTIF($A$2:C303,"id")+1),E$2))</f>
        <v/>
      </c>
      <c r="F304" s="124" t="str">
        <f ca="1">IF($A304="","",IF(MOD(ROW()-1,53),OFFSET(Расчет!#REF!,COLUMN()-COLUMN($C$2),ROW()-ROW($C$2)-COUNTIF($A$2:D303,"id")+1),F$2))</f>
        <v/>
      </c>
      <c r="G304" s="124" t="str">
        <f ca="1">IF($A304="","",IF(MOD(ROW()-1,53),OFFSET(Расчет!#REF!,COLUMN()-COLUMN($C$2),ROW()-ROW($C$2)-COUNTIF($A$2:E303,"id")+1),G$2))</f>
        <v/>
      </c>
      <c r="H304" s="124" t="str">
        <f ca="1">IF($A304="","",IF(MOD(ROW()-1,53),OFFSET(Расчет!#REF!,COLUMN()-COLUMN($C$2),ROW()-ROW($C$2)-COUNTIF($A$2:F303,"id")+1),H$2))</f>
        <v/>
      </c>
      <c r="I304" s="126" t="str">
        <f ca="1">IF($A304="","",IF(MOD(ROW()-1,53),OFFSET(Расчет!#REF!,COLUMN()-COLUMN($C$2),ROW()-ROW($C$2)-COUNTIF($A$2:G303,"id")+1),I$2))</f>
        <v/>
      </c>
    </row>
    <row r="305" spans="1:9" ht="14.25" x14ac:dyDescent="0.2">
      <c r="A305" s="41" t="str">
        <f ca="1">IF(A304="","",IF(MOD(ROW()-1,53)&lt;&gt;0,OFFSET(Расчет!$L$72,COLUMN()-COLUMN($A$3),ROW()-ROW($A$3)-COUNTIF($A$2:A304,"id")+1),$A$2))</f>
        <v/>
      </c>
      <c r="B305" s="48" t="str">
        <f ca="1">IF(A305="","",IF(MOD(ROW()-1,53),IFERROR(INDEX(Id:Структура,ROW(INDIRECT($A305)),COLUMN(INDIRECT($A305))),""),$B$2))</f>
        <v/>
      </c>
      <c r="C305" s="124" t="str">
        <f ca="1">IF($A305="","",IF(MOD(ROW()-1,53),OFFSET(Расчет!#REF!,COLUMN()-COLUMN($C$2),ROW()-ROW($C$2)-COUNTIF($A$2:A304,"id")+1),C$2))</f>
        <v/>
      </c>
      <c r="D305" s="124" t="str">
        <f ca="1">IF($A305="","",IF(MOD(ROW()-1,53),OFFSET(Расчет!#REF!,COLUMN()-COLUMN($C$2),ROW()-ROW($C$2)-COUNTIF($A$2:B304,"id")+1),D$2))</f>
        <v/>
      </c>
      <c r="E305" s="124" t="str">
        <f ca="1">IF($A305="","",IF(MOD(ROW()-1,53),OFFSET(Расчет!#REF!,COLUMN()-COLUMN($C$2),ROW()-ROW($C$2)-COUNTIF($A$2:C304,"id")+1),E$2))</f>
        <v/>
      </c>
      <c r="F305" s="124" t="str">
        <f ca="1">IF($A305="","",IF(MOD(ROW()-1,53),OFFSET(Расчет!#REF!,COLUMN()-COLUMN($C$2),ROW()-ROW($C$2)-COUNTIF($A$2:D304,"id")+1),F$2))</f>
        <v/>
      </c>
      <c r="G305" s="124" t="str">
        <f ca="1">IF($A305="","",IF(MOD(ROW()-1,53),OFFSET(Расчет!#REF!,COLUMN()-COLUMN($C$2),ROW()-ROW($C$2)-COUNTIF($A$2:E304,"id")+1),G$2))</f>
        <v/>
      </c>
      <c r="H305" s="124" t="str">
        <f ca="1">IF($A305="","",IF(MOD(ROW()-1,53),OFFSET(Расчет!#REF!,COLUMN()-COLUMN($C$2),ROW()-ROW($C$2)-COUNTIF($A$2:F304,"id")+1),H$2))</f>
        <v/>
      </c>
      <c r="I305" s="126" t="str">
        <f ca="1">IF($A305="","",IF(MOD(ROW()-1,53),OFFSET(Расчет!#REF!,COLUMN()-COLUMN($C$2),ROW()-ROW($C$2)-COUNTIF($A$2:G304,"id")+1),I$2))</f>
        <v/>
      </c>
    </row>
    <row r="306" spans="1:9" ht="14.25" x14ac:dyDescent="0.2">
      <c r="A306" s="41" t="str">
        <f ca="1">IF(A305="","",IF(MOD(ROW()-1,53)&lt;&gt;0,OFFSET(Расчет!$L$72,COLUMN()-COLUMN($A$3),ROW()-ROW($A$3)-COUNTIF($A$2:A305,"id")+1),$A$2))</f>
        <v/>
      </c>
      <c r="B306" s="48" t="str">
        <f ca="1">IF(A306="","",IF(MOD(ROW()-1,53),IFERROR(INDEX(Id:Структура,ROW(INDIRECT($A306)),COLUMN(INDIRECT($A306))),""),$B$2))</f>
        <v/>
      </c>
      <c r="C306" s="124" t="str">
        <f ca="1">IF($A306="","",IF(MOD(ROW()-1,53),OFFSET(Расчет!#REF!,COLUMN()-COLUMN($C$2),ROW()-ROW($C$2)-COUNTIF($A$2:A305,"id")+1),C$2))</f>
        <v/>
      </c>
      <c r="D306" s="124" t="str">
        <f ca="1">IF($A306="","",IF(MOD(ROW()-1,53),OFFSET(Расчет!#REF!,COLUMN()-COLUMN($C$2),ROW()-ROW($C$2)-COUNTIF($A$2:B305,"id")+1),D$2))</f>
        <v/>
      </c>
      <c r="E306" s="124" t="str">
        <f ca="1">IF($A306="","",IF(MOD(ROW()-1,53),OFFSET(Расчет!#REF!,COLUMN()-COLUMN($C$2),ROW()-ROW($C$2)-COUNTIF($A$2:C305,"id")+1),E$2))</f>
        <v/>
      </c>
      <c r="F306" s="124" t="str">
        <f ca="1">IF($A306="","",IF(MOD(ROW()-1,53),OFFSET(Расчет!#REF!,COLUMN()-COLUMN($C$2),ROW()-ROW($C$2)-COUNTIF($A$2:D305,"id")+1),F$2))</f>
        <v/>
      </c>
      <c r="G306" s="124" t="str">
        <f ca="1">IF($A306="","",IF(MOD(ROW()-1,53),OFFSET(Расчет!#REF!,COLUMN()-COLUMN($C$2),ROW()-ROW($C$2)-COUNTIF($A$2:E305,"id")+1),G$2))</f>
        <v/>
      </c>
      <c r="H306" s="124" t="str">
        <f ca="1">IF($A306="","",IF(MOD(ROW()-1,53),OFFSET(Расчет!#REF!,COLUMN()-COLUMN($C$2),ROW()-ROW($C$2)-COUNTIF($A$2:F305,"id")+1),H$2))</f>
        <v/>
      </c>
      <c r="I306" s="126" t="str">
        <f ca="1">IF($A306="","",IF(MOD(ROW()-1,53),OFFSET(Расчет!#REF!,COLUMN()-COLUMN($C$2),ROW()-ROW($C$2)-COUNTIF($A$2:G305,"id")+1),I$2))</f>
        <v/>
      </c>
    </row>
    <row r="307" spans="1:9" ht="14.25" x14ac:dyDescent="0.2">
      <c r="A307" s="41" t="str">
        <f ca="1">IF(A306="","",IF(MOD(ROW()-1,53)&lt;&gt;0,OFFSET(Расчет!$L$72,COLUMN()-COLUMN($A$3),ROW()-ROW($A$3)-COUNTIF($A$2:A306,"id")+1),$A$2))</f>
        <v/>
      </c>
      <c r="B307" s="48" t="str">
        <f ca="1">IF(A307="","",IF(MOD(ROW()-1,53),IFERROR(INDEX(Id:Структура,ROW(INDIRECT($A307)),COLUMN(INDIRECT($A307))),""),$B$2))</f>
        <v/>
      </c>
      <c r="C307" s="124" t="str">
        <f ca="1">IF($A307="","",IF(MOD(ROW()-1,53),OFFSET(Расчет!#REF!,COLUMN()-COLUMN($C$2),ROW()-ROW($C$2)-COUNTIF($A$2:A306,"id")+1),C$2))</f>
        <v/>
      </c>
      <c r="D307" s="124" t="str">
        <f ca="1">IF($A307="","",IF(MOD(ROW()-1,53),OFFSET(Расчет!#REF!,COLUMN()-COLUMN($C$2),ROW()-ROW($C$2)-COUNTIF($A$2:B306,"id")+1),D$2))</f>
        <v/>
      </c>
      <c r="E307" s="124" t="str">
        <f ca="1">IF($A307="","",IF(MOD(ROW()-1,53),OFFSET(Расчет!#REF!,COLUMN()-COLUMN($C$2),ROW()-ROW($C$2)-COUNTIF($A$2:C306,"id")+1),E$2))</f>
        <v/>
      </c>
      <c r="F307" s="124" t="str">
        <f ca="1">IF($A307="","",IF(MOD(ROW()-1,53),OFFSET(Расчет!#REF!,COLUMN()-COLUMN($C$2),ROW()-ROW($C$2)-COUNTIF($A$2:D306,"id")+1),F$2))</f>
        <v/>
      </c>
      <c r="G307" s="124" t="str">
        <f ca="1">IF($A307="","",IF(MOD(ROW()-1,53),OFFSET(Расчет!#REF!,COLUMN()-COLUMN($C$2),ROW()-ROW($C$2)-COUNTIF($A$2:E306,"id")+1),G$2))</f>
        <v/>
      </c>
      <c r="H307" s="124" t="str">
        <f ca="1">IF($A307="","",IF(MOD(ROW()-1,53),OFFSET(Расчет!#REF!,COLUMN()-COLUMN($C$2),ROW()-ROW($C$2)-COUNTIF($A$2:F306,"id")+1),H$2))</f>
        <v/>
      </c>
      <c r="I307" s="126" t="str">
        <f ca="1">IF($A307="","",IF(MOD(ROW()-1,53),OFFSET(Расчет!#REF!,COLUMN()-COLUMN($C$2),ROW()-ROW($C$2)-COUNTIF($A$2:G306,"id")+1),I$2))</f>
        <v/>
      </c>
    </row>
    <row r="308" spans="1:9" ht="14.25" x14ac:dyDescent="0.2">
      <c r="A308" s="41" t="str">
        <f ca="1">IF(A307="","",IF(MOD(ROW()-1,53)&lt;&gt;0,OFFSET(Расчет!$L$72,COLUMN()-COLUMN($A$3),ROW()-ROW($A$3)-COUNTIF($A$2:A307,"id")+1),$A$2))</f>
        <v/>
      </c>
      <c r="B308" s="48" t="str">
        <f ca="1">IF(A308="","",IF(MOD(ROW()-1,53),IFERROR(INDEX(Id:Структура,ROW(INDIRECT($A308)),COLUMN(INDIRECT($A308))),""),$B$2))</f>
        <v/>
      </c>
      <c r="C308" s="124" t="str">
        <f ca="1">IF($A308="","",IF(MOD(ROW()-1,53),OFFSET(Расчет!#REF!,COLUMN()-COLUMN($C$2),ROW()-ROW($C$2)-COUNTIF($A$2:A307,"id")+1),C$2))</f>
        <v/>
      </c>
      <c r="D308" s="124" t="str">
        <f ca="1">IF($A308="","",IF(MOD(ROW()-1,53),OFFSET(Расчет!#REF!,COLUMN()-COLUMN($C$2),ROW()-ROW($C$2)-COUNTIF($A$2:B307,"id")+1),D$2))</f>
        <v/>
      </c>
      <c r="E308" s="124" t="str">
        <f ca="1">IF($A308="","",IF(MOD(ROW()-1,53),OFFSET(Расчет!#REF!,COLUMN()-COLUMN($C$2),ROW()-ROW($C$2)-COUNTIF($A$2:C307,"id")+1),E$2))</f>
        <v/>
      </c>
      <c r="F308" s="124" t="str">
        <f ca="1">IF($A308="","",IF(MOD(ROW()-1,53),OFFSET(Расчет!#REF!,COLUMN()-COLUMN($C$2),ROW()-ROW($C$2)-COUNTIF($A$2:D307,"id")+1),F$2))</f>
        <v/>
      </c>
      <c r="G308" s="124" t="str">
        <f ca="1">IF($A308="","",IF(MOD(ROW()-1,53),OFFSET(Расчет!#REF!,COLUMN()-COLUMN($C$2),ROW()-ROW($C$2)-COUNTIF($A$2:E307,"id")+1),G$2))</f>
        <v/>
      </c>
      <c r="H308" s="124" t="str">
        <f ca="1">IF($A308="","",IF(MOD(ROW()-1,53),OFFSET(Расчет!#REF!,COLUMN()-COLUMN($C$2),ROW()-ROW($C$2)-COUNTIF($A$2:F307,"id")+1),H$2))</f>
        <v/>
      </c>
      <c r="I308" s="126" t="str">
        <f ca="1">IF($A308="","",IF(MOD(ROW()-1,53),OFFSET(Расчет!#REF!,COLUMN()-COLUMN($C$2),ROW()-ROW($C$2)-COUNTIF($A$2:G307,"id")+1),I$2))</f>
        <v/>
      </c>
    </row>
    <row r="309" spans="1:9" ht="14.25" x14ac:dyDescent="0.2">
      <c r="A309" s="41" t="str">
        <f ca="1">IF(A308="","",IF(MOD(ROW()-1,53)&lt;&gt;0,OFFSET(Расчет!$L$72,COLUMN()-COLUMN($A$3),ROW()-ROW($A$3)-COUNTIF($A$2:A308,"id")+1),$A$2))</f>
        <v/>
      </c>
      <c r="B309" s="48" t="str">
        <f ca="1">IF(A309="","",IF(MOD(ROW()-1,53),IFERROR(INDEX(Id:Структура,ROW(INDIRECT($A309)),COLUMN(INDIRECT($A309))),""),$B$2))</f>
        <v/>
      </c>
      <c r="C309" s="124" t="str">
        <f ca="1">IF($A309="","",IF(MOD(ROW()-1,53),OFFSET(Расчет!#REF!,COLUMN()-COLUMN($C$2),ROW()-ROW($C$2)-COUNTIF($A$2:A308,"id")+1),C$2))</f>
        <v/>
      </c>
      <c r="D309" s="124" t="str">
        <f ca="1">IF($A309="","",IF(MOD(ROW()-1,53),OFFSET(Расчет!#REF!,COLUMN()-COLUMN($C$2),ROW()-ROW($C$2)-COUNTIF($A$2:B308,"id")+1),D$2))</f>
        <v/>
      </c>
      <c r="E309" s="124" t="str">
        <f ca="1">IF($A309="","",IF(MOD(ROW()-1,53),OFFSET(Расчет!#REF!,COLUMN()-COLUMN($C$2),ROW()-ROW($C$2)-COUNTIF($A$2:C308,"id")+1),E$2))</f>
        <v/>
      </c>
      <c r="F309" s="124" t="str">
        <f ca="1">IF($A309="","",IF(MOD(ROW()-1,53),OFFSET(Расчет!#REF!,COLUMN()-COLUMN($C$2),ROW()-ROW($C$2)-COUNTIF($A$2:D308,"id")+1),F$2))</f>
        <v/>
      </c>
      <c r="G309" s="124" t="str">
        <f ca="1">IF($A309="","",IF(MOD(ROW()-1,53),OFFSET(Расчет!#REF!,COLUMN()-COLUMN($C$2),ROW()-ROW($C$2)-COUNTIF($A$2:E308,"id")+1),G$2))</f>
        <v/>
      </c>
      <c r="H309" s="124" t="str">
        <f ca="1">IF($A309="","",IF(MOD(ROW()-1,53),OFFSET(Расчет!#REF!,COLUMN()-COLUMN($C$2),ROW()-ROW($C$2)-COUNTIF($A$2:F308,"id")+1),H$2))</f>
        <v/>
      </c>
      <c r="I309" s="126" t="str">
        <f ca="1">IF($A309="","",IF(MOD(ROW()-1,53),OFFSET(Расчет!#REF!,COLUMN()-COLUMN($C$2),ROW()-ROW($C$2)-COUNTIF($A$2:G308,"id")+1),I$2))</f>
        <v/>
      </c>
    </row>
    <row r="310" spans="1:9" ht="14.25" x14ac:dyDescent="0.2">
      <c r="A310" s="41" t="str">
        <f ca="1">IF(A309="","",IF(MOD(ROW()-1,53)&lt;&gt;0,OFFSET(Расчет!$L$72,COLUMN()-COLUMN($A$3),ROW()-ROW($A$3)-COUNTIF($A$2:A309,"id")+1),$A$2))</f>
        <v/>
      </c>
      <c r="B310" s="48" t="str">
        <f ca="1">IF(A310="","",IF(MOD(ROW()-1,53),IFERROR(INDEX(Id:Структура,ROW(INDIRECT($A310)),COLUMN(INDIRECT($A310))),""),$B$2))</f>
        <v/>
      </c>
      <c r="C310" s="124" t="str">
        <f ca="1">IF($A310="","",IF(MOD(ROW()-1,53),OFFSET(Расчет!#REF!,COLUMN()-COLUMN($C$2),ROW()-ROW($C$2)-COUNTIF($A$2:A309,"id")+1),C$2))</f>
        <v/>
      </c>
      <c r="D310" s="124" t="str">
        <f ca="1">IF($A310="","",IF(MOD(ROW()-1,53),OFFSET(Расчет!#REF!,COLUMN()-COLUMN($C$2),ROW()-ROW($C$2)-COUNTIF($A$2:B309,"id")+1),D$2))</f>
        <v/>
      </c>
      <c r="E310" s="124" t="str">
        <f ca="1">IF($A310="","",IF(MOD(ROW()-1,53),OFFSET(Расчет!#REF!,COLUMN()-COLUMN($C$2),ROW()-ROW($C$2)-COUNTIF($A$2:C309,"id")+1),E$2))</f>
        <v/>
      </c>
      <c r="F310" s="124" t="str">
        <f ca="1">IF($A310="","",IF(MOD(ROW()-1,53),OFFSET(Расчет!#REF!,COLUMN()-COLUMN($C$2),ROW()-ROW($C$2)-COUNTIF($A$2:D309,"id")+1),F$2))</f>
        <v/>
      </c>
      <c r="G310" s="124" t="str">
        <f ca="1">IF($A310="","",IF(MOD(ROW()-1,53),OFFSET(Расчет!#REF!,COLUMN()-COLUMN($C$2),ROW()-ROW($C$2)-COUNTIF($A$2:E309,"id")+1),G$2))</f>
        <v/>
      </c>
      <c r="H310" s="124" t="str">
        <f ca="1">IF($A310="","",IF(MOD(ROW()-1,53),OFFSET(Расчет!#REF!,COLUMN()-COLUMN($C$2),ROW()-ROW($C$2)-COUNTIF($A$2:F309,"id")+1),H$2))</f>
        <v/>
      </c>
      <c r="I310" s="126" t="str">
        <f ca="1">IF($A310="","",IF(MOD(ROW()-1,53),OFFSET(Расчет!#REF!,COLUMN()-COLUMN($C$2),ROW()-ROW($C$2)-COUNTIF($A$2:G309,"id")+1),I$2))</f>
        <v/>
      </c>
    </row>
    <row r="311" spans="1:9" ht="14.25" x14ac:dyDescent="0.2">
      <c r="A311" s="41" t="str">
        <f ca="1">IF(A310="","",IF(MOD(ROW()-1,53)&lt;&gt;0,OFFSET(Расчет!$L$72,COLUMN()-COLUMN($A$3),ROW()-ROW($A$3)-COUNTIF($A$2:A310,"id")+1),$A$2))</f>
        <v/>
      </c>
      <c r="B311" s="48" t="str">
        <f ca="1">IF(A311="","",IF(MOD(ROW()-1,53),IFERROR(INDEX(Id:Структура,ROW(INDIRECT($A311)),COLUMN(INDIRECT($A311))),""),$B$2))</f>
        <v/>
      </c>
      <c r="C311" s="124" t="str">
        <f ca="1">IF($A311="","",IF(MOD(ROW()-1,53),OFFSET(Расчет!#REF!,COLUMN()-COLUMN($C$2),ROW()-ROW($C$2)-COUNTIF($A$2:A310,"id")+1),C$2))</f>
        <v/>
      </c>
      <c r="D311" s="124" t="str">
        <f ca="1">IF($A311="","",IF(MOD(ROW()-1,53),OFFSET(Расчет!#REF!,COLUMN()-COLUMN($C$2),ROW()-ROW($C$2)-COUNTIF($A$2:B310,"id")+1),D$2))</f>
        <v/>
      </c>
      <c r="E311" s="124" t="str">
        <f ca="1">IF($A311="","",IF(MOD(ROW()-1,53),OFFSET(Расчет!#REF!,COLUMN()-COLUMN($C$2),ROW()-ROW($C$2)-COUNTIF($A$2:C310,"id")+1),E$2))</f>
        <v/>
      </c>
      <c r="F311" s="124" t="str">
        <f ca="1">IF($A311="","",IF(MOD(ROW()-1,53),OFFSET(Расчет!#REF!,COLUMN()-COLUMN($C$2),ROW()-ROW($C$2)-COUNTIF($A$2:D310,"id")+1),F$2))</f>
        <v/>
      </c>
      <c r="G311" s="124" t="str">
        <f ca="1">IF($A311="","",IF(MOD(ROW()-1,53),OFFSET(Расчет!#REF!,COLUMN()-COLUMN($C$2),ROW()-ROW($C$2)-COUNTIF($A$2:E310,"id")+1),G$2))</f>
        <v/>
      </c>
      <c r="H311" s="124" t="str">
        <f ca="1">IF($A311="","",IF(MOD(ROW()-1,53),OFFSET(Расчет!#REF!,COLUMN()-COLUMN($C$2),ROW()-ROW($C$2)-COUNTIF($A$2:F310,"id")+1),H$2))</f>
        <v/>
      </c>
      <c r="I311" s="126" t="str">
        <f ca="1">IF($A311="","",IF(MOD(ROW()-1,53),OFFSET(Расчет!#REF!,COLUMN()-COLUMN($C$2),ROW()-ROW($C$2)-COUNTIF($A$2:G310,"id")+1),I$2))</f>
        <v/>
      </c>
    </row>
    <row r="312" spans="1:9" ht="14.25" x14ac:dyDescent="0.2">
      <c r="A312" s="41" t="str">
        <f ca="1">IF(A311="","",IF(MOD(ROW()-1,53)&lt;&gt;0,OFFSET(Расчет!$L$72,COLUMN()-COLUMN($A$3),ROW()-ROW($A$3)-COUNTIF($A$2:A311,"id")+1),$A$2))</f>
        <v/>
      </c>
      <c r="B312" s="48" t="str">
        <f ca="1">IF(A312="","",IF(MOD(ROW()-1,53),IFERROR(INDEX(Id:Структура,ROW(INDIRECT($A312)),COLUMN(INDIRECT($A312))),""),$B$2))</f>
        <v/>
      </c>
      <c r="C312" s="124" t="str">
        <f ca="1">IF($A312="","",IF(MOD(ROW()-1,53),OFFSET(Расчет!#REF!,COLUMN()-COLUMN($C$2),ROW()-ROW($C$2)-COUNTIF($A$2:A311,"id")+1),C$2))</f>
        <v/>
      </c>
      <c r="D312" s="124" t="str">
        <f ca="1">IF($A312="","",IF(MOD(ROW()-1,53),OFFSET(Расчет!#REF!,COLUMN()-COLUMN($C$2),ROW()-ROW($C$2)-COUNTIF($A$2:B311,"id")+1),D$2))</f>
        <v/>
      </c>
      <c r="E312" s="124" t="str">
        <f ca="1">IF($A312="","",IF(MOD(ROW()-1,53),OFFSET(Расчет!#REF!,COLUMN()-COLUMN($C$2),ROW()-ROW($C$2)-COUNTIF($A$2:C311,"id")+1),E$2))</f>
        <v/>
      </c>
      <c r="F312" s="124" t="str">
        <f ca="1">IF($A312="","",IF(MOD(ROW()-1,53),OFFSET(Расчет!#REF!,COLUMN()-COLUMN($C$2),ROW()-ROW($C$2)-COUNTIF($A$2:D311,"id")+1),F$2))</f>
        <v/>
      </c>
      <c r="G312" s="124" t="str">
        <f ca="1">IF($A312="","",IF(MOD(ROW()-1,53),OFFSET(Расчет!#REF!,COLUMN()-COLUMN($C$2),ROW()-ROW($C$2)-COUNTIF($A$2:E311,"id")+1),G$2))</f>
        <v/>
      </c>
      <c r="H312" s="124" t="str">
        <f ca="1">IF($A312="","",IF(MOD(ROW()-1,53),OFFSET(Расчет!#REF!,COLUMN()-COLUMN($C$2),ROW()-ROW($C$2)-COUNTIF($A$2:F311,"id")+1),H$2))</f>
        <v/>
      </c>
      <c r="I312" s="126" t="str">
        <f ca="1">IF($A312="","",IF(MOD(ROW()-1,53),OFFSET(Расчет!#REF!,COLUMN()-COLUMN($C$2),ROW()-ROW($C$2)-COUNTIF($A$2:G311,"id")+1),I$2))</f>
        <v/>
      </c>
    </row>
    <row r="313" spans="1:9" ht="14.25" x14ac:dyDescent="0.2">
      <c r="A313" s="41" t="str">
        <f ca="1">IF(A312="","",IF(MOD(ROW()-1,53)&lt;&gt;0,OFFSET(Расчет!$L$72,COLUMN()-COLUMN($A$3),ROW()-ROW($A$3)-COUNTIF($A$2:A312,"id")+1),$A$2))</f>
        <v/>
      </c>
      <c r="B313" s="48" t="str">
        <f ca="1">IF(A313="","",IF(MOD(ROW()-1,53),IFERROR(INDEX(Id:Структура,ROW(INDIRECT($A313)),COLUMN(INDIRECT($A313))),""),$B$2))</f>
        <v/>
      </c>
      <c r="C313" s="124" t="str">
        <f ca="1">IF($A313="","",IF(MOD(ROW()-1,53),OFFSET(Расчет!#REF!,COLUMN()-COLUMN($C$2),ROW()-ROW($C$2)-COUNTIF($A$2:A312,"id")+1),C$2))</f>
        <v/>
      </c>
      <c r="D313" s="124" t="str">
        <f ca="1">IF($A313="","",IF(MOD(ROW()-1,53),OFFSET(Расчет!#REF!,COLUMN()-COLUMN($C$2),ROW()-ROW($C$2)-COUNTIF($A$2:B312,"id")+1),D$2))</f>
        <v/>
      </c>
      <c r="E313" s="124" t="str">
        <f ca="1">IF($A313="","",IF(MOD(ROW()-1,53),OFFSET(Расчет!#REF!,COLUMN()-COLUMN($C$2),ROW()-ROW($C$2)-COUNTIF($A$2:C312,"id")+1),E$2))</f>
        <v/>
      </c>
      <c r="F313" s="124" t="str">
        <f ca="1">IF($A313="","",IF(MOD(ROW()-1,53),OFFSET(Расчет!#REF!,COLUMN()-COLUMN($C$2),ROW()-ROW($C$2)-COUNTIF($A$2:D312,"id")+1),F$2))</f>
        <v/>
      </c>
      <c r="G313" s="124" t="str">
        <f ca="1">IF($A313="","",IF(MOD(ROW()-1,53),OFFSET(Расчет!#REF!,COLUMN()-COLUMN($C$2),ROW()-ROW($C$2)-COUNTIF($A$2:E312,"id")+1),G$2))</f>
        <v/>
      </c>
      <c r="H313" s="124" t="str">
        <f ca="1">IF($A313="","",IF(MOD(ROW()-1,53),OFFSET(Расчет!#REF!,COLUMN()-COLUMN($C$2),ROW()-ROW($C$2)-COUNTIF($A$2:F312,"id")+1),H$2))</f>
        <v/>
      </c>
      <c r="I313" s="126" t="str">
        <f ca="1">IF($A313="","",IF(MOD(ROW()-1,53),OFFSET(Расчет!#REF!,COLUMN()-COLUMN($C$2),ROW()-ROW($C$2)-COUNTIF($A$2:G312,"id")+1),I$2))</f>
        <v/>
      </c>
    </row>
    <row r="314" spans="1:9" ht="14.25" x14ac:dyDescent="0.2">
      <c r="A314" s="41" t="str">
        <f ca="1">IF(A313="","",IF(MOD(ROW()-1,53)&lt;&gt;0,OFFSET(Расчет!$L$72,COLUMN()-COLUMN($A$3),ROW()-ROW($A$3)-COUNTIF($A$2:A313,"id")+1),$A$2))</f>
        <v/>
      </c>
      <c r="B314" s="48" t="str">
        <f ca="1">IF(A314="","",IF(MOD(ROW()-1,53),IFERROR(INDEX(Id:Структура,ROW(INDIRECT($A314)),COLUMN(INDIRECT($A314))),""),$B$2))</f>
        <v/>
      </c>
      <c r="C314" s="124" t="str">
        <f ca="1">IF($A314="","",IF(MOD(ROW()-1,53),OFFSET(Расчет!#REF!,COLUMN()-COLUMN($C$2),ROW()-ROW($C$2)-COUNTIF($A$2:A313,"id")+1),C$2))</f>
        <v/>
      </c>
      <c r="D314" s="124" t="str">
        <f ca="1">IF($A314="","",IF(MOD(ROW()-1,53),OFFSET(Расчет!#REF!,COLUMN()-COLUMN($C$2),ROW()-ROW($C$2)-COUNTIF($A$2:B313,"id")+1),D$2))</f>
        <v/>
      </c>
      <c r="E314" s="124" t="str">
        <f ca="1">IF($A314="","",IF(MOD(ROW()-1,53),OFFSET(Расчет!#REF!,COLUMN()-COLUMN($C$2),ROW()-ROW($C$2)-COUNTIF($A$2:C313,"id")+1),E$2))</f>
        <v/>
      </c>
      <c r="F314" s="124" t="str">
        <f ca="1">IF($A314="","",IF(MOD(ROW()-1,53),OFFSET(Расчет!#REF!,COLUMN()-COLUMN($C$2),ROW()-ROW($C$2)-COUNTIF($A$2:D313,"id")+1),F$2))</f>
        <v/>
      </c>
      <c r="G314" s="124" t="str">
        <f ca="1">IF($A314="","",IF(MOD(ROW()-1,53),OFFSET(Расчет!#REF!,COLUMN()-COLUMN($C$2),ROW()-ROW($C$2)-COUNTIF($A$2:E313,"id")+1),G$2))</f>
        <v/>
      </c>
      <c r="H314" s="124" t="str">
        <f ca="1">IF($A314="","",IF(MOD(ROW()-1,53),OFFSET(Расчет!#REF!,COLUMN()-COLUMN($C$2),ROW()-ROW($C$2)-COUNTIF($A$2:F313,"id")+1),H$2))</f>
        <v/>
      </c>
      <c r="I314" s="126" t="str">
        <f ca="1">IF($A314="","",IF(MOD(ROW()-1,53),OFFSET(Расчет!#REF!,COLUMN()-COLUMN($C$2),ROW()-ROW($C$2)-COUNTIF($A$2:G313,"id")+1),I$2))</f>
        <v/>
      </c>
    </row>
    <row r="315" spans="1:9" ht="14.25" x14ac:dyDescent="0.2">
      <c r="A315" s="41" t="str">
        <f ca="1">IF(A314="","",IF(MOD(ROW()-1,53)&lt;&gt;0,OFFSET(Расчет!$L$72,COLUMN()-COLUMN($A$3),ROW()-ROW($A$3)-COUNTIF($A$2:A314,"id")+1),$A$2))</f>
        <v/>
      </c>
      <c r="B315" s="48" t="str">
        <f ca="1">IF(A315="","",IF(MOD(ROW()-1,53),IFERROR(INDEX(Id:Структура,ROW(INDIRECT($A315)),COLUMN(INDIRECT($A315))),""),$B$2))</f>
        <v/>
      </c>
      <c r="C315" s="124" t="str">
        <f ca="1">IF($A315="","",IF(MOD(ROW()-1,53),OFFSET(Расчет!#REF!,COLUMN()-COLUMN($C$2),ROW()-ROW($C$2)-COUNTIF($A$2:A314,"id")+1),C$2))</f>
        <v/>
      </c>
      <c r="D315" s="124" t="str">
        <f ca="1">IF($A315="","",IF(MOD(ROW()-1,53),OFFSET(Расчет!#REF!,COLUMN()-COLUMN($C$2),ROW()-ROW($C$2)-COUNTIF($A$2:B314,"id")+1),D$2))</f>
        <v/>
      </c>
      <c r="E315" s="124" t="str">
        <f ca="1">IF($A315="","",IF(MOD(ROW()-1,53),OFFSET(Расчет!#REF!,COLUMN()-COLUMN($C$2),ROW()-ROW($C$2)-COUNTIF($A$2:C314,"id")+1),E$2))</f>
        <v/>
      </c>
      <c r="F315" s="124" t="str">
        <f ca="1">IF($A315="","",IF(MOD(ROW()-1,53),OFFSET(Расчет!#REF!,COLUMN()-COLUMN($C$2),ROW()-ROW($C$2)-COUNTIF($A$2:D314,"id")+1),F$2))</f>
        <v/>
      </c>
      <c r="G315" s="124" t="str">
        <f ca="1">IF($A315="","",IF(MOD(ROW()-1,53),OFFSET(Расчет!#REF!,COLUMN()-COLUMN($C$2),ROW()-ROW($C$2)-COUNTIF($A$2:E314,"id")+1),G$2))</f>
        <v/>
      </c>
      <c r="H315" s="124" t="str">
        <f ca="1">IF($A315="","",IF(MOD(ROW()-1,53),OFFSET(Расчет!#REF!,COLUMN()-COLUMN($C$2),ROW()-ROW($C$2)-COUNTIF($A$2:F314,"id")+1),H$2))</f>
        <v/>
      </c>
      <c r="I315" s="126" t="str">
        <f ca="1">IF($A315="","",IF(MOD(ROW()-1,53),OFFSET(Расчет!#REF!,COLUMN()-COLUMN($C$2),ROW()-ROW($C$2)-COUNTIF($A$2:G314,"id")+1),I$2))</f>
        <v/>
      </c>
    </row>
    <row r="316" spans="1:9" ht="14.25" x14ac:dyDescent="0.2">
      <c r="A316" s="41" t="str">
        <f ca="1">IF(A315="","",IF(MOD(ROW()-1,53)&lt;&gt;0,OFFSET(Расчет!$L$72,COLUMN()-COLUMN($A$3),ROW()-ROW($A$3)-COUNTIF($A$2:A315,"id")+1),$A$2))</f>
        <v/>
      </c>
      <c r="B316" s="48" t="str">
        <f ca="1">IF(A316="","",IF(MOD(ROW()-1,53),IFERROR(INDEX(Id:Структура,ROW(INDIRECT($A316)),COLUMN(INDIRECT($A316))),""),$B$2))</f>
        <v/>
      </c>
      <c r="C316" s="124" t="str">
        <f ca="1">IF($A316="","",IF(MOD(ROW()-1,53),OFFSET(Расчет!#REF!,COLUMN()-COLUMN($C$2),ROW()-ROW($C$2)-COUNTIF($A$2:A315,"id")+1),C$2))</f>
        <v/>
      </c>
      <c r="D316" s="124" t="str">
        <f ca="1">IF($A316="","",IF(MOD(ROW()-1,53),OFFSET(Расчет!#REF!,COLUMN()-COLUMN($C$2),ROW()-ROW($C$2)-COUNTIF($A$2:B315,"id")+1),D$2))</f>
        <v/>
      </c>
      <c r="E316" s="124" t="str">
        <f ca="1">IF($A316="","",IF(MOD(ROW()-1,53),OFFSET(Расчет!#REF!,COLUMN()-COLUMN($C$2),ROW()-ROW($C$2)-COUNTIF($A$2:C315,"id")+1),E$2))</f>
        <v/>
      </c>
      <c r="F316" s="124" t="str">
        <f ca="1">IF($A316="","",IF(MOD(ROW()-1,53),OFFSET(Расчет!#REF!,COLUMN()-COLUMN($C$2),ROW()-ROW($C$2)-COUNTIF($A$2:D315,"id")+1),F$2))</f>
        <v/>
      </c>
      <c r="G316" s="124" t="str">
        <f ca="1">IF($A316="","",IF(MOD(ROW()-1,53),OFFSET(Расчет!#REF!,COLUMN()-COLUMN($C$2),ROW()-ROW($C$2)-COUNTIF($A$2:E315,"id")+1),G$2))</f>
        <v/>
      </c>
      <c r="H316" s="124" t="str">
        <f ca="1">IF($A316="","",IF(MOD(ROW()-1,53),OFFSET(Расчет!#REF!,COLUMN()-COLUMN($C$2),ROW()-ROW($C$2)-COUNTIF($A$2:F315,"id")+1),H$2))</f>
        <v/>
      </c>
      <c r="I316" s="126" t="str">
        <f ca="1">IF($A316="","",IF(MOD(ROW()-1,53),OFFSET(Расчет!#REF!,COLUMN()-COLUMN($C$2),ROW()-ROW($C$2)-COUNTIF($A$2:G315,"id")+1),I$2))</f>
        <v/>
      </c>
    </row>
    <row r="317" spans="1:9" ht="14.25" x14ac:dyDescent="0.2">
      <c r="A317" s="41" t="str">
        <f ca="1">IF(A316="","",IF(MOD(ROW()-1,53)&lt;&gt;0,OFFSET(Расчет!$L$72,COLUMN()-COLUMN($A$3),ROW()-ROW($A$3)-COUNTIF($A$2:A316,"id")+1),$A$2))</f>
        <v/>
      </c>
      <c r="B317" s="48" t="str">
        <f ca="1">IF(A317="","",IF(MOD(ROW()-1,53),IFERROR(INDEX(Id:Структура,ROW(INDIRECT($A317)),COLUMN(INDIRECT($A317))),""),$B$2))</f>
        <v/>
      </c>
      <c r="C317" s="124" t="str">
        <f ca="1">IF($A317="","",IF(MOD(ROW()-1,53),OFFSET(Расчет!#REF!,COLUMN()-COLUMN($C$2),ROW()-ROW($C$2)-COUNTIF($A$2:A316,"id")+1),C$2))</f>
        <v/>
      </c>
      <c r="D317" s="124" t="str">
        <f ca="1">IF($A317="","",IF(MOD(ROW()-1,53),OFFSET(Расчет!#REF!,COLUMN()-COLUMN($C$2),ROW()-ROW($C$2)-COUNTIF($A$2:B316,"id")+1),D$2))</f>
        <v/>
      </c>
      <c r="E317" s="124" t="str">
        <f ca="1">IF($A317="","",IF(MOD(ROW()-1,53),OFFSET(Расчет!#REF!,COLUMN()-COLUMN($C$2),ROW()-ROW($C$2)-COUNTIF($A$2:C316,"id")+1),E$2))</f>
        <v/>
      </c>
      <c r="F317" s="124" t="str">
        <f ca="1">IF($A317="","",IF(MOD(ROW()-1,53),OFFSET(Расчет!#REF!,COLUMN()-COLUMN($C$2),ROW()-ROW($C$2)-COUNTIF($A$2:D316,"id")+1),F$2))</f>
        <v/>
      </c>
      <c r="G317" s="124" t="str">
        <f ca="1">IF($A317="","",IF(MOD(ROW()-1,53),OFFSET(Расчет!#REF!,COLUMN()-COLUMN($C$2),ROW()-ROW($C$2)-COUNTIF($A$2:E316,"id")+1),G$2))</f>
        <v/>
      </c>
      <c r="H317" s="124" t="str">
        <f ca="1">IF($A317="","",IF(MOD(ROW()-1,53),OFFSET(Расчет!#REF!,COLUMN()-COLUMN($C$2),ROW()-ROW($C$2)-COUNTIF($A$2:F316,"id")+1),H$2))</f>
        <v/>
      </c>
      <c r="I317" s="126" t="str">
        <f ca="1">IF($A317="","",IF(MOD(ROW()-1,53),OFFSET(Расчет!#REF!,COLUMN()-COLUMN($C$2),ROW()-ROW($C$2)-COUNTIF($A$2:G316,"id")+1),I$2))</f>
        <v/>
      </c>
    </row>
    <row r="318" spans="1:9" ht="14.25" x14ac:dyDescent="0.2">
      <c r="A318" s="41" t="str">
        <f ca="1">IF(A317="","",IF(MOD(ROW()-1,53)&lt;&gt;0,OFFSET(Расчет!$L$72,COLUMN()-COLUMN($A$3),ROW()-ROW($A$3)-COUNTIF($A$2:A317,"id")+1),$A$2))</f>
        <v/>
      </c>
      <c r="B318" s="48" t="str">
        <f ca="1">IF(A318="","",IF(MOD(ROW()-1,53),IFERROR(INDEX(Id:Структура,ROW(INDIRECT($A318)),COLUMN(INDIRECT($A318))),""),$B$2))</f>
        <v/>
      </c>
      <c r="C318" s="124" t="str">
        <f ca="1">IF($A318="","",IF(MOD(ROW()-1,53),OFFSET(Расчет!#REF!,COLUMN()-COLUMN($C$2),ROW()-ROW($C$2)-COUNTIF($A$2:A317,"id")+1),C$2))</f>
        <v/>
      </c>
      <c r="D318" s="124" t="str">
        <f ca="1">IF($A318="","",IF(MOD(ROW()-1,53),OFFSET(Расчет!#REF!,COLUMN()-COLUMN($C$2),ROW()-ROW($C$2)-COUNTIF($A$2:B317,"id")+1),D$2))</f>
        <v/>
      </c>
      <c r="E318" s="124" t="str">
        <f ca="1">IF($A318="","",IF(MOD(ROW()-1,53),OFFSET(Расчет!#REF!,COLUMN()-COLUMN($C$2),ROW()-ROW($C$2)-COUNTIF($A$2:C317,"id")+1),E$2))</f>
        <v/>
      </c>
      <c r="F318" s="124" t="str">
        <f ca="1">IF($A318="","",IF(MOD(ROW()-1,53),OFFSET(Расчет!#REF!,COLUMN()-COLUMN($C$2),ROW()-ROW($C$2)-COUNTIF($A$2:D317,"id")+1),F$2))</f>
        <v/>
      </c>
      <c r="G318" s="124" t="str">
        <f ca="1">IF($A318="","",IF(MOD(ROW()-1,53),OFFSET(Расчет!#REF!,COLUMN()-COLUMN($C$2),ROW()-ROW($C$2)-COUNTIF($A$2:E317,"id")+1),G$2))</f>
        <v/>
      </c>
      <c r="H318" s="124" t="str">
        <f ca="1">IF($A318="","",IF(MOD(ROW()-1,53),OFFSET(Расчет!#REF!,COLUMN()-COLUMN($C$2),ROW()-ROW($C$2)-COUNTIF($A$2:F317,"id")+1),H$2))</f>
        <v/>
      </c>
      <c r="I318" s="126" t="str">
        <f ca="1">IF($A318="","",IF(MOD(ROW()-1,53),OFFSET(Расчет!#REF!,COLUMN()-COLUMN($C$2),ROW()-ROW($C$2)-COUNTIF($A$2:G317,"id")+1),I$2))</f>
        <v/>
      </c>
    </row>
    <row r="319" spans="1:9" ht="14.25" x14ac:dyDescent="0.2">
      <c r="A319" s="41" t="str">
        <f ca="1">IF(A318="","",IF(MOD(ROW()-1,53)&lt;&gt;0,OFFSET(Расчет!$L$72,COLUMN()-COLUMN($A$3),ROW()-ROW($A$3)-COUNTIF($A$2:A318,"id")+1),$A$2))</f>
        <v/>
      </c>
      <c r="B319" s="48" t="str">
        <f ca="1">IF(A319="","",IF(MOD(ROW()-1,53),IFERROR(INDEX(Id:Структура,ROW(INDIRECT($A319)),COLUMN(INDIRECT($A319))),""),$B$2))</f>
        <v/>
      </c>
      <c r="C319" s="124" t="str">
        <f ca="1">IF($A319="","",IF(MOD(ROW()-1,53),OFFSET(Расчет!#REF!,COLUMN()-COLUMN($C$2),ROW()-ROW($C$2)-COUNTIF($A$2:A318,"id")+1),C$2))</f>
        <v/>
      </c>
      <c r="D319" s="124" t="str">
        <f ca="1">IF($A319="","",IF(MOD(ROW()-1,53),OFFSET(Расчет!#REF!,COLUMN()-COLUMN($C$2),ROW()-ROW($C$2)-COUNTIF($A$2:B318,"id")+1),D$2))</f>
        <v/>
      </c>
      <c r="E319" s="124" t="str">
        <f ca="1">IF($A319="","",IF(MOD(ROW()-1,53),OFFSET(Расчет!#REF!,COLUMN()-COLUMN($C$2),ROW()-ROW($C$2)-COUNTIF($A$2:C318,"id")+1),E$2))</f>
        <v/>
      </c>
      <c r="F319" s="124" t="str">
        <f ca="1">IF($A319="","",IF(MOD(ROW()-1,53),OFFSET(Расчет!#REF!,COLUMN()-COLUMN($C$2),ROW()-ROW($C$2)-COUNTIF($A$2:D318,"id")+1),F$2))</f>
        <v/>
      </c>
      <c r="G319" s="124" t="str">
        <f ca="1">IF($A319="","",IF(MOD(ROW()-1,53),OFFSET(Расчет!#REF!,COLUMN()-COLUMN($C$2),ROW()-ROW($C$2)-COUNTIF($A$2:E318,"id")+1),G$2))</f>
        <v/>
      </c>
      <c r="H319" s="124" t="str">
        <f ca="1">IF($A319="","",IF(MOD(ROW()-1,53),OFFSET(Расчет!#REF!,COLUMN()-COLUMN($C$2),ROW()-ROW($C$2)-COUNTIF($A$2:F318,"id")+1),H$2))</f>
        <v/>
      </c>
      <c r="I319" s="126" t="str">
        <f ca="1">IF($A319="","",IF(MOD(ROW()-1,53),OFFSET(Расчет!#REF!,COLUMN()-COLUMN($C$2),ROW()-ROW($C$2)-COUNTIF($A$2:G318,"id")+1),I$2))</f>
        <v/>
      </c>
    </row>
    <row r="320" spans="1:9" ht="14.25" x14ac:dyDescent="0.2">
      <c r="A320" s="41" t="str">
        <f ca="1">IF(A319="","",IF(MOD(ROW()-1,53)&lt;&gt;0,OFFSET(Расчет!$L$72,COLUMN()-COLUMN($A$3),ROW()-ROW($A$3)-COUNTIF($A$2:A319,"id")+1),$A$2))</f>
        <v/>
      </c>
      <c r="B320" s="48" t="str">
        <f ca="1">IF(A320="","",IF(MOD(ROW()-1,53),IFERROR(INDEX(Id:Структура,ROW(INDIRECT($A320)),COLUMN(INDIRECT($A320))),""),$B$2))</f>
        <v/>
      </c>
      <c r="C320" s="124" t="str">
        <f ca="1">IF($A320="","",IF(MOD(ROW()-1,53),OFFSET(Расчет!#REF!,COLUMN()-COLUMN($C$2),ROW()-ROW($C$2)-COUNTIF($A$2:A319,"id")+1),C$2))</f>
        <v/>
      </c>
      <c r="D320" s="124" t="str">
        <f ca="1">IF($A320="","",IF(MOD(ROW()-1,53),OFFSET(Расчет!#REF!,COLUMN()-COLUMN($C$2),ROW()-ROW($C$2)-COUNTIF($A$2:B319,"id")+1),D$2))</f>
        <v/>
      </c>
      <c r="E320" s="124" t="str">
        <f ca="1">IF($A320="","",IF(MOD(ROW()-1,53),OFFSET(Расчет!#REF!,COLUMN()-COLUMN($C$2),ROW()-ROW($C$2)-COUNTIF($A$2:C319,"id")+1),E$2))</f>
        <v/>
      </c>
      <c r="F320" s="124" t="str">
        <f ca="1">IF($A320="","",IF(MOD(ROW()-1,53),OFFSET(Расчет!#REF!,COLUMN()-COLUMN($C$2),ROW()-ROW($C$2)-COUNTIF($A$2:D319,"id")+1),F$2))</f>
        <v/>
      </c>
      <c r="G320" s="124" t="str">
        <f ca="1">IF($A320="","",IF(MOD(ROW()-1,53),OFFSET(Расчет!#REF!,COLUMN()-COLUMN($C$2),ROW()-ROW($C$2)-COUNTIF($A$2:E319,"id")+1),G$2))</f>
        <v/>
      </c>
      <c r="H320" s="124" t="str">
        <f ca="1">IF($A320="","",IF(MOD(ROW()-1,53),OFFSET(Расчет!#REF!,COLUMN()-COLUMN($C$2),ROW()-ROW($C$2)-COUNTIF($A$2:F319,"id")+1),H$2))</f>
        <v/>
      </c>
      <c r="I320" s="126" t="str">
        <f ca="1">IF($A320="","",IF(MOD(ROW()-1,53),OFFSET(Расчет!#REF!,COLUMN()-COLUMN($C$2),ROW()-ROW($C$2)-COUNTIF($A$2:G319,"id")+1),I$2))</f>
        <v/>
      </c>
    </row>
    <row r="321" spans="1:9" ht="14.25" x14ac:dyDescent="0.2">
      <c r="A321" s="41" t="str">
        <f ca="1">IF(A320="","",IF(MOD(ROW()-1,53)&lt;&gt;0,OFFSET(Расчет!$L$72,COLUMN()-COLUMN($A$3),ROW()-ROW($A$3)-COUNTIF($A$2:A320,"id")+1),$A$2))</f>
        <v/>
      </c>
      <c r="B321" s="48" t="str">
        <f ca="1">IF(A321="","",IF(MOD(ROW()-1,53),IFERROR(INDEX(Id:Структура,ROW(INDIRECT($A321)),COLUMN(INDIRECT($A321))),""),$B$2))</f>
        <v/>
      </c>
      <c r="C321" s="124" t="str">
        <f ca="1">IF($A321="","",IF(MOD(ROW()-1,53),OFFSET(Расчет!#REF!,COLUMN()-COLUMN($C$2),ROW()-ROW($C$2)-COUNTIF($A$2:A320,"id")+1),C$2))</f>
        <v/>
      </c>
      <c r="D321" s="124" t="str">
        <f ca="1">IF($A321="","",IF(MOD(ROW()-1,53),OFFSET(Расчет!#REF!,COLUMN()-COLUMN($C$2),ROW()-ROW($C$2)-COUNTIF($A$2:B320,"id")+1),D$2))</f>
        <v/>
      </c>
      <c r="E321" s="124" t="str">
        <f ca="1">IF($A321="","",IF(MOD(ROW()-1,53),OFFSET(Расчет!#REF!,COLUMN()-COLUMN($C$2),ROW()-ROW($C$2)-COUNTIF($A$2:C320,"id")+1),E$2))</f>
        <v/>
      </c>
      <c r="F321" s="124" t="str">
        <f ca="1">IF($A321="","",IF(MOD(ROW()-1,53),OFFSET(Расчет!#REF!,COLUMN()-COLUMN($C$2),ROW()-ROW($C$2)-COUNTIF($A$2:D320,"id")+1),F$2))</f>
        <v/>
      </c>
      <c r="G321" s="124" t="str">
        <f ca="1">IF($A321="","",IF(MOD(ROW()-1,53),OFFSET(Расчет!#REF!,COLUMN()-COLUMN($C$2),ROW()-ROW($C$2)-COUNTIF($A$2:E320,"id")+1),G$2))</f>
        <v/>
      </c>
      <c r="H321" s="124" t="str">
        <f ca="1">IF($A321="","",IF(MOD(ROW()-1,53),OFFSET(Расчет!#REF!,COLUMN()-COLUMN($C$2),ROW()-ROW($C$2)-COUNTIF($A$2:F320,"id")+1),H$2))</f>
        <v/>
      </c>
      <c r="I321" s="126" t="str">
        <f ca="1">IF($A321="","",IF(MOD(ROW()-1,53),OFFSET(Расчет!#REF!,COLUMN()-COLUMN($C$2),ROW()-ROW($C$2)-COUNTIF($A$2:G320,"id")+1),I$2))</f>
        <v/>
      </c>
    </row>
    <row r="322" spans="1:9" ht="14.25" x14ac:dyDescent="0.2">
      <c r="A322" s="41" t="str">
        <f ca="1">IF(A321="","",IF(MOD(ROW()-1,53)&lt;&gt;0,OFFSET(Расчет!$L$72,COLUMN()-COLUMN($A$3),ROW()-ROW($A$3)-COUNTIF($A$2:A321,"id")+1),$A$2))</f>
        <v/>
      </c>
      <c r="B322" s="48" t="str">
        <f ca="1">IF(A322="","",IF(MOD(ROW()-1,53),IFERROR(INDEX(Id:Структура,ROW(INDIRECT($A322)),COLUMN(INDIRECT($A322))),""),$B$2))</f>
        <v/>
      </c>
      <c r="C322" s="124" t="str">
        <f ca="1">IF($A322="","",IF(MOD(ROW()-1,53),OFFSET(Расчет!#REF!,COLUMN()-COLUMN($C$2),ROW()-ROW($C$2)-COUNTIF($A$2:A321,"id")+1),C$2))</f>
        <v/>
      </c>
      <c r="D322" s="124" t="str">
        <f ca="1">IF($A322="","",IF(MOD(ROW()-1,53),OFFSET(Расчет!#REF!,COLUMN()-COLUMN($C$2),ROW()-ROW($C$2)-COUNTIF($A$2:B321,"id")+1),D$2))</f>
        <v/>
      </c>
      <c r="E322" s="124" t="str">
        <f ca="1">IF($A322="","",IF(MOD(ROW()-1,53),OFFSET(Расчет!#REF!,COLUMN()-COLUMN($C$2),ROW()-ROW($C$2)-COUNTIF($A$2:C321,"id")+1),E$2))</f>
        <v/>
      </c>
      <c r="F322" s="124" t="str">
        <f ca="1">IF($A322="","",IF(MOD(ROW()-1,53),OFFSET(Расчет!#REF!,COLUMN()-COLUMN($C$2),ROW()-ROW($C$2)-COUNTIF($A$2:D321,"id")+1),F$2))</f>
        <v/>
      </c>
      <c r="G322" s="124" t="str">
        <f ca="1">IF($A322="","",IF(MOD(ROW()-1,53),OFFSET(Расчет!#REF!,COLUMN()-COLUMN($C$2),ROW()-ROW($C$2)-COUNTIF($A$2:E321,"id")+1),G$2))</f>
        <v/>
      </c>
      <c r="H322" s="124" t="str">
        <f ca="1">IF($A322="","",IF(MOD(ROW()-1,53),OFFSET(Расчет!#REF!,COLUMN()-COLUMN($C$2),ROW()-ROW($C$2)-COUNTIF($A$2:F321,"id")+1),H$2))</f>
        <v/>
      </c>
      <c r="I322" s="126" t="str">
        <f ca="1">IF($A322="","",IF(MOD(ROW()-1,53),OFFSET(Расчет!#REF!,COLUMN()-COLUMN($C$2),ROW()-ROW($C$2)-COUNTIF($A$2:G321,"id")+1),I$2))</f>
        <v/>
      </c>
    </row>
    <row r="323" spans="1:9" ht="14.25" x14ac:dyDescent="0.2">
      <c r="A323" s="41" t="str">
        <f ca="1">IF(A322="","",IF(MOD(ROW()-1,53)&lt;&gt;0,OFFSET(Расчет!$L$72,COLUMN()-COLUMN($A$3),ROW()-ROW($A$3)-COUNTIF($A$2:A322,"id")+1),$A$2))</f>
        <v/>
      </c>
      <c r="B323" s="48" t="str">
        <f ca="1">IF(A323="","",IF(MOD(ROW()-1,53),IFERROR(INDEX(Id:Структура,ROW(INDIRECT($A323)),COLUMN(INDIRECT($A323))),""),$B$2))</f>
        <v/>
      </c>
      <c r="C323" s="124" t="str">
        <f ca="1">IF($A323="","",IF(MOD(ROW()-1,53),OFFSET(Расчет!#REF!,COLUMN()-COLUMN($C$2),ROW()-ROW($C$2)-COUNTIF($A$2:A322,"id")+1),C$2))</f>
        <v/>
      </c>
      <c r="D323" s="124" t="str">
        <f ca="1">IF($A323="","",IF(MOD(ROW()-1,53),OFFSET(Расчет!#REF!,COLUMN()-COLUMN($C$2),ROW()-ROW($C$2)-COUNTIF($A$2:B322,"id")+1),D$2))</f>
        <v/>
      </c>
      <c r="E323" s="124" t="str">
        <f ca="1">IF($A323="","",IF(MOD(ROW()-1,53),OFFSET(Расчет!#REF!,COLUMN()-COLUMN($C$2),ROW()-ROW($C$2)-COUNTIF($A$2:C322,"id")+1),E$2))</f>
        <v/>
      </c>
      <c r="F323" s="124" t="str">
        <f ca="1">IF($A323="","",IF(MOD(ROW()-1,53),OFFSET(Расчет!#REF!,COLUMN()-COLUMN($C$2),ROW()-ROW($C$2)-COUNTIF($A$2:D322,"id")+1),F$2))</f>
        <v/>
      </c>
      <c r="G323" s="124" t="str">
        <f ca="1">IF($A323="","",IF(MOD(ROW()-1,53),OFFSET(Расчет!#REF!,COLUMN()-COLUMN($C$2),ROW()-ROW($C$2)-COUNTIF($A$2:E322,"id")+1),G$2))</f>
        <v/>
      </c>
      <c r="H323" s="124" t="str">
        <f ca="1">IF($A323="","",IF(MOD(ROW()-1,53),OFFSET(Расчет!#REF!,COLUMN()-COLUMN($C$2),ROW()-ROW($C$2)-COUNTIF($A$2:F322,"id")+1),H$2))</f>
        <v/>
      </c>
      <c r="I323" s="126" t="str">
        <f ca="1">IF($A323="","",IF(MOD(ROW()-1,53),OFFSET(Расчет!#REF!,COLUMN()-COLUMN($C$2),ROW()-ROW($C$2)-COUNTIF($A$2:G322,"id")+1),I$2))</f>
        <v/>
      </c>
    </row>
    <row r="324" spans="1:9" ht="14.25" x14ac:dyDescent="0.2">
      <c r="A324" s="41" t="str">
        <f ca="1">IF(A323="","",IF(MOD(ROW()-1,53)&lt;&gt;0,OFFSET(Расчет!$L$72,COLUMN()-COLUMN($A$3),ROW()-ROW($A$3)-COUNTIF($A$2:A323,"id")+1),$A$2))</f>
        <v/>
      </c>
      <c r="B324" s="48" t="str">
        <f ca="1">IF(A324="","",IF(MOD(ROW()-1,53),IFERROR(INDEX(Id:Структура,ROW(INDIRECT($A324)),COLUMN(INDIRECT($A324))),""),$B$2))</f>
        <v/>
      </c>
      <c r="C324" s="124" t="str">
        <f ca="1">IF($A324="","",IF(MOD(ROW()-1,53),OFFSET(Расчет!#REF!,COLUMN()-COLUMN($C$2),ROW()-ROW($C$2)-COUNTIF($A$2:A323,"id")+1),C$2))</f>
        <v/>
      </c>
      <c r="D324" s="124" t="str">
        <f ca="1">IF($A324="","",IF(MOD(ROW()-1,53),OFFSET(Расчет!#REF!,COLUMN()-COLUMN($C$2),ROW()-ROW($C$2)-COUNTIF($A$2:B323,"id")+1),D$2))</f>
        <v/>
      </c>
      <c r="E324" s="124" t="str">
        <f ca="1">IF($A324="","",IF(MOD(ROW()-1,53),OFFSET(Расчет!#REF!,COLUMN()-COLUMN($C$2),ROW()-ROW($C$2)-COUNTIF($A$2:C323,"id")+1),E$2))</f>
        <v/>
      </c>
      <c r="F324" s="124" t="str">
        <f ca="1">IF($A324="","",IF(MOD(ROW()-1,53),OFFSET(Расчет!#REF!,COLUMN()-COLUMN($C$2),ROW()-ROW($C$2)-COUNTIF($A$2:D323,"id")+1),F$2))</f>
        <v/>
      </c>
      <c r="G324" s="124" t="str">
        <f ca="1">IF($A324="","",IF(MOD(ROW()-1,53),OFFSET(Расчет!#REF!,COLUMN()-COLUMN($C$2),ROW()-ROW($C$2)-COUNTIF($A$2:E323,"id")+1),G$2))</f>
        <v/>
      </c>
      <c r="H324" s="124" t="str">
        <f ca="1">IF($A324="","",IF(MOD(ROW()-1,53),OFFSET(Расчет!#REF!,COLUMN()-COLUMN($C$2),ROW()-ROW($C$2)-COUNTIF($A$2:F323,"id")+1),H$2))</f>
        <v/>
      </c>
      <c r="I324" s="126" t="str">
        <f ca="1">IF($A324="","",IF(MOD(ROW()-1,53),OFFSET(Расчет!#REF!,COLUMN()-COLUMN($C$2),ROW()-ROW($C$2)-COUNTIF($A$2:G323,"id")+1),I$2))</f>
        <v/>
      </c>
    </row>
    <row r="325" spans="1:9" ht="14.25" x14ac:dyDescent="0.2">
      <c r="A325" s="41" t="str">
        <f ca="1">IF(A324="","",IF(MOD(ROW()-1,53)&lt;&gt;0,OFFSET(Расчет!$L$72,COLUMN()-COLUMN($A$3),ROW()-ROW($A$3)-COUNTIF($A$2:A324,"id")+1),$A$2))</f>
        <v/>
      </c>
      <c r="B325" s="48" t="str">
        <f ca="1">IF(A325="","",IF(MOD(ROW()-1,53),IFERROR(INDEX(Id:Структура,ROW(INDIRECT($A325)),COLUMN(INDIRECT($A325))),""),$B$2))</f>
        <v/>
      </c>
      <c r="C325" s="124" t="str">
        <f ca="1">IF($A325="","",IF(MOD(ROW()-1,53),OFFSET(Расчет!#REF!,COLUMN()-COLUMN($C$2),ROW()-ROW($C$2)-COUNTIF($A$2:A324,"id")+1),C$2))</f>
        <v/>
      </c>
      <c r="D325" s="124" t="str">
        <f ca="1">IF($A325="","",IF(MOD(ROW()-1,53),OFFSET(Расчет!#REF!,COLUMN()-COLUMN($C$2),ROW()-ROW($C$2)-COUNTIF($A$2:B324,"id")+1),D$2))</f>
        <v/>
      </c>
      <c r="E325" s="124" t="str">
        <f ca="1">IF($A325="","",IF(MOD(ROW()-1,53),OFFSET(Расчет!#REF!,COLUMN()-COLUMN($C$2),ROW()-ROW($C$2)-COUNTIF($A$2:C324,"id")+1),E$2))</f>
        <v/>
      </c>
      <c r="F325" s="124" t="str">
        <f ca="1">IF($A325="","",IF(MOD(ROW()-1,53),OFFSET(Расчет!#REF!,COLUMN()-COLUMN($C$2),ROW()-ROW($C$2)-COUNTIF($A$2:D324,"id")+1),F$2))</f>
        <v/>
      </c>
      <c r="G325" s="124" t="str">
        <f ca="1">IF($A325="","",IF(MOD(ROW()-1,53),OFFSET(Расчет!#REF!,COLUMN()-COLUMN($C$2),ROW()-ROW($C$2)-COUNTIF($A$2:E324,"id")+1),G$2))</f>
        <v/>
      </c>
      <c r="H325" s="124" t="str">
        <f ca="1">IF($A325="","",IF(MOD(ROW()-1,53),OFFSET(Расчет!#REF!,COLUMN()-COLUMN($C$2),ROW()-ROW($C$2)-COUNTIF($A$2:F324,"id")+1),H$2))</f>
        <v/>
      </c>
      <c r="I325" s="126" t="str">
        <f ca="1">IF($A325="","",IF(MOD(ROW()-1,53),OFFSET(Расчет!#REF!,COLUMN()-COLUMN($C$2),ROW()-ROW($C$2)-COUNTIF($A$2:G324,"id")+1),I$2))</f>
        <v/>
      </c>
    </row>
    <row r="326" spans="1:9" ht="14.25" x14ac:dyDescent="0.2">
      <c r="A326" s="41" t="str">
        <f ca="1">IF(A325="","",IF(MOD(ROW()-1,53)&lt;&gt;0,OFFSET(Расчет!$L$72,COLUMN()-COLUMN($A$3),ROW()-ROW($A$3)-COUNTIF($A$2:A325,"id")+1),$A$2))</f>
        <v/>
      </c>
      <c r="B326" s="48" t="str">
        <f ca="1">IF(A326="","",IF(MOD(ROW()-1,53),IFERROR(INDEX(Id:Структура,ROW(INDIRECT($A326)),COLUMN(INDIRECT($A326))),""),$B$2))</f>
        <v/>
      </c>
      <c r="C326" s="124" t="str">
        <f ca="1">IF($A326="","",IF(MOD(ROW()-1,53),OFFSET(Расчет!#REF!,COLUMN()-COLUMN($C$2),ROW()-ROW($C$2)-COUNTIF($A$2:A325,"id")+1),C$2))</f>
        <v/>
      </c>
      <c r="D326" s="124" t="str">
        <f ca="1">IF($A326="","",IF(MOD(ROW()-1,53),OFFSET(Расчет!#REF!,COLUMN()-COLUMN($C$2),ROW()-ROW($C$2)-COUNTIF($A$2:B325,"id")+1),D$2))</f>
        <v/>
      </c>
      <c r="E326" s="124" t="str">
        <f ca="1">IF($A326="","",IF(MOD(ROW()-1,53),OFFSET(Расчет!#REF!,COLUMN()-COLUMN($C$2),ROW()-ROW($C$2)-COUNTIF($A$2:C325,"id")+1),E$2))</f>
        <v/>
      </c>
      <c r="F326" s="124" t="str">
        <f ca="1">IF($A326="","",IF(MOD(ROW()-1,53),OFFSET(Расчет!#REF!,COLUMN()-COLUMN($C$2),ROW()-ROW($C$2)-COUNTIF($A$2:D325,"id")+1),F$2))</f>
        <v/>
      </c>
      <c r="G326" s="124" t="str">
        <f ca="1">IF($A326="","",IF(MOD(ROW()-1,53),OFFSET(Расчет!#REF!,COLUMN()-COLUMN($C$2),ROW()-ROW($C$2)-COUNTIF($A$2:E325,"id")+1),G$2))</f>
        <v/>
      </c>
      <c r="H326" s="124" t="str">
        <f ca="1">IF($A326="","",IF(MOD(ROW()-1,53),OFFSET(Расчет!#REF!,COLUMN()-COLUMN($C$2),ROW()-ROW($C$2)-COUNTIF($A$2:F325,"id")+1),H$2))</f>
        <v/>
      </c>
      <c r="I326" s="126" t="str">
        <f ca="1">IF($A326="","",IF(MOD(ROW()-1,53),OFFSET(Расчет!#REF!,COLUMN()-COLUMN($C$2),ROW()-ROW($C$2)-COUNTIF($A$2:G325,"id")+1),I$2))</f>
        <v/>
      </c>
    </row>
    <row r="327" spans="1:9" ht="14.25" x14ac:dyDescent="0.2">
      <c r="A327" s="41" t="str">
        <f ca="1">IF(A326="","",IF(MOD(ROW()-1,53)&lt;&gt;0,OFFSET(Расчет!$L$72,COLUMN()-COLUMN($A$3),ROW()-ROW($A$3)-COUNTIF($A$2:A326,"id")+1),$A$2))</f>
        <v/>
      </c>
      <c r="B327" s="48" t="str">
        <f ca="1">IF(A327="","",IF(MOD(ROW()-1,53),IFERROR(INDEX(Id:Структура,ROW(INDIRECT($A327)),COLUMN(INDIRECT($A327))),""),$B$2))</f>
        <v/>
      </c>
      <c r="C327" s="124" t="str">
        <f ca="1">IF($A327="","",IF(MOD(ROW()-1,53),OFFSET(Расчет!#REF!,COLUMN()-COLUMN($C$2),ROW()-ROW($C$2)-COUNTIF($A$2:A326,"id")+1),C$2))</f>
        <v/>
      </c>
      <c r="D327" s="124" t="str">
        <f ca="1">IF($A327="","",IF(MOD(ROW()-1,53),OFFSET(Расчет!#REF!,COLUMN()-COLUMN($C$2),ROW()-ROW($C$2)-COUNTIF($A$2:B326,"id")+1),D$2))</f>
        <v/>
      </c>
      <c r="E327" s="124" t="str">
        <f ca="1">IF($A327="","",IF(MOD(ROW()-1,53),OFFSET(Расчет!#REF!,COLUMN()-COLUMN($C$2),ROW()-ROW($C$2)-COUNTIF($A$2:C326,"id")+1),E$2))</f>
        <v/>
      </c>
      <c r="F327" s="124" t="str">
        <f ca="1">IF($A327="","",IF(MOD(ROW()-1,53),OFFSET(Расчет!#REF!,COLUMN()-COLUMN($C$2),ROW()-ROW($C$2)-COUNTIF($A$2:D326,"id")+1),F$2))</f>
        <v/>
      </c>
      <c r="G327" s="124" t="str">
        <f ca="1">IF($A327="","",IF(MOD(ROW()-1,53),OFFSET(Расчет!#REF!,COLUMN()-COLUMN($C$2),ROW()-ROW($C$2)-COUNTIF($A$2:E326,"id")+1),G$2))</f>
        <v/>
      </c>
      <c r="H327" s="124" t="str">
        <f ca="1">IF($A327="","",IF(MOD(ROW()-1,53),OFFSET(Расчет!#REF!,COLUMN()-COLUMN($C$2),ROW()-ROW($C$2)-COUNTIF($A$2:F326,"id")+1),H$2))</f>
        <v/>
      </c>
      <c r="I327" s="126" t="str">
        <f ca="1">IF($A327="","",IF(MOD(ROW()-1,53),OFFSET(Расчет!#REF!,COLUMN()-COLUMN($C$2),ROW()-ROW($C$2)-COUNTIF($A$2:G326,"id")+1),I$2))</f>
        <v/>
      </c>
    </row>
    <row r="328" spans="1:9" ht="14.25" x14ac:dyDescent="0.2">
      <c r="A328" s="41" t="str">
        <f ca="1">IF(A327="","",IF(MOD(ROW()-1,53)&lt;&gt;0,OFFSET(Расчет!$L$72,COLUMN()-COLUMN($A$3),ROW()-ROW($A$3)-COUNTIF($A$2:A327,"id")+1),$A$2))</f>
        <v/>
      </c>
      <c r="B328" s="48" t="str">
        <f ca="1">IF(A328="","",IF(MOD(ROW()-1,53),IFERROR(INDEX(Id:Структура,ROW(INDIRECT($A328)),COLUMN(INDIRECT($A328))),""),$B$2))</f>
        <v/>
      </c>
      <c r="C328" s="124" t="str">
        <f ca="1">IF($A328="","",IF(MOD(ROW()-1,53),OFFSET(Расчет!#REF!,COLUMN()-COLUMN($C$2),ROW()-ROW($C$2)-COUNTIF($A$2:A327,"id")+1),C$2))</f>
        <v/>
      </c>
      <c r="D328" s="124" t="str">
        <f ca="1">IF($A328="","",IF(MOD(ROW()-1,53),OFFSET(Расчет!#REF!,COLUMN()-COLUMN($C$2),ROW()-ROW($C$2)-COUNTIF($A$2:B327,"id")+1),D$2))</f>
        <v/>
      </c>
      <c r="E328" s="124" t="str">
        <f ca="1">IF($A328="","",IF(MOD(ROW()-1,53),OFFSET(Расчет!#REF!,COLUMN()-COLUMN($C$2),ROW()-ROW($C$2)-COUNTIF($A$2:C327,"id")+1),E$2))</f>
        <v/>
      </c>
      <c r="F328" s="124" t="str">
        <f ca="1">IF($A328="","",IF(MOD(ROW()-1,53),OFFSET(Расчет!#REF!,COLUMN()-COLUMN($C$2),ROW()-ROW($C$2)-COUNTIF($A$2:D327,"id")+1),F$2))</f>
        <v/>
      </c>
      <c r="G328" s="124" t="str">
        <f ca="1">IF($A328="","",IF(MOD(ROW()-1,53),OFFSET(Расчет!#REF!,COLUMN()-COLUMN($C$2),ROW()-ROW($C$2)-COUNTIF($A$2:E327,"id")+1),G$2))</f>
        <v/>
      </c>
      <c r="H328" s="124" t="str">
        <f ca="1">IF($A328="","",IF(MOD(ROW()-1,53),OFFSET(Расчет!#REF!,COLUMN()-COLUMN($C$2),ROW()-ROW($C$2)-COUNTIF($A$2:F327,"id")+1),H$2))</f>
        <v/>
      </c>
      <c r="I328" s="126" t="str">
        <f ca="1">IF($A328="","",IF(MOD(ROW()-1,53),OFFSET(Расчет!#REF!,COLUMN()-COLUMN($C$2),ROW()-ROW($C$2)-COUNTIF($A$2:G327,"id")+1),I$2))</f>
        <v/>
      </c>
    </row>
    <row r="329" spans="1:9" ht="14.25" x14ac:dyDescent="0.2">
      <c r="A329" s="41" t="str">
        <f ca="1">IF(A328="","",IF(MOD(ROW()-1,53)&lt;&gt;0,OFFSET(Расчет!$L$72,COLUMN()-COLUMN($A$3),ROW()-ROW($A$3)-COUNTIF($A$2:A328,"id")+1),$A$2))</f>
        <v/>
      </c>
      <c r="B329" s="48" t="str">
        <f ca="1">IF(A329="","",IF(MOD(ROW()-1,53),IFERROR(INDEX(Id:Структура,ROW(INDIRECT($A329)),COLUMN(INDIRECT($A329))),""),$B$2))</f>
        <v/>
      </c>
      <c r="C329" s="124" t="str">
        <f ca="1">IF($A329="","",IF(MOD(ROW()-1,53),OFFSET(Расчет!#REF!,COLUMN()-COLUMN($C$2),ROW()-ROW($C$2)-COUNTIF($A$2:A328,"id")+1),C$2))</f>
        <v/>
      </c>
      <c r="D329" s="124" t="str">
        <f ca="1">IF($A329="","",IF(MOD(ROW()-1,53),OFFSET(Расчет!#REF!,COLUMN()-COLUMN($C$2),ROW()-ROW($C$2)-COUNTIF($A$2:B328,"id")+1),D$2))</f>
        <v/>
      </c>
      <c r="E329" s="124" t="str">
        <f ca="1">IF($A329="","",IF(MOD(ROW()-1,53),OFFSET(Расчет!#REF!,COLUMN()-COLUMN($C$2),ROW()-ROW($C$2)-COUNTIF($A$2:C328,"id")+1),E$2))</f>
        <v/>
      </c>
      <c r="F329" s="124" t="str">
        <f ca="1">IF($A329="","",IF(MOD(ROW()-1,53),OFFSET(Расчет!#REF!,COLUMN()-COLUMN($C$2),ROW()-ROW($C$2)-COUNTIF($A$2:D328,"id")+1),F$2))</f>
        <v/>
      </c>
      <c r="G329" s="124" t="str">
        <f ca="1">IF($A329="","",IF(MOD(ROW()-1,53),OFFSET(Расчет!#REF!,COLUMN()-COLUMN($C$2),ROW()-ROW($C$2)-COUNTIF($A$2:E328,"id")+1),G$2))</f>
        <v/>
      </c>
      <c r="H329" s="124" t="str">
        <f ca="1">IF($A329="","",IF(MOD(ROW()-1,53),OFFSET(Расчет!#REF!,COLUMN()-COLUMN($C$2),ROW()-ROW($C$2)-COUNTIF($A$2:F328,"id")+1),H$2))</f>
        <v/>
      </c>
      <c r="I329" s="126" t="str">
        <f ca="1">IF($A329="","",IF(MOD(ROW()-1,53),OFFSET(Расчет!#REF!,COLUMN()-COLUMN($C$2),ROW()-ROW($C$2)-COUNTIF($A$2:G328,"id")+1),I$2))</f>
        <v/>
      </c>
    </row>
    <row r="330" spans="1:9" ht="14.25" x14ac:dyDescent="0.2">
      <c r="A330" s="41" t="str">
        <f ca="1">IF(A329="","",IF(MOD(ROW()-1,53)&lt;&gt;0,OFFSET(Расчет!$L$72,COLUMN()-COLUMN($A$3),ROW()-ROW($A$3)-COUNTIF($A$2:A329,"id")+1),$A$2))</f>
        <v/>
      </c>
      <c r="B330" s="48" t="str">
        <f ca="1">IF(A330="","",IF(MOD(ROW()-1,53),IFERROR(INDEX(Id:Структура,ROW(INDIRECT($A330)),COLUMN(INDIRECT($A330))),""),$B$2))</f>
        <v/>
      </c>
      <c r="C330" s="124" t="str">
        <f ca="1">IF($A330="","",IF(MOD(ROW()-1,53),OFFSET(Расчет!#REF!,COLUMN()-COLUMN($C$2),ROW()-ROW($C$2)-COUNTIF($A$2:A329,"id")+1),C$2))</f>
        <v/>
      </c>
      <c r="D330" s="124" t="str">
        <f ca="1">IF($A330="","",IF(MOD(ROW()-1,53),OFFSET(Расчет!#REF!,COLUMN()-COLUMN($C$2),ROW()-ROW($C$2)-COUNTIF($A$2:B329,"id")+1),D$2))</f>
        <v/>
      </c>
      <c r="E330" s="124" t="str">
        <f ca="1">IF($A330="","",IF(MOD(ROW()-1,53),OFFSET(Расчет!#REF!,COLUMN()-COLUMN($C$2),ROW()-ROW($C$2)-COUNTIF($A$2:C329,"id")+1),E$2))</f>
        <v/>
      </c>
      <c r="F330" s="124" t="str">
        <f ca="1">IF($A330="","",IF(MOD(ROW()-1,53),OFFSET(Расчет!#REF!,COLUMN()-COLUMN($C$2),ROW()-ROW($C$2)-COUNTIF($A$2:D329,"id")+1),F$2))</f>
        <v/>
      </c>
      <c r="G330" s="124" t="str">
        <f ca="1">IF($A330="","",IF(MOD(ROW()-1,53),OFFSET(Расчет!#REF!,COLUMN()-COLUMN($C$2),ROW()-ROW($C$2)-COUNTIF($A$2:E329,"id")+1),G$2))</f>
        <v/>
      </c>
      <c r="H330" s="124" t="str">
        <f ca="1">IF($A330="","",IF(MOD(ROW()-1,53),OFFSET(Расчет!#REF!,COLUMN()-COLUMN($C$2),ROW()-ROW($C$2)-COUNTIF($A$2:F329,"id")+1),H$2))</f>
        <v/>
      </c>
      <c r="I330" s="126" t="str">
        <f ca="1">IF($A330="","",IF(MOD(ROW()-1,53),OFFSET(Расчет!#REF!,COLUMN()-COLUMN($C$2),ROW()-ROW($C$2)-COUNTIF($A$2:G329,"id")+1),I$2))</f>
        <v/>
      </c>
    </row>
    <row r="331" spans="1:9" ht="14.25" x14ac:dyDescent="0.2">
      <c r="A331" s="41" t="str">
        <f ca="1">IF(A330="","",IF(MOD(ROW()-1,53)&lt;&gt;0,OFFSET(Расчет!$L$72,COLUMN()-COLUMN($A$3),ROW()-ROW($A$3)-COUNTIF($A$2:A330,"id")+1),$A$2))</f>
        <v/>
      </c>
      <c r="B331" s="48" t="str">
        <f ca="1">IF(A331="","",IF(MOD(ROW()-1,53),IFERROR(INDEX(Id:Структура,ROW(INDIRECT($A331)),COLUMN(INDIRECT($A331))),""),$B$2))</f>
        <v/>
      </c>
      <c r="C331" s="124" t="str">
        <f ca="1">IF($A331="","",IF(MOD(ROW()-1,53),OFFSET(Расчет!#REF!,COLUMN()-COLUMN($C$2),ROW()-ROW($C$2)-COUNTIF($A$2:A330,"id")+1),C$2))</f>
        <v/>
      </c>
      <c r="D331" s="124" t="str">
        <f ca="1">IF($A331="","",IF(MOD(ROW()-1,53),OFFSET(Расчет!#REF!,COLUMN()-COLUMN($C$2),ROW()-ROW($C$2)-COUNTIF($A$2:B330,"id")+1),D$2))</f>
        <v/>
      </c>
      <c r="E331" s="124" t="str">
        <f ca="1">IF($A331="","",IF(MOD(ROW()-1,53),OFFSET(Расчет!#REF!,COLUMN()-COLUMN($C$2),ROW()-ROW($C$2)-COUNTIF($A$2:C330,"id")+1),E$2))</f>
        <v/>
      </c>
      <c r="F331" s="124" t="str">
        <f ca="1">IF($A331="","",IF(MOD(ROW()-1,53),OFFSET(Расчет!#REF!,COLUMN()-COLUMN($C$2),ROW()-ROW($C$2)-COUNTIF($A$2:D330,"id")+1),F$2))</f>
        <v/>
      </c>
      <c r="G331" s="124" t="str">
        <f ca="1">IF($A331="","",IF(MOD(ROW()-1,53),OFFSET(Расчет!#REF!,COLUMN()-COLUMN($C$2),ROW()-ROW($C$2)-COUNTIF($A$2:E330,"id")+1),G$2))</f>
        <v/>
      </c>
      <c r="H331" s="124" t="str">
        <f ca="1">IF($A331="","",IF(MOD(ROW()-1,53),OFFSET(Расчет!#REF!,COLUMN()-COLUMN($C$2),ROW()-ROW($C$2)-COUNTIF($A$2:F330,"id")+1),H$2))</f>
        <v/>
      </c>
      <c r="I331" s="126" t="str">
        <f ca="1">IF($A331="","",IF(MOD(ROW()-1,53),OFFSET(Расчет!#REF!,COLUMN()-COLUMN($C$2),ROW()-ROW($C$2)-COUNTIF($A$2:G330,"id")+1),I$2))</f>
        <v/>
      </c>
    </row>
    <row r="332" spans="1:9" ht="14.25" x14ac:dyDescent="0.2">
      <c r="A332" s="41" t="str">
        <f ca="1">IF(A331="","",IF(MOD(ROW()-1,53)&lt;&gt;0,OFFSET(Расчет!$L$72,COLUMN()-COLUMN($A$3),ROW()-ROW($A$3)-COUNTIF($A$2:A331,"id")+1),$A$2))</f>
        <v/>
      </c>
      <c r="B332" s="48" t="str">
        <f ca="1">IF(A332="","",IF(MOD(ROW()-1,53),IFERROR(INDEX(Id:Структура,ROW(INDIRECT($A332)),COLUMN(INDIRECT($A332))),""),$B$2))</f>
        <v/>
      </c>
      <c r="C332" s="124" t="str">
        <f ca="1">IF($A332="","",IF(MOD(ROW()-1,53),OFFSET(Расчет!#REF!,COLUMN()-COLUMN($C$2),ROW()-ROW($C$2)-COUNTIF($A$2:A331,"id")+1),C$2))</f>
        <v/>
      </c>
      <c r="D332" s="124" t="str">
        <f ca="1">IF($A332="","",IF(MOD(ROW()-1,53),OFFSET(Расчет!#REF!,COLUMN()-COLUMN($C$2),ROW()-ROW($C$2)-COUNTIF($A$2:B331,"id")+1),D$2))</f>
        <v/>
      </c>
      <c r="E332" s="124" t="str">
        <f ca="1">IF($A332="","",IF(MOD(ROW()-1,53),OFFSET(Расчет!#REF!,COLUMN()-COLUMN($C$2),ROW()-ROW($C$2)-COUNTIF($A$2:C331,"id")+1),E$2))</f>
        <v/>
      </c>
      <c r="F332" s="124" t="str">
        <f ca="1">IF($A332="","",IF(MOD(ROW()-1,53),OFFSET(Расчет!#REF!,COLUMN()-COLUMN($C$2),ROW()-ROW($C$2)-COUNTIF($A$2:D331,"id")+1),F$2))</f>
        <v/>
      </c>
      <c r="G332" s="124" t="str">
        <f ca="1">IF($A332="","",IF(MOD(ROW()-1,53),OFFSET(Расчет!#REF!,COLUMN()-COLUMN($C$2),ROW()-ROW($C$2)-COUNTIF($A$2:E331,"id")+1),G$2))</f>
        <v/>
      </c>
      <c r="H332" s="124" t="str">
        <f ca="1">IF($A332="","",IF(MOD(ROW()-1,53),OFFSET(Расчет!#REF!,COLUMN()-COLUMN($C$2),ROW()-ROW($C$2)-COUNTIF($A$2:F331,"id")+1),H$2))</f>
        <v/>
      </c>
      <c r="I332" s="126" t="str">
        <f ca="1">IF($A332="","",IF(MOD(ROW()-1,53),OFFSET(Расчет!#REF!,COLUMN()-COLUMN($C$2),ROW()-ROW($C$2)-COUNTIF($A$2:G331,"id")+1),I$2))</f>
        <v/>
      </c>
    </row>
    <row r="333" spans="1:9" ht="14.25" x14ac:dyDescent="0.2">
      <c r="A333" s="41" t="str">
        <f ca="1">IF(A332="","",IF(MOD(ROW()-1,53)&lt;&gt;0,OFFSET(Расчет!$L$72,COLUMN()-COLUMN($A$3),ROW()-ROW($A$3)-COUNTIF($A$2:A332,"id")+1),$A$2))</f>
        <v/>
      </c>
      <c r="B333" s="48" t="str">
        <f ca="1">IF(A333="","",IF(MOD(ROW()-1,53),IFERROR(INDEX(Id:Структура,ROW(INDIRECT($A333)),COLUMN(INDIRECT($A333))),""),$B$2))</f>
        <v/>
      </c>
      <c r="C333" s="124" t="str">
        <f ca="1">IF($A333="","",IF(MOD(ROW()-1,53),OFFSET(Расчет!#REF!,COLUMN()-COLUMN($C$2),ROW()-ROW($C$2)-COUNTIF($A$2:A332,"id")+1),C$2))</f>
        <v/>
      </c>
      <c r="D333" s="124" t="str">
        <f ca="1">IF($A333="","",IF(MOD(ROW()-1,53),OFFSET(Расчет!#REF!,COLUMN()-COLUMN($C$2),ROW()-ROW($C$2)-COUNTIF($A$2:B332,"id")+1),D$2))</f>
        <v/>
      </c>
      <c r="E333" s="124" t="str">
        <f ca="1">IF($A333="","",IF(MOD(ROW()-1,53),OFFSET(Расчет!#REF!,COLUMN()-COLUMN($C$2),ROW()-ROW($C$2)-COUNTIF($A$2:C332,"id")+1),E$2))</f>
        <v/>
      </c>
      <c r="F333" s="124" t="str">
        <f ca="1">IF($A333="","",IF(MOD(ROW()-1,53),OFFSET(Расчет!#REF!,COLUMN()-COLUMN($C$2),ROW()-ROW($C$2)-COUNTIF($A$2:D332,"id")+1),F$2))</f>
        <v/>
      </c>
      <c r="G333" s="124" t="str">
        <f ca="1">IF($A333="","",IF(MOD(ROW()-1,53),OFFSET(Расчет!#REF!,COLUMN()-COLUMN($C$2),ROW()-ROW($C$2)-COUNTIF($A$2:E332,"id")+1),G$2))</f>
        <v/>
      </c>
      <c r="H333" s="124" t="str">
        <f ca="1">IF($A333="","",IF(MOD(ROW()-1,53),OFFSET(Расчет!#REF!,COLUMN()-COLUMN($C$2),ROW()-ROW($C$2)-COUNTIF($A$2:F332,"id")+1),H$2))</f>
        <v/>
      </c>
      <c r="I333" s="126" t="str">
        <f ca="1">IF($A333="","",IF(MOD(ROW()-1,53),OFFSET(Расчет!#REF!,COLUMN()-COLUMN($C$2),ROW()-ROW($C$2)-COUNTIF($A$2:G332,"id")+1),I$2))</f>
        <v/>
      </c>
    </row>
    <row r="334" spans="1:9" ht="14.25" x14ac:dyDescent="0.2">
      <c r="A334" s="41" t="str">
        <f ca="1">IF(A333="","",IF(MOD(ROW()-1,53)&lt;&gt;0,OFFSET(Расчет!$L$72,COLUMN()-COLUMN($A$3),ROW()-ROW($A$3)-COUNTIF($A$2:A333,"id")+1),$A$2))</f>
        <v/>
      </c>
      <c r="B334" s="48" t="str">
        <f ca="1">IF(A334="","",IF(MOD(ROW()-1,53),IFERROR(INDEX(Id:Структура,ROW(INDIRECT($A334)),COLUMN(INDIRECT($A334))),""),$B$2))</f>
        <v/>
      </c>
      <c r="C334" s="124" t="str">
        <f ca="1">IF($A334="","",IF(MOD(ROW()-1,53),OFFSET(Расчет!#REF!,COLUMN()-COLUMN($C$2),ROW()-ROW($C$2)-COUNTIF($A$2:A333,"id")+1),C$2))</f>
        <v/>
      </c>
      <c r="D334" s="124" t="str">
        <f ca="1">IF($A334="","",IF(MOD(ROW()-1,53),OFFSET(Расчет!#REF!,COLUMN()-COLUMN($C$2),ROW()-ROW($C$2)-COUNTIF($A$2:B333,"id")+1),D$2))</f>
        <v/>
      </c>
      <c r="E334" s="124" t="str">
        <f ca="1">IF($A334="","",IF(MOD(ROW()-1,53),OFFSET(Расчет!#REF!,COLUMN()-COLUMN($C$2),ROW()-ROW($C$2)-COUNTIF($A$2:C333,"id")+1),E$2))</f>
        <v/>
      </c>
      <c r="F334" s="124" t="str">
        <f ca="1">IF($A334="","",IF(MOD(ROW()-1,53),OFFSET(Расчет!#REF!,COLUMN()-COLUMN($C$2),ROW()-ROW($C$2)-COUNTIF($A$2:D333,"id")+1),F$2))</f>
        <v/>
      </c>
      <c r="G334" s="124" t="str">
        <f ca="1">IF($A334="","",IF(MOD(ROW()-1,53),OFFSET(Расчет!#REF!,COLUMN()-COLUMN($C$2),ROW()-ROW($C$2)-COUNTIF($A$2:E333,"id")+1),G$2))</f>
        <v/>
      </c>
      <c r="H334" s="124" t="str">
        <f ca="1">IF($A334="","",IF(MOD(ROW()-1,53),OFFSET(Расчет!#REF!,COLUMN()-COLUMN($C$2),ROW()-ROW($C$2)-COUNTIF($A$2:F333,"id")+1),H$2))</f>
        <v/>
      </c>
      <c r="I334" s="126" t="str">
        <f ca="1">IF($A334="","",IF(MOD(ROW()-1,53),OFFSET(Расчет!#REF!,COLUMN()-COLUMN($C$2),ROW()-ROW($C$2)-COUNTIF($A$2:G333,"id")+1),I$2))</f>
        <v/>
      </c>
    </row>
    <row r="335" spans="1:9" ht="14.25" x14ac:dyDescent="0.2">
      <c r="A335" s="41" t="str">
        <f ca="1">IF(A334="","",IF(MOD(ROW()-1,53)&lt;&gt;0,OFFSET(Расчет!$L$72,COLUMN()-COLUMN($A$3),ROW()-ROW($A$3)-COUNTIF($A$2:A334,"id")+1),$A$2))</f>
        <v/>
      </c>
      <c r="B335" s="48" t="str">
        <f ca="1">IF(A335="","",IF(MOD(ROW()-1,53),IFERROR(INDEX(Id:Структура,ROW(INDIRECT($A335)),COLUMN(INDIRECT($A335))),""),$B$2))</f>
        <v/>
      </c>
      <c r="C335" s="124" t="str">
        <f ca="1">IF($A335="","",IF(MOD(ROW()-1,53),OFFSET(Расчет!#REF!,COLUMN()-COLUMN($C$2),ROW()-ROW($C$2)-COUNTIF($A$2:A334,"id")+1),C$2))</f>
        <v/>
      </c>
      <c r="D335" s="124" t="str">
        <f ca="1">IF($A335="","",IF(MOD(ROW()-1,53),OFFSET(Расчет!#REF!,COLUMN()-COLUMN($C$2),ROW()-ROW($C$2)-COUNTIF($A$2:B334,"id")+1),D$2))</f>
        <v/>
      </c>
      <c r="E335" s="124" t="str">
        <f ca="1">IF($A335="","",IF(MOD(ROW()-1,53),OFFSET(Расчет!#REF!,COLUMN()-COLUMN($C$2),ROW()-ROW($C$2)-COUNTIF($A$2:C334,"id")+1),E$2))</f>
        <v/>
      </c>
      <c r="F335" s="124" t="str">
        <f ca="1">IF($A335="","",IF(MOD(ROW()-1,53),OFFSET(Расчет!#REF!,COLUMN()-COLUMN($C$2),ROW()-ROW($C$2)-COUNTIF($A$2:D334,"id")+1),F$2))</f>
        <v/>
      </c>
      <c r="G335" s="124" t="str">
        <f ca="1">IF($A335="","",IF(MOD(ROW()-1,53),OFFSET(Расчет!#REF!,COLUMN()-COLUMN($C$2),ROW()-ROW($C$2)-COUNTIF($A$2:E334,"id")+1),G$2))</f>
        <v/>
      </c>
      <c r="H335" s="124" t="str">
        <f ca="1">IF($A335="","",IF(MOD(ROW()-1,53),OFFSET(Расчет!#REF!,COLUMN()-COLUMN($C$2),ROW()-ROW($C$2)-COUNTIF($A$2:F334,"id")+1),H$2))</f>
        <v/>
      </c>
      <c r="I335" s="126" t="str">
        <f ca="1">IF($A335="","",IF(MOD(ROW()-1,53),OFFSET(Расчет!#REF!,COLUMN()-COLUMN($C$2),ROW()-ROW($C$2)-COUNTIF($A$2:G334,"id")+1),I$2))</f>
        <v/>
      </c>
    </row>
    <row r="336" spans="1:9" ht="14.25" x14ac:dyDescent="0.2">
      <c r="A336" s="41" t="str">
        <f ca="1">IF(A335="","",IF(MOD(ROW()-1,53)&lt;&gt;0,OFFSET(Расчет!$L$72,COLUMN()-COLUMN($A$3),ROW()-ROW($A$3)-COUNTIF($A$2:A335,"id")+1),$A$2))</f>
        <v/>
      </c>
      <c r="B336" s="48" t="str">
        <f ca="1">IF(A336="","",IF(MOD(ROW()-1,53),IFERROR(INDEX(Id:Структура,ROW(INDIRECT($A336)),COLUMN(INDIRECT($A336))),""),$B$2))</f>
        <v/>
      </c>
      <c r="C336" s="124" t="str">
        <f ca="1">IF($A336="","",IF(MOD(ROW()-1,53),OFFSET(Расчет!#REF!,COLUMN()-COLUMN($C$2),ROW()-ROW($C$2)-COUNTIF($A$2:A335,"id")+1),C$2))</f>
        <v/>
      </c>
      <c r="D336" s="124" t="str">
        <f ca="1">IF($A336="","",IF(MOD(ROW()-1,53),OFFSET(Расчет!#REF!,COLUMN()-COLUMN($C$2),ROW()-ROW($C$2)-COUNTIF($A$2:B335,"id")+1),D$2))</f>
        <v/>
      </c>
      <c r="E336" s="124" t="str">
        <f ca="1">IF($A336="","",IF(MOD(ROW()-1,53),OFFSET(Расчет!#REF!,COLUMN()-COLUMN($C$2),ROW()-ROW($C$2)-COUNTIF($A$2:C335,"id")+1),E$2))</f>
        <v/>
      </c>
      <c r="F336" s="124" t="str">
        <f ca="1">IF($A336="","",IF(MOD(ROW()-1,53),OFFSET(Расчет!#REF!,COLUMN()-COLUMN($C$2),ROW()-ROW($C$2)-COUNTIF($A$2:D335,"id")+1),F$2))</f>
        <v/>
      </c>
      <c r="G336" s="124" t="str">
        <f ca="1">IF($A336="","",IF(MOD(ROW()-1,53),OFFSET(Расчет!#REF!,COLUMN()-COLUMN($C$2),ROW()-ROW($C$2)-COUNTIF($A$2:E335,"id")+1),G$2))</f>
        <v/>
      </c>
      <c r="H336" s="124" t="str">
        <f ca="1">IF($A336="","",IF(MOD(ROW()-1,53),OFFSET(Расчет!#REF!,COLUMN()-COLUMN($C$2),ROW()-ROW($C$2)-COUNTIF($A$2:F335,"id")+1),H$2))</f>
        <v/>
      </c>
      <c r="I336" s="126" t="str">
        <f ca="1">IF($A336="","",IF(MOD(ROW()-1,53),OFFSET(Расчет!#REF!,COLUMN()-COLUMN($C$2),ROW()-ROW($C$2)-COUNTIF($A$2:G335,"id")+1),I$2))</f>
        <v/>
      </c>
    </row>
    <row r="337" spans="1:9" ht="14.25" x14ac:dyDescent="0.2">
      <c r="A337" s="41" t="str">
        <f ca="1">IF(A336="","",IF(MOD(ROW()-1,53)&lt;&gt;0,OFFSET(Расчет!$L$72,COLUMN()-COLUMN($A$3),ROW()-ROW($A$3)-COUNTIF($A$2:A336,"id")+1),$A$2))</f>
        <v/>
      </c>
      <c r="B337" s="48" t="str">
        <f ca="1">IF(A337="","",IF(MOD(ROW()-1,53),IFERROR(INDEX(Id:Структура,ROW(INDIRECT($A337)),COLUMN(INDIRECT($A337))),""),$B$2))</f>
        <v/>
      </c>
      <c r="C337" s="124" t="str">
        <f ca="1">IF($A337="","",IF(MOD(ROW()-1,53),OFFSET(Расчет!#REF!,COLUMN()-COLUMN($C$2),ROW()-ROW($C$2)-COUNTIF($A$2:A336,"id")+1),C$2))</f>
        <v/>
      </c>
      <c r="D337" s="124" t="str">
        <f ca="1">IF($A337="","",IF(MOD(ROW()-1,53),OFFSET(Расчет!#REF!,COLUMN()-COLUMN($C$2),ROW()-ROW($C$2)-COUNTIF($A$2:B336,"id")+1),D$2))</f>
        <v/>
      </c>
      <c r="E337" s="124" t="str">
        <f ca="1">IF($A337="","",IF(MOD(ROW()-1,53),OFFSET(Расчет!#REF!,COLUMN()-COLUMN($C$2),ROW()-ROW($C$2)-COUNTIF($A$2:C336,"id")+1),E$2))</f>
        <v/>
      </c>
      <c r="F337" s="124" t="str">
        <f ca="1">IF($A337="","",IF(MOD(ROW()-1,53),OFFSET(Расчет!#REF!,COLUMN()-COLUMN($C$2),ROW()-ROW($C$2)-COUNTIF($A$2:D336,"id")+1),F$2))</f>
        <v/>
      </c>
      <c r="G337" s="124" t="str">
        <f ca="1">IF($A337="","",IF(MOD(ROW()-1,53),OFFSET(Расчет!#REF!,COLUMN()-COLUMN($C$2),ROW()-ROW($C$2)-COUNTIF($A$2:E336,"id")+1),G$2))</f>
        <v/>
      </c>
      <c r="H337" s="124" t="str">
        <f ca="1">IF($A337="","",IF(MOD(ROW()-1,53),OFFSET(Расчет!#REF!,COLUMN()-COLUMN($C$2),ROW()-ROW($C$2)-COUNTIF($A$2:F336,"id")+1),H$2))</f>
        <v/>
      </c>
      <c r="I337" s="126" t="str">
        <f ca="1">IF($A337="","",IF(MOD(ROW()-1,53),OFFSET(Расчет!#REF!,COLUMN()-COLUMN($C$2),ROW()-ROW($C$2)-COUNTIF($A$2:G336,"id")+1),I$2))</f>
        <v/>
      </c>
    </row>
    <row r="338" spans="1:9" ht="14.25" x14ac:dyDescent="0.2">
      <c r="A338" s="41" t="str">
        <f ca="1">IF(A337="","",IF(MOD(ROW()-1,53)&lt;&gt;0,OFFSET(Расчет!$L$72,COLUMN()-COLUMN($A$3),ROW()-ROW($A$3)-COUNTIF($A$2:A337,"id")+1),$A$2))</f>
        <v/>
      </c>
      <c r="B338" s="48" t="str">
        <f ca="1">IF(A338="","",IF(MOD(ROW()-1,53),IFERROR(INDEX(Id:Структура,ROW(INDIRECT($A338)),COLUMN(INDIRECT($A338))),""),$B$2))</f>
        <v/>
      </c>
      <c r="C338" s="124" t="str">
        <f ca="1">IF($A338="","",IF(MOD(ROW()-1,53),OFFSET(Расчет!#REF!,COLUMN()-COLUMN($C$2),ROW()-ROW($C$2)-COUNTIF($A$2:A337,"id")+1),C$2))</f>
        <v/>
      </c>
      <c r="D338" s="124" t="str">
        <f ca="1">IF($A338="","",IF(MOD(ROW()-1,53),OFFSET(Расчет!#REF!,COLUMN()-COLUMN($C$2),ROW()-ROW($C$2)-COUNTIF($A$2:B337,"id")+1),D$2))</f>
        <v/>
      </c>
      <c r="E338" s="124" t="str">
        <f ca="1">IF($A338="","",IF(MOD(ROW()-1,53),OFFSET(Расчет!#REF!,COLUMN()-COLUMN($C$2),ROW()-ROW($C$2)-COUNTIF($A$2:C337,"id")+1),E$2))</f>
        <v/>
      </c>
      <c r="F338" s="124" t="str">
        <f ca="1">IF($A338="","",IF(MOD(ROW()-1,53),OFFSET(Расчет!#REF!,COLUMN()-COLUMN($C$2),ROW()-ROW($C$2)-COUNTIF($A$2:D337,"id")+1),F$2))</f>
        <v/>
      </c>
      <c r="G338" s="124" t="str">
        <f ca="1">IF($A338="","",IF(MOD(ROW()-1,53),OFFSET(Расчет!#REF!,COLUMN()-COLUMN($C$2),ROW()-ROW($C$2)-COUNTIF($A$2:E337,"id")+1),G$2))</f>
        <v/>
      </c>
      <c r="H338" s="124" t="str">
        <f ca="1">IF($A338="","",IF(MOD(ROW()-1,53),OFFSET(Расчет!#REF!,COLUMN()-COLUMN($C$2),ROW()-ROW($C$2)-COUNTIF($A$2:F337,"id")+1),H$2))</f>
        <v/>
      </c>
      <c r="I338" s="126" t="str">
        <f ca="1">IF($A338="","",IF(MOD(ROW()-1,53),OFFSET(Расчет!#REF!,COLUMN()-COLUMN($C$2),ROW()-ROW($C$2)-COUNTIF($A$2:G337,"id")+1),I$2))</f>
        <v/>
      </c>
    </row>
    <row r="339" spans="1:9" ht="14.25" x14ac:dyDescent="0.2">
      <c r="A339" s="41" t="str">
        <f ca="1">IF(A338="","",IF(MOD(ROW()-1,53)&lt;&gt;0,OFFSET(Расчет!$L$72,COLUMN()-COLUMN($A$3),ROW()-ROW($A$3)-COUNTIF($A$2:A338,"id")+1),$A$2))</f>
        <v/>
      </c>
      <c r="B339" s="48" t="str">
        <f ca="1">IF(A339="","",IF(MOD(ROW()-1,53),IFERROR(INDEX(Id:Структура,ROW(INDIRECT($A339)),COLUMN(INDIRECT($A339))),""),$B$2))</f>
        <v/>
      </c>
      <c r="C339" s="124" t="str">
        <f ca="1">IF($A339="","",IF(MOD(ROW()-1,53),OFFSET(Расчет!#REF!,COLUMN()-COLUMN($C$2),ROW()-ROW($C$2)-COUNTIF($A$2:A338,"id")+1),C$2))</f>
        <v/>
      </c>
      <c r="D339" s="124" t="str">
        <f ca="1">IF($A339="","",IF(MOD(ROW()-1,53),OFFSET(Расчет!#REF!,COLUMN()-COLUMN($C$2),ROW()-ROW($C$2)-COUNTIF($A$2:B338,"id")+1),D$2))</f>
        <v/>
      </c>
      <c r="E339" s="124" t="str">
        <f ca="1">IF($A339="","",IF(MOD(ROW()-1,53),OFFSET(Расчет!#REF!,COLUMN()-COLUMN($C$2),ROW()-ROW($C$2)-COUNTIF($A$2:C338,"id")+1),E$2))</f>
        <v/>
      </c>
      <c r="F339" s="124" t="str">
        <f ca="1">IF($A339="","",IF(MOD(ROW()-1,53),OFFSET(Расчет!#REF!,COLUMN()-COLUMN($C$2),ROW()-ROW($C$2)-COUNTIF($A$2:D338,"id")+1),F$2))</f>
        <v/>
      </c>
      <c r="G339" s="124" t="str">
        <f ca="1">IF($A339="","",IF(MOD(ROW()-1,53),OFFSET(Расчет!#REF!,COLUMN()-COLUMN($C$2),ROW()-ROW($C$2)-COUNTIF($A$2:E338,"id")+1),G$2))</f>
        <v/>
      </c>
      <c r="H339" s="124" t="str">
        <f ca="1">IF($A339="","",IF(MOD(ROW()-1,53),OFFSET(Расчет!#REF!,COLUMN()-COLUMN($C$2),ROW()-ROW($C$2)-COUNTIF($A$2:F338,"id")+1),H$2))</f>
        <v/>
      </c>
      <c r="I339" s="126" t="str">
        <f ca="1">IF($A339="","",IF(MOD(ROW()-1,53),OFFSET(Расчет!#REF!,COLUMN()-COLUMN($C$2),ROW()-ROW($C$2)-COUNTIF($A$2:G338,"id")+1),I$2))</f>
        <v/>
      </c>
    </row>
    <row r="340" spans="1:9" ht="14.25" x14ac:dyDescent="0.2">
      <c r="A340" s="41" t="str">
        <f ca="1">IF(A339="","",IF(MOD(ROW()-1,53)&lt;&gt;0,OFFSET(Расчет!$L$72,COLUMN()-COLUMN($A$3),ROW()-ROW($A$3)-COUNTIF($A$2:A339,"id")+1),$A$2))</f>
        <v/>
      </c>
      <c r="B340" s="48" t="str">
        <f ca="1">IF(A340="","",IF(MOD(ROW()-1,53),IFERROR(INDEX(Id:Структура,ROW(INDIRECT($A340)),COLUMN(INDIRECT($A340))),""),$B$2))</f>
        <v/>
      </c>
      <c r="C340" s="124" t="str">
        <f ca="1">IF($A340="","",IF(MOD(ROW()-1,53),OFFSET(Расчет!#REF!,COLUMN()-COLUMN($C$2),ROW()-ROW($C$2)-COUNTIF($A$2:A339,"id")+1),C$2))</f>
        <v/>
      </c>
      <c r="D340" s="124" t="str">
        <f ca="1">IF($A340="","",IF(MOD(ROW()-1,53),OFFSET(Расчет!#REF!,COLUMN()-COLUMN($C$2),ROW()-ROW($C$2)-COUNTIF($A$2:B339,"id")+1),D$2))</f>
        <v/>
      </c>
      <c r="E340" s="124" t="str">
        <f ca="1">IF($A340="","",IF(MOD(ROW()-1,53),OFFSET(Расчет!#REF!,COLUMN()-COLUMN($C$2),ROW()-ROW($C$2)-COUNTIF($A$2:C339,"id")+1),E$2))</f>
        <v/>
      </c>
      <c r="F340" s="124" t="str">
        <f ca="1">IF($A340="","",IF(MOD(ROW()-1,53),OFFSET(Расчет!#REF!,COLUMN()-COLUMN($C$2),ROW()-ROW($C$2)-COUNTIF($A$2:D339,"id")+1),F$2))</f>
        <v/>
      </c>
      <c r="G340" s="124" t="str">
        <f ca="1">IF($A340="","",IF(MOD(ROW()-1,53),OFFSET(Расчет!#REF!,COLUMN()-COLUMN($C$2),ROW()-ROW($C$2)-COUNTIF($A$2:E339,"id")+1),G$2))</f>
        <v/>
      </c>
      <c r="H340" s="124" t="str">
        <f ca="1">IF($A340="","",IF(MOD(ROW()-1,53),OFFSET(Расчет!#REF!,COLUMN()-COLUMN($C$2),ROW()-ROW($C$2)-COUNTIF($A$2:F339,"id")+1),H$2))</f>
        <v/>
      </c>
      <c r="I340" s="126" t="str">
        <f ca="1">IF($A340="","",IF(MOD(ROW()-1,53),OFFSET(Расчет!#REF!,COLUMN()-COLUMN($C$2),ROW()-ROW($C$2)-COUNTIF($A$2:G339,"id")+1),I$2))</f>
        <v/>
      </c>
    </row>
    <row r="341" spans="1:9" ht="14.25" x14ac:dyDescent="0.2">
      <c r="A341" s="41" t="str">
        <f ca="1">IF(A340="","",IF(MOD(ROW()-1,53)&lt;&gt;0,OFFSET(Расчет!$L$72,COLUMN()-COLUMN($A$3),ROW()-ROW($A$3)-COUNTIF($A$2:A340,"id")+1),$A$2))</f>
        <v/>
      </c>
      <c r="B341" s="48" t="str">
        <f ca="1">IF(A341="","",IF(MOD(ROW()-1,53),IFERROR(INDEX(Id:Структура,ROW(INDIRECT($A341)),COLUMN(INDIRECT($A341))),""),$B$2))</f>
        <v/>
      </c>
      <c r="C341" s="124" t="str">
        <f ca="1">IF($A341="","",IF(MOD(ROW()-1,53),OFFSET(Расчет!#REF!,COLUMN()-COLUMN($C$2),ROW()-ROW($C$2)-COUNTIF($A$2:A340,"id")+1),C$2))</f>
        <v/>
      </c>
      <c r="D341" s="124" t="str">
        <f ca="1">IF($A341="","",IF(MOD(ROW()-1,53),OFFSET(Расчет!#REF!,COLUMN()-COLUMN($C$2),ROW()-ROW($C$2)-COUNTIF($A$2:B340,"id")+1),D$2))</f>
        <v/>
      </c>
      <c r="E341" s="124" t="str">
        <f ca="1">IF($A341="","",IF(MOD(ROW()-1,53),OFFSET(Расчет!#REF!,COLUMN()-COLUMN($C$2),ROW()-ROW($C$2)-COUNTIF($A$2:C340,"id")+1),E$2))</f>
        <v/>
      </c>
      <c r="F341" s="124" t="str">
        <f ca="1">IF($A341="","",IF(MOD(ROW()-1,53),OFFSET(Расчет!#REF!,COLUMN()-COLUMN($C$2),ROW()-ROW($C$2)-COUNTIF($A$2:D340,"id")+1),F$2))</f>
        <v/>
      </c>
      <c r="G341" s="124" t="str">
        <f ca="1">IF($A341="","",IF(MOD(ROW()-1,53),OFFSET(Расчет!#REF!,COLUMN()-COLUMN($C$2),ROW()-ROW($C$2)-COUNTIF($A$2:E340,"id")+1),G$2))</f>
        <v/>
      </c>
      <c r="H341" s="124" t="str">
        <f ca="1">IF($A341="","",IF(MOD(ROW()-1,53),OFFSET(Расчет!#REF!,COLUMN()-COLUMN($C$2),ROW()-ROW($C$2)-COUNTIF($A$2:F340,"id")+1),H$2))</f>
        <v/>
      </c>
      <c r="I341" s="126" t="str">
        <f ca="1">IF($A341="","",IF(MOD(ROW()-1,53),OFFSET(Расчет!#REF!,COLUMN()-COLUMN($C$2),ROW()-ROW($C$2)-COUNTIF($A$2:G340,"id")+1),I$2))</f>
        <v/>
      </c>
    </row>
    <row r="342" spans="1:9" ht="14.25" x14ac:dyDescent="0.2">
      <c r="A342" s="41" t="str">
        <f ca="1">IF(A341="","",IF(MOD(ROW()-1,53)&lt;&gt;0,OFFSET(Расчет!$L$72,COLUMN()-COLUMN($A$3),ROW()-ROW($A$3)-COUNTIF($A$2:A341,"id")+1),$A$2))</f>
        <v/>
      </c>
      <c r="B342" s="48" t="str">
        <f ca="1">IF(A342="","",IF(MOD(ROW()-1,53),IFERROR(INDEX(Id:Структура,ROW(INDIRECT($A342)),COLUMN(INDIRECT($A342))),""),$B$2))</f>
        <v/>
      </c>
      <c r="C342" s="124" t="str">
        <f ca="1">IF($A342="","",IF(MOD(ROW()-1,53),OFFSET(Расчет!#REF!,COLUMN()-COLUMN($C$2),ROW()-ROW($C$2)-COUNTIF($A$2:A341,"id")+1),C$2))</f>
        <v/>
      </c>
      <c r="D342" s="124" t="str">
        <f ca="1">IF($A342="","",IF(MOD(ROW()-1,53),OFFSET(Расчет!#REF!,COLUMN()-COLUMN($C$2),ROW()-ROW($C$2)-COUNTIF($A$2:B341,"id")+1),D$2))</f>
        <v/>
      </c>
      <c r="E342" s="124" t="str">
        <f ca="1">IF($A342="","",IF(MOD(ROW()-1,53),OFFSET(Расчет!#REF!,COLUMN()-COLUMN($C$2),ROW()-ROW($C$2)-COUNTIF($A$2:C341,"id")+1),E$2))</f>
        <v/>
      </c>
      <c r="F342" s="124" t="str">
        <f ca="1">IF($A342="","",IF(MOD(ROW()-1,53),OFFSET(Расчет!#REF!,COLUMN()-COLUMN($C$2),ROW()-ROW($C$2)-COUNTIF($A$2:D341,"id")+1),F$2))</f>
        <v/>
      </c>
      <c r="G342" s="124" t="str">
        <f ca="1">IF($A342="","",IF(MOD(ROW()-1,53),OFFSET(Расчет!#REF!,COLUMN()-COLUMN($C$2),ROW()-ROW($C$2)-COUNTIF($A$2:E341,"id")+1),G$2))</f>
        <v/>
      </c>
      <c r="H342" s="124" t="str">
        <f ca="1">IF($A342="","",IF(MOD(ROW()-1,53),OFFSET(Расчет!#REF!,COLUMN()-COLUMN($C$2),ROW()-ROW($C$2)-COUNTIF($A$2:F341,"id")+1),H$2))</f>
        <v/>
      </c>
      <c r="I342" s="126" t="str">
        <f ca="1">IF($A342="","",IF(MOD(ROW()-1,53),OFFSET(Расчет!#REF!,COLUMN()-COLUMN($C$2),ROW()-ROW($C$2)-COUNTIF($A$2:G341,"id")+1),I$2))</f>
        <v/>
      </c>
    </row>
    <row r="343" spans="1:9" ht="14.25" x14ac:dyDescent="0.2">
      <c r="A343" s="41" t="str">
        <f ca="1">IF(A342="","",IF(MOD(ROW()-1,53)&lt;&gt;0,OFFSET(Расчет!$L$72,COLUMN()-COLUMN($A$3),ROW()-ROW($A$3)-COUNTIF($A$2:A342,"id")+1),$A$2))</f>
        <v/>
      </c>
      <c r="B343" s="48" t="str">
        <f ca="1">IF(A343="","",IF(MOD(ROW()-1,53),IFERROR(INDEX(Id:Структура,ROW(INDIRECT($A343)),COLUMN(INDIRECT($A343))),""),$B$2))</f>
        <v/>
      </c>
      <c r="C343" s="124" t="str">
        <f ca="1">IF($A343="","",IF(MOD(ROW()-1,53),OFFSET(Расчет!#REF!,COLUMN()-COLUMN($C$2),ROW()-ROW($C$2)-COUNTIF($A$2:A342,"id")+1),C$2))</f>
        <v/>
      </c>
      <c r="D343" s="124" t="str">
        <f ca="1">IF($A343="","",IF(MOD(ROW()-1,53),OFFSET(Расчет!#REF!,COLUMN()-COLUMN($C$2),ROW()-ROW($C$2)-COUNTIF($A$2:B342,"id")+1),D$2))</f>
        <v/>
      </c>
      <c r="E343" s="124" t="str">
        <f ca="1">IF($A343="","",IF(MOD(ROW()-1,53),OFFSET(Расчет!#REF!,COLUMN()-COLUMN($C$2),ROW()-ROW($C$2)-COUNTIF($A$2:C342,"id")+1),E$2))</f>
        <v/>
      </c>
      <c r="F343" s="124" t="str">
        <f ca="1">IF($A343="","",IF(MOD(ROW()-1,53),OFFSET(Расчет!#REF!,COLUMN()-COLUMN($C$2),ROW()-ROW($C$2)-COUNTIF($A$2:D342,"id")+1),F$2))</f>
        <v/>
      </c>
      <c r="G343" s="124" t="str">
        <f ca="1">IF($A343="","",IF(MOD(ROW()-1,53),OFFSET(Расчет!#REF!,COLUMN()-COLUMN($C$2),ROW()-ROW($C$2)-COUNTIF($A$2:E342,"id")+1),G$2))</f>
        <v/>
      </c>
      <c r="H343" s="124" t="str">
        <f ca="1">IF($A343="","",IF(MOD(ROW()-1,53),OFFSET(Расчет!#REF!,COLUMN()-COLUMN($C$2),ROW()-ROW($C$2)-COUNTIF($A$2:F342,"id")+1),H$2))</f>
        <v/>
      </c>
      <c r="I343" s="126" t="str">
        <f ca="1">IF($A343="","",IF(MOD(ROW()-1,53),OFFSET(Расчет!#REF!,COLUMN()-COLUMN($C$2),ROW()-ROW($C$2)-COUNTIF($A$2:G342,"id")+1),I$2))</f>
        <v/>
      </c>
    </row>
    <row r="344" spans="1:9" ht="14.25" x14ac:dyDescent="0.2">
      <c r="A344" s="41" t="str">
        <f ca="1">IF(A343="","",IF(MOD(ROW()-1,53)&lt;&gt;0,OFFSET(Расчет!$L$72,COLUMN()-COLUMN($A$3),ROW()-ROW($A$3)-COUNTIF($A$2:A343,"id")+1),$A$2))</f>
        <v/>
      </c>
      <c r="B344" s="48" t="str">
        <f ca="1">IF(A344="","",IF(MOD(ROW()-1,53),IFERROR(INDEX(Id:Структура,ROW(INDIRECT($A344)),COLUMN(INDIRECT($A344))),""),$B$2))</f>
        <v/>
      </c>
      <c r="C344" s="124" t="str">
        <f ca="1">IF($A344="","",IF(MOD(ROW()-1,53),OFFSET(Расчет!#REF!,COLUMN()-COLUMN($C$2),ROW()-ROW($C$2)-COUNTIF($A$2:A343,"id")+1),C$2))</f>
        <v/>
      </c>
      <c r="D344" s="124" t="str">
        <f ca="1">IF($A344="","",IF(MOD(ROW()-1,53),OFFSET(Расчет!#REF!,COLUMN()-COLUMN($C$2),ROW()-ROW($C$2)-COUNTIF($A$2:B343,"id")+1),D$2))</f>
        <v/>
      </c>
      <c r="E344" s="124" t="str">
        <f ca="1">IF($A344="","",IF(MOD(ROW()-1,53),OFFSET(Расчет!#REF!,COLUMN()-COLUMN($C$2),ROW()-ROW($C$2)-COUNTIF($A$2:C343,"id")+1),E$2))</f>
        <v/>
      </c>
      <c r="F344" s="124" t="str">
        <f ca="1">IF($A344="","",IF(MOD(ROW()-1,53),OFFSET(Расчет!#REF!,COLUMN()-COLUMN($C$2),ROW()-ROW($C$2)-COUNTIF($A$2:D343,"id")+1),F$2))</f>
        <v/>
      </c>
      <c r="G344" s="124" t="str">
        <f ca="1">IF($A344="","",IF(MOD(ROW()-1,53),OFFSET(Расчет!#REF!,COLUMN()-COLUMN($C$2),ROW()-ROW($C$2)-COUNTIF($A$2:E343,"id")+1),G$2))</f>
        <v/>
      </c>
      <c r="H344" s="124" t="str">
        <f ca="1">IF($A344="","",IF(MOD(ROW()-1,53),OFFSET(Расчет!#REF!,COLUMN()-COLUMN($C$2),ROW()-ROW($C$2)-COUNTIF($A$2:F343,"id")+1),H$2))</f>
        <v/>
      </c>
      <c r="I344" s="126" t="str">
        <f ca="1">IF($A344="","",IF(MOD(ROW()-1,53),OFFSET(Расчет!#REF!,COLUMN()-COLUMN($C$2),ROW()-ROW($C$2)-COUNTIF($A$2:G343,"id")+1),I$2))</f>
        <v/>
      </c>
    </row>
    <row r="345" spans="1:9" ht="14.25" x14ac:dyDescent="0.2">
      <c r="A345" s="41" t="str">
        <f ca="1">IF(A344="","",IF(MOD(ROW()-1,53)&lt;&gt;0,OFFSET(Расчет!$L$72,COLUMN()-COLUMN($A$3),ROW()-ROW($A$3)-COUNTIF($A$2:A344,"id")+1),$A$2))</f>
        <v/>
      </c>
      <c r="B345" s="48" t="str">
        <f ca="1">IF(A345="","",IF(MOD(ROW()-1,53),IFERROR(INDEX(Id:Структура,ROW(INDIRECT($A345)),COLUMN(INDIRECT($A345))),""),$B$2))</f>
        <v/>
      </c>
      <c r="C345" s="124" t="str">
        <f ca="1">IF($A345="","",IF(MOD(ROW()-1,53),OFFSET(Расчет!#REF!,COLUMN()-COLUMN($C$2),ROW()-ROW($C$2)-COUNTIF($A$2:A344,"id")+1),C$2))</f>
        <v/>
      </c>
      <c r="D345" s="124" t="str">
        <f ca="1">IF($A345="","",IF(MOD(ROW()-1,53),OFFSET(Расчет!#REF!,COLUMN()-COLUMN($C$2),ROW()-ROW($C$2)-COUNTIF($A$2:B344,"id")+1),D$2))</f>
        <v/>
      </c>
      <c r="E345" s="124" t="str">
        <f ca="1">IF($A345="","",IF(MOD(ROW()-1,53),OFFSET(Расчет!#REF!,COLUMN()-COLUMN($C$2),ROW()-ROW($C$2)-COUNTIF($A$2:C344,"id")+1),E$2))</f>
        <v/>
      </c>
      <c r="F345" s="124" t="str">
        <f ca="1">IF($A345="","",IF(MOD(ROW()-1,53),OFFSET(Расчет!#REF!,COLUMN()-COLUMN($C$2),ROW()-ROW($C$2)-COUNTIF($A$2:D344,"id")+1),F$2))</f>
        <v/>
      </c>
      <c r="G345" s="124" t="str">
        <f ca="1">IF($A345="","",IF(MOD(ROW()-1,53),OFFSET(Расчет!#REF!,COLUMN()-COLUMN($C$2),ROW()-ROW($C$2)-COUNTIF($A$2:E344,"id")+1),G$2))</f>
        <v/>
      </c>
      <c r="H345" s="124" t="str">
        <f ca="1">IF($A345="","",IF(MOD(ROW()-1,53),OFFSET(Расчет!#REF!,COLUMN()-COLUMN($C$2),ROW()-ROW($C$2)-COUNTIF($A$2:F344,"id")+1),H$2))</f>
        <v/>
      </c>
      <c r="I345" s="126" t="str">
        <f ca="1">IF($A345="","",IF(MOD(ROW()-1,53),OFFSET(Расчет!#REF!,COLUMN()-COLUMN($C$2),ROW()-ROW($C$2)-COUNTIF($A$2:G344,"id")+1),I$2))</f>
        <v/>
      </c>
    </row>
    <row r="346" spans="1:9" ht="14.25" x14ac:dyDescent="0.2">
      <c r="A346" s="41" t="str">
        <f ca="1">IF(A345="","",IF(MOD(ROW()-1,53)&lt;&gt;0,OFFSET(Расчет!$L$72,COLUMN()-COLUMN($A$3),ROW()-ROW($A$3)-COUNTIF($A$2:A345,"id")+1),$A$2))</f>
        <v/>
      </c>
      <c r="B346" s="48" t="str">
        <f ca="1">IF(A346="","",IF(MOD(ROW()-1,53),IFERROR(INDEX(Id:Структура,ROW(INDIRECT($A346)),COLUMN(INDIRECT($A346))),""),$B$2))</f>
        <v/>
      </c>
      <c r="C346" s="124" t="str">
        <f ca="1">IF($A346="","",IF(MOD(ROW()-1,53),OFFSET(Расчет!#REF!,COLUMN()-COLUMN($C$2),ROW()-ROW($C$2)-COUNTIF($A$2:A345,"id")+1),C$2))</f>
        <v/>
      </c>
      <c r="D346" s="124" t="str">
        <f ca="1">IF($A346="","",IF(MOD(ROW()-1,53),OFFSET(Расчет!#REF!,COLUMN()-COLUMN($C$2),ROW()-ROW($C$2)-COUNTIF($A$2:B345,"id")+1),D$2))</f>
        <v/>
      </c>
      <c r="E346" s="124" t="str">
        <f ca="1">IF($A346="","",IF(MOD(ROW()-1,53),OFFSET(Расчет!#REF!,COLUMN()-COLUMN($C$2),ROW()-ROW($C$2)-COUNTIF($A$2:C345,"id")+1),E$2))</f>
        <v/>
      </c>
      <c r="F346" s="124" t="str">
        <f ca="1">IF($A346="","",IF(MOD(ROW()-1,53),OFFSET(Расчет!#REF!,COLUMN()-COLUMN($C$2),ROW()-ROW($C$2)-COUNTIF($A$2:D345,"id")+1),F$2))</f>
        <v/>
      </c>
      <c r="G346" s="124" t="str">
        <f ca="1">IF($A346="","",IF(MOD(ROW()-1,53),OFFSET(Расчет!#REF!,COLUMN()-COLUMN($C$2),ROW()-ROW($C$2)-COUNTIF($A$2:E345,"id")+1),G$2))</f>
        <v/>
      </c>
      <c r="H346" s="124" t="str">
        <f ca="1">IF($A346="","",IF(MOD(ROW()-1,53),OFFSET(Расчет!#REF!,COLUMN()-COLUMN($C$2),ROW()-ROW($C$2)-COUNTIF($A$2:F345,"id")+1),H$2))</f>
        <v/>
      </c>
      <c r="I346" s="126" t="str">
        <f ca="1">IF($A346="","",IF(MOD(ROW()-1,53),OFFSET(Расчет!#REF!,COLUMN()-COLUMN($C$2),ROW()-ROW($C$2)-COUNTIF($A$2:G345,"id")+1),I$2))</f>
        <v/>
      </c>
    </row>
    <row r="347" spans="1:9" ht="14.25" x14ac:dyDescent="0.2">
      <c r="A347" s="41" t="str">
        <f ca="1">IF(A346="","",IF(MOD(ROW()-1,53)&lt;&gt;0,OFFSET(Расчет!$L$72,COLUMN()-COLUMN($A$3),ROW()-ROW($A$3)-COUNTIF($A$2:A346,"id")+1),$A$2))</f>
        <v/>
      </c>
      <c r="B347" s="48" t="str">
        <f ca="1">IF(A347="","",IF(MOD(ROW()-1,53),IFERROR(INDEX(Id:Структура,ROW(INDIRECT($A347)),COLUMN(INDIRECT($A347))),""),$B$2))</f>
        <v/>
      </c>
      <c r="C347" s="124" t="str">
        <f ca="1">IF($A347="","",IF(MOD(ROW()-1,53),OFFSET(Расчет!#REF!,COLUMN()-COLUMN($C$2),ROW()-ROW($C$2)-COUNTIF($A$2:A346,"id")+1),C$2))</f>
        <v/>
      </c>
      <c r="D347" s="124" t="str">
        <f ca="1">IF($A347="","",IF(MOD(ROW()-1,53),OFFSET(Расчет!#REF!,COLUMN()-COLUMN($C$2),ROW()-ROW($C$2)-COUNTIF($A$2:B346,"id")+1),D$2))</f>
        <v/>
      </c>
      <c r="E347" s="124" t="str">
        <f ca="1">IF($A347="","",IF(MOD(ROW()-1,53),OFFSET(Расчет!#REF!,COLUMN()-COLUMN($C$2),ROW()-ROW($C$2)-COUNTIF($A$2:C346,"id")+1),E$2))</f>
        <v/>
      </c>
      <c r="F347" s="124" t="str">
        <f ca="1">IF($A347="","",IF(MOD(ROW()-1,53),OFFSET(Расчет!#REF!,COLUMN()-COLUMN($C$2),ROW()-ROW($C$2)-COUNTIF($A$2:D346,"id")+1),F$2))</f>
        <v/>
      </c>
      <c r="G347" s="124" t="str">
        <f ca="1">IF($A347="","",IF(MOD(ROW()-1,53),OFFSET(Расчет!#REF!,COLUMN()-COLUMN($C$2),ROW()-ROW($C$2)-COUNTIF($A$2:E346,"id")+1),G$2))</f>
        <v/>
      </c>
      <c r="H347" s="124" t="str">
        <f ca="1">IF($A347="","",IF(MOD(ROW()-1,53),OFFSET(Расчет!#REF!,COLUMN()-COLUMN($C$2),ROW()-ROW($C$2)-COUNTIF($A$2:F346,"id")+1),H$2))</f>
        <v/>
      </c>
      <c r="I347" s="126" t="str">
        <f ca="1">IF($A347="","",IF(MOD(ROW()-1,53),OFFSET(Расчет!#REF!,COLUMN()-COLUMN($C$2),ROW()-ROW($C$2)-COUNTIF($A$2:G346,"id")+1),I$2))</f>
        <v/>
      </c>
    </row>
    <row r="348" spans="1:9" ht="14.25" x14ac:dyDescent="0.2">
      <c r="A348" s="41" t="str">
        <f ca="1">IF(A347="","",IF(MOD(ROW()-1,53)&lt;&gt;0,OFFSET(Расчет!$L$72,COLUMN()-COLUMN($A$3),ROW()-ROW($A$3)-COUNTIF($A$2:A347,"id")+1),$A$2))</f>
        <v/>
      </c>
      <c r="B348" s="48" t="str">
        <f ca="1">IF(A348="","",IF(MOD(ROW()-1,53),IFERROR(INDEX(Id:Структура,ROW(INDIRECT($A348)),COLUMN(INDIRECT($A348))),""),$B$2))</f>
        <v/>
      </c>
      <c r="C348" s="124" t="str">
        <f ca="1">IF($A348="","",IF(MOD(ROW()-1,53),OFFSET(Расчет!#REF!,COLUMN()-COLUMN($C$2),ROW()-ROW($C$2)-COUNTIF($A$2:A347,"id")+1),C$2))</f>
        <v/>
      </c>
      <c r="D348" s="124" t="str">
        <f ca="1">IF($A348="","",IF(MOD(ROW()-1,53),OFFSET(Расчет!#REF!,COLUMN()-COLUMN($C$2),ROW()-ROW($C$2)-COUNTIF($A$2:B347,"id")+1),D$2))</f>
        <v/>
      </c>
      <c r="E348" s="124" t="str">
        <f ca="1">IF($A348="","",IF(MOD(ROW()-1,53),OFFSET(Расчет!#REF!,COLUMN()-COLUMN($C$2),ROW()-ROW($C$2)-COUNTIF($A$2:C347,"id")+1),E$2))</f>
        <v/>
      </c>
      <c r="F348" s="124" t="str">
        <f ca="1">IF($A348="","",IF(MOD(ROW()-1,53),OFFSET(Расчет!#REF!,COLUMN()-COLUMN($C$2),ROW()-ROW($C$2)-COUNTIF($A$2:D347,"id")+1),F$2))</f>
        <v/>
      </c>
      <c r="G348" s="124" t="str">
        <f ca="1">IF($A348="","",IF(MOD(ROW()-1,53),OFFSET(Расчет!#REF!,COLUMN()-COLUMN($C$2),ROW()-ROW($C$2)-COUNTIF($A$2:E347,"id")+1),G$2))</f>
        <v/>
      </c>
      <c r="H348" s="124" t="str">
        <f ca="1">IF($A348="","",IF(MOD(ROW()-1,53),OFFSET(Расчет!#REF!,COLUMN()-COLUMN($C$2),ROW()-ROW($C$2)-COUNTIF($A$2:F347,"id")+1),H$2))</f>
        <v/>
      </c>
      <c r="I348" s="126" t="str">
        <f ca="1">IF($A348="","",IF(MOD(ROW()-1,53),OFFSET(Расчет!#REF!,COLUMN()-COLUMN($C$2),ROW()-ROW($C$2)-COUNTIF($A$2:G347,"id")+1),I$2))</f>
        <v/>
      </c>
    </row>
    <row r="349" spans="1:9" ht="14.25" x14ac:dyDescent="0.2">
      <c r="A349" s="41" t="str">
        <f ca="1">IF(A348="","",IF(MOD(ROW()-1,53)&lt;&gt;0,OFFSET(Расчет!$L$72,COLUMN()-COLUMN($A$3),ROW()-ROW($A$3)-COUNTIF($A$2:A348,"id")+1),$A$2))</f>
        <v/>
      </c>
      <c r="B349" s="48" t="str">
        <f ca="1">IF(A349="","",IF(MOD(ROW()-1,53),IFERROR(INDEX(Id:Структура,ROW(INDIRECT($A349)),COLUMN(INDIRECT($A349))),""),$B$2))</f>
        <v/>
      </c>
      <c r="C349" s="124" t="str">
        <f ca="1">IF($A349="","",IF(MOD(ROW()-1,53),OFFSET(Расчет!#REF!,COLUMN()-COLUMN($C$2),ROW()-ROW($C$2)-COUNTIF($A$2:A348,"id")+1),C$2))</f>
        <v/>
      </c>
      <c r="D349" s="124" t="str">
        <f ca="1">IF($A349="","",IF(MOD(ROW()-1,53),OFFSET(Расчет!#REF!,COLUMN()-COLUMN($C$2),ROW()-ROW($C$2)-COUNTIF($A$2:B348,"id")+1),D$2))</f>
        <v/>
      </c>
      <c r="E349" s="124" t="str">
        <f ca="1">IF($A349="","",IF(MOD(ROW()-1,53),OFFSET(Расчет!#REF!,COLUMN()-COLUMN($C$2),ROW()-ROW($C$2)-COUNTIF($A$2:C348,"id")+1),E$2))</f>
        <v/>
      </c>
      <c r="F349" s="124" t="str">
        <f ca="1">IF($A349="","",IF(MOD(ROW()-1,53),OFFSET(Расчет!#REF!,COLUMN()-COLUMN($C$2),ROW()-ROW($C$2)-COUNTIF($A$2:D348,"id")+1),F$2))</f>
        <v/>
      </c>
      <c r="G349" s="124" t="str">
        <f ca="1">IF($A349="","",IF(MOD(ROW()-1,53),OFFSET(Расчет!#REF!,COLUMN()-COLUMN($C$2),ROW()-ROW($C$2)-COUNTIF($A$2:E348,"id")+1),G$2))</f>
        <v/>
      </c>
      <c r="H349" s="124" t="str">
        <f ca="1">IF($A349="","",IF(MOD(ROW()-1,53),OFFSET(Расчет!#REF!,COLUMN()-COLUMN($C$2),ROW()-ROW($C$2)-COUNTIF($A$2:F348,"id")+1),H$2))</f>
        <v/>
      </c>
      <c r="I349" s="126" t="str">
        <f ca="1">IF($A349="","",IF(MOD(ROW()-1,53),OFFSET(Расчет!#REF!,COLUMN()-COLUMN($C$2),ROW()-ROW($C$2)-COUNTIF($A$2:G348,"id")+1),I$2))</f>
        <v/>
      </c>
    </row>
    <row r="350" spans="1:9" ht="14.25" x14ac:dyDescent="0.2">
      <c r="A350" s="41" t="str">
        <f ca="1">IF(A349="","",IF(MOD(ROW()-1,53)&lt;&gt;0,OFFSET(Расчет!$L$72,COLUMN()-COLUMN($A$3),ROW()-ROW($A$3)-COUNTIF($A$2:A349,"id")+1),$A$2))</f>
        <v/>
      </c>
      <c r="B350" s="48" t="str">
        <f ca="1">IF(A350="","",IF(MOD(ROW()-1,53),IFERROR(INDEX(Id:Структура,ROW(INDIRECT($A350)),COLUMN(INDIRECT($A350))),""),$B$2))</f>
        <v/>
      </c>
      <c r="C350" s="124" t="str">
        <f ca="1">IF($A350="","",IF(MOD(ROW()-1,53),OFFSET(Расчет!#REF!,COLUMN()-COLUMN($C$2),ROW()-ROW($C$2)-COUNTIF($A$2:A349,"id")+1),C$2))</f>
        <v/>
      </c>
      <c r="D350" s="124" t="str">
        <f ca="1">IF($A350="","",IF(MOD(ROW()-1,53),OFFSET(Расчет!#REF!,COLUMN()-COLUMN($C$2),ROW()-ROW($C$2)-COUNTIF($A$2:B349,"id")+1),D$2))</f>
        <v/>
      </c>
      <c r="E350" s="124" t="str">
        <f ca="1">IF($A350="","",IF(MOD(ROW()-1,53),OFFSET(Расчет!#REF!,COLUMN()-COLUMN($C$2),ROW()-ROW($C$2)-COUNTIF($A$2:C349,"id")+1),E$2))</f>
        <v/>
      </c>
      <c r="F350" s="124" t="str">
        <f ca="1">IF($A350="","",IF(MOD(ROW()-1,53),OFFSET(Расчет!#REF!,COLUMN()-COLUMN($C$2),ROW()-ROW($C$2)-COUNTIF($A$2:D349,"id")+1),F$2))</f>
        <v/>
      </c>
      <c r="G350" s="124" t="str">
        <f ca="1">IF($A350="","",IF(MOD(ROW()-1,53),OFFSET(Расчет!#REF!,COLUMN()-COLUMN($C$2),ROW()-ROW($C$2)-COUNTIF($A$2:E349,"id")+1),G$2))</f>
        <v/>
      </c>
      <c r="H350" s="124" t="str">
        <f ca="1">IF($A350="","",IF(MOD(ROW()-1,53),OFFSET(Расчет!#REF!,COLUMN()-COLUMN($C$2),ROW()-ROW($C$2)-COUNTIF($A$2:F349,"id")+1),H$2))</f>
        <v/>
      </c>
      <c r="I350" s="126" t="str">
        <f ca="1">IF($A350="","",IF(MOD(ROW()-1,53),OFFSET(Расчет!#REF!,COLUMN()-COLUMN($C$2),ROW()-ROW($C$2)-COUNTIF($A$2:G349,"id")+1),I$2))</f>
        <v/>
      </c>
    </row>
    <row r="351" spans="1:9" ht="14.25" x14ac:dyDescent="0.2">
      <c r="A351" s="41" t="str">
        <f ca="1">IF(A350="","",IF(MOD(ROW()-1,53)&lt;&gt;0,OFFSET(Расчет!$L$72,COLUMN()-COLUMN($A$3),ROW()-ROW($A$3)-COUNTIF($A$2:A350,"id")+1),$A$2))</f>
        <v/>
      </c>
      <c r="B351" s="48" t="str">
        <f ca="1">IF(A351="","",IF(MOD(ROW()-1,53),IFERROR(INDEX(Id:Структура,ROW(INDIRECT($A351)),COLUMN(INDIRECT($A351))),""),$B$2))</f>
        <v/>
      </c>
      <c r="C351" s="124" t="str">
        <f ca="1">IF($A351="","",IF(MOD(ROW()-1,53),OFFSET(Расчет!#REF!,COLUMN()-COLUMN($C$2),ROW()-ROW($C$2)-COUNTIF($A$2:A350,"id")+1),C$2))</f>
        <v/>
      </c>
      <c r="D351" s="124" t="str">
        <f ca="1">IF($A351="","",IF(MOD(ROW()-1,53),OFFSET(Расчет!#REF!,COLUMN()-COLUMN($C$2),ROW()-ROW($C$2)-COUNTIF($A$2:B350,"id")+1),D$2))</f>
        <v/>
      </c>
      <c r="E351" s="124" t="str">
        <f ca="1">IF($A351="","",IF(MOD(ROW()-1,53),OFFSET(Расчет!#REF!,COLUMN()-COLUMN($C$2),ROW()-ROW($C$2)-COUNTIF($A$2:C350,"id")+1),E$2))</f>
        <v/>
      </c>
      <c r="F351" s="124" t="str">
        <f ca="1">IF($A351="","",IF(MOD(ROW()-1,53),OFFSET(Расчет!#REF!,COLUMN()-COLUMN($C$2),ROW()-ROW($C$2)-COUNTIF($A$2:D350,"id")+1),F$2))</f>
        <v/>
      </c>
      <c r="G351" s="124" t="str">
        <f ca="1">IF($A351="","",IF(MOD(ROW()-1,53),OFFSET(Расчет!#REF!,COLUMN()-COLUMN($C$2),ROW()-ROW($C$2)-COUNTIF($A$2:E350,"id")+1),G$2))</f>
        <v/>
      </c>
      <c r="H351" s="124" t="str">
        <f ca="1">IF($A351="","",IF(MOD(ROW()-1,53),OFFSET(Расчет!#REF!,COLUMN()-COLUMN($C$2),ROW()-ROW($C$2)-COUNTIF($A$2:F350,"id")+1),H$2))</f>
        <v/>
      </c>
      <c r="I351" s="126" t="str">
        <f ca="1">IF($A351="","",IF(MOD(ROW()-1,53),OFFSET(Расчет!#REF!,COLUMN()-COLUMN($C$2),ROW()-ROW($C$2)-COUNTIF($A$2:G350,"id")+1),I$2))</f>
        <v/>
      </c>
    </row>
    <row r="352" spans="1:9" ht="14.25" x14ac:dyDescent="0.2">
      <c r="A352" s="41" t="str">
        <f ca="1">IF(A351="","",IF(MOD(ROW()-1,53)&lt;&gt;0,OFFSET(Расчет!$L$72,COLUMN()-COLUMN($A$3),ROW()-ROW($A$3)-COUNTIF($A$2:A351,"id")+1),$A$2))</f>
        <v/>
      </c>
      <c r="B352" s="48" t="str">
        <f ca="1">IF(A352="","",IF(MOD(ROW()-1,53),IFERROR(INDEX(Id:Структура,ROW(INDIRECT($A352)),COLUMN(INDIRECT($A352))),""),$B$2))</f>
        <v/>
      </c>
      <c r="C352" s="124" t="str">
        <f ca="1">IF($A352="","",IF(MOD(ROW()-1,53),OFFSET(Расчет!#REF!,COLUMN()-COLUMN($C$2),ROW()-ROW($C$2)-COUNTIF($A$2:A351,"id")+1),C$2))</f>
        <v/>
      </c>
      <c r="D352" s="124" t="str">
        <f ca="1">IF($A352="","",IF(MOD(ROW()-1,53),OFFSET(Расчет!#REF!,COLUMN()-COLUMN($C$2),ROW()-ROW($C$2)-COUNTIF($A$2:B351,"id")+1),D$2))</f>
        <v/>
      </c>
      <c r="E352" s="124" t="str">
        <f ca="1">IF($A352="","",IF(MOD(ROW()-1,53),OFFSET(Расчет!#REF!,COLUMN()-COLUMN($C$2),ROW()-ROW($C$2)-COUNTIF($A$2:C351,"id")+1),E$2))</f>
        <v/>
      </c>
      <c r="F352" s="124" t="str">
        <f ca="1">IF($A352="","",IF(MOD(ROW()-1,53),OFFSET(Расчет!#REF!,COLUMN()-COLUMN($C$2),ROW()-ROW($C$2)-COUNTIF($A$2:D351,"id")+1),F$2))</f>
        <v/>
      </c>
      <c r="G352" s="124" t="str">
        <f ca="1">IF($A352="","",IF(MOD(ROW()-1,53),OFFSET(Расчет!#REF!,COLUMN()-COLUMN($C$2),ROW()-ROW($C$2)-COUNTIF($A$2:E351,"id")+1),G$2))</f>
        <v/>
      </c>
      <c r="H352" s="124" t="str">
        <f ca="1">IF($A352="","",IF(MOD(ROW()-1,53),OFFSET(Расчет!#REF!,COLUMN()-COLUMN($C$2),ROW()-ROW($C$2)-COUNTIF($A$2:F351,"id")+1),H$2))</f>
        <v/>
      </c>
      <c r="I352" s="126" t="str">
        <f ca="1">IF($A352="","",IF(MOD(ROW()-1,53),OFFSET(Расчет!#REF!,COLUMN()-COLUMN($C$2),ROW()-ROW($C$2)-COUNTIF($A$2:G351,"id")+1),I$2))</f>
        <v/>
      </c>
    </row>
    <row r="353" spans="1:9" ht="14.25" x14ac:dyDescent="0.2">
      <c r="A353" s="41" t="str">
        <f ca="1">IF(A352="","",IF(MOD(ROW()-1,53)&lt;&gt;0,OFFSET(Расчет!$L$72,COLUMN()-COLUMN($A$3),ROW()-ROW($A$3)-COUNTIF($A$2:A352,"id")+1),$A$2))</f>
        <v/>
      </c>
      <c r="B353" s="48" t="str">
        <f ca="1">IF(A353="","",IF(MOD(ROW()-1,53),IFERROR(INDEX(Id:Структура,ROW(INDIRECT($A353)),COLUMN(INDIRECT($A353))),""),$B$2))</f>
        <v/>
      </c>
      <c r="C353" s="124" t="str">
        <f ca="1">IF($A353="","",IF(MOD(ROW()-1,53),OFFSET(Расчет!#REF!,COLUMN()-COLUMN($C$2),ROW()-ROW($C$2)-COUNTIF($A$2:A352,"id")+1),C$2))</f>
        <v/>
      </c>
      <c r="D353" s="124" t="str">
        <f ca="1">IF($A353="","",IF(MOD(ROW()-1,53),OFFSET(Расчет!#REF!,COLUMN()-COLUMN($C$2),ROW()-ROW($C$2)-COUNTIF($A$2:B352,"id")+1),D$2))</f>
        <v/>
      </c>
      <c r="E353" s="124" t="str">
        <f ca="1">IF($A353="","",IF(MOD(ROW()-1,53),OFFSET(Расчет!#REF!,COLUMN()-COLUMN($C$2),ROW()-ROW($C$2)-COUNTIF($A$2:C352,"id")+1),E$2))</f>
        <v/>
      </c>
      <c r="F353" s="124" t="str">
        <f ca="1">IF($A353="","",IF(MOD(ROW()-1,53),OFFSET(Расчет!#REF!,COLUMN()-COLUMN($C$2),ROW()-ROW($C$2)-COUNTIF($A$2:D352,"id")+1),F$2))</f>
        <v/>
      </c>
      <c r="G353" s="124" t="str">
        <f ca="1">IF($A353="","",IF(MOD(ROW()-1,53),OFFSET(Расчет!#REF!,COLUMN()-COLUMN($C$2),ROW()-ROW($C$2)-COUNTIF($A$2:E352,"id")+1),G$2))</f>
        <v/>
      </c>
      <c r="H353" s="124" t="str">
        <f ca="1">IF($A353="","",IF(MOD(ROW()-1,53),OFFSET(Расчет!#REF!,COLUMN()-COLUMN($C$2),ROW()-ROW($C$2)-COUNTIF($A$2:F352,"id")+1),H$2))</f>
        <v/>
      </c>
      <c r="I353" s="126" t="str">
        <f ca="1">IF($A353="","",IF(MOD(ROW()-1,53),OFFSET(Расчет!#REF!,COLUMN()-COLUMN($C$2),ROW()-ROW($C$2)-COUNTIF($A$2:G352,"id")+1),I$2))</f>
        <v/>
      </c>
    </row>
    <row r="354" spans="1:9" ht="14.25" x14ac:dyDescent="0.2">
      <c r="A354" s="41" t="str">
        <f ca="1">IF(A353="","",IF(MOD(ROW()-1,53)&lt;&gt;0,OFFSET(Расчет!$L$72,COLUMN()-COLUMN($A$3),ROW()-ROW($A$3)-COUNTIF($A$2:A353,"id")+1),$A$2))</f>
        <v/>
      </c>
      <c r="B354" s="48" t="str">
        <f ca="1">IF(A354="","",IF(MOD(ROW()-1,53),IFERROR(INDEX(Id:Структура,ROW(INDIRECT($A354)),COLUMN(INDIRECT($A354))),""),$B$2))</f>
        <v/>
      </c>
      <c r="C354" s="124" t="str">
        <f ca="1">IF($A354="","",IF(MOD(ROW()-1,53),OFFSET(Расчет!#REF!,COLUMN()-COLUMN($C$2),ROW()-ROW($C$2)-COUNTIF($A$2:A353,"id")+1),C$2))</f>
        <v/>
      </c>
      <c r="D354" s="124" t="str">
        <f ca="1">IF($A354="","",IF(MOD(ROW()-1,53),OFFSET(Расчет!#REF!,COLUMN()-COLUMN($C$2),ROW()-ROW($C$2)-COUNTIF($A$2:B353,"id")+1),D$2))</f>
        <v/>
      </c>
      <c r="E354" s="124" t="str">
        <f ca="1">IF($A354="","",IF(MOD(ROW()-1,53),OFFSET(Расчет!#REF!,COLUMN()-COLUMN($C$2),ROW()-ROW($C$2)-COUNTIF($A$2:C353,"id")+1),E$2))</f>
        <v/>
      </c>
      <c r="F354" s="124" t="str">
        <f ca="1">IF($A354="","",IF(MOD(ROW()-1,53),OFFSET(Расчет!#REF!,COLUMN()-COLUMN($C$2),ROW()-ROW($C$2)-COUNTIF($A$2:D353,"id")+1),F$2))</f>
        <v/>
      </c>
      <c r="G354" s="124" t="str">
        <f ca="1">IF($A354="","",IF(MOD(ROW()-1,53),OFFSET(Расчет!#REF!,COLUMN()-COLUMN($C$2),ROW()-ROW($C$2)-COUNTIF($A$2:E353,"id")+1),G$2))</f>
        <v/>
      </c>
      <c r="H354" s="124" t="str">
        <f ca="1">IF($A354="","",IF(MOD(ROW()-1,53),OFFSET(Расчет!#REF!,COLUMN()-COLUMN($C$2),ROW()-ROW($C$2)-COUNTIF($A$2:F353,"id")+1),H$2))</f>
        <v/>
      </c>
      <c r="I354" s="126" t="str">
        <f ca="1">IF($A354="","",IF(MOD(ROW()-1,53),OFFSET(Расчет!#REF!,COLUMN()-COLUMN($C$2),ROW()-ROW($C$2)-COUNTIF($A$2:G353,"id")+1),I$2))</f>
        <v/>
      </c>
    </row>
    <row r="355" spans="1:9" ht="14.25" x14ac:dyDescent="0.2">
      <c r="A355" s="41" t="str">
        <f ca="1">IF(A354="","",IF(MOD(ROW()-1,53)&lt;&gt;0,OFFSET(Расчет!$L$72,COLUMN()-COLUMN($A$3),ROW()-ROW($A$3)-COUNTIF($A$2:A354,"id")+1),$A$2))</f>
        <v/>
      </c>
      <c r="B355" s="48" t="str">
        <f ca="1">IF(A355="","",IF(MOD(ROW()-1,53),IFERROR(INDEX(Id:Структура,ROW(INDIRECT($A355)),COLUMN(INDIRECT($A355))),""),$B$2))</f>
        <v/>
      </c>
      <c r="C355" s="124" t="str">
        <f ca="1">IF($A355="","",IF(MOD(ROW()-1,53),OFFSET(Расчет!#REF!,COLUMN()-COLUMN($C$2),ROW()-ROW($C$2)-COUNTIF($A$2:A354,"id")+1),C$2))</f>
        <v/>
      </c>
      <c r="D355" s="124" t="str">
        <f ca="1">IF($A355="","",IF(MOD(ROW()-1,53),OFFSET(Расчет!#REF!,COLUMN()-COLUMN($C$2),ROW()-ROW($C$2)-COUNTIF($A$2:B354,"id")+1),D$2))</f>
        <v/>
      </c>
      <c r="E355" s="124" t="str">
        <f ca="1">IF($A355="","",IF(MOD(ROW()-1,53),OFFSET(Расчет!#REF!,COLUMN()-COLUMN($C$2),ROW()-ROW($C$2)-COUNTIF($A$2:C354,"id")+1),E$2))</f>
        <v/>
      </c>
      <c r="F355" s="124" t="str">
        <f ca="1">IF($A355="","",IF(MOD(ROW()-1,53),OFFSET(Расчет!#REF!,COLUMN()-COLUMN($C$2),ROW()-ROW($C$2)-COUNTIF($A$2:D354,"id")+1),F$2))</f>
        <v/>
      </c>
      <c r="G355" s="124" t="str">
        <f ca="1">IF($A355="","",IF(MOD(ROW()-1,53),OFFSET(Расчет!#REF!,COLUMN()-COLUMN($C$2),ROW()-ROW($C$2)-COUNTIF($A$2:E354,"id")+1),G$2))</f>
        <v/>
      </c>
      <c r="H355" s="124" t="str">
        <f ca="1">IF($A355="","",IF(MOD(ROW()-1,53),OFFSET(Расчет!#REF!,COLUMN()-COLUMN($C$2),ROW()-ROW($C$2)-COUNTIF($A$2:F354,"id")+1),H$2))</f>
        <v/>
      </c>
      <c r="I355" s="126" t="str">
        <f ca="1">IF($A355="","",IF(MOD(ROW()-1,53),OFFSET(Расчет!#REF!,COLUMN()-COLUMN($C$2),ROW()-ROW($C$2)-COUNTIF($A$2:G354,"id")+1),I$2))</f>
        <v/>
      </c>
    </row>
    <row r="356" spans="1:9" ht="14.25" x14ac:dyDescent="0.2">
      <c r="A356" s="41" t="str">
        <f ca="1">IF(A355="","",IF(MOD(ROW()-1,53)&lt;&gt;0,OFFSET(Расчет!$L$72,COLUMN()-COLUMN($A$3),ROW()-ROW($A$3)-COUNTIF($A$2:A355,"id")+1),$A$2))</f>
        <v/>
      </c>
      <c r="B356" s="48" t="str">
        <f ca="1">IF(A356="","",IF(MOD(ROW()-1,53),IFERROR(INDEX(Id:Структура,ROW(INDIRECT($A356)),COLUMN(INDIRECT($A356))),""),$B$2))</f>
        <v/>
      </c>
      <c r="C356" s="124" t="str">
        <f ca="1">IF($A356="","",IF(MOD(ROW()-1,53),OFFSET(Расчет!#REF!,COLUMN()-COLUMN($C$2),ROW()-ROW($C$2)-COUNTIF($A$2:A355,"id")+1),C$2))</f>
        <v/>
      </c>
      <c r="D356" s="124" t="str">
        <f ca="1">IF($A356="","",IF(MOD(ROW()-1,53),OFFSET(Расчет!#REF!,COLUMN()-COLUMN($C$2),ROW()-ROW($C$2)-COUNTIF($A$2:B355,"id")+1),D$2))</f>
        <v/>
      </c>
      <c r="E356" s="124" t="str">
        <f ca="1">IF($A356="","",IF(MOD(ROW()-1,53),OFFSET(Расчет!#REF!,COLUMN()-COLUMN($C$2),ROW()-ROW($C$2)-COUNTIF($A$2:C355,"id")+1),E$2))</f>
        <v/>
      </c>
      <c r="F356" s="124" t="str">
        <f ca="1">IF($A356="","",IF(MOD(ROW()-1,53),OFFSET(Расчет!#REF!,COLUMN()-COLUMN($C$2),ROW()-ROW($C$2)-COUNTIF($A$2:D355,"id")+1),F$2))</f>
        <v/>
      </c>
      <c r="G356" s="124" t="str">
        <f ca="1">IF($A356="","",IF(MOD(ROW()-1,53),OFFSET(Расчет!#REF!,COLUMN()-COLUMN($C$2),ROW()-ROW($C$2)-COUNTIF($A$2:E355,"id")+1),G$2))</f>
        <v/>
      </c>
      <c r="H356" s="124" t="str">
        <f ca="1">IF($A356="","",IF(MOD(ROW()-1,53),OFFSET(Расчет!#REF!,COLUMN()-COLUMN($C$2),ROW()-ROW($C$2)-COUNTIF($A$2:F355,"id")+1),H$2))</f>
        <v/>
      </c>
      <c r="I356" s="126" t="str">
        <f ca="1">IF($A356="","",IF(MOD(ROW()-1,53),OFFSET(Расчет!#REF!,COLUMN()-COLUMN($C$2),ROW()-ROW($C$2)-COUNTIF($A$2:G355,"id")+1),I$2))</f>
        <v/>
      </c>
    </row>
    <row r="357" spans="1:9" ht="14.25" x14ac:dyDescent="0.2">
      <c r="A357" s="41" t="str">
        <f ca="1">IF(A356="","",IF(MOD(ROW()-1,53)&lt;&gt;0,OFFSET(Расчет!$L$72,COLUMN()-COLUMN($A$3),ROW()-ROW($A$3)-COUNTIF($A$2:A356,"id")+1),$A$2))</f>
        <v/>
      </c>
      <c r="B357" s="48" t="str">
        <f ca="1">IF(A357="","",IF(MOD(ROW()-1,53),IFERROR(INDEX(Id:Структура,ROW(INDIRECT($A357)),COLUMN(INDIRECT($A357))),""),$B$2))</f>
        <v/>
      </c>
      <c r="C357" s="124" t="str">
        <f ca="1">IF($A357="","",IF(MOD(ROW()-1,53),OFFSET(Расчет!#REF!,COLUMN()-COLUMN($C$2),ROW()-ROW($C$2)-COUNTIF($A$2:A356,"id")+1),C$2))</f>
        <v/>
      </c>
      <c r="D357" s="124" t="str">
        <f ca="1">IF($A357="","",IF(MOD(ROW()-1,53),OFFSET(Расчет!#REF!,COLUMN()-COLUMN($C$2),ROW()-ROW($C$2)-COUNTIF($A$2:B356,"id")+1),D$2))</f>
        <v/>
      </c>
      <c r="E357" s="124" t="str">
        <f ca="1">IF($A357="","",IF(MOD(ROW()-1,53),OFFSET(Расчет!#REF!,COLUMN()-COLUMN($C$2),ROW()-ROW($C$2)-COUNTIF($A$2:C356,"id")+1),E$2))</f>
        <v/>
      </c>
      <c r="F357" s="124" t="str">
        <f ca="1">IF($A357="","",IF(MOD(ROW()-1,53),OFFSET(Расчет!#REF!,COLUMN()-COLUMN($C$2),ROW()-ROW($C$2)-COUNTIF($A$2:D356,"id")+1),F$2))</f>
        <v/>
      </c>
      <c r="G357" s="124" t="str">
        <f ca="1">IF($A357="","",IF(MOD(ROW()-1,53),OFFSET(Расчет!#REF!,COLUMN()-COLUMN($C$2),ROW()-ROW($C$2)-COUNTIF($A$2:E356,"id")+1),G$2))</f>
        <v/>
      </c>
      <c r="H357" s="124" t="str">
        <f ca="1">IF($A357="","",IF(MOD(ROW()-1,53),OFFSET(Расчет!#REF!,COLUMN()-COLUMN($C$2),ROW()-ROW($C$2)-COUNTIF($A$2:F356,"id")+1),H$2))</f>
        <v/>
      </c>
      <c r="I357" s="126" t="str">
        <f ca="1">IF($A357="","",IF(MOD(ROW()-1,53),OFFSET(Расчет!#REF!,COLUMN()-COLUMN($C$2),ROW()-ROW($C$2)-COUNTIF($A$2:G356,"id")+1),I$2))</f>
        <v/>
      </c>
    </row>
    <row r="358" spans="1:9" ht="14.25" x14ac:dyDescent="0.2">
      <c r="A358" s="41" t="str">
        <f ca="1">IF(A357="","",IF(MOD(ROW()-1,53)&lt;&gt;0,OFFSET(Расчет!$L$72,COLUMN()-COLUMN($A$3),ROW()-ROW($A$3)-COUNTIF($A$2:A357,"id")+1),$A$2))</f>
        <v/>
      </c>
      <c r="B358" s="48" t="str">
        <f ca="1">IF(A358="","",IF(MOD(ROW()-1,53),IFERROR(INDEX(Id:Структура,ROW(INDIRECT($A358)),COLUMN(INDIRECT($A358))),""),$B$2))</f>
        <v/>
      </c>
      <c r="C358" s="124" t="str">
        <f ca="1">IF($A358="","",IF(MOD(ROW()-1,53),OFFSET(Расчет!#REF!,COLUMN()-COLUMN($C$2),ROW()-ROW($C$2)-COUNTIF($A$2:A357,"id")+1),C$2))</f>
        <v/>
      </c>
      <c r="D358" s="124" t="str">
        <f ca="1">IF($A358="","",IF(MOD(ROW()-1,53),OFFSET(Расчет!#REF!,COLUMN()-COLUMN($C$2),ROW()-ROW($C$2)-COUNTIF($A$2:B357,"id")+1),D$2))</f>
        <v/>
      </c>
      <c r="E358" s="124" t="str">
        <f ca="1">IF($A358="","",IF(MOD(ROW()-1,53),OFFSET(Расчет!#REF!,COLUMN()-COLUMN($C$2),ROW()-ROW($C$2)-COUNTIF($A$2:C357,"id")+1),E$2))</f>
        <v/>
      </c>
      <c r="F358" s="124" t="str">
        <f ca="1">IF($A358="","",IF(MOD(ROW()-1,53),OFFSET(Расчет!#REF!,COLUMN()-COLUMN($C$2),ROW()-ROW($C$2)-COUNTIF($A$2:D357,"id")+1),F$2))</f>
        <v/>
      </c>
      <c r="G358" s="124" t="str">
        <f ca="1">IF($A358="","",IF(MOD(ROW()-1,53),OFFSET(Расчет!#REF!,COLUMN()-COLUMN($C$2),ROW()-ROW($C$2)-COUNTIF($A$2:E357,"id")+1),G$2))</f>
        <v/>
      </c>
      <c r="H358" s="124" t="str">
        <f ca="1">IF($A358="","",IF(MOD(ROW()-1,53),OFFSET(Расчет!#REF!,COLUMN()-COLUMN($C$2),ROW()-ROW($C$2)-COUNTIF($A$2:F357,"id")+1),H$2))</f>
        <v/>
      </c>
      <c r="I358" s="126" t="str">
        <f ca="1">IF($A358="","",IF(MOD(ROW()-1,53),OFFSET(Расчет!#REF!,COLUMN()-COLUMN($C$2),ROW()-ROW($C$2)-COUNTIF($A$2:G357,"id")+1),I$2))</f>
        <v/>
      </c>
    </row>
    <row r="359" spans="1:9" ht="14.25" x14ac:dyDescent="0.2">
      <c r="A359" s="41" t="str">
        <f ca="1">IF(A358="","",IF(MOD(ROW()-1,53)&lt;&gt;0,OFFSET(Расчет!$L$72,COLUMN()-COLUMN($A$3),ROW()-ROW($A$3)-COUNTIF($A$2:A358,"id")+1),$A$2))</f>
        <v/>
      </c>
      <c r="B359" s="48" t="str">
        <f ca="1">IF(A359="","",IF(MOD(ROW()-1,53),IFERROR(INDEX(Id:Структура,ROW(INDIRECT($A359)),COLUMN(INDIRECT($A359))),""),$B$2))</f>
        <v/>
      </c>
      <c r="C359" s="124" t="str">
        <f ca="1">IF($A359="","",IF(MOD(ROW()-1,53),OFFSET(Расчет!#REF!,COLUMN()-COLUMN($C$2),ROW()-ROW($C$2)-COUNTIF($A$2:A358,"id")+1),C$2))</f>
        <v/>
      </c>
      <c r="D359" s="124" t="str">
        <f ca="1">IF($A359="","",IF(MOD(ROW()-1,53),OFFSET(Расчет!#REF!,COLUMN()-COLUMN($C$2),ROW()-ROW($C$2)-COUNTIF($A$2:B358,"id")+1),D$2))</f>
        <v/>
      </c>
      <c r="E359" s="124" t="str">
        <f ca="1">IF($A359="","",IF(MOD(ROW()-1,53),OFFSET(Расчет!#REF!,COLUMN()-COLUMN($C$2),ROW()-ROW($C$2)-COUNTIF($A$2:C358,"id")+1),E$2))</f>
        <v/>
      </c>
      <c r="F359" s="124" t="str">
        <f ca="1">IF($A359="","",IF(MOD(ROW()-1,53),OFFSET(Расчет!#REF!,COLUMN()-COLUMN($C$2),ROW()-ROW($C$2)-COUNTIF($A$2:D358,"id")+1),F$2))</f>
        <v/>
      </c>
      <c r="G359" s="124" t="str">
        <f ca="1">IF($A359="","",IF(MOD(ROW()-1,53),OFFSET(Расчет!#REF!,COLUMN()-COLUMN($C$2),ROW()-ROW($C$2)-COUNTIF($A$2:E358,"id")+1),G$2))</f>
        <v/>
      </c>
      <c r="H359" s="124" t="str">
        <f ca="1">IF($A359="","",IF(MOD(ROW()-1,53),OFFSET(Расчет!#REF!,COLUMN()-COLUMN($C$2),ROW()-ROW($C$2)-COUNTIF($A$2:F358,"id")+1),H$2))</f>
        <v/>
      </c>
      <c r="I359" s="126" t="str">
        <f ca="1">IF($A359="","",IF(MOD(ROW()-1,53),OFFSET(Расчет!#REF!,COLUMN()-COLUMN($C$2),ROW()-ROW($C$2)-COUNTIF($A$2:G358,"id")+1),I$2))</f>
        <v/>
      </c>
    </row>
    <row r="360" spans="1:9" ht="14.25" x14ac:dyDescent="0.2">
      <c r="A360" s="41" t="str">
        <f ca="1">IF(A359="","",IF(MOD(ROW()-1,53)&lt;&gt;0,OFFSET(Расчет!$L$72,COLUMN()-COLUMN($A$3),ROW()-ROW($A$3)-COUNTIF($A$2:A359,"id")+1),$A$2))</f>
        <v/>
      </c>
      <c r="B360" s="48" t="str">
        <f ca="1">IF(A360="","",IF(MOD(ROW()-1,53),IFERROR(INDEX(Id:Структура,ROW(INDIRECT($A360)),COLUMN(INDIRECT($A360))),""),$B$2))</f>
        <v/>
      </c>
      <c r="C360" s="124" t="str">
        <f ca="1">IF($A360="","",IF(MOD(ROW()-1,53),OFFSET(Расчет!#REF!,COLUMN()-COLUMN($C$2),ROW()-ROW($C$2)-COUNTIF($A$2:A359,"id")+1),C$2))</f>
        <v/>
      </c>
      <c r="D360" s="124" t="str">
        <f ca="1">IF($A360="","",IF(MOD(ROW()-1,53),OFFSET(Расчет!#REF!,COLUMN()-COLUMN($C$2),ROW()-ROW($C$2)-COUNTIF($A$2:B359,"id")+1),D$2))</f>
        <v/>
      </c>
      <c r="E360" s="124" t="str">
        <f ca="1">IF($A360="","",IF(MOD(ROW()-1,53),OFFSET(Расчет!#REF!,COLUMN()-COLUMN($C$2),ROW()-ROW($C$2)-COUNTIF($A$2:C359,"id")+1),E$2))</f>
        <v/>
      </c>
      <c r="F360" s="124" t="str">
        <f ca="1">IF($A360="","",IF(MOD(ROW()-1,53),OFFSET(Расчет!#REF!,COLUMN()-COLUMN($C$2),ROW()-ROW($C$2)-COUNTIF($A$2:D359,"id")+1),F$2))</f>
        <v/>
      </c>
      <c r="G360" s="124" t="str">
        <f ca="1">IF($A360="","",IF(MOD(ROW()-1,53),OFFSET(Расчет!#REF!,COLUMN()-COLUMN($C$2),ROW()-ROW($C$2)-COUNTIF($A$2:E359,"id")+1),G$2))</f>
        <v/>
      </c>
      <c r="H360" s="124" t="str">
        <f ca="1">IF($A360="","",IF(MOD(ROW()-1,53),OFFSET(Расчет!#REF!,COLUMN()-COLUMN($C$2),ROW()-ROW($C$2)-COUNTIF($A$2:F359,"id")+1),H$2))</f>
        <v/>
      </c>
      <c r="I360" s="126" t="str">
        <f ca="1">IF($A360="","",IF(MOD(ROW()-1,53),OFFSET(Расчет!#REF!,COLUMN()-COLUMN($C$2),ROW()-ROW($C$2)-COUNTIF($A$2:G359,"id")+1),I$2))</f>
        <v/>
      </c>
    </row>
    <row r="361" spans="1:9" ht="14.25" x14ac:dyDescent="0.2">
      <c r="A361" s="41" t="str">
        <f ca="1">IF(A360="","",IF(MOD(ROW()-1,53)&lt;&gt;0,OFFSET(Расчет!$L$72,COLUMN()-COLUMN($A$3),ROW()-ROW($A$3)-COUNTIF($A$2:A360,"id")+1),$A$2))</f>
        <v/>
      </c>
      <c r="B361" s="48" t="str">
        <f ca="1">IF(A361="","",IF(MOD(ROW()-1,53),IFERROR(INDEX(Id:Структура,ROW(INDIRECT($A361)),COLUMN(INDIRECT($A361))),""),$B$2))</f>
        <v/>
      </c>
      <c r="C361" s="124" t="str">
        <f ca="1">IF($A361="","",IF(MOD(ROW()-1,53),OFFSET(Расчет!#REF!,COLUMN()-COLUMN($C$2),ROW()-ROW($C$2)-COUNTIF($A$2:A360,"id")+1),C$2))</f>
        <v/>
      </c>
      <c r="D361" s="124" t="str">
        <f ca="1">IF($A361="","",IF(MOD(ROW()-1,53),OFFSET(Расчет!#REF!,COLUMN()-COLUMN($C$2),ROW()-ROW($C$2)-COUNTIF($A$2:B360,"id")+1),D$2))</f>
        <v/>
      </c>
      <c r="E361" s="124" t="str">
        <f ca="1">IF($A361="","",IF(MOD(ROW()-1,53),OFFSET(Расчет!#REF!,COLUMN()-COLUMN($C$2),ROW()-ROW($C$2)-COUNTIF($A$2:C360,"id")+1),E$2))</f>
        <v/>
      </c>
      <c r="F361" s="124" t="str">
        <f ca="1">IF($A361="","",IF(MOD(ROW()-1,53),OFFSET(Расчет!#REF!,COLUMN()-COLUMN($C$2),ROW()-ROW($C$2)-COUNTIF($A$2:D360,"id")+1),F$2))</f>
        <v/>
      </c>
      <c r="G361" s="124" t="str">
        <f ca="1">IF($A361="","",IF(MOD(ROW()-1,53),OFFSET(Расчет!#REF!,COLUMN()-COLUMN($C$2),ROW()-ROW($C$2)-COUNTIF($A$2:E360,"id")+1),G$2))</f>
        <v/>
      </c>
      <c r="H361" s="124" t="str">
        <f ca="1">IF($A361="","",IF(MOD(ROW()-1,53),OFFSET(Расчет!#REF!,COLUMN()-COLUMN($C$2),ROW()-ROW($C$2)-COUNTIF($A$2:F360,"id")+1),H$2))</f>
        <v/>
      </c>
      <c r="I361" s="126" t="str">
        <f ca="1">IF($A361="","",IF(MOD(ROW()-1,53),OFFSET(Расчет!#REF!,COLUMN()-COLUMN($C$2),ROW()-ROW($C$2)-COUNTIF($A$2:G360,"id")+1),I$2))</f>
        <v/>
      </c>
    </row>
    <row r="362" spans="1:9" ht="14.25" x14ac:dyDescent="0.2">
      <c r="A362" s="41" t="str">
        <f ca="1">IF(A361="","",IF(MOD(ROW()-1,53)&lt;&gt;0,OFFSET(Расчет!$L$72,COLUMN()-COLUMN($A$3),ROW()-ROW($A$3)-COUNTIF($A$2:A361,"id")+1),$A$2))</f>
        <v/>
      </c>
      <c r="B362" s="48" t="str">
        <f ca="1">IF(A362="","",IF(MOD(ROW()-1,53),IFERROR(INDEX(Id:Структура,ROW(INDIRECT($A362)),COLUMN(INDIRECT($A362))),""),$B$2))</f>
        <v/>
      </c>
      <c r="C362" s="124" t="str">
        <f ca="1">IF($A362="","",IF(MOD(ROW()-1,53),OFFSET(Расчет!#REF!,COLUMN()-COLUMN($C$2),ROW()-ROW($C$2)-COUNTIF($A$2:A361,"id")+1),C$2))</f>
        <v/>
      </c>
      <c r="D362" s="124" t="str">
        <f ca="1">IF($A362="","",IF(MOD(ROW()-1,53),OFFSET(Расчет!#REF!,COLUMN()-COLUMN($C$2),ROW()-ROW($C$2)-COUNTIF($A$2:B361,"id")+1),D$2))</f>
        <v/>
      </c>
      <c r="E362" s="124" t="str">
        <f ca="1">IF($A362="","",IF(MOD(ROW()-1,53),OFFSET(Расчет!#REF!,COLUMN()-COLUMN($C$2),ROW()-ROW($C$2)-COUNTIF($A$2:C361,"id")+1),E$2))</f>
        <v/>
      </c>
      <c r="F362" s="124" t="str">
        <f ca="1">IF($A362="","",IF(MOD(ROW()-1,53),OFFSET(Расчет!#REF!,COLUMN()-COLUMN($C$2),ROW()-ROW($C$2)-COUNTIF($A$2:D361,"id")+1),F$2))</f>
        <v/>
      </c>
      <c r="G362" s="124" t="str">
        <f ca="1">IF($A362="","",IF(MOD(ROW()-1,53),OFFSET(Расчет!#REF!,COLUMN()-COLUMN($C$2),ROW()-ROW($C$2)-COUNTIF($A$2:E361,"id")+1),G$2))</f>
        <v/>
      </c>
      <c r="H362" s="124" t="str">
        <f ca="1">IF($A362="","",IF(MOD(ROW()-1,53),OFFSET(Расчет!#REF!,COLUMN()-COLUMN($C$2),ROW()-ROW($C$2)-COUNTIF($A$2:F361,"id")+1),H$2))</f>
        <v/>
      </c>
      <c r="I362" s="126" t="str">
        <f ca="1">IF($A362="","",IF(MOD(ROW()-1,53),OFFSET(Расчет!#REF!,COLUMN()-COLUMN($C$2),ROW()-ROW($C$2)-COUNTIF($A$2:G361,"id")+1),I$2))</f>
        <v/>
      </c>
    </row>
    <row r="363" spans="1:9" ht="14.25" x14ac:dyDescent="0.2">
      <c r="A363" s="41" t="str">
        <f ca="1">IF(A362="","",IF(MOD(ROW()-1,53)&lt;&gt;0,OFFSET(Расчет!$L$72,COLUMN()-COLUMN($A$3),ROW()-ROW($A$3)-COUNTIF($A$2:A362,"id")+1),$A$2))</f>
        <v/>
      </c>
      <c r="B363" s="48" t="str">
        <f ca="1">IF(A363="","",IF(MOD(ROW()-1,53),IFERROR(INDEX(Id:Структура,ROW(INDIRECT($A363)),COLUMN(INDIRECT($A363))),""),$B$2))</f>
        <v/>
      </c>
      <c r="C363" s="124" t="str">
        <f ca="1">IF($A363="","",IF(MOD(ROW()-1,53),OFFSET(Расчет!#REF!,COLUMN()-COLUMN($C$2),ROW()-ROW($C$2)-COUNTIF($A$2:A362,"id")+1),C$2))</f>
        <v/>
      </c>
      <c r="D363" s="124" t="str">
        <f ca="1">IF($A363="","",IF(MOD(ROW()-1,53),OFFSET(Расчет!#REF!,COLUMN()-COLUMN($C$2),ROW()-ROW($C$2)-COUNTIF($A$2:B362,"id")+1),D$2))</f>
        <v/>
      </c>
      <c r="E363" s="124" t="str">
        <f ca="1">IF($A363="","",IF(MOD(ROW()-1,53),OFFSET(Расчет!#REF!,COLUMN()-COLUMN($C$2),ROW()-ROW($C$2)-COUNTIF($A$2:C362,"id")+1),E$2))</f>
        <v/>
      </c>
      <c r="F363" s="124" t="str">
        <f ca="1">IF($A363="","",IF(MOD(ROW()-1,53),OFFSET(Расчет!#REF!,COLUMN()-COLUMN($C$2),ROW()-ROW($C$2)-COUNTIF($A$2:D362,"id")+1),F$2))</f>
        <v/>
      </c>
      <c r="G363" s="124" t="str">
        <f ca="1">IF($A363="","",IF(MOD(ROW()-1,53),OFFSET(Расчет!#REF!,COLUMN()-COLUMN($C$2),ROW()-ROW($C$2)-COUNTIF($A$2:E362,"id")+1),G$2))</f>
        <v/>
      </c>
      <c r="H363" s="124" t="str">
        <f ca="1">IF($A363="","",IF(MOD(ROW()-1,53),OFFSET(Расчет!#REF!,COLUMN()-COLUMN($C$2),ROW()-ROW($C$2)-COUNTIF($A$2:F362,"id")+1),H$2))</f>
        <v/>
      </c>
      <c r="I363" s="126" t="str">
        <f ca="1">IF($A363="","",IF(MOD(ROW()-1,53),OFFSET(Расчет!#REF!,COLUMN()-COLUMN($C$2),ROW()-ROW($C$2)-COUNTIF($A$2:G362,"id")+1),I$2))</f>
        <v/>
      </c>
    </row>
    <row r="364" spans="1:9" ht="14.25" x14ac:dyDescent="0.2">
      <c r="A364" s="41" t="str">
        <f ca="1">IF(A363="","",IF(MOD(ROW()-1,53)&lt;&gt;0,OFFSET(Расчет!$L$72,COLUMN()-COLUMN($A$3),ROW()-ROW($A$3)-COUNTIF($A$2:A363,"id")+1),$A$2))</f>
        <v/>
      </c>
      <c r="B364" s="48" t="str">
        <f ca="1">IF(A364="","",IF(MOD(ROW()-1,53),IFERROR(INDEX(Id:Структура,ROW(INDIRECT($A364)),COLUMN(INDIRECT($A364))),""),$B$2))</f>
        <v/>
      </c>
      <c r="C364" s="124" t="str">
        <f ca="1">IF($A364="","",IF(MOD(ROW()-1,53),OFFSET(Расчет!#REF!,COLUMN()-COLUMN($C$2),ROW()-ROW($C$2)-COUNTIF($A$2:A363,"id")+1),C$2))</f>
        <v/>
      </c>
      <c r="D364" s="124" t="str">
        <f ca="1">IF($A364="","",IF(MOD(ROW()-1,53),OFFSET(Расчет!#REF!,COLUMN()-COLUMN($C$2),ROW()-ROW($C$2)-COUNTIF($A$2:B363,"id")+1),D$2))</f>
        <v/>
      </c>
      <c r="E364" s="124" t="str">
        <f ca="1">IF($A364="","",IF(MOD(ROW()-1,53),OFFSET(Расчет!#REF!,COLUMN()-COLUMN($C$2),ROW()-ROW($C$2)-COUNTIF($A$2:C363,"id")+1),E$2))</f>
        <v/>
      </c>
      <c r="F364" s="124" t="str">
        <f ca="1">IF($A364="","",IF(MOD(ROW()-1,53),OFFSET(Расчет!#REF!,COLUMN()-COLUMN($C$2),ROW()-ROW($C$2)-COUNTIF($A$2:D363,"id")+1),F$2))</f>
        <v/>
      </c>
      <c r="G364" s="124" t="str">
        <f ca="1">IF($A364="","",IF(MOD(ROW()-1,53),OFFSET(Расчет!#REF!,COLUMN()-COLUMN($C$2),ROW()-ROW($C$2)-COUNTIF($A$2:E363,"id")+1),G$2))</f>
        <v/>
      </c>
      <c r="H364" s="124" t="str">
        <f ca="1">IF($A364="","",IF(MOD(ROW()-1,53),OFFSET(Расчет!#REF!,COLUMN()-COLUMN($C$2),ROW()-ROW($C$2)-COUNTIF($A$2:F363,"id")+1),H$2))</f>
        <v/>
      </c>
      <c r="I364" s="126" t="str">
        <f ca="1">IF($A364="","",IF(MOD(ROW()-1,53),OFFSET(Расчет!#REF!,COLUMN()-COLUMN($C$2),ROW()-ROW($C$2)-COUNTIF($A$2:G363,"id")+1),I$2))</f>
        <v/>
      </c>
    </row>
    <row r="365" spans="1:9" ht="14.25" x14ac:dyDescent="0.2">
      <c r="A365" s="41" t="str">
        <f ca="1">IF(A364="","",IF(MOD(ROW()-1,53)&lt;&gt;0,OFFSET(Расчет!$L$72,COLUMN()-COLUMN($A$3),ROW()-ROW($A$3)-COUNTIF($A$2:A364,"id")+1),$A$2))</f>
        <v/>
      </c>
      <c r="B365" s="48" t="str">
        <f ca="1">IF(A365="","",IF(MOD(ROW()-1,53),IFERROR(INDEX(Id:Структура,ROW(INDIRECT($A365)),COLUMN(INDIRECT($A365))),""),$B$2))</f>
        <v/>
      </c>
      <c r="C365" s="124" t="str">
        <f ca="1">IF($A365="","",IF(MOD(ROW()-1,53),OFFSET(Расчет!#REF!,COLUMN()-COLUMN($C$2),ROW()-ROW($C$2)-COUNTIF($A$2:A364,"id")+1),C$2))</f>
        <v/>
      </c>
      <c r="D365" s="124" t="str">
        <f ca="1">IF($A365="","",IF(MOD(ROW()-1,53),OFFSET(Расчет!#REF!,COLUMN()-COLUMN($C$2),ROW()-ROW($C$2)-COUNTIF($A$2:B364,"id")+1),D$2))</f>
        <v/>
      </c>
      <c r="E365" s="124" t="str">
        <f ca="1">IF($A365="","",IF(MOD(ROW()-1,53),OFFSET(Расчет!#REF!,COLUMN()-COLUMN($C$2),ROW()-ROW($C$2)-COUNTIF($A$2:C364,"id")+1),E$2))</f>
        <v/>
      </c>
      <c r="F365" s="124" t="str">
        <f ca="1">IF($A365="","",IF(MOD(ROW()-1,53),OFFSET(Расчет!#REF!,COLUMN()-COLUMN($C$2),ROW()-ROW($C$2)-COUNTIF($A$2:D364,"id")+1),F$2))</f>
        <v/>
      </c>
      <c r="G365" s="124" t="str">
        <f ca="1">IF($A365="","",IF(MOD(ROW()-1,53),OFFSET(Расчет!#REF!,COLUMN()-COLUMN($C$2),ROW()-ROW($C$2)-COUNTIF($A$2:E364,"id")+1),G$2))</f>
        <v/>
      </c>
      <c r="H365" s="124" t="str">
        <f ca="1">IF($A365="","",IF(MOD(ROW()-1,53),OFFSET(Расчет!#REF!,COLUMN()-COLUMN($C$2),ROW()-ROW($C$2)-COUNTIF($A$2:F364,"id")+1),H$2))</f>
        <v/>
      </c>
      <c r="I365" s="126" t="str">
        <f ca="1">IF($A365="","",IF(MOD(ROW()-1,53),OFFSET(Расчет!#REF!,COLUMN()-COLUMN($C$2),ROW()-ROW($C$2)-COUNTIF($A$2:G364,"id")+1),I$2))</f>
        <v/>
      </c>
    </row>
    <row r="366" spans="1:9" ht="14.25" x14ac:dyDescent="0.2">
      <c r="A366" s="41" t="str">
        <f ca="1">IF(A365="","",IF(MOD(ROW()-1,53)&lt;&gt;0,OFFSET(Расчет!$L$72,COLUMN()-COLUMN($A$3),ROW()-ROW($A$3)-COUNTIF($A$2:A365,"id")+1),$A$2))</f>
        <v/>
      </c>
      <c r="B366" s="48" t="str">
        <f ca="1">IF(A366="","",IF(MOD(ROW()-1,53),IFERROR(INDEX(Id:Структура,ROW(INDIRECT($A366)),COLUMN(INDIRECT($A366))),""),$B$2))</f>
        <v/>
      </c>
      <c r="C366" s="124" t="str">
        <f ca="1">IF($A366="","",IF(MOD(ROW()-1,53),OFFSET(Расчет!#REF!,COLUMN()-COLUMN($C$2),ROW()-ROW($C$2)-COUNTIF($A$2:A365,"id")+1),C$2))</f>
        <v/>
      </c>
      <c r="D366" s="124" t="str">
        <f ca="1">IF($A366="","",IF(MOD(ROW()-1,53),OFFSET(Расчет!#REF!,COLUMN()-COLUMN($C$2),ROW()-ROW($C$2)-COUNTIF($A$2:B365,"id")+1),D$2))</f>
        <v/>
      </c>
      <c r="E366" s="124" t="str">
        <f ca="1">IF($A366="","",IF(MOD(ROW()-1,53),OFFSET(Расчет!#REF!,COLUMN()-COLUMN($C$2),ROW()-ROW($C$2)-COUNTIF($A$2:C365,"id")+1),E$2))</f>
        <v/>
      </c>
      <c r="F366" s="124" t="str">
        <f ca="1">IF($A366="","",IF(MOD(ROW()-1,53),OFFSET(Расчет!#REF!,COLUMN()-COLUMN($C$2),ROW()-ROW($C$2)-COUNTIF($A$2:D365,"id")+1),F$2))</f>
        <v/>
      </c>
      <c r="G366" s="124" t="str">
        <f ca="1">IF($A366="","",IF(MOD(ROW()-1,53),OFFSET(Расчет!#REF!,COLUMN()-COLUMN($C$2),ROW()-ROW($C$2)-COUNTIF($A$2:E365,"id")+1),G$2))</f>
        <v/>
      </c>
      <c r="H366" s="124" t="str">
        <f ca="1">IF($A366="","",IF(MOD(ROW()-1,53),OFFSET(Расчет!#REF!,COLUMN()-COLUMN($C$2),ROW()-ROW($C$2)-COUNTIF($A$2:F365,"id")+1),H$2))</f>
        <v/>
      </c>
      <c r="I366" s="126" t="str">
        <f ca="1">IF($A366="","",IF(MOD(ROW()-1,53),OFFSET(Расчет!#REF!,COLUMN()-COLUMN($C$2),ROW()-ROW($C$2)-COUNTIF($A$2:G365,"id")+1),I$2))</f>
        <v/>
      </c>
    </row>
    <row r="367" spans="1:9" ht="14.25" x14ac:dyDescent="0.2">
      <c r="A367" s="41" t="str">
        <f ca="1">IF(A366="","",IF(MOD(ROW()-1,53)&lt;&gt;0,OFFSET(Расчет!$L$72,COLUMN()-COLUMN($A$3),ROW()-ROW($A$3)-COUNTIF($A$2:A366,"id")+1),$A$2))</f>
        <v/>
      </c>
      <c r="B367" s="48" t="str">
        <f ca="1">IF(A367="","",IF(MOD(ROW()-1,53),IFERROR(INDEX(Id:Структура,ROW(INDIRECT($A367)),COLUMN(INDIRECT($A367))),""),$B$2))</f>
        <v/>
      </c>
      <c r="C367" s="124" t="str">
        <f ca="1">IF($A367="","",IF(MOD(ROW()-1,53),OFFSET(Расчет!#REF!,COLUMN()-COLUMN($C$2),ROW()-ROW($C$2)-COUNTIF($A$2:A366,"id")+1),C$2))</f>
        <v/>
      </c>
      <c r="D367" s="124" t="str">
        <f ca="1">IF($A367="","",IF(MOD(ROW()-1,53),OFFSET(Расчет!#REF!,COLUMN()-COLUMN($C$2),ROW()-ROW($C$2)-COUNTIF($A$2:B366,"id")+1),D$2))</f>
        <v/>
      </c>
      <c r="E367" s="124" t="str">
        <f ca="1">IF($A367="","",IF(MOD(ROW()-1,53),OFFSET(Расчет!#REF!,COLUMN()-COLUMN($C$2),ROW()-ROW($C$2)-COUNTIF($A$2:C366,"id")+1),E$2))</f>
        <v/>
      </c>
      <c r="F367" s="124" t="str">
        <f ca="1">IF($A367="","",IF(MOD(ROW()-1,53),OFFSET(Расчет!#REF!,COLUMN()-COLUMN($C$2),ROW()-ROW($C$2)-COUNTIF($A$2:D366,"id")+1),F$2))</f>
        <v/>
      </c>
      <c r="G367" s="124" t="str">
        <f ca="1">IF($A367="","",IF(MOD(ROW()-1,53),OFFSET(Расчет!#REF!,COLUMN()-COLUMN($C$2),ROW()-ROW($C$2)-COUNTIF($A$2:E366,"id")+1),G$2))</f>
        <v/>
      </c>
      <c r="H367" s="124" t="str">
        <f ca="1">IF($A367="","",IF(MOD(ROW()-1,53),OFFSET(Расчет!#REF!,COLUMN()-COLUMN($C$2),ROW()-ROW($C$2)-COUNTIF($A$2:F366,"id")+1),H$2))</f>
        <v/>
      </c>
      <c r="I367" s="126" t="str">
        <f ca="1">IF($A367="","",IF(MOD(ROW()-1,53),OFFSET(Расчет!#REF!,COLUMN()-COLUMN($C$2),ROW()-ROW($C$2)-COUNTIF($A$2:G366,"id")+1),I$2))</f>
        <v/>
      </c>
    </row>
    <row r="368" spans="1:9" ht="14.25" x14ac:dyDescent="0.2">
      <c r="A368" s="41" t="str">
        <f ca="1">IF(A367="","",IF(MOD(ROW()-1,53)&lt;&gt;0,OFFSET(Расчет!$L$72,COLUMN()-COLUMN($A$3),ROW()-ROW($A$3)-COUNTIF($A$2:A367,"id")+1),$A$2))</f>
        <v/>
      </c>
      <c r="B368" s="48" t="str">
        <f ca="1">IF(A368="","",IF(MOD(ROW()-1,53),IFERROR(INDEX(Id:Структура,ROW(INDIRECT($A368)),COLUMN(INDIRECT($A368))),""),$B$2))</f>
        <v/>
      </c>
      <c r="C368" s="124" t="str">
        <f ca="1">IF($A368="","",IF(MOD(ROW()-1,53),OFFSET(Расчет!#REF!,COLUMN()-COLUMN($C$2),ROW()-ROW($C$2)-COUNTIF($A$2:A367,"id")+1),C$2))</f>
        <v/>
      </c>
      <c r="D368" s="124" t="str">
        <f ca="1">IF($A368="","",IF(MOD(ROW()-1,53),OFFSET(Расчет!#REF!,COLUMN()-COLUMN($C$2),ROW()-ROW($C$2)-COUNTIF($A$2:B367,"id")+1),D$2))</f>
        <v/>
      </c>
      <c r="E368" s="124" t="str">
        <f ca="1">IF($A368="","",IF(MOD(ROW()-1,53),OFFSET(Расчет!#REF!,COLUMN()-COLUMN($C$2),ROW()-ROW($C$2)-COUNTIF($A$2:C367,"id")+1),E$2))</f>
        <v/>
      </c>
      <c r="F368" s="124" t="str">
        <f ca="1">IF($A368="","",IF(MOD(ROW()-1,53),OFFSET(Расчет!#REF!,COLUMN()-COLUMN($C$2),ROW()-ROW($C$2)-COUNTIF($A$2:D367,"id")+1),F$2))</f>
        <v/>
      </c>
      <c r="G368" s="124" t="str">
        <f ca="1">IF($A368="","",IF(MOD(ROW()-1,53),OFFSET(Расчет!#REF!,COLUMN()-COLUMN($C$2),ROW()-ROW($C$2)-COUNTIF($A$2:E367,"id")+1),G$2))</f>
        <v/>
      </c>
      <c r="H368" s="124" t="str">
        <f ca="1">IF($A368="","",IF(MOD(ROW()-1,53),OFFSET(Расчет!#REF!,COLUMN()-COLUMN($C$2),ROW()-ROW($C$2)-COUNTIF($A$2:F367,"id")+1),H$2))</f>
        <v/>
      </c>
      <c r="I368" s="126" t="str">
        <f ca="1">IF($A368="","",IF(MOD(ROW()-1,53),OFFSET(Расчет!#REF!,COLUMN()-COLUMN($C$2),ROW()-ROW($C$2)-COUNTIF($A$2:G367,"id")+1),I$2))</f>
        <v/>
      </c>
    </row>
    <row r="369" spans="1:9" ht="14.25" x14ac:dyDescent="0.2">
      <c r="A369" s="41" t="str">
        <f ca="1">IF(A368="","",IF(MOD(ROW()-1,53)&lt;&gt;0,OFFSET(Расчет!$L$72,COLUMN()-COLUMN($A$3),ROW()-ROW($A$3)-COUNTIF($A$2:A368,"id")+1),$A$2))</f>
        <v/>
      </c>
      <c r="B369" s="48" t="str">
        <f ca="1">IF(A369="","",IF(MOD(ROW()-1,53),IFERROR(INDEX(Id:Структура,ROW(INDIRECT($A369)),COLUMN(INDIRECT($A369))),""),$B$2))</f>
        <v/>
      </c>
      <c r="C369" s="124" t="str">
        <f ca="1">IF($A369="","",IF(MOD(ROW()-1,53),OFFSET(Расчет!#REF!,COLUMN()-COLUMN($C$2),ROW()-ROW($C$2)-COUNTIF($A$2:A368,"id")+1),C$2))</f>
        <v/>
      </c>
      <c r="D369" s="124" t="str">
        <f ca="1">IF($A369="","",IF(MOD(ROW()-1,53),OFFSET(Расчет!#REF!,COLUMN()-COLUMN($C$2),ROW()-ROW($C$2)-COUNTIF($A$2:B368,"id")+1),D$2))</f>
        <v/>
      </c>
      <c r="E369" s="124" t="str">
        <f ca="1">IF($A369="","",IF(MOD(ROW()-1,53),OFFSET(Расчет!#REF!,COLUMN()-COLUMN($C$2),ROW()-ROW($C$2)-COUNTIF($A$2:C368,"id")+1),E$2))</f>
        <v/>
      </c>
      <c r="F369" s="124" t="str">
        <f ca="1">IF($A369="","",IF(MOD(ROW()-1,53),OFFSET(Расчет!#REF!,COLUMN()-COLUMN($C$2),ROW()-ROW($C$2)-COUNTIF($A$2:D368,"id")+1),F$2))</f>
        <v/>
      </c>
      <c r="G369" s="124" t="str">
        <f ca="1">IF($A369="","",IF(MOD(ROW()-1,53),OFFSET(Расчет!#REF!,COLUMN()-COLUMN($C$2),ROW()-ROW($C$2)-COUNTIF($A$2:E368,"id")+1),G$2))</f>
        <v/>
      </c>
      <c r="H369" s="124" t="str">
        <f ca="1">IF($A369="","",IF(MOD(ROW()-1,53),OFFSET(Расчет!#REF!,COLUMN()-COLUMN($C$2),ROW()-ROW($C$2)-COUNTIF($A$2:F368,"id")+1),H$2))</f>
        <v/>
      </c>
      <c r="I369" s="126" t="str">
        <f ca="1">IF($A369="","",IF(MOD(ROW()-1,53),OFFSET(Расчет!#REF!,COLUMN()-COLUMN($C$2),ROW()-ROW($C$2)-COUNTIF($A$2:G368,"id")+1),I$2))</f>
        <v/>
      </c>
    </row>
    <row r="370" spans="1:9" ht="14.25" x14ac:dyDescent="0.2">
      <c r="A370" s="41" t="str">
        <f ca="1">IF(A369="","",IF(MOD(ROW()-1,53)&lt;&gt;0,OFFSET(Расчет!$L$72,COLUMN()-COLUMN($A$3),ROW()-ROW($A$3)-COUNTIF($A$2:A369,"id")+1),$A$2))</f>
        <v/>
      </c>
      <c r="B370" s="48" t="str">
        <f ca="1">IF(A370="","",IF(MOD(ROW()-1,53),IFERROR(INDEX(Id:Структура,ROW(INDIRECT($A370)),COLUMN(INDIRECT($A370))),""),$B$2))</f>
        <v/>
      </c>
      <c r="C370" s="124" t="str">
        <f ca="1">IF($A370="","",IF(MOD(ROW()-1,53),OFFSET(Расчет!#REF!,COLUMN()-COLUMN($C$2),ROW()-ROW($C$2)-COUNTIF($A$2:A369,"id")+1),C$2))</f>
        <v/>
      </c>
      <c r="D370" s="124" t="str">
        <f ca="1">IF($A370="","",IF(MOD(ROW()-1,53),OFFSET(Расчет!#REF!,COLUMN()-COLUMN($C$2),ROW()-ROW($C$2)-COUNTIF($A$2:B369,"id")+1),D$2))</f>
        <v/>
      </c>
      <c r="E370" s="124" t="str">
        <f ca="1">IF($A370="","",IF(MOD(ROW()-1,53),OFFSET(Расчет!#REF!,COLUMN()-COLUMN($C$2),ROW()-ROW($C$2)-COUNTIF($A$2:C369,"id")+1),E$2))</f>
        <v/>
      </c>
      <c r="F370" s="124" t="str">
        <f ca="1">IF($A370="","",IF(MOD(ROW()-1,53),OFFSET(Расчет!#REF!,COLUMN()-COLUMN($C$2),ROW()-ROW($C$2)-COUNTIF($A$2:D369,"id")+1),F$2))</f>
        <v/>
      </c>
      <c r="G370" s="124" t="str">
        <f ca="1">IF($A370="","",IF(MOD(ROW()-1,53),OFFSET(Расчет!#REF!,COLUMN()-COLUMN($C$2),ROW()-ROW($C$2)-COUNTIF($A$2:E369,"id")+1),G$2))</f>
        <v/>
      </c>
      <c r="H370" s="124" t="str">
        <f ca="1">IF($A370="","",IF(MOD(ROW()-1,53),OFFSET(Расчет!#REF!,COLUMN()-COLUMN($C$2),ROW()-ROW($C$2)-COUNTIF($A$2:F369,"id")+1),H$2))</f>
        <v/>
      </c>
      <c r="I370" s="126" t="str">
        <f ca="1">IF($A370="","",IF(MOD(ROW()-1,53),OFFSET(Расчет!#REF!,COLUMN()-COLUMN($C$2),ROW()-ROW($C$2)-COUNTIF($A$2:G369,"id")+1),I$2))</f>
        <v/>
      </c>
    </row>
    <row r="371" spans="1:9" ht="14.25" x14ac:dyDescent="0.2">
      <c r="A371" s="41" t="str">
        <f ca="1">IF(A370="","",IF(MOD(ROW()-1,53)&lt;&gt;0,OFFSET(Расчет!$L$72,COLUMN()-COLUMN($A$3),ROW()-ROW($A$3)-COUNTIF($A$2:A370,"id")+1),$A$2))</f>
        <v/>
      </c>
      <c r="B371" s="48" t="str">
        <f ca="1">IF(A371="","",IF(MOD(ROW()-1,53),IFERROR(INDEX(Id:Структура,ROW(INDIRECT($A371)),COLUMN(INDIRECT($A371))),""),$B$2))</f>
        <v/>
      </c>
      <c r="C371" s="124" t="str">
        <f ca="1">IF($A371="","",IF(MOD(ROW()-1,53),OFFSET(Расчет!#REF!,COLUMN()-COLUMN($C$2),ROW()-ROW($C$2)-COUNTIF($A$2:A370,"id")+1),C$2))</f>
        <v/>
      </c>
      <c r="D371" s="124" t="str">
        <f ca="1">IF($A371="","",IF(MOD(ROW()-1,53),OFFSET(Расчет!#REF!,COLUMN()-COLUMN($C$2),ROW()-ROW($C$2)-COUNTIF($A$2:B370,"id")+1),D$2))</f>
        <v/>
      </c>
      <c r="E371" s="124" t="str">
        <f ca="1">IF($A371="","",IF(MOD(ROW()-1,53),OFFSET(Расчет!#REF!,COLUMN()-COLUMN($C$2),ROW()-ROW($C$2)-COUNTIF($A$2:C370,"id")+1),E$2))</f>
        <v/>
      </c>
      <c r="F371" s="124" t="str">
        <f ca="1">IF($A371="","",IF(MOD(ROW()-1,53),OFFSET(Расчет!#REF!,COLUMN()-COLUMN($C$2),ROW()-ROW($C$2)-COUNTIF($A$2:D370,"id")+1),F$2))</f>
        <v/>
      </c>
      <c r="G371" s="124" t="str">
        <f ca="1">IF($A371="","",IF(MOD(ROW()-1,53),OFFSET(Расчет!#REF!,COLUMN()-COLUMN($C$2),ROW()-ROW($C$2)-COUNTIF($A$2:E370,"id")+1),G$2))</f>
        <v/>
      </c>
      <c r="H371" s="124" t="str">
        <f ca="1">IF($A371="","",IF(MOD(ROW()-1,53),OFFSET(Расчет!#REF!,COLUMN()-COLUMN($C$2),ROW()-ROW($C$2)-COUNTIF($A$2:F370,"id")+1),H$2))</f>
        <v/>
      </c>
      <c r="I371" s="126" t="str">
        <f ca="1">IF($A371="","",IF(MOD(ROW()-1,53),OFFSET(Расчет!#REF!,COLUMN()-COLUMN($C$2),ROW()-ROW($C$2)-COUNTIF($A$2:G370,"id")+1),I$2))</f>
        <v/>
      </c>
    </row>
    <row r="372" spans="1:9" ht="14.25" x14ac:dyDescent="0.2">
      <c r="A372" s="41" t="str">
        <f ca="1">IF(A371="","",IF(MOD(ROW()-1,53)&lt;&gt;0,OFFSET(Расчет!$L$72,COLUMN()-COLUMN($A$3),ROW()-ROW($A$3)-COUNTIF($A$2:A371,"id")+1),$A$2))</f>
        <v/>
      </c>
      <c r="B372" s="48" t="str">
        <f ca="1">IF(A372="","",IF(MOD(ROW()-1,53),IFERROR(INDEX(Id:Структура,ROW(INDIRECT($A372)),COLUMN(INDIRECT($A372))),""),$B$2))</f>
        <v/>
      </c>
      <c r="C372" s="124" t="str">
        <f ca="1">IF($A372="","",IF(MOD(ROW()-1,53),OFFSET(Расчет!#REF!,COLUMN()-COLUMN($C$2),ROW()-ROW($C$2)-COUNTIF($A$2:A371,"id")+1),C$2))</f>
        <v/>
      </c>
      <c r="D372" s="124" t="str">
        <f ca="1">IF($A372="","",IF(MOD(ROW()-1,53),OFFSET(Расчет!#REF!,COLUMN()-COLUMN($C$2),ROW()-ROW($C$2)-COUNTIF($A$2:B371,"id")+1),D$2))</f>
        <v/>
      </c>
      <c r="E372" s="124" t="str">
        <f ca="1">IF($A372="","",IF(MOD(ROW()-1,53),OFFSET(Расчет!#REF!,COLUMN()-COLUMN($C$2),ROW()-ROW($C$2)-COUNTIF($A$2:C371,"id")+1),E$2))</f>
        <v/>
      </c>
      <c r="F372" s="124" t="str">
        <f ca="1">IF($A372="","",IF(MOD(ROW()-1,53),OFFSET(Расчет!#REF!,COLUMN()-COLUMN($C$2),ROW()-ROW($C$2)-COUNTIF($A$2:D371,"id")+1),F$2))</f>
        <v/>
      </c>
      <c r="G372" s="124" t="str">
        <f ca="1">IF($A372="","",IF(MOD(ROW()-1,53),OFFSET(Расчет!#REF!,COLUMN()-COLUMN($C$2),ROW()-ROW($C$2)-COUNTIF($A$2:E371,"id")+1),G$2))</f>
        <v/>
      </c>
      <c r="H372" s="124" t="str">
        <f ca="1">IF($A372="","",IF(MOD(ROW()-1,53),OFFSET(Расчет!#REF!,COLUMN()-COLUMN($C$2),ROW()-ROW($C$2)-COUNTIF($A$2:F371,"id")+1),H$2))</f>
        <v/>
      </c>
      <c r="I372" s="126" t="str">
        <f ca="1">IF($A372="","",IF(MOD(ROW()-1,53),OFFSET(Расчет!#REF!,COLUMN()-COLUMN($C$2),ROW()-ROW($C$2)-COUNTIF($A$2:G371,"id")+1),I$2))</f>
        <v/>
      </c>
    </row>
    <row r="373" spans="1:9" ht="14.25" x14ac:dyDescent="0.2">
      <c r="A373" s="41" t="str">
        <f ca="1">IF(A372="","",IF(MOD(ROW()-1,53)&lt;&gt;0,OFFSET(Расчет!$L$72,COLUMN()-COLUMN($A$3),ROW()-ROW($A$3)-COUNTIF($A$2:A372,"id")+1),$A$2))</f>
        <v/>
      </c>
      <c r="B373" s="48" t="str">
        <f ca="1">IF(A373="","",IF(MOD(ROW()-1,53),IFERROR(INDEX(Id:Структура,ROW(INDIRECT($A373)),COLUMN(INDIRECT($A373))),""),$B$2))</f>
        <v/>
      </c>
      <c r="C373" s="124" t="str">
        <f ca="1">IF($A373="","",IF(MOD(ROW()-1,53),OFFSET(Расчет!#REF!,COLUMN()-COLUMN($C$2),ROW()-ROW($C$2)-COUNTIF($A$2:A372,"id")+1),C$2))</f>
        <v/>
      </c>
      <c r="D373" s="124" t="str">
        <f ca="1">IF($A373="","",IF(MOD(ROW()-1,53),OFFSET(Расчет!#REF!,COLUMN()-COLUMN($C$2),ROW()-ROW($C$2)-COUNTIF($A$2:B372,"id")+1),D$2))</f>
        <v/>
      </c>
      <c r="E373" s="124" t="str">
        <f ca="1">IF($A373="","",IF(MOD(ROW()-1,53),OFFSET(Расчет!#REF!,COLUMN()-COLUMN($C$2),ROW()-ROW($C$2)-COUNTIF($A$2:C372,"id")+1),E$2))</f>
        <v/>
      </c>
      <c r="F373" s="124" t="str">
        <f ca="1">IF($A373="","",IF(MOD(ROW()-1,53),OFFSET(Расчет!#REF!,COLUMN()-COLUMN($C$2),ROW()-ROW($C$2)-COUNTIF($A$2:D372,"id")+1),F$2))</f>
        <v/>
      </c>
      <c r="G373" s="124" t="str">
        <f ca="1">IF($A373="","",IF(MOD(ROW()-1,53),OFFSET(Расчет!#REF!,COLUMN()-COLUMN($C$2),ROW()-ROW($C$2)-COUNTIF($A$2:E372,"id")+1),G$2))</f>
        <v/>
      </c>
      <c r="H373" s="124" t="str">
        <f ca="1">IF($A373="","",IF(MOD(ROW()-1,53),OFFSET(Расчет!#REF!,COLUMN()-COLUMN($C$2),ROW()-ROW($C$2)-COUNTIF($A$2:F372,"id")+1),H$2))</f>
        <v/>
      </c>
      <c r="I373" s="126" t="str">
        <f ca="1">IF($A373="","",IF(MOD(ROW()-1,53),OFFSET(Расчет!#REF!,COLUMN()-COLUMN($C$2),ROW()-ROW($C$2)-COUNTIF($A$2:G372,"id")+1),I$2))</f>
        <v/>
      </c>
    </row>
    <row r="374" spans="1:9" ht="14.25" x14ac:dyDescent="0.2">
      <c r="A374" s="41" t="str">
        <f ca="1">IF(A373="","",IF(MOD(ROW()-1,53)&lt;&gt;0,OFFSET(Расчет!$L$72,COLUMN()-COLUMN($A$3),ROW()-ROW($A$3)-COUNTIF($A$2:A373,"id")+1),$A$2))</f>
        <v/>
      </c>
      <c r="B374" s="48" t="str">
        <f ca="1">IF(A374="","",IF(MOD(ROW()-1,53),IFERROR(INDEX(Id:Структура,ROW(INDIRECT($A374)),COLUMN(INDIRECT($A374))),""),$B$2))</f>
        <v/>
      </c>
      <c r="C374" s="124" t="str">
        <f ca="1">IF($A374="","",IF(MOD(ROW()-1,53),OFFSET(Расчет!#REF!,COLUMN()-COLUMN($C$2),ROW()-ROW($C$2)-COUNTIF($A$2:A373,"id")+1),C$2))</f>
        <v/>
      </c>
      <c r="D374" s="124" t="str">
        <f ca="1">IF($A374="","",IF(MOD(ROW()-1,53),OFFSET(Расчет!#REF!,COLUMN()-COLUMN($C$2),ROW()-ROW($C$2)-COUNTIF($A$2:B373,"id")+1),D$2))</f>
        <v/>
      </c>
      <c r="E374" s="124" t="str">
        <f ca="1">IF($A374="","",IF(MOD(ROW()-1,53),OFFSET(Расчет!#REF!,COLUMN()-COLUMN($C$2),ROW()-ROW($C$2)-COUNTIF($A$2:C373,"id")+1),E$2))</f>
        <v/>
      </c>
      <c r="F374" s="124" t="str">
        <f ca="1">IF($A374="","",IF(MOD(ROW()-1,53),OFFSET(Расчет!#REF!,COLUMN()-COLUMN($C$2),ROW()-ROW($C$2)-COUNTIF($A$2:D373,"id")+1),F$2))</f>
        <v/>
      </c>
      <c r="G374" s="124" t="str">
        <f ca="1">IF($A374="","",IF(MOD(ROW()-1,53),OFFSET(Расчет!#REF!,COLUMN()-COLUMN($C$2),ROW()-ROW($C$2)-COUNTIF($A$2:E373,"id")+1),G$2))</f>
        <v/>
      </c>
      <c r="H374" s="124" t="str">
        <f ca="1">IF($A374="","",IF(MOD(ROW()-1,53),OFFSET(Расчет!#REF!,COLUMN()-COLUMN($C$2),ROW()-ROW($C$2)-COUNTIF($A$2:F373,"id")+1),H$2))</f>
        <v/>
      </c>
      <c r="I374" s="126" t="str">
        <f ca="1">IF($A374="","",IF(MOD(ROW()-1,53),OFFSET(Расчет!#REF!,COLUMN()-COLUMN($C$2),ROW()-ROW($C$2)-COUNTIF($A$2:G373,"id")+1),I$2))</f>
        <v/>
      </c>
    </row>
    <row r="375" spans="1:9" ht="14.25" x14ac:dyDescent="0.2">
      <c r="A375" s="41" t="str">
        <f ca="1">IF(A374="","",IF(MOD(ROW()-1,53)&lt;&gt;0,OFFSET(Расчет!$L$72,COLUMN()-COLUMN($A$3),ROW()-ROW($A$3)-COUNTIF($A$2:A374,"id")+1),$A$2))</f>
        <v/>
      </c>
      <c r="B375" s="48" t="str">
        <f ca="1">IF(A375="","",IF(MOD(ROW()-1,53),IFERROR(INDEX(Id:Структура,ROW(INDIRECT($A375)),COLUMN(INDIRECT($A375))),""),$B$2))</f>
        <v/>
      </c>
      <c r="C375" s="124" t="str">
        <f ca="1">IF($A375="","",IF(MOD(ROW()-1,53),OFFSET(Расчет!#REF!,COLUMN()-COLUMN($C$2),ROW()-ROW($C$2)-COUNTIF($A$2:A374,"id")+1),C$2))</f>
        <v/>
      </c>
      <c r="D375" s="124" t="str">
        <f ca="1">IF($A375="","",IF(MOD(ROW()-1,53),OFFSET(Расчет!#REF!,COLUMN()-COLUMN($C$2),ROW()-ROW($C$2)-COUNTIF($A$2:B374,"id")+1),D$2))</f>
        <v/>
      </c>
      <c r="E375" s="124" t="str">
        <f ca="1">IF($A375="","",IF(MOD(ROW()-1,53),OFFSET(Расчет!#REF!,COLUMN()-COLUMN($C$2),ROW()-ROW($C$2)-COUNTIF($A$2:C374,"id")+1),E$2))</f>
        <v/>
      </c>
      <c r="F375" s="124" t="str">
        <f ca="1">IF($A375="","",IF(MOD(ROW()-1,53),OFFSET(Расчет!#REF!,COLUMN()-COLUMN($C$2),ROW()-ROW($C$2)-COUNTIF($A$2:D374,"id")+1),F$2))</f>
        <v/>
      </c>
      <c r="G375" s="124" t="str">
        <f ca="1">IF($A375="","",IF(MOD(ROW()-1,53),OFFSET(Расчет!#REF!,COLUMN()-COLUMN($C$2),ROW()-ROW($C$2)-COUNTIF($A$2:E374,"id")+1),G$2))</f>
        <v/>
      </c>
      <c r="H375" s="124" t="str">
        <f ca="1">IF($A375="","",IF(MOD(ROW()-1,53),OFFSET(Расчет!#REF!,COLUMN()-COLUMN($C$2),ROW()-ROW($C$2)-COUNTIF($A$2:F374,"id")+1),H$2))</f>
        <v/>
      </c>
      <c r="I375" s="126" t="str">
        <f ca="1">IF($A375="","",IF(MOD(ROW()-1,53),OFFSET(Расчет!#REF!,COLUMN()-COLUMN($C$2),ROW()-ROW($C$2)-COUNTIF($A$2:G374,"id")+1),I$2))</f>
        <v/>
      </c>
    </row>
    <row r="376" spans="1:9" ht="14.25" x14ac:dyDescent="0.2">
      <c r="A376" s="41" t="str">
        <f ca="1">IF(A375="","",IF(MOD(ROW()-1,53)&lt;&gt;0,OFFSET(Расчет!$L$72,COLUMN()-COLUMN($A$3),ROW()-ROW($A$3)-COUNTIF($A$2:A375,"id")+1),$A$2))</f>
        <v/>
      </c>
      <c r="B376" s="48" t="str">
        <f ca="1">IF(A376="","",IF(MOD(ROW()-1,53),IFERROR(INDEX(Id:Структура,ROW(INDIRECT($A376)),COLUMN(INDIRECT($A376))),""),$B$2))</f>
        <v/>
      </c>
      <c r="C376" s="124" t="str">
        <f ca="1">IF($A376="","",IF(MOD(ROW()-1,53),OFFSET(Расчет!#REF!,COLUMN()-COLUMN($C$2),ROW()-ROW($C$2)-COUNTIF($A$2:A375,"id")+1),C$2))</f>
        <v/>
      </c>
      <c r="D376" s="124" t="str">
        <f ca="1">IF($A376="","",IF(MOD(ROW()-1,53),OFFSET(Расчет!#REF!,COLUMN()-COLUMN($C$2),ROW()-ROW($C$2)-COUNTIF($A$2:B375,"id")+1),D$2))</f>
        <v/>
      </c>
      <c r="E376" s="124" t="str">
        <f ca="1">IF($A376="","",IF(MOD(ROW()-1,53),OFFSET(Расчет!#REF!,COLUMN()-COLUMN($C$2),ROW()-ROW($C$2)-COUNTIF($A$2:C375,"id")+1),E$2))</f>
        <v/>
      </c>
      <c r="F376" s="124" t="str">
        <f ca="1">IF($A376="","",IF(MOD(ROW()-1,53),OFFSET(Расчет!#REF!,COLUMN()-COLUMN($C$2),ROW()-ROW($C$2)-COUNTIF($A$2:D375,"id")+1),F$2))</f>
        <v/>
      </c>
      <c r="G376" s="124" t="str">
        <f ca="1">IF($A376="","",IF(MOD(ROW()-1,53),OFFSET(Расчет!#REF!,COLUMN()-COLUMN($C$2),ROW()-ROW($C$2)-COUNTIF($A$2:E375,"id")+1),G$2))</f>
        <v/>
      </c>
      <c r="H376" s="124" t="str">
        <f ca="1">IF($A376="","",IF(MOD(ROW()-1,53),OFFSET(Расчет!#REF!,COLUMN()-COLUMN($C$2),ROW()-ROW($C$2)-COUNTIF($A$2:F375,"id")+1),H$2))</f>
        <v/>
      </c>
      <c r="I376" s="126" t="str">
        <f ca="1">IF($A376="","",IF(MOD(ROW()-1,53),OFFSET(Расчет!#REF!,COLUMN()-COLUMN($C$2),ROW()-ROW($C$2)-COUNTIF($A$2:G375,"id")+1),I$2))</f>
        <v/>
      </c>
    </row>
    <row r="377" spans="1:9" ht="14.25" x14ac:dyDescent="0.2">
      <c r="A377" s="41" t="str">
        <f ca="1">IF(A376="","",IF(MOD(ROW()-1,53)&lt;&gt;0,OFFSET(Расчет!$L$72,COLUMN()-COLUMN($A$3),ROW()-ROW($A$3)-COUNTIF($A$2:A376,"id")+1),$A$2))</f>
        <v/>
      </c>
      <c r="B377" s="48" t="str">
        <f ca="1">IF(A377="","",IF(MOD(ROW()-1,53),IFERROR(INDEX(Id:Структура,ROW(INDIRECT($A377)),COLUMN(INDIRECT($A377))),""),$B$2))</f>
        <v/>
      </c>
      <c r="C377" s="124" t="str">
        <f ca="1">IF($A377="","",IF(MOD(ROW()-1,53),OFFSET(Расчет!#REF!,COLUMN()-COLUMN($C$2),ROW()-ROW($C$2)-COUNTIF($A$2:A376,"id")+1),C$2))</f>
        <v/>
      </c>
      <c r="D377" s="124" t="str">
        <f ca="1">IF($A377="","",IF(MOD(ROW()-1,53),OFFSET(Расчет!#REF!,COLUMN()-COLUMN($C$2),ROW()-ROW($C$2)-COUNTIF($A$2:B376,"id")+1),D$2))</f>
        <v/>
      </c>
      <c r="E377" s="124" t="str">
        <f ca="1">IF($A377="","",IF(MOD(ROW()-1,53),OFFSET(Расчет!#REF!,COLUMN()-COLUMN($C$2),ROW()-ROW($C$2)-COUNTIF($A$2:C376,"id")+1),E$2))</f>
        <v/>
      </c>
      <c r="F377" s="124" t="str">
        <f ca="1">IF($A377="","",IF(MOD(ROW()-1,53),OFFSET(Расчет!#REF!,COLUMN()-COLUMN($C$2),ROW()-ROW($C$2)-COUNTIF($A$2:D376,"id")+1),F$2))</f>
        <v/>
      </c>
      <c r="G377" s="124" t="str">
        <f ca="1">IF($A377="","",IF(MOD(ROW()-1,53),OFFSET(Расчет!#REF!,COLUMN()-COLUMN($C$2),ROW()-ROW($C$2)-COUNTIF($A$2:E376,"id")+1),G$2))</f>
        <v/>
      </c>
      <c r="H377" s="124" t="str">
        <f ca="1">IF($A377="","",IF(MOD(ROW()-1,53),OFFSET(Расчет!#REF!,COLUMN()-COLUMN($C$2),ROW()-ROW($C$2)-COUNTIF($A$2:F376,"id")+1),H$2))</f>
        <v/>
      </c>
      <c r="I377" s="126" t="str">
        <f ca="1">IF($A377="","",IF(MOD(ROW()-1,53),OFFSET(Расчет!#REF!,COLUMN()-COLUMN($C$2),ROW()-ROW($C$2)-COUNTIF($A$2:G376,"id")+1),I$2))</f>
        <v/>
      </c>
    </row>
    <row r="378" spans="1:9" ht="14.25" x14ac:dyDescent="0.2">
      <c r="A378" s="41" t="str">
        <f ca="1">IF(A377="","",IF(MOD(ROW()-1,53)&lt;&gt;0,OFFSET(Расчет!$L$72,COLUMN()-COLUMN($A$3),ROW()-ROW($A$3)-COUNTIF($A$2:A377,"id")+1),$A$2))</f>
        <v/>
      </c>
      <c r="B378" s="48" t="str">
        <f ca="1">IF(A378="","",IF(MOD(ROW()-1,53),IFERROR(INDEX(Id:Структура,ROW(INDIRECT($A378)),COLUMN(INDIRECT($A378))),""),$B$2))</f>
        <v/>
      </c>
      <c r="C378" s="124" t="str">
        <f ca="1">IF($A378="","",IF(MOD(ROW()-1,53),OFFSET(Расчет!#REF!,COLUMN()-COLUMN($C$2),ROW()-ROW($C$2)-COUNTIF($A$2:A377,"id")+1),C$2))</f>
        <v/>
      </c>
      <c r="D378" s="124" t="str">
        <f ca="1">IF($A378="","",IF(MOD(ROW()-1,53),OFFSET(Расчет!#REF!,COLUMN()-COLUMN($C$2),ROW()-ROW($C$2)-COUNTIF($A$2:B377,"id")+1),D$2))</f>
        <v/>
      </c>
      <c r="E378" s="124" t="str">
        <f ca="1">IF($A378="","",IF(MOD(ROW()-1,53),OFFSET(Расчет!#REF!,COLUMN()-COLUMN($C$2),ROW()-ROW($C$2)-COUNTIF($A$2:C377,"id")+1),E$2))</f>
        <v/>
      </c>
      <c r="F378" s="124" t="str">
        <f ca="1">IF($A378="","",IF(MOD(ROW()-1,53),OFFSET(Расчет!#REF!,COLUMN()-COLUMN($C$2),ROW()-ROW($C$2)-COUNTIF($A$2:D377,"id")+1),F$2))</f>
        <v/>
      </c>
      <c r="G378" s="124" t="str">
        <f ca="1">IF($A378="","",IF(MOD(ROW()-1,53),OFFSET(Расчет!#REF!,COLUMN()-COLUMN($C$2),ROW()-ROW($C$2)-COUNTIF($A$2:E377,"id")+1),G$2))</f>
        <v/>
      </c>
      <c r="H378" s="124" t="str">
        <f ca="1">IF($A378="","",IF(MOD(ROW()-1,53),OFFSET(Расчет!#REF!,COLUMN()-COLUMN($C$2),ROW()-ROW($C$2)-COUNTIF($A$2:F377,"id")+1),H$2))</f>
        <v/>
      </c>
      <c r="I378" s="126" t="str">
        <f ca="1">IF($A378="","",IF(MOD(ROW()-1,53),OFFSET(Расчет!#REF!,COLUMN()-COLUMN($C$2),ROW()-ROW($C$2)-COUNTIF($A$2:G377,"id")+1),I$2))</f>
        <v/>
      </c>
    </row>
    <row r="379" spans="1:9" ht="14.25" x14ac:dyDescent="0.2">
      <c r="A379" s="41" t="str">
        <f ca="1">IF(A378="","",IF(MOD(ROW()-1,53)&lt;&gt;0,OFFSET(Расчет!$L$72,COLUMN()-COLUMN($A$3),ROW()-ROW($A$3)-COUNTIF($A$2:A378,"id")+1),$A$2))</f>
        <v/>
      </c>
      <c r="B379" s="48" t="str">
        <f ca="1">IF(A379="","",IF(MOD(ROW()-1,53),IFERROR(INDEX(Id:Структура,ROW(INDIRECT($A379)),COLUMN(INDIRECT($A379))),""),$B$2))</f>
        <v/>
      </c>
      <c r="C379" s="124" t="str">
        <f ca="1">IF($A379="","",IF(MOD(ROW()-1,53),OFFSET(Расчет!#REF!,COLUMN()-COLUMN($C$2),ROW()-ROW($C$2)-COUNTIF($A$2:A378,"id")+1),C$2))</f>
        <v/>
      </c>
      <c r="D379" s="124" t="str">
        <f ca="1">IF($A379="","",IF(MOD(ROW()-1,53),OFFSET(Расчет!#REF!,COLUMN()-COLUMN($C$2),ROW()-ROW($C$2)-COUNTIF($A$2:B378,"id")+1),D$2))</f>
        <v/>
      </c>
      <c r="E379" s="124" t="str">
        <f ca="1">IF($A379="","",IF(MOD(ROW()-1,53),OFFSET(Расчет!#REF!,COLUMN()-COLUMN($C$2),ROW()-ROW($C$2)-COUNTIF($A$2:C378,"id")+1),E$2))</f>
        <v/>
      </c>
      <c r="F379" s="124" t="str">
        <f ca="1">IF($A379="","",IF(MOD(ROW()-1,53),OFFSET(Расчет!#REF!,COLUMN()-COLUMN($C$2),ROW()-ROW($C$2)-COUNTIF($A$2:D378,"id")+1),F$2))</f>
        <v/>
      </c>
      <c r="G379" s="124" t="str">
        <f ca="1">IF($A379="","",IF(MOD(ROW()-1,53),OFFSET(Расчет!#REF!,COLUMN()-COLUMN($C$2),ROW()-ROW($C$2)-COUNTIF($A$2:E378,"id")+1),G$2))</f>
        <v/>
      </c>
      <c r="H379" s="124" t="str">
        <f ca="1">IF($A379="","",IF(MOD(ROW()-1,53),OFFSET(Расчет!#REF!,COLUMN()-COLUMN($C$2),ROW()-ROW($C$2)-COUNTIF($A$2:F378,"id")+1),H$2))</f>
        <v/>
      </c>
      <c r="I379" s="126" t="str">
        <f ca="1">IF($A379="","",IF(MOD(ROW()-1,53),OFFSET(Расчет!#REF!,COLUMN()-COLUMN($C$2),ROW()-ROW($C$2)-COUNTIF($A$2:G378,"id")+1),I$2))</f>
        <v/>
      </c>
    </row>
    <row r="380" spans="1:9" ht="14.25" x14ac:dyDescent="0.2">
      <c r="A380" s="41" t="str">
        <f ca="1">IF(A379="","",IF(MOD(ROW()-1,53)&lt;&gt;0,OFFSET(Расчет!$L$72,COLUMN()-COLUMN($A$3),ROW()-ROW($A$3)-COUNTIF($A$2:A379,"id")+1),$A$2))</f>
        <v/>
      </c>
      <c r="B380" s="48" t="str">
        <f ca="1">IF(A380="","",IF(MOD(ROW()-1,53),IFERROR(INDEX(Id:Структура,ROW(INDIRECT($A380)),COLUMN(INDIRECT($A380))),""),$B$2))</f>
        <v/>
      </c>
      <c r="C380" s="124" t="str">
        <f ca="1">IF($A380="","",IF(MOD(ROW()-1,53),OFFSET(Расчет!#REF!,COLUMN()-COLUMN($C$2),ROW()-ROW($C$2)-COUNTIF($A$2:A379,"id")+1),C$2))</f>
        <v/>
      </c>
      <c r="D380" s="124" t="str">
        <f ca="1">IF($A380="","",IF(MOD(ROW()-1,53),OFFSET(Расчет!#REF!,COLUMN()-COLUMN($C$2),ROW()-ROW($C$2)-COUNTIF($A$2:B379,"id")+1),D$2))</f>
        <v/>
      </c>
      <c r="E380" s="124" t="str">
        <f ca="1">IF($A380="","",IF(MOD(ROW()-1,53),OFFSET(Расчет!#REF!,COLUMN()-COLUMN($C$2),ROW()-ROW($C$2)-COUNTIF($A$2:C379,"id")+1),E$2))</f>
        <v/>
      </c>
      <c r="F380" s="124" t="str">
        <f ca="1">IF($A380="","",IF(MOD(ROW()-1,53),OFFSET(Расчет!#REF!,COLUMN()-COLUMN($C$2),ROW()-ROW($C$2)-COUNTIF($A$2:D379,"id")+1),F$2))</f>
        <v/>
      </c>
      <c r="G380" s="124" t="str">
        <f ca="1">IF($A380="","",IF(MOD(ROW()-1,53),OFFSET(Расчет!#REF!,COLUMN()-COLUMN($C$2),ROW()-ROW($C$2)-COUNTIF($A$2:E379,"id")+1),G$2))</f>
        <v/>
      </c>
      <c r="H380" s="124" t="str">
        <f ca="1">IF($A380="","",IF(MOD(ROW()-1,53),OFFSET(Расчет!#REF!,COLUMN()-COLUMN($C$2),ROW()-ROW($C$2)-COUNTIF($A$2:F379,"id")+1),H$2))</f>
        <v/>
      </c>
      <c r="I380" s="126" t="str">
        <f ca="1">IF($A380="","",IF(MOD(ROW()-1,53),OFFSET(Расчет!#REF!,COLUMN()-COLUMN($C$2),ROW()-ROW($C$2)-COUNTIF($A$2:G379,"id")+1),I$2))</f>
        <v/>
      </c>
    </row>
    <row r="381" spans="1:9" ht="14.25" x14ac:dyDescent="0.2">
      <c r="A381" s="41" t="str">
        <f ca="1">IF(A380="","",IF(MOD(ROW()-1,53)&lt;&gt;0,OFFSET(Расчет!$L$72,COLUMN()-COLUMN($A$3),ROW()-ROW($A$3)-COUNTIF($A$2:A380,"id")+1),$A$2))</f>
        <v/>
      </c>
      <c r="B381" s="48" t="str">
        <f ca="1">IF(A381="","",IF(MOD(ROW()-1,53),IFERROR(INDEX(Id:Структура,ROW(INDIRECT($A381)),COLUMN(INDIRECT($A381))),""),$B$2))</f>
        <v/>
      </c>
      <c r="C381" s="124" t="str">
        <f ca="1">IF($A381="","",IF(MOD(ROW()-1,53),OFFSET(Расчет!#REF!,COLUMN()-COLUMN($C$2),ROW()-ROW($C$2)-COUNTIF($A$2:A380,"id")+1),C$2))</f>
        <v/>
      </c>
      <c r="D381" s="124" t="str">
        <f ca="1">IF($A381="","",IF(MOD(ROW()-1,53),OFFSET(Расчет!#REF!,COLUMN()-COLUMN($C$2),ROW()-ROW($C$2)-COUNTIF($A$2:B380,"id")+1),D$2))</f>
        <v/>
      </c>
      <c r="E381" s="124" t="str">
        <f ca="1">IF($A381="","",IF(MOD(ROW()-1,53),OFFSET(Расчет!#REF!,COLUMN()-COLUMN($C$2),ROW()-ROW($C$2)-COUNTIF($A$2:C380,"id")+1),E$2))</f>
        <v/>
      </c>
      <c r="F381" s="124" t="str">
        <f ca="1">IF($A381="","",IF(MOD(ROW()-1,53),OFFSET(Расчет!#REF!,COLUMN()-COLUMN($C$2),ROW()-ROW($C$2)-COUNTIF($A$2:D380,"id")+1),F$2))</f>
        <v/>
      </c>
      <c r="G381" s="124" t="str">
        <f ca="1">IF($A381="","",IF(MOD(ROW()-1,53),OFFSET(Расчет!#REF!,COLUMN()-COLUMN($C$2),ROW()-ROW($C$2)-COUNTIF($A$2:E380,"id")+1),G$2))</f>
        <v/>
      </c>
      <c r="H381" s="124" t="str">
        <f ca="1">IF($A381="","",IF(MOD(ROW()-1,53),OFFSET(Расчет!#REF!,COLUMN()-COLUMN($C$2),ROW()-ROW($C$2)-COUNTIF($A$2:F380,"id")+1),H$2))</f>
        <v/>
      </c>
      <c r="I381" s="126" t="str">
        <f ca="1">IF($A381="","",IF(MOD(ROW()-1,53),OFFSET(Расчет!#REF!,COLUMN()-COLUMN($C$2),ROW()-ROW($C$2)-COUNTIF($A$2:G380,"id")+1),I$2))</f>
        <v/>
      </c>
    </row>
    <row r="382" spans="1:9" ht="14.25" x14ac:dyDescent="0.2">
      <c r="A382" s="41" t="str">
        <f ca="1">IF(A381="","",IF(MOD(ROW()-1,53)&lt;&gt;0,OFFSET(Расчет!$L$72,COLUMN()-COLUMN($A$3),ROW()-ROW($A$3)-COUNTIF($A$2:A381,"id")+1),$A$2))</f>
        <v/>
      </c>
      <c r="B382" s="48" t="str">
        <f ca="1">IF(A382="","",IF(MOD(ROW()-1,53),IFERROR(INDEX(Id:Структура,ROW(INDIRECT($A382)),COLUMN(INDIRECT($A382))),""),$B$2))</f>
        <v/>
      </c>
      <c r="C382" s="124" t="str">
        <f ca="1">IF($A382="","",IF(MOD(ROW()-1,53),OFFSET(Расчет!#REF!,COLUMN()-COLUMN($C$2),ROW()-ROW($C$2)-COUNTIF($A$2:A381,"id")+1),C$2))</f>
        <v/>
      </c>
      <c r="D382" s="124" t="str">
        <f ca="1">IF($A382="","",IF(MOD(ROW()-1,53),OFFSET(Расчет!#REF!,COLUMN()-COLUMN($C$2),ROW()-ROW($C$2)-COUNTIF($A$2:B381,"id")+1),D$2))</f>
        <v/>
      </c>
      <c r="E382" s="124" t="str">
        <f ca="1">IF($A382="","",IF(MOD(ROW()-1,53),OFFSET(Расчет!#REF!,COLUMN()-COLUMN($C$2),ROW()-ROW($C$2)-COUNTIF($A$2:C381,"id")+1),E$2))</f>
        <v/>
      </c>
      <c r="F382" s="124" t="str">
        <f ca="1">IF($A382="","",IF(MOD(ROW()-1,53),OFFSET(Расчет!#REF!,COLUMN()-COLUMN($C$2),ROW()-ROW($C$2)-COUNTIF($A$2:D381,"id")+1),F$2))</f>
        <v/>
      </c>
      <c r="G382" s="124" t="str">
        <f ca="1">IF($A382="","",IF(MOD(ROW()-1,53),OFFSET(Расчет!#REF!,COLUMN()-COLUMN($C$2),ROW()-ROW($C$2)-COUNTIF($A$2:E381,"id")+1),G$2))</f>
        <v/>
      </c>
      <c r="H382" s="124" t="str">
        <f ca="1">IF($A382="","",IF(MOD(ROW()-1,53),OFFSET(Расчет!#REF!,COLUMN()-COLUMN($C$2),ROW()-ROW($C$2)-COUNTIF($A$2:F381,"id")+1),H$2))</f>
        <v/>
      </c>
      <c r="I382" s="126" t="str">
        <f ca="1">IF($A382="","",IF(MOD(ROW()-1,53),OFFSET(Расчет!#REF!,COLUMN()-COLUMN($C$2),ROW()-ROW($C$2)-COUNTIF($A$2:G381,"id")+1),I$2))</f>
        <v/>
      </c>
    </row>
    <row r="383" spans="1:9" ht="14.25" x14ac:dyDescent="0.2">
      <c r="A383" s="41" t="str">
        <f ca="1">IF(A382="","",IF(MOD(ROW()-1,53)&lt;&gt;0,OFFSET(Расчет!$L$72,COLUMN()-COLUMN($A$3),ROW()-ROW($A$3)-COUNTIF($A$2:A382,"id")+1),$A$2))</f>
        <v/>
      </c>
      <c r="B383" s="48" t="str">
        <f ca="1">IF(A383="","",IF(MOD(ROW()-1,53),IFERROR(INDEX(Id:Структура,ROW(INDIRECT($A383)),COLUMN(INDIRECT($A383))),""),$B$2))</f>
        <v/>
      </c>
      <c r="C383" s="124" t="str">
        <f ca="1">IF($A383="","",IF(MOD(ROW()-1,53),OFFSET(Расчет!#REF!,COLUMN()-COLUMN($C$2),ROW()-ROW($C$2)-COUNTIF($A$2:A382,"id")+1),C$2))</f>
        <v/>
      </c>
      <c r="D383" s="124" t="str">
        <f ca="1">IF($A383="","",IF(MOD(ROW()-1,53),OFFSET(Расчет!#REF!,COLUMN()-COLUMN($C$2),ROW()-ROW($C$2)-COUNTIF($A$2:B382,"id")+1),D$2))</f>
        <v/>
      </c>
      <c r="E383" s="124" t="str">
        <f ca="1">IF($A383="","",IF(MOD(ROW()-1,53),OFFSET(Расчет!#REF!,COLUMN()-COLUMN($C$2),ROW()-ROW($C$2)-COUNTIF($A$2:C382,"id")+1),E$2))</f>
        <v/>
      </c>
      <c r="F383" s="124" t="str">
        <f ca="1">IF($A383="","",IF(MOD(ROW()-1,53),OFFSET(Расчет!#REF!,COLUMN()-COLUMN($C$2),ROW()-ROW($C$2)-COUNTIF($A$2:D382,"id")+1),F$2))</f>
        <v/>
      </c>
      <c r="G383" s="124" t="str">
        <f ca="1">IF($A383="","",IF(MOD(ROW()-1,53),OFFSET(Расчет!#REF!,COLUMN()-COLUMN($C$2),ROW()-ROW($C$2)-COUNTIF($A$2:E382,"id")+1),G$2))</f>
        <v/>
      </c>
      <c r="H383" s="124" t="str">
        <f ca="1">IF($A383="","",IF(MOD(ROW()-1,53),OFFSET(Расчет!#REF!,COLUMN()-COLUMN($C$2),ROW()-ROW($C$2)-COUNTIF($A$2:F382,"id")+1),H$2))</f>
        <v/>
      </c>
      <c r="I383" s="126" t="str">
        <f ca="1">IF($A383="","",IF(MOD(ROW()-1,53),OFFSET(Расчет!#REF!,COLUMN()-COLUMN($C$2),ROW()-ROW($C$2)-COUNTIF($A$2:G382,"id")+1),I$2))</f>
        <v/>
      </c>
    </row>
    <row r="384" spans="1:9" ht="14.25" x14ac:dyDescent="0.2">
      <c r="A384" s="41" t="str">
        <f ca="1">IF(A383="","",IF(MOD(ROW()-1,53)&lt;&gt;0,OFFSET(Расчет!$L$72,COLUMN()-COLUMN($A$3),ROW()-ROW($A$3)-COUNTIF($A$2:A383,"id")+1),$A$2))</f>
        <v/>
      </c>
      <c r="B384" s="48" t="str">
        <f ca="1">IF(A384="","",IF(MOD(ROW()-1,53),IFERROR(INDEX(Id:Структура,ROW(INDIRECT($A384)),COLUMN(INDIRECT($A384))),""),$B$2))</f>
        <v/>
      </c>
      <c r="C384" s="124" t="str">
        <f ca="1">IF($A384="","",IF(MOD(ROW()-1,53),OFFSET(Расчет!#REF!,COLUMN()-COLUMN($C$2),ROW()-ROW($C$2)-COUNTIF($A$2:A383,"id")+1),C$2))</f>
        <v/>
      </c>
      <c r="D384" s="124" t="str">
        <f ca="1">IF($A384="","",IF(MOD(ROW()-1,53),OFFSET(Расчет!#REF!,COLUMN()-COLUMN($C$2),ROW()-ROW($C$2)-COUNTIF($A$2:B383,"id")+1),D$2))</f>
        <v/>
      </c>
      <c r="E384" s="124" t="str">
        <f ca="1">IF($A384="","",IF(MOD(ROW()-1,53),OFFSET(Расчет!#REF!,COLUMN()-COLUMN($C$2),ROW()-ROW($C$2)-COUNTIF($A$2:C383,"id")+1),E$2))</f>
        <v/>
      </c>
      <c r="F384" s="124" t="str">
        <f ca="1">IF($A384="","",IF(MOD(ROW()-1,53),OFFSET(Расчет!#REF!,COLUMN()-COLUMN($C$2),ROW()-ROW($C$2)-COUNTIF($A$2:D383,"id")+1),F$2))</f>
        <v/>
      </c>
      <c r="G384" s="124" t="str">
        <f ca="1">IF($A384="","",IF(MOD(ROW()-1,53),OFFSET(Расчет!#REF!,COLUMN()-COLUMN($C$2),ROW()-ROW($C$2)-COUNTIF($A$2:E383,"id")+1),G$2))</f>
        <v/>
      </c>
      <c r="H384" s="124" t="str">
        <f ca="1">IF($A384="","",IF(MOD(ROW()-1,53),OFFSET(Расчет!#REF!,COLUMN()-COLUMN($C$2),ROW()-ROW($C$2)-COUNTIF($A$2:F383,"id")+1),H$2))</f>
        <v/>
      </c>
      <c r="I384" s="126" t="str">
        <f ca="1">IF($A384="","",IF(MOD(ROW()-1,53),OFFSET(Расчет!#REF!,COLUMN()-COLUMN($C$2),ROW()-ROW($C$2)-COUNTIF($A$2:G383,"id")+1),I$2))</f>
        <v/>
      </c>
    </row>
    <row r="385" spans="1:9" ht="14.25" x14ac:dyDescent="0.2">
      <c r="A385" s="41" t="str">
        <f ca="1">IF(A384="","",IF(MOD(ROW()-1,53)&lt;&gt;0,OFFSET(Расчет!$L$72,COLUMN()-COLUMN($A$3),ROW()-ROW($A$3)-COUNTIF($A$2:A384,"id")+1),$A$2))</f>
        <v/>
      </c>
      <c r="B385" s="48" t="str">
        <f ca="1">IF(A385="","",IF(MOD(ROW()-1,53),IFERROR(INDEX(Id:Структура,ROW(INDIRECT($A385)),COLUMN(INDIRECT($A385))),""),$B$2))</f>
        <v/>
      </c>
      <c r="C385" s="124" t="str">
        <f ca="1">IF($A385="","",IF(MOD(ROW()-1,53),OFFSET(Расчет!#REF!,COLUMN()-COLUMN($C$2),ROW()-ROW($C$2)-COUNTIF($A$2:A384,"id")+1),C$2))</f>
        <v/>
      </c>
      <c r="D385" s="124" t="str">
        <f ca="1">IF($A385="","",IF(MOD(ROW()-1,53),OFFSET(Расчет!#REF!,COLUMN()-COLUMN($C$2),ROW()-ROW($C$2)-COUNTIF($A$2:B384,"id")+1),D$2))</f>
        <v/>
      </c>
      <c r="E385" s="124" t="str">
        <f ca="1">IF($A385="","",IF(MOD(ROW()-1,53),OFFSET(Расчет!#REF!,COLUMN()-COLUMN($C$2),ROW()-ROW($C$2)-COUNTIF($A$2:C384,"id")+1),E$2))</f>
        <v/>
      </c>
      <c r="F385" s="124" t="str">
        <f ca="1">IF($A385="","",IF(MOD(ROW()-1,53),OFFSET(Расчет!#REF!,COLUMN()-COLUMN($C$2),ROW()-ROW($C$2)-COUNTIF($A$2:D384,"id")+1),F$2))</f>
        <v/>
      </c>
      <c r="G385" s="124" t="str">
        <f ca="1">IF($A385="","",IF(MOD(ROW()-1,53),OFFSET(Расчет!#REF!,COLUMN()-COLUMN($C$2),ROW()-ROW($C$2)-COUNTIF($A$2:E384,"id")+1),G$2))</f>
        <v/>
      </c>
      <c r="H385" s="124" t="str">
        <f ca="1">IF($A385="","",IF(MOD(ROW()-1,53),OFFSET(Расчет!#REF!,COLUMN()-COLUMN($C$2),ROW()-ROW($C$2)-COUNTIF($A$2:F384,"id")+1),H$2))</f>
        <v/>
      </c>
      <c r="I385" s="126" t="str">
        <f ca="1">IF($A385="","",IF(MOD(ROW()-1,53),OFFSET(Расчет!#REF!,COLUMN()-COLUMN($C$2),ROW()-ROW($C$2)-COUNTIF($A$2:G384,"id")+1),I$2))</f>
        <v/>
      </c>
    </row>
    <row r="386" spans="1:9" ht="14.25" x14ac:dyDescent="0.2">
      <c r="A386" s="41" t="str">
        <f ca="1">IF(A385="","",IF(MOD(ROW()-1,53)&lt;&gt;0,OFFSET(Расчет!$L$72,COLUMN()-COLUMN($A$3),ROW()-ROW($A$3)-COUNTIF($A$2:A385,"id")+1),$A$2))</f>
        <v/>
      </c>
      <c r="B386" s="48" t="str">
        <f ca="1">IF(A386="","",IF(MOD(ROW()-1,53),IFERROR(INDEX(Id:Структура,ROW(INDIRECT($A386)),COLUMN(INDIRECT($A386))),""),$B$2))</f>
        <v/>
      </c>
      <c r="C386" s="124" t="str">
        <f ca="1">IF($A386="","",IF(MOD(ROW()-1,53),OFFSET(Расчет!#REF!,COLUMN()-COLUMN($C$2),ROW()-ROW($C$2)-COUNTIF($A$2:A385,"id")+1),C$2))</f>
        <v/>
      </c>
      <c r="D386" s="124" t="str">
        <f ca="1">IF($A386="","",IF(MOD(ROW()-1,53),OFFSET(Расчет!#REF!,COLUMN()-COLUMN($C$2),ROW()-ROW($C$2)-COUNTIF($A$2:B385,"id")+1),D$2))</f>
        <v/>
      </c>
      <c r="E386" s="124" t="str">
        <f ca="1">IF($A386="","",IF(MOD(ROW()-1,53),OFFSET(Расчет!#REF!,COLUMN()-COLUMN($C$2),ROW()-ROW($C$2)-COUNTIF($A$2:C385,"id")+1),E$2))</f>
        <v/>
      </c>
      <c r="F386" s="124" t="str">
        <f ca="1">IF($A386="","",IF(MOD(ROW()-1,53),OFFSET(Расчет!#REF!,COLUMN()-COLUMN($C$2),ROW()-ROW($C$2)-COUNTIF($A$2:D385,"id")+1),F$2))</f>
        <v/>
      </c>
      <c r="G386" s="124" t="str">
        <f ca="1">IF($A386="","",IF(MOD(ROW()-1,53),OFFSET(Расчет!#REF!,COLUMN()-COLUMN($C$2),ROW()-ROW($C$2)-COUNTIF($A$2:E385,"id")+1),G$2))</f>
        <v/>
      </c>
      <c r="H386" s="124" t="str">
        <f ca="1">IF($A386="","",IF(MOD(ROW()-1,53),OFFSET(Расчет!#REF!,COLUMN()-COLUMN($C$2),ROW()-ROW($C$2)-COUNTIF($A$2:F385,"id")+1),H$2))</f>
        <v/>
      </c>
      <c r="I386" s="126" t="str">
        <f ca="1">IF($A386="","",IF(MOD(ROW()-1,53),OFFSET(Расчет!#REF!,COLUMN()-COLUMN($C$2),ROW()-ROW($C$2)-COUNTIF($A$2:G385,"id")+1),I$2))</f>
        <v/>
      </c>
    </row>
    <row r="387" spans="1:9" ht="14.25" x14ac:dyDescent="0.2">
      <c r="A387" s="41" t="str">
        <f ca="1">IF(A386="","",IF(MOD(ROW()-1,53)&lt;&gt;0,OFFSET(Расчет!$L$72,COLUMN()-COLUMN($A$3),ROW()-ROW($A$3)-COUNTIF($A$2:A386,"id")+1),$A$2))</f>
        <v/>
      </c>
      <c r="B387" s="48" t="str">
        <f ca="1">IF(A387="","",IF(MOD(ROW()-1,53),IFERROR(INDEX(Id:Структура,ROW(INDIRECT($A387)),COLUMN(INDIRECT($A387))),""),$B$2))</f>
        <v/>
      </c>
      <c r="C387" s="124" t="str">
        <f ca="1">IF($A387="","",IF(MOD(ROW()-1,53),OFFSET(Расчет!#REF!,COLUMN()-COLUMN($C$2),ROW()-ROW($C$2)-COUNTIF($A$2:A386,"id")+1),C$2))</f>
        <v/>
      </c>
      <c r="D387" s="124" t="str">
        <f ca="1">IF($A387="","",IF(MOD(ROW()-1,53),OFFSET(Расчет!#REF!,COLUMN()-COLUMN($C$2),ROW()-ROW($C$2)-COUNTIF($A$2:B386,"id")+1),D$2))</f>
        <v/>
      </c>
      <c r="E387" s="124" t="str">
        <f ca="1">IF($A387="","",IF(MOD(ROW()-1,53),OFFSET(Расчет!#REF!,COLUMN()-COLUMN($C$2),ROW()-ROW($C$2)-COUNTIF($A$2:C386,"id")+1),E$2))</f>
        <v/>
      </c>
      <c r="F387" s="124" t="str">
        <f ca="1">IF($A387="","",IF(MOD(ROW()-1,53),OFFSET(Расчет!#REF!,COLUMN()-COLUMN($C$2),ROW()-ROW($C$2)-COUNTIF($A$2:D386,"id")+1),F$2))</f>
        <v/>
      </c>
      <c r="G387" s="124" t="str">
        <f ca="1">IF($A387="","",IF(MOD(ROW()-1,53),OFFSET(Расчет!#REF!,COLUMN()-COLUMN($C$2),ROW()-ROW($C$2)-COUNTIF($A$2:E386,"id")+1),G$2))</f>
        <v/>
      </c>
      <c r="H387" s="124" t="str">
        <f ca="1">IF($A387="","",IF(MOD(ROW()-1,53),OFFSET(Расчет!#REF!,COLUMN()-COLUMN($C$2),ROW()-ROW($C$2)-COUNTIF($A$2:F386,"id")+1),H$2))</f>
        <v/>
      </c>
      <c r="I387" s="126" t="str">
        <f ca="1">IF($A387="","",IF(MOD(ROW()-1,53),OFFSET(Расчет!#REF!,COLUMN()-COLUMN($C$2),ROW()-ROW($C$2)-COUNTIF($A$2:G386,"id")+1),I$2))</f>
        <v/>
      </c>
    </row>
    <row r="388" spans="1:9" ht="14.25" x14ac:dyDescent="0.2">
      <c r="A388" s="41" t="str">
        <f ca="1">IF(A387="","",IF(MOD(ROW()-1,53)&lt;&gt;0,OFFSET(Расчет!$L$72,COLUMN()-COLUMN($A$3),ROW()-ROW($A$3)-COUNTIF($A$2:A387,"id")+1),$A$2))</f>
        <v/>
      </c>
      <c r="B388" s="48" t="str">
        <f ca="1">IF(A388="","",IF(MOD(ROW()-1,53),IFERROR(INDEX(Id:Структура,ROW(INDIRECT($A388)),COLUMN(INDIRECT($A388))),""),$B$2))</f>
        <v/>
      </c>
      <c r="C388" s="124" t="str">
        <f ca="1">IF($A388="","",IF(MOD(ROW()-1,53),OFFSET(Расчет!#REF!,COLUMN()-COLUMN($C$2),ROW()-ROW($C$2)-COUNTIF($A$2:A387,"id")+1),C$2))</f>
        <v/>
      </c>
      <c r="D388" s="124" t="str">
        <f ca="1">IF($A388="","",IF(MOD(ROW()-1,53),OFFSET(Расчет!#REF!,COLUMN()-COLUMN($C$2),ROW()-ROW($C$2)-COUNTIF($A$2:B387,"id")+1),D$2))</f>
        <v/>
      </c>
      <c r="E388" s="124" t="str">
        <f ca="1">IF($A388="","",IF(MOD(ROW()-1,53),OFFSET(Расчет!#REF!,COLUMN()-COLUMN($C$2),ROW()-ROW($C$2)-COUNTIF($A$2:C387,"id")+1),E$2))</f>
        <v/>
      </c>
      <c r="F388" s="124" t="str">
        <f ca="1">IF($A388="","",IF(MOD(ROW()-1,53),OFFSET(Расчет!#REF!,COLUMN()-COLUMN($C$2),ROW()-ROW($C$2)-COUNTIF($A$2:D387,"id")+1),F$2))</f>
        <v/>
      </c>
      <c r="G388" s="124" t="str">
        <f ca="1">IF($A388="","",IF(MOD(ROW()-1,53),OFFSET(Расчет!#REF!,COLUMN()-COLUMN($C$2),ROW()-ROW($C$2)-COUNTIF($A$2:E387,"id")+1),G$2))</f>
        <v/>
      </c>
      <c r="H388" s="124" t="str">
        <f ca="1">IF($A388="","",IF(MOD(ROW()-1,53),OFFSET(Расчет!#REF!,COLUMN()-COLUMN($C$2),ROW()-ROW($C$2)-COUNTIF($A$2:F387,"id")+1),H$2))</f>
        <v/>
      </c>
      <c r="I388" s="126" t="str">
        <f ca="1">IF($A388="","",IF(MOD(ROW()-1,53),OFFSET(Расчет!#REF!,COLUMN()-COLUMN($C$2),ROW()-ROW($C$2)-COUNTIF($A$2:G387,"id")+1),I$2))</f>
        <v/>
      </c>
    </row>
    <row r="389" spans="1:9" ht="14.25" x14ac:dyDescent="0.2">
      <c r="A389" s="41" t="str">
        <f ca="1">IF(A388="","",IF(MOD(ROW()-1,53)&lt;&gt;0,OFFSET(Расчет!$L$72,COLUMN()-COLUMN($A$3),ROW()-ROW($A$3)-COUNTIF($A$2:A388,"id")+1),$A$2))</f>
        <v/>
      </c>
      <c r="B389" s="48" t="str">
        <f ca="1">IF(A389="","",IF(MOD(ROW()-1,53),IFERROR(INDEX(Id:Структура,ROW(INDIRECT($A389)),COLUMN(INDIRECT($A389))),""),$B$2))</f>
        <v/>
      </c>
      <c r="C389" s="124" t="str">
        <f ca="1">IF($A389="","",IF(MOD(ROW()-1,53),OFFSET(Расчет!#REF!,COLUMN()-COLUMN($C$2),ROW()-ROW($C$2)-COUNTIF($A$2:A388,"id")+1),C$2))</f>
        <v/>
      </c>
      <c r="D389" s="124" t="str">
        <f ca="1">IF($A389="","",IF(MOD(ROW()-1,53),OFFSET(Расчет!#REF!,COLUMN()-COLUMN($C$2),ROW()-ROW($C$2)-COUNTIF($A$2:B388,"id")+1),D$2))</f>
        <v/>
      </c>
      <c r="E389" s="124" t="str">
        <f ca="1">IF($A389="","",IF(MOD(ROW()-1,53),OFFSET(Расчет!#REF!,COLUMN()-COLUMN($C$2),ROW()-ROW($C$2)-COUNTIF($A$2:C388,"id")+1),E$2))</f>
        <v/>
      </c>
      <c r="F389" s="124" t="str">
        <f ca="1">IF($A389="","",IF(MOD(ROW()-1,53),OFFSET(Расчет!#REF!,COLUMN()-COLUMN($C$2),ROW()-ROW($C$2)-COUNTIF($A$2:D388,"id")+1),F$2))</f>
        <v/>
      </c>
      <c r="G389" s="124" t="str">
        <f ca="1">IF($A389="","",IF(MOD(ROW()-1,53),OFFSET(Расчет!#REF!,COLUMN()-COLUMN($C$2),ROW()-ROW($C$2)-COUNTIF($A$2:E388,"id")+1),G$2))</f>
        <v/>
      </c>
      <c r="H389" s="124" t="str">
        <f ca="1">IF($A389="","",IF(MOD(ROW()-1,53),OFFSET(Расчет!#REF!,COLUMN()-COLUMN($C$2),ROW()-ROW($C$2)-COUNTIF($A$2:F388,"id")+1),H$2))</f>
        <v/>
      </c>
      <c r="I389" s="126" t="str">
        <f ca="1">IF($A389="","",IF(MOD(ROW()-1,53),OFFSET(Расчет!#REF!,COLUMN()-COLUMN($C$2),ROW()-ROW($C$2)-COUNTIF($A$2:G388,"id")+1),I$2))</f>
        <v/>
      </c>
    </row>
    <row r="390" spans="1:9" ht="14.25" x14ac:dyDescent="0.2">
      <c r="A390" s="41" t="str">
        <f ca="1">IF(A389="","",IF(MOD(ROW()-1,53)&lt;&gt;0,OFFSET(Расчет!$L$72,COLUMN()-COLUMN($A$3),ROW()-ROW($A$3)-COUNTIF($A$2:A389,"id")+1),$A$2))</f>
        <v/>
      </c>
      <c r="B390" s="48" t="str">
        <f ca="1">IF(A390="","",IF(MOD(ROW()-1,53),IFERROR(INDEX(Id:Структура,ROW(INDIRECT($A390)),COLUMN(INDIRECT($A390))),""),$B$2))</f>
        <v/>
      </c>
      <c r="C390" s="124" t="str">
        <f ca="1">IF($A390="","",IF(MOD(ROW()-1,53),OFFSET(Расчет!#REF!,COLUMN()-COLUMN($C$2),ROW()-ROW($C$2)-COUNTIF($A$2:A389,"id")+1),C$2))</f>
        <v/>
      </c>
      <c r="D390" s="124" t="str">
        <f ca="1">IF($A390="","",IF(MOD(ROW()-1,53),OFFSET(Расчет!#REF!,COLUMN()-COLUMN($C$2),ROW()-ROW($C$2)-COUNTIF($A$2:B389,"id")+1),D$2))</f>
        <v/>
      </c>
      <c r="E390" s="124" t="str">
        <f ca="1">IF($A390="","",IF(MOD(ROW()-1,53),OFFSET(Расчет!#REF!,COLUMN()-COLUMN($C$2),ROW()-ROW($C$2)-COUNTIF($A$2:C389,"id")+1),E$2))</f>
        <v/>
      </c>
      <c r="F390" s="124" t="str">
        <f ca="1">IF($A390="","",IF(MOD(ROW()-1,53),OFFSET(Расчет!#REF!,COLUMN()-COLUMN($C$2),ROW()-ROW($C$2)-COUNTIF($A$2:D389,"id")+1),F$2))</f>
        <v/>
      </c>
      <c r="G390" s="124" t="str">
        <f ca="1">IF($A390="","",IF(MOD(ROW()-1,53),OFFSET(Расчет!#REF!,COLUMN()-COLUMN($C$2),ROW()-ROW($C$2)-COUNTIF($A$2:E389,"id")+1),G$2))</f>
        <v/>
      </c>
      <c r="H390" s="124" t="str">
        <f ca="1">IF($A390="","",IF(MOD(ROW()-1,53),OFFSET(Расчет!#REF!,COLUMN()-COLUMN($C$2),ROW()-ROW($C$2)-COUNTIF($A$2:F389,"id")+1),H$2))</f>
        <v/>
      </c>
      <c r="I390" s="126" t="str">
        <f ca="1">IF($A390="","",IF(MOD(ROW()-1,53),OFFSET(Расчет!#REF!,COLUMN()-COLUMN($C$2),ROW()-ROW($C$2)-COUNTIF($A$2:G389,"id")+1),I$2))</f>
        <v/>
      </c>
    </row>
    <row r="391" spans="1:9" ht="14.25" x14ac:dyDescent="0.2">
      <c r="A391" s="41" t="str">
        <f ca="1">IF(A390="","",IF(MOD(ROW()-1,53)&lt;&gt;0,OFFSET(Расчет!$L$72,COLUMN()-COLUMN($A$3),ROW()-ROW($A$3)-COUNTIF($A$2:A390,"id")+1),$A$2))</f>
        <v/>
      </c>
      <c r="B391" s="48" t="str">
        <f ca="1">IF(A391="","",IF(MOD(ROW()-1,53),IFERROR(INDEX(Id:Структура,ROW(INDIRECT($A391)),COLUMN(INDIRECT($A391))),""),$B$2))</f>
        <v/>
      </c>
      <c r="C391" s="124" t="str">
        <f ca="1">IF($A391="","",IF(MOD(ROW()-1,53),OFFSET(Расчет!#REF!,COLUMN()-COLUMN($C$2),ROW()-ROW($C$2)-COUNTIF($A$2:A390,"id")+1),C$2))</f>
        <v/>
      </c>
      <c r="D391" s="124" t="str">
        <f ca="1">IF($A391="","",IF(MOD(ROW()-1,53),OFFSET(Расчет!#REF!,COLUMN()-COLUMN($C$2),ROW()-ROW($C$2)-COUNTIF($A$2:B390,"id")+1),D$2))</f>
        <v/>
      </c>
      <c r="E391" s="124" t="str">
        <f ca="1">IF($A391="","",IF(MOD(ROW()-1,53),OFFSET(Расчет!#REF!,COLUMN()-COLUMN($C$2),ROW()-ROW($C$2)-COUNTIF($A$2:C390,"id")+1),E$2))</f>
        <v/>
      </c>
      <c r="F391" s="124" t="str">
        <f ca="1">IF($A391="","",IF(MOD(ROW()-1,53),OFFSET(Расчет!#REF!,COLUMN()-COLUMN($C$2),ROW()-ROW($C$2)-COUNTIF($A$2:D390,"id")+1),F$2))</f>
        <v/>
      </c>
      <c r="G391" s="124" t="str">
        <f ca="1">IF($A391="","",IF(MOD(ROW()-1,53),OFFSET(Расчет!#REF!,COLUMN()-COLUMN($C$2),ROW()-ROW($C$2)-COUNTIF($A$2:E390,"id")+1),G$2))</f>
        <v/>
      </c>
      <c r="H391" s="124" t="str">
        <f ca="1">IF($A391="","",IF(MOD(ROW()-1,53),OFFSET(Расчет!#REF!,COLUMN()-COLUMN($C$2),ROW()-ROW($C$2)-COUNTIF($A$2:F390,"id")+1),H$2))</f>
        <v/>
      </c>
      <c r="I391" s="126" t="str">
        <f ca="1">IF($A391="","",IF(MOD(ROW()-1,53),OFFSET(Расчет!#REF!,COLUMN()-COLUMN($C$2),ROW()-ROW($C$2)-COUNTIF($A$2:G390,"id")+1),I$2))</f>
        <v/>
      </c>
    </row>
    <row r="392" spans="1:9" ht="14.25" x14ac:dyDescent="0.2">
      <c r="A392" s="41" t="str">
        <f ca="1">IF(A391="","",IF(MOD(ROW()-1,53)&lt;&gt;0,OFFSET(Расчет!$L$72,COLUMN()-COLUMN($A$3),ROW()-ROW($A$3)-COUNTIF($A$2:A391,"id")+1),$A$2))</f>
        <v/>
      </c>
      <c r="B392" s="48" t="str">
        <f ca="1">IF(A392="","",IF(MOD(ROW()-1,53),IFERROR(INDEX(Id:Структура,ROW(INDIRECT($A392)),COLUMN(INDIRECT($A392))),""),$B$2))</f>
        <v/>
      </c>
      <c r="C392" s="124" t="str">
        <f ca="1">IF($A392="","",IF(MOD(ROW()-1,53),OFFSET(Расчет!#REF!,COLUMN()-COLUMN($C$2),ROW()-ROW($C$2)-COUNTIF($A$2:A391,"id")+1),C$2))</f>
        <v/>
      </c>
      <c r="D392" s="124" t="str">
        <f ca="1">IF($A392="","",IF(MOD(ROW()-1,53),OFFSET(Расчет!#REF!,COLUMN()-COLUMN($C$2),ROW()-ROW($C$2)-COUNTIF($A$2:B391,"id")+1),D$2))</f>
        <v/>
      </c>
      <c r="E392" s="124" t="str">
        <f ca="1">IF($A392="","",IF(MOD(ROW()-1,53),OFFSET(Расчет!#REF!,COLUMN()-COLUMN($C$2),ROW()-ROW($C$2)-COUNTIF($A$2:C391,"id")+1),E$2))</f>
        <v/>
      </c>
      <c r="F392" s="124" t="str">
        <f ca="1">IF($A392="","",IF(MOD(ROW()-1,53),OFFSET(Расчет!#REF!,COLUMN()-COLUMN($C$2),ROW()-ROW($C$2)-COUNTIF($A$2:D391,"id")+1),F$2))</f>
        <v/>
      </c>
      <c r="G392" s="124" t="str">
        <f ca="1">IF($A392="","",IF(MOD(ROW()-1,53),OFFSET(Расчет!#REF!,COLUMN()-COLUMN($C$2),ROW()-ROW($C$2)-COUNTIF($A$2:E391,"id")+1),G$2))</f>
        <v/>
      </c>
      <c r="H392" s="124" t="str">
        <f ca="1">IF($A392="","",IF(MOD(ROW()-1,53),OFFSET(Расчет!#REF!,COLUMN()-COLUMN($C$2),ROW()-ROW($C$2)-COUNTIF($A$2:F391,"id")+1),H$2))</f>
        <v/>
      </c>
      <c r="I392" s="126" t="str">
        <f ca="1">IF($A392="","",IF(MOD(ROW()-1,53),OFFSET(Расчет!#REF!,COLUMN()-COLUMN($C$2),ROW()-ROW($C$2)-COUNTIF($A$2:G391,"id")+1),I$2))</f>
        <v/>
      </c>
    </row>
    <row r="393" spans="1:9" ht="14.25" x14ac:dyDescent="0.2">
      <c r="A393" s="41" t="str">
        <f ca="1">IF(A392="","",IF(MOD(ROW()-1,53)&lt;&gt;0,OFFSET(Расчет!$L$72,COLUMN()-COLUMN($A$3),ROW()-ROW($A$3)-COUNTIF($A$2:A392,"id")+1),$A$2))</f>
        <v/>
      </c>
      <c r="B393" s="48" t="str">
        <f ca="1">IF(A393="","",IF(MOD(ROW()-1,53),IFERROR(INDEX(Id:Структура,ROW(INDIRECT($A393)),COLUMN(INDIRECT($A393))),""),$B$2))</f>
        <v/>
      </c>
      <c r="C393" s="124" t="str">
        <f ca="1">IF($A393="","",IF(MOD(ROW()-1,53),OFFSET(Расчет!#REF!,COLUMN()-COLUMN($C$2),ROW()-ROW($C$2)-COUNTIF($A$2:A392,"id")+1),C$2))</f>
        <v/>
      </c>
      <c r="D393" s="124" t="str">
        <f ca="1">IF($A393="","",IF(MOD(ROW()-1,53),OFFSET(Расчет!#REF!,COLUMN()-COLUMN($C$2),ROW()-ROW($C$2)-COUNTIF($A$2:B392,"id")+1),D$2))</f>
        <v/>
      </c>
      <c r="E393" s="124" t="str">
        <f ca="1">IF($A393="","",IF(MOD(ROW()-1,53),OFFSET(Расчет!#REF!,COLUMN()-COLUMN($C$2),ROW()-ROW($C$2)-COUNTIF($A$2:C392,"id")+1),E$2))</f>
        <v/>
      </c>
      <c r="F393" s="124" t="str">
        <f ca="1">IF($A393="","",IF(MOD(ROW()-1,53),OFFSET(Расчет!#REF!,COLUMN()-COLUMN($C$2),ROW()-ROW($C$2)-COUNTIF($A$2:D392,"id")+1),F$2))</f>
        <v/>
      </c>
      <c r="G393" s="124" t="str">
        <f ca="1">IF($A393="","",IF(MOD(ROW()-1,53),OFFSET(Расчет!#REF!,COLUMN()-COLUMN($C$2),ROW()-ROW($C$2)-COUNTIF($A$2:E392,"id")+1),G$2))</f>
        <v/>
      </c>
      <c r="H393" s="124" t="str">
        <f ca="1">IF($A393="","",IF(MOD(ROW()-1,53),OFFSET(Расчет!#REF!,COLUMN()-COLUMN($C$2),ROW()-ROW($C$2)-COUNTIF($A$2:F392,"id")+1),H$2))</f>
        <v/>
      </c>
      <c r="I393" s="126" t="str">
        <f ca="1">IF($A393="","",IF(MOD(ROW()-1,53),OFFSET(Расчет!#REF!,COLUMN()-COLUMN($C$2),ROW()-ROW($C$2)-COUNTIF($A$2:G392,"id")+1),I$2))</f>
        <v/>
      </c>
    </row>
    <row r="394" spans="1:9" ht="14.25" x14ac:dyDescent="0.2">
      <c r="A394" s="41" t="str">
        <f ca="1">IF(A393="","",IF(MOD(ROW()-1,53)&lt;&gt;0,OFFSET(Расчет!$L$72,COLUMN()-COLUMN($A$3),ROW()-ROW($A$3)-COUNTIF($A$2:A393,"id")+1),$A$2))</f>
        <v/>
      </c>
      <c r="B394" s="48" t="str">
        <f ca="1">IF(A394="","",IF(MOD(ROW()-1,53),IFERROR(INDEX(Id:Структура,ROW(INDIRECT($A394)),COLUMN(INDIRECT($A394))),""),$B$2))</f>
        <v/>
      </c>
      <c r="C394" s="124" t="str">
        <f ca="1">IF($A394="","",IF(MOD(ROW()-1,53),OFFSET(Расчет!#REF!,COLUMN()-COLUMN($C$2),ROW()-ROW($C$2)-COUNTIF($A$2:A393,"id")+1),C$2))</f>
        <v/>
      </c>
      <c r="D394" s="124" t="str">
        <f ca="1">IF($A394="","",IF(MOD(ROW()-1,53),OFFSET(Расчет!#REF!,COLUMN()-COLUMN($C$2),ROW()-ROW($C$2)-COUNTIF($A$2:B393,"id")+1),D$2))</f>
        <v/>
      </c>
      <c r="E394" s="124" t="str">
        <f ca="1">IF($A394="","",IF(MOD(ROW()-1,53),OFFSET(Расчет!#REF!,COLUMN()-COLUMN($C$2),ROW()-ROW($C$2)-COUNTIF($A$2:C393,"id")+1),E$2))</f>
        <v/>
      </c>
      <c r="F394" s="124" t="str">
        <f ca="1">IF($A394="","",IF(MOD(ROW()-1,53),OFFSET(Расчет!#REF!,COLUMN()-COLUMN($C$2),ROW()-ROW($C$2)-COUNTIF($A$2:D393,"id")+1),F$2))</f>
        <v/>
      </c>
      <c r="G394" s="124" t="str">
        <f ca="1">IF($A394="","",IF(MOD(ROW()-1,53),OFFSET(Расчет!#REF!,COLUMN()-COLUMN($C$2),ROW()-ROW($C$2)-COUNTIF($A$2:E393,"id")+1),G$2))</f>
        <v/>
      </c>
      <c r="H394" s="124" t="str">
        <f ca="1">IF($A394="","",IF(MOD(ROW()-1,53),OFFSET(Расчет!#REF!,COLUMN()-COLUMN($C$2),ROW()-ROW($C$2)-COUNTIF($A$2:F393,"id")+1),H$2))</f>
        <v/>
      </c>
      <c r="I394" s="126" t="str">
        <f ca="1">IF($A394="","",IF(MOD(ROW()-1,53),OFFSET(Расчет!#REF!,COLUMN()-COLUMN($C$2),ROW()-ROW($C$2)-COUNTIF($A$2:G393,"id")+1),I$2))</f>
        <v/>
      </c>
    </row>
    <row r="395" spans="1:9" ht="14.25" x14ac:dyDescent="0.2">
      <c r="A395" s="41" t="str">
        <f ca="1">IF(A394="","",IF(MOD(ROW()-1,53)&lt;&gt;0,OFFSET(Расчет!$L$72,COLUMN()-COLUMN($A$3),ROW()-ROW($A$3)-COUNTIF($A$2:A394,"id")+1),$A$2))</f>
        <v/>
      </c>
      <c r="B395" s="48" t="str">
        <f ca="1">IF(A395="","",IF(MOD(ROW()-1,53),IFERROR(INDEX(Id:Структура,ROW(INDIRECT($A395)),COLUMN(INDIRECT($A395))),""),$B$2))</f>
        <v/>
      </c>
      <c r="C395" s="124" t="str">
        <f ca="1">IF($A395="","",IF(MOD(ROW()-1,53),OFFSET(Расчет!#REF!,COLUMN()-COLUMN($C$2),ROW()-ROW($C$2)-COUNTIF($A$2:A394,"id")+1),C$2))</f>
        <v/>
      </c>
      <c r="D395" s="124" t="str">
        <f ca="1">IF($A395="","",IF(MOD(ROW()-1,53),OFFSET(Расчет!#REF!,COLUMN()-COLUMN($C$2),ROW()-ROW($C$2)-COUNTIF($A$2:B394,"id")+1),D$2))</f>
        <v/>
      </c>
      <c r="E395" s="124" t="str">
        <f ca="1">IF($A395="","",IF(MOD(ROW()-1,53),OFFSET(Расчет!#REF!,COLUMN()-COLUMN($C$2),ROW()-ROW($C$2)-COUNTIF($A$2:C394,"id")+1),E$2))</f>
        <v/>
      </c>
      <c r="F395" s="124" t="str">
        <f ca="1">IF($A395="","",IF(MOD(ROW()-1,53),OFFSET(Расчет!#REF!,COLUMN()-COLUMN($C$2),ROW()-ROW($C$2)-COUNTIF($A$2:D394,"id")+1),F$2))</f>
        <v/>
      </c>
      <c r="G395" s="124" t="str">
        <f ca="1">IF($A395="","",IF(MOD(ROW()-1,53),OFFSET(Расчет!#REF!,COLUMN()-COLUMN($C$2),ROW()-ROW($C$2)-COUNTIF($A$2:E394,"id")+1),G$2))</f>
        <v/>
      </c>
      <c r="H395" s="124" t="str">
        <f ca="1">IF($A395="","",IF(MOD(ROW()-1,53),OFFSET(Расчет!#REF!,COLUMN()-COLUMN($C$2),ROW()-ROW($C$2)-COUNTIF($A$2:F394,"id")+1),H$2))</f>
        <v/>
      </c>
      <c r="I395" s="126" t="str">
        <f ca="1">IF($A395="","",IF(MOD(ROW()-1,53),OFFSET(Расчет!#REF!,COLUMN()-COLUMN($C$2),ROW()-ROW($C$2)-COUNTIF($A$2:G394,"id")+1),I$2))</f>
        <v/>
      </c>
    </row>
    <row r="396" spans="1:9" ht="14.25" x14ac:dyDescent="0.2">
      <c r="A396" s="41" t="str">
        <f ca="1">IF(A395="","",IF(MOD(ROW()-1,53)&lt;&gt;0,OFFSET(Расчет!$L$72,COLUMN()-COLUMN($A$3),ROW()-ROW($A$3)-COUNTIF($A$2:A395,"id")+1),$A$2))</f>
        <v/>
      </c>
      <c r="B396" s="48" t="str">
        <f ca="1">IF(A396="","",IF(MOD(ROW()-1,53),IFERROR(INDEX(Id:Структура,ROW(INDIRECT($A396)),COLUMN(INDIRECT($A396))),""),$B$2))</f>
        <v/>
      </c>
      <c r="C396" s="124" t="str">
        <f ca="1">IF($A396="","",IF(MOD(ROW()-1,53),OFFSET(Расчет!#REF!,COLUMN()-COLUMN($C$2),ROW()-ROW($C$2)-COUNTIF($A$2:A395,"id")+1),C$2))</f>
        <v/>
      </c>
      <c r="D396" s="124" t="str">
        <f ca="1">IF($A396="","",IF(MOD(ROW()-1,53),OFFSET(Расчет!#REF!,COLUMN()-COLUMN($C$2),ROW()-ROW($C$2)-COUNTIF($A$2:B395,"id")+1),D$2))</f>
        <v/>
      </c>
      <c r="E396" s="124" t="str">
        <f ca="1">IF($A396="","",IF(MOD(ROW()-1,53),OFFSET(Расчет!#REF!,COLUMN()-COLUMN($C$2),ROW()-ROW($C$2)-COUNTIF($A$2:C395,"id")+1),E$2))</f>
        <v/>
      </c>
      <c r="F396" s="124" t="str">
        <f ca="1">IF($A396="","",IF(MOD(ROW()-1,53),OFFSET(Расчет!#REF!,COLUMN()-COLUMN($C$2),ROW()-ROW($C$2)-COUNTIF($A$2:D395,"id")+1),F$2))</f>
        <v/>
      </c>
      <c r="G396" s="124" t="str">
        <f ca="1">IF($A396="","",IF(MOD(ROW()-1,53),OFFSET(Расчет!#REF!,COLUMN()-COLUMN($C$2),ROW()-ROW($C$2)-COUNTIF($A$2:E395,"id")+1),G$2))</f>
        <v/>
      </c>
      <c r="H396" s="124" t="str">
        <f ca="1">IF($A396="","",IF(MOD(ROW()-1,53),OFFSET(Расчет!#REF!,COLUMN()-COLUMN($C$2),ROW()-ROW($C$2)-COUNTIF($A$2:F395,"id")+1),H$2))</f>
        <v/>
      </c>
      <c r="I396" s="126" t="str">
        <f ca="1">IF($A396="","",IF(MOD(ROW()-1,53),OFFSET(Расчет!#REF!,COLUMN()-COLUMN($C$2),ROW()-ROW($C$2)-COUNTIF($A$2:G395,"id")+1),I$2))</f>
        <v/>
      </c>
    </row>
    <row r="397" spans="1:9" ht="14.25" x14ac:dyDescent="0.2">
      <c r="A397" s="41" t="str">
        <f ca="1">IF(A396="","",IF(MOD(ROW()-1,53)&lt;&gt;0,OFFSET(Расчет!$L$72,COLUMN()-COLUMN($A$3),ROW()-ROW($A$3)-COUNTIF($A$2:A396,"id")+1),$A$2))</f>
        <v/>
      </c>
      <c r="B397" s="48" t="str">
        <f ca="1">IF(A397="","",IF(MOD(ROW()-1,53),IFERROR(INDEX(Id:Структура,ROW(INDIRECT($A397)),COLUMN(INDIRECT($A397))),""),$B$2))</f>
        <v/>
      </c>
      <c r="C397" s="124" t="str">
        <f ca="1">IF($A397="","",IF(MOD(ROW()-1,53),OFFSET(Расчет!#REF!,COLUMN()-COLUMN($C$2),ROW()-ROW($C$2)-COUNTIF($A$2:A396,"id")+1),C$2))</f>
        <v/>
      </c>
      <c r="D397" s="124" t="str">
        <f ca="1">IF($A397="","",IF(MOD(ROW()-1,53),OFFSET(Расчет!#REF!,COLUMN()-COLUMN($C$2),ROW()-ROW($C$2)-COUNTIF($A$2:B396,"id")+1),D$2))</f>
        <v/>
      </c>
      <c r="E397" s="124" t="str">
        <f ca="1">IF($A397="","",IF(MOD(ROW()-1,53),OFFSET(Расчет!#REF!,COLUMN()-COLUMN($C$2),ROW()-ROW($C$2)-COUNTIF($A$2:C396,"id")+1),E$2))</f>
        <v/>
      </c>
      <c r="F397" s="124" t="str">
        <f ca="1">IF($A397="","",IF(MOD(ROW()-1,53),OFFSET(Расчет!#REF!,COLUMN()-COLUMN($C$2),ROW()-ROW($C$2)-COUNTIF($A$2:D396,"id")+1),F$2))</f>
        <v/>
      </c>
      <c r="G397" s="124" t="str">
        <f ca="1">IF($A397="","",IF(MOD(ROW()-1,53),OFFSET(Расчет!#REF!,COLUMN()-COLUMN($C$2),ROW()-ROW($C$2)-COUNTIF($A$2:E396,"id")+1),G$2))</f>
        <v/>
      </c>
      <c r="H397" s="124" t="str">
        <f ca="1">IF($A397="","",IF(MOD(ROW()-1,53),OFFSET(Расчет!#REF!,COLUMN()-COLUMN($C$2),ROW()-ROW($C$2)-COUNTIF($A$2:F396,"id")+1),H$2))</f>
        <v/>
      </c>
      <c r="I397" s="126" t="str">
        <f ca="1">IF($A397="","",IF(MOD(ROW()-1,53),OFFSET(Расчет!#REF!,COLUMN()-COLUMN($C$2),ROW()-ROW($C$2)-COUNTIF($A$2:G396,"id")+1),I$2))</f>
        <v/>
      </c>
    </row>
    <row r="398" spans="1:9" ht="14.25" x14ac:dyDescent="0.2">
      <c r="A398" s="41" t="str">
        <f ca="1">IF(A397="","",IF(MOD(ROW()-1,53)&lt;&gt;0,OFFSET(Расчет!$L$72,COLUMN()-COLUMN($A$3),ROW()-ROW($A$3)-COUNTIF($A$2:A397,"id")+1),$A$2))</f>
        <v/>
      </c>
      <c r="B398" s="48" t="str">
        <f ca="1">IF(A398="","",IF(MOD(ROW()-1,53),IFERROR(INDEX(Id:Структура,ROW(INDIRECT($A398)),COLUMN(INDIRECT($A398))),""),$B$2))</f>
        <v/>
      </c>
      <c r="C398" s="124" t="str">
        <f ca="1">IF($A398="","",IF(MOD(ROW()-1,53),OFFSET(Расчет!#REF!,COLUMN()-COLUMN($C$2),ROW()-ROW($C$2)-COUNTIF($A$2:A397,"id")+1),C$2))</f>
        <v/>
      </c>
      <c r="D398" s="124" t="str">
        <f ca="1">IF($A398="","",IF(MOD(ROW()-1,53),OFFSET(Расчет!#REF!,COLUMN()-COLUMN($C$2),ROW()-ROW($C$2)-COUNTIF($A$2:B397,"id")+1),D$2))</f>
        <v/>
      </c>
      <c r="E398" s="124" t="str">
        <f ca="1">IF($A398="","",IF(MOD(ROW()-1,53),OFFSET(Расчет!#REF!,COLUMN()-COLUMN($C$2),ROW()-ROW($C$2)-COUNTIF($A$2:C397,"id")+1),E$2))</f>
        <v/>
      </c>
      <c r="F398" s="124" t="str">
        <f ca="1">IF($A398="","",IF(MOD(ROW()-1,53),OFFSET(Расчет!#REF!,COLUMN()-COLUMN($C$2),ROW()-ROW($C$2)-COUNTIF($A$2:D397,"id")+1),F$2))</f>
        <v/>
      </c>
      <c r="G398" s="124" t="str">
        <f ca="1">IF($A398="","",IF(MOD(ROW()-1,53),OFFSET(Расчет!#REF!,COLUMN()-COLUMN($C$2),ROW()-ROW($C$2)-COUNTIF($A$2:E397,"id")+1),G$2))</f>
        <v/>
      </c>
      <c r="H398" s="124" t="str">
        <f ca="1">IF($A398="","",IF(MOD(ROW()-1,53),OFFSET(Расчет!#REF!,COLUMN()-COLUMN($C$2),ROW()-ROW($C$2)-COUNTIF($A$2:F397,"id")+1),H$2))</f>
        <v/>
      </c>
      <c r="I398" s="126" t="str">
        <f ca="1">IF($A398="","",IF(MOD(ROW()-1,53),OFFSET(Расчет!#REF!,COLUMN()-COLUMN($C$2),ROW()-ROW($C$2)-COUNTIF($A$2:G397,"id")+1),I$2))</f>
        <v/>
      </c>
    </row>
    <row r="399" spans="1:9" ht="14.25" x14ac:dyDescent="0.2">
      <c r="A399" s="41" t="str">
        <f ca="1">IF(A398="","",IF(MOD(ROW()-1,53)&lt;&gt;0,OFFSET(Расчет!$L$72,COLUMN()-COLUMN($A$3),ROW()-ROW($A$3)-COUNTIF($A$2:A398,"id")+1),$A$2))</f>
        <v/>
      </c>
      <c r="B399" s="48" t="str">
        <f ca="1">IF(A399="","",IF(MOD(ROW()-1,53),IFERROR(INDEX(Id:Структура,ROW(INDIRECT($A399)),COLUMN(INDIRECT($A399))),""),$B$2))</f>
        <v/>
      </c>
      <c r="C399" s="124" t="str">
        <f ca="1">IF($A399="","",IF(MOD(ROW()-1,53),OFFSET(Расчет!#REF!,COLUMN()-COLUMN($C$2),ROW()-ROW($C$2)-COUNTIF($A$2:A398,"id")+1),C$2))</f>
        <v/>
      </c>
      <c r="D399" s="124" t="str">
        <f ca="1">IF($A399="","",IF(MOD(ROW()-1,53),OFFSET(Расчет!#REF!,COLUMN()-COLUMN($C$2),ROW()-ROW($C$2)-COUNTIF($A$2:B398,"id")+1),D$2))</f>
        <v/>
      </c>
      <c r="E399" s="124" t="str">
        <f ca="1">IF($A399="","",IF(MOD(ROW()-1,53),OFFSET(Расчет!#REF!,COLUMN()-COLUMN($C$2),ROW()-ROW($C$2)-COUNTIF($A$2:C398,"id")+1),E$2))</f>
        <v/>
      </c>
      <c r="F399" s="124" t="str">
        <f ca="1">IF($A399="","",IF(MOD(ROW()-1,53),OFFSET(Расчет!#REF!,COLUMN()-COLUMN($C$2),ROW()-ROW($C$2)-COUNTIF($A$2:D398,"id")+1),F$2))</f>
        <v/>
      </c>
      <c r="G399" s="124" t="str">
        <f ca="1">IF($A399="","",IF(MOD(ROW()-1,53),OFFSET(Расчет!#REF!,COLUMN()-COLUMN($C$2),ROW()-ROW($C$2)-COUNTIF($A$2:E398,"id")+1),G$2))</f>
        <v/>
      </c>
      <c r="H399" s="124" t="str">
        <f ca="1">IF($A399="","",IF(MOD(ROW()-1,53),OFFSET(Расчет!#REF!,COLUMN()-COLUMN($C$2),ROW()-ROW($C$2)-COUNTIF($A$2:F398,"id")+1),H$2))</f>
        <v/>
      </c>
      <c r="I399" s="126" t="str">
        <f ca="1">IF($A399="","",IF(MOD(ROW()-1,53),OFFSET(Расчет!#REF!,COLUMN()-COLUMN($C$2),ROW()-ROW($C$2)-COUNTIF($A$2:G398,"id")+1),I$2))</f>
        <v/>
      </c>
    </row>
    <row r="400" spans="1:9" ht="14.25" x14ac:dyDescent="0.2">
      <c r="A400" s="41" t="str">
        <f ca="1">IF(A399="","",IF(MOD(ROW()-1,53)&lt;&gt;0,OFFSET(Расчет!$L$72,COLUMN()-COLUMN($A$3),ROW()-ROW($A$3)-COUNTIF($A$2:A399,"id")+1),$A$2))</f>
        <v/>
      </c>
      <c r="B400" s="48" t="str">
        <f ca="1">IF(A400="","",IF(MOD(ROW()-1,53),IFERROR(INDEX(Id:Структура,ROW(INDIRECT($A400)),COLUMN(INDIRECT($A400))),""),$B$2))</f>
        <v/>
      </c>
      <c r="C400" s="124" t="str">
        <f ca="1">IF($A400="","",IF(MOD(ROW()-1,53),OFFSET(Расчет!#REF!,COLUMN()-COLUMN($C$2),ROW()-ROW($C$2)-COUNTIF($A$2:A399,"id")+1),C$2))</f>
        <v/>
      </c>
      <c r="D400" s="124" t="str">
        <f ca="1">IF($A400="","",IF(MOD(ROW()-1,53),OFFSET(Расчет!#REF!,COLUMN()-COLUMN($C$2),ROW()-ROW($C$2)-COUNTIF($A$2:B399,"id")+1),D$2))</f>
        <v/>
      </c>
      <c r="E400" s="124" t="str">
        <f ca="1">IF($A400="","",IF(MOD(ROW()-1,53),OFFSET(Расчет!#REF!,COLUMN()-COLUMN($C$2),ROW()-ROW($C$2)-COUNTIF($A$2:C399,"id")+1),E$2))</f>
        <v/>
      </c>
      <c r="F400" s="124" t="str">
        <f ca="1">IF($A400="","",IF(MOD(ROW()-1,53),OFFSET(Расчет!#REF!,COLUMN()-COLUMN($C$2),ROW()-ROW($C$2)-COUNTIF($A$2:D399,"id")+1),F$2))</f>
        <v/>
      </c>
      <c r="G400" s="124" t="str">
        <f ca="1">IF($A400="","",IF(MOD(ROW()-1,53),OFFSET(Расчет!#REF!,COLUMN()-COLUMN($C$2),ROW()-ROW($C$2)-COUNTIF($A$2:E399,"id")+1),G$2))</f>
        <v/>
      </c>
      <c r="H400" s="124" t="str">
        <f ca="1">IF($A400="","",IF(MOD(ROW()-1,53),OFFSET(Расчет!#REF!,COLUMN()-COLUMN($C$2),ROW()-ROW($C$2)-COUNTIF($A$2:F399,"id")+1),H$2))</f>
        <v/>
      </c>
      <c r="I400" s="126" t="str">
        <f ca="1">IF($A400="","",IF(MOD(ROW()-1,53),OFFSET(Расчет!#REF!,COLUMN()-COLUMN($C$2),ROW()-ROW($C$2)-COUNTIF($A$2:G399,"id")+1),I$2))</f>
        <v/>
      </c>
    </row>
    <row r="401" spans="1:9" ht="14.25" x14ac:dyDescent="0.2">
      <c r="A401" s="41" t="str">
        <f ca="1">IF(A400="","",IF(MOD(ROW()-1,53)&lt;&gt;0,OFFSET(Расчет!$L$72,COLUMN()-COLUMN($A$3),ROW()-ROW($A$3)-COUNTIF($A$2:A400,"id")+1),$A$2))</f>
        <v/>
      </c>
      <c r="B401" s="48" t="str">
        <f ca="1">IF(A401="","",IF(MOD(ROW()-1,53),IFERROR(INDEX(Id:Структура,ROW(INDIRECT($A401)),COLUMN(INDIRECT($A401))),""),$B$2))</f>
        <v/>
      </c>
      <c r="C401" s="124" t="str">
        <f ca="1">IF($A401="","",IF(MOD(ROW()-1,53),OFFSET(Расчет!#REF!,COLUMN()-COLUMN($C$2),ROW()-ROW($C$2)-COUNTIF($A$2:A400,"id")+1),C$2))</f>
        <v/>
      </c>
      <c r="D401" s="124" t="str">
        <f ca="1">IF($A401="","",IF(MOD(ROW()-1,53),OFFSET(Расчет!#REF!,COLUMN()-COLUMN($C$2),ROW()-ROW($C$2)-COUNTIF($A$2:B400,"id")+1),D$2))</f>
        <v/>
      </c>
      <c r="E401" s="124" t="str">
        <f ca="1">IF($A401="","",IF(MOD(ROW()-1,53),OFFSET(Расчет!#REF!,COLUMN()-COLUMN($C$2),ROW()-ROW($C$2)-COUNTIF($A$2:C400,"id")+1),E$2))</f>
        <v/>
      </c>
      <c r="F401" s="124" t="str">
        <f ca="1">IF($A401="","",IF(MOD(ROW()-1,53),OFFSET(Расчет!#REF!,COLUMN()-COLUMN($C$2),ROW()-ROW($C$2)-COUNTIF($A$2:D400,"id")+1),F$2))</f>
        <v/>
      </c>
      <c r="G401" s="124" t="str">
        <f ca="1">IF($A401="","",IF(MOD(ROW()-1,53),OFFSET(Расчет!#REF!,COLUMN()-COLUMN($C$2),ROW()-ROW($C$2)-COUNTIF($A$2:E400,"id")+1),G$2))</f>
        <v/>
      </c>
      <c r="H401" s="124" t="str">
        <f ca="1">IF($A401="","",IF(MOD(ROW()-1,53),OFFSET(Расчет!#REF!,COLUMN()-COLUMN($C$2),ROW()-ROW($C$2)-COUNTIF($A$2:F400,"id")+1),H$2))</f>
        <v/>
      </c>
      <c r="I401" s="126" t="str">
        <f ca="1">IF($A401="","",IF(MOD(ROW()-1,53),OFFSET(Расчет!#REF!,COLUMN()-COLUMN($C$2),ROW()-ROW($C$2)-COUNTIF($A$2:G400,"id")+1),I$2))</f>
        <v/>
      </c>
    </row>
    <row r="402" spans="1:9" ht="14.25" x14ac:dyDescent="0.2">
      <c r="A402" s="41" t="str">
        <f ca="1">IF(A401="","",IF(MOD(ROW()-1,53)&lt;&gt;0,OFFSET(Расчет!$L$72,COLUMN()-COLUMN($A$3),ROW()-ROW($A$3)-COUNTIF($A$2:A401,"id")+1),$A$2))</f>
        <v/>
      </c>
      <c r="B402" s="48" t="str">
        <f ca="1">IF(A402="","",IF(MOD(ROW()-1,53),IFERROR(INDEX(Id:Структура,ROW(INDIRECT($A402)),COLUMN(INDIRECT($A402))),""),$B$2))</f>
        <v/>
      </c>
      <c r="C402" s="124" t="str">
        <f ca="1">IF($A402="","",IF(MOD(ROW()-1,53),OFFSET(Расчет!#REF!,COLUMN()-COLUMN($C$2),ROW()-ROW($C$2)-COUNTIF($A$2:A401,"id")+1),C$2))</f>
        <v/>
      </c>
      <c r="D402" s="124" t="str">
        <f ca="1">IF($A402="","",IF(MOD(ROW()-1,53),OFFSET(Расчет!#REF!,COLUMN()-COLUMN($C$2),ROW()-ROW($C$2)-COUNTIF($A$2:B401,"id")+1),D$2))</f>
        <v/>
      </c>
      <c r="E402" s="124" t="str">
        <f ca="1">IF($A402="","",IF(MOD(ROW()-1,53),OFFSET(Расчет!#REF!,COLUMN()-COLUMN($C$2),ROW()-ROW($C$2)-COUNTIF($A$2:C401,"id")+1),E$2))</f>
        <v/>
      </c>
      <c r="F402" s="124" t="str">
        <f ca="1">IF($A402="","",IF(MOD(ROW()-1,53),OFFSET(Расчет!#REF!,COLUMN()-COLUMN($C$2),ROW()-ROW($C$2)-COUNTIF($A$2:D401,"id")+1),F$2))</f>
        <v/>
      </c>
      <c r="G402" s="124" t="str">
        <f ca="1">IF($A402="","",IF(MOD(ROW()-1,53),OFFSET(Расчет!#REF!,COLUMN()-COLUMN($C$2),ROW()-ROW($C$2)-COUNTIF($A$2:E401,"id")+1),G$2))</f>
        <v/>
      </c>
      <c r="H402" s="124" t="str">
        <f ca="1">IF($A402="","",IF(MOD(ROW()-1,53),OFFSET(Расчет!#REF!,COLUMN()-COLUMN($C$2),ROW()-ROW($C$2)-COUNTIF($A$2:F401,"id")+1),H$2))</f>
        <v/>
      </c>
      <c r="I402" s="126" t="str">
        <f ca="1">IF($A402="","",IF(MOD(ROW()-1,53),OFFSET(Расчет!#REF!,COLUMN()-COLUMN($C$2),ROW()-ROW($C$2)-COUNTIF($A$2:G401,"id")+1),I$2))</f>
        <v/>
      </c>
    </row>
    <row r="403" spans="1:9" ht="14.25" x14ac:dyDescent="0.2">
      <c r="A403" s="41" t="str">
        <f ca="1">IF(A402="","",IF(MOD(ROW()-1,53)&lt;&gt;0,OFFSET(Расчет!$L$72,COLUMN()-COLUMN($A$3),ROW()-ROW($A$3)-COUNTIF($A$2:A402,"id")+1),$A$2))</f>
        <v/>
      </c>
      <c r="B403" s="48" t="str">
        <f ca="1">IF(A403="","",IF(MOD(ROW()-1,53),IFERROR(INDEX(Id:Структура,ROW(INDIRECT($A403)),COLUMN(INDIRECT($A403))),""),$B$2))</f>
        <v/>
      </c>
      <c r="C403" s="124" t="str">
        <f ca="1">IF($A403="","",IF(MOD(ROW()-1,53),OFFSET(Расчет!#REF!,COLUMN()-COLUMN($C$2),ROW()-ROW($C$2)-COUNTIF($A$2:A402,"id")+1),C$2))</f>
        <v/>
      </c>
      <c r="D403" s="124" t="str">
        <f ca="1">IF($A403="","",IF(MOD(ROW()-1,53),OFFSET(Расчет!#REF!,COLUMN()-COLUMN($C$2),ROW()-ROW($C$2)-COUNTIF($A$2:B402,"id")+1),D$2))</f>
        <v/>
      </c>
      <c r="E403" s="124" t="str">
        <f ca="1">IF($A403="","",IF(MOD(ROW()-1,53),OFFSET(Расчет!#REF!,COLUMN()-COLUMN($C$2),ROW()-ROW($C$2)-COUNTIF($A$2:C402,"id")+1),E$2))</f>
        <v/>
      </c>
      <c r="F403" s="124" t="str">
        <f ca="1">IF($A403="","",IF(MOD(ROW()-1,53),OFFSET(Расчет!#REF!,COLUMN()-COLUMN($C$2),ROW()-ROW($C$2)-COUNTIF($A$2:D402,"id")+1),F$2))</f>
        <v/>
      </c>
      <c r="G403" s="124" t="str">
        <f ca="1">IF($A403="","",IF(MOD(ROW()-1,53),OFFSET(Расчет!#REF!,COLUMN()-COLUMN($C$2),ROW()-ROW($C$2)-COUNTIF($A$2:E402,"id")+1),G$2))</f>
        <v/>
      </c>
      <c r="H403" s="124" t="str">
        <f ca="1">IF($A403="","",IF(MOD(ROW()-1,53),OFFSET(Расчет!#REF!,COLUMN()-COLUMN($C$2),ROW()-ROW($C$2)-COUNTIF($A$2:F402,"id")+1),H$2))</f>
        <v/>
      </c>
      <c r="I403" s="126" t="str">
        <f ca="1">IF($A403="","",IF(MOD(ROW()-1,53),OFFSET(Расчет!#REF!,COLUMN()-COLUMN($C$2),ROW()-ROW($C$2)-COUNTIF($A$2:G402,"id")+1),I$2))</f>
        <v/>
      </c>
    </row>
    <row r="404" spans="1:9" ht="14.25" x14ac:dyDescent="0.2">
      <c r="A404" s="41" t="str">
        <f ca="1">IF(A403="","",IF(MOD(ROW()-1,53)&lt;&gt;0,OFFSET(Расчет!$L$72,COLUMN()-COLUMN($A$3),ROW()-ROW($A$3)-COUNTIF($A$2:A403,"id")+1),$A$2))</f>
        <v/>
      </c>
      <c r="B404" s="48" t="str">
        <f ca="1">IF(A404="","",IF(MOD(ROW()-1,53),IFERROR(INDEX(Id:Структура,ROW(INDIRECT($A404)),COLUMN(INDIRECT($A404))),""),$B$2))</f>
        <v/>
      </c>
      <c r="C404" s="124" t="str">
        <f ca="1">IF($A404="","",IF(MOD(ROW()-1,53),OFFSET(Расчет!#REF!,COLUMN()-COLUMN($C$2),ROW()-ROW($C$2)-COUNTIF($A$2:A403,"id")+1),C$2))</f>
        <v/>
      </c>
      <c r="D404" s="124" t="str">
        <f ca="1">IF($A404="","",IF(MOD(ROW()-1,53),OFFSET(Расчет!#REF!,COLUMN()-COLUMN($C$2),ROW()-ROW($C$2)-COUNTIF($A$2:B403,"id")+1),D$2))</f>
        <v/>
      </c>
      <c r="E404" s="124" t="str">
        <f ca="1">IF($A404="","",IF(MOD(ROW()-1,53),OFFSET(Расчет!#REF!,COLUMN()-COLUMN($C$2),ROW()-ROW($C$2)-COUNTIF($A$2:C403,"id")+1),E$2))</f>
        <v/>
      </c>
      <c r="F404" s="124" t="str">
        <f ca="1">IF($A404="","",IF(MOD(ROW()-1,53),OFFSET(Расчет!#REF!,COLUMN()-COLUMN($C$2),ROW()-ROW($C$2)-COUNTIF($A$2:D403,"id")+1),F$2))</f>
        <v/>
      </c>
      <c r="G404" s="124" t="str">
        <f ca="1">IF($A404="","",IF(MOD(ROW()-1,53),OFFSET(Расчет!#REF!,COLUMN()-COLUMN($C$2),ROW()-ROW($C$2)-COUNTIF($A$2:E403,"id")+1),G$2))</f>
        <v/>
      </c>
      <c r="H404" s="124" t="str">
        <f ca="1">IF($A404="","",IF(MOD(ROW()-1,53),OFFSET(Расчет!#REF!,COLUMN()-COLUMN($C$2),ROW()-ROW($C$2)-COUNTIF($A$2:F403,"id")+1),H$2))</f>
        <v/>
      </c>
      <c r="I404" s="126" t="str">
        <f ca="1">IF($A404="","",IF(MOD(ROW()-1,53),OFFSET(Расчет!#REF!,COLUMN()-COLUMN($C$2),ROW()-ROW($C$2)-COUNTIF($A$2:G403,"id")+1),I$2))</f>
        <v/>
      </c>
    </row>
    <row r="405" spans="1:9" ht="14.25" x14ac:dyDescent="0.2">
      <c r="A405" s="41" t="str">
        <f ca="1">IF(A404="","",IF(MOD(ROW()-1,53)&lt;&gt;0,OFFSET(Расчет!$L$72,COLUMN()-COLUMN($A$3),ROW()-ROW($A$3)-COUNTIF($A$2:A404,"id")+1),$A$2))</f>
        <v/>
      </c>
      <c r="B405" s="48" t="str">
        <f ca="1">IF(A405="","",IF(MOD(ROW()-1,53),IFERROR(INDEX(Id:Структура,ROW(INDIRECT($A405)),COLUMN(INDIRECT($A405))),""),$B$2))</f>
        <v/>
      </c>
      <c r="C405" s="124" t="str">
        <f ca="1">IF($A405="","",IF(MOD(ROW()-1,53),OFFSET(Расчет!#REF!,COLUMN()-COLUMN($C$2),ROW()-ROW($C$2)-COUNTIF($A$2:A404,"id")+1),C$2))</f>
        <v/>
      </c>
      <c r="D405" s="124" t="str">
        <f ca="1">IF($A405="","",IF(MOD(ROW()-1,53),OFFSET(Расчет!#REF!,COLUMN()-COLUMN($C$2),ROW()-ROW($C$2)-COUNTIF($A$2:B404,"id")+1),D$2))</f>
        <v/>
      </c>
      <c r="E405" s="124" t="str">
        <f ca="1">IF($A405="","",IF(MOD(ROW()-1,53),OFFSET(Расчет!#REF!,COLUMN()-COLUMN($C$2),ROW()-ROW($C$2)-COUNTIF($A$2:C404,"id")+1),E$2))</f>
        <v/>
      </c>
      <c r="F405" s="124" t="str">
        <f ca="1">IF($A405="","",IF(MOD(ROW()-1,53),OFFSET(Расчет!#REF!,COLUMN()-COLUMN($C$2),ROW()-ROW($C$2)-COUNTIF($A$2:D404,"id")+1),F$2))</f>
        <v/>
      </c>
      <c r="G405" s="124" t="str">
        <f ca="1">IF($A405="","",IF(MOD(ROW()-1,53),OFFSET(Расчет!#REF!,COLUMN()-COLUMN($C$2),ROW()-ROW($C$2)-COUNTIF($A$2:E404,"id")+1),G$2))</f>
        <v/>
      </c>
      <c r="H405" s="124" t="str">
        <f ca="1">IF($A405="","",IF(MOD(ROW()-1,53),OFFSET(Расчет!#REF!,COLUMN()-COLUMN($C$2),ROW()-ROW($C$2)-COUNTIF($A$2:F404,"id")+1),H$2))</f>
        <v/>
      </c>
      <c r="I405" s="126" t="str">
        <f ca="1">IF($A405="","",IF(MOD(ROW()-1,53),OFFSET(Расчет!#REF!,COLUMN()-COLUMN($C$2),ROW()-ROW($C$2)-COUNTIF($A$2:G404,"id")+1),I$2))</f>
        <v/>
      </c>
    </row>
    <row r="406" spans="1:9" ht="14.25" x14ac:dyDescent="0.2">
      <c r="A406" s="41" t="str">
        <f ca="1">IF(A405="","",IF(MOD(ROW()-1,53)&lt;&gt;0,OFFSET(Расчет!$L$72,COLUMN()-COLUMN($A$3),ROW()-ROW($A$3)-COUNTIF($A$2:A405,"id")+1),$A$2))</f>
        <v/>
      </c>
      <c r="B406" s="48" t="str">
        <f ca="1">IF(A406="","",IF(MOD(ROW()-1,53),IFERROR(INDEX(Id:Структура,ROW(INDIRECT($A406)),COLUMN(INDIRECT($A406))),""),$B$2))</f>
        <v/>
      </c>
      <c r="C406" s="124" t="str">
        <f ca="1">IF($A406="","",IF(MOD(ROW()-1,53),OFFSET(Расчет!#REF!,COLUMN()-COLUMN($C$2),ROW()-ROW($C$2)-COUNTIF($A$2:A405,"id")+1),C$2))</f>
        <v/>
      </c>
      <c r="D406" s="124" t="str">
        <f ca="1">IF($A406="","",IF(MOD(ROW()-1,53),OFFSET(Расчет!#REF!,COLUMN()-COLUMN($C$2),ROW()-ROW($C$2)-COUNTIF($A$2:B405,"id")+1),D$2))</f>
        <v/>
      </c>
      <c r="E406" s="124" t="str">
        <f ca="1">IF($A406="","",IF(MOD(ROW()-1,53),OFFSET(Расчет!#REF!,COLUMN()-COLUMN($C$2),ROW()-ROW($C$2)-COUNTIF($A$2:C405,"id")+1),E$2))</f>
        <v/>
      </c>
      <c r="F406" s="124" t="str">
        <f ca="1">IF($A406="","",IF(MOD(ROW()-1,53),OFFSET(Расчет!#REF!,COLUMN()-COLUMN($C$2),ROW()-ROW($C$2)-COUNTIF($A$2:D405,"id")+1),F$2))</f>
        <v/>
      </c>
      <c r="G406" s="124" t="str">
        <f ca="1">IF($A406="","",IF(MOD(ROW()-1,53),OFFSET(Расчет!#REF!,COLUMN()-COLUMN($C$2),ROW()-ROW($C$2)-COUNTIF($A$2:E405,"id")+1),G$2))</f>
        <v/>
      </c>
      <c r="H406" s="124" t="str">
        <f ca="1">IF($A406="","",IF(MOD(ROW()-1,53),OFFSET(Расчет!#REF!,COLUMN()-COLUMN($C$2),ROW()-ROW($C$2)-COUNTIF($A$2:F405,"id")+1),H$2))</f>
        <v/>
      </c>
      <c r="I406" s="126" t="str">
        <f ca="1">IF($A406="","",IF(MOD(ROW()-1,53),OFFSET(Расчет!#REF!,COLUMN()-COLUMN($C$2),ROW()-ROW($C$2)-COUNTIF($A$2:G405,"id")+1),I$2))</f>
        <v/>
      </c>
    </row>
    <row r="407" spans="1:9" ht="14.25" x14ac:dyDescent="0.2">
      <c r="A407" s="41" t="str">
        <f ca="1">IF(A406="","",IF(MOD(ROW()-1,53)&lt;&gt;0,OFFSET(Расчет!$L$72,COLUMN()-COLUMN($A$3),ROW()-ROW($A$3)-COUNTIF($A$2:A406,"id")+1),$A$2))</f>
        <v/>
      </c>
      <c r="B407" s="48" t="str">
        <f ca="1">IF(A407="","",IF(MOD(ROW()-1,53),IFERROR(INDEX(Id:Структура,ROW(INDIRECT($A407)),COLUMN(INDIRECT($A407))),""),$B$2))</f>
        <v/>
      </c>
      <c r="C407" s="124" t="str">
        <f ca="1">IF($A407="","",IF(MOD(ROW()-1,53),OFFSET(Расчет!#REF!,COLUMN()-COLUMN($C$2),ROW()-ROW($C$2)-COUNTIF($A$2:A406,"id")+1),C$2))</f>
        <v/>
      </c>
      <c r="D407" s="124" t="str">
        <f ca="1">IF($A407="","",IF(MOD(ROW()-1,53),OFFSET(Расчет!#REF!,COLUMN()-COLUMN($C$2),ROW()-ROW($C$2)-COUNTIF($A$2:B406,"id")+1),D$2))</f>
        <v/>
      </c>
      <c r="E407" s="124" t="str">
        <f ca="1">IF($A407="","",IF(MOD(ROW()-1,53),OFFSET(Расчет!#REF!,COLUMN()-COLUMN($C$2),ROW()-ROW($C$2)-COUNTIF($A$2:C406,"id")+1),E$2))</f>
        <v/>
      </c>
      <c r="F407" s="124" t="str">
        <f ca="1">IF($A407="","",IF(MOD(ROW()-1,53),OFFSET(Расчет!#REF!,COLUMN()-COLUMN($C$2),ROW()-ROW($C$2)-COUNTIF($A$2:D406,"id")+1),F$2))</f>
        <v/>
      </c>
      <c r="G407" s="124" t="str">
        <f ca="1">IF($A407="","",IF(MOD(ROW()-1,53),OFFSET(Расчет!#REF!,COLUMN()-COLUMN($C$2),ROW()-ROW($C$2)-COUNTIF($A$2:E406,"id")+1),G$2))</f>
        <v/>
      </c>
      <c r="H407" s="124" t="str">
        <f ca="1">IF($A407="","",IF(MOD(ROW()-1,53),OFFSET(Расчет!#REF!,COLUMN()-COLUMN($C$2),ROW()-ROW($C$2)-COUNTIF($A$2:F406,"id")+1),H$2))</f>
        <v/>
      </c>
      <c r="I407" s="126" t="str">
        <f ca="1">IF($A407="","",IF(MOD(ROW()-1,53),OFFSET(Расчет!#REF!,COLUMN()-COLUMN($C$2),ROW()-ROW($C$2)-COUNTIF($A$2:G406,"id")+1),I$2))</f>
        <v/>
      </c>
    </row>
    <row r="408" spans="1:9" ht="14.25" x14ac:dyDescent="0.2">
      <c r="A408" s="41" t="str">
        <f ca="1">IF(A407="","",IF(MOD(ROW()-1,53)&lt;&gt;0,OFFSET(Расчет!$L$72,COLUMN()-COLUMN($A$3),ROW()-ROW($A$3)-COUNTIF($A$2:A407,"id")+1),$A$2))</f>
        <v/>
      </c>
      <c r="B408" s="48" t="str">
        <f ca="1">IF(A408="","",IF(MOD(ROW()-1,53),IFERROR(INDEX(Id:Структура,ROW(INDIRECT($A408)),COLUMN(INDIRECT($A408))),""),$B$2))</f>
        <v/>
      </c>
      <c r="C408" s="124" t="str">
        <f ca="1">IF($A408="","",IF(MOD(ROW()-1,53),OFFSET(Расчет!#REF!,COLUMN()-COLUMN($C$2),ROW()-ROW($C$2)-COUNTIF($A$2:A407,"id")+1),C$2))</f>
        <v/>
      </c>
      <c r="D408" s="124" t="str">
        <f ca="1">IF($A408="","",IF(MOD(ROW()-1,53),OFFSET(Расчет!#REF!,COLUMN()-COLUMN($C$2),ROW()-ROW($C$2)-COUNTIF($A$2:B407,"id")+1),D$2))</f>
        <v/>
      </c>
      <c r="E408" s="124" t="str">
        <f ca="1">IF($A408="","",IF(MOD(ROW()-1,53),OFFSET(Расчет!#REF!,COLUMN()-COLUMN($C$2),ROW()-ROW($C$2)-COUNTIF($A$2:C407,"id")+1),E$2))</f>
        <v/>
      </c>
      <c r="F408" s="124" t="str">
        <f ca="1">IF($A408="","",IF(MOD(ROW()-1,53),OFFSET(Расчет!#REF!,COLUMN()-COLUMN($C$2),ROW()-ROW($C$2)-COUNTIF($A$2:D407,"id")+1),F$2))</f>
        <v/>
      </c>
      <c r="G408" s="124" t="str">
        <f ca="1">IF($A408="","",IF(MOD(ROW()-1,53),OFFSET(Расчет!#REF!,COLUMN()-COLUMN($C$2),ROW()-ROW($C$2)-COUNTIF($A$2:E407,"id")+1),G$2))</f>
        <v/>
      </c>
      <c r="H408" s="124" t="str">
        <f ca="1">IF($A408="","",IF(MOD(ROW()-1,53),OFFSET(Расчет!#REF!,COLUMN()-COLUMN($C$2),ROW()-ROW($C$2)-COUNTIF($A$2:F407,"id")+1),H$2))</f>
        <v/>
      </c>
      <c r="I408" s="126" t="str">
        <f ca="1">IF($A408="","",IF(MOD(ROW()-1,53),OFFSET(Расчет!#REF!,COLUMN()-COLUMN($C$2),ROW()-ROW($C$2)-COUNTIF($A$2:G407,"id")+1),I$2))</f>
        <v/>
      </c>
    </row>
    <row r="409" spans="1:9" ht="14.25" x14ac:dyDescent="0.2">
      <c r="A409" s="41" t="str">
        <f ca="1">IF(A408="","",IF(MOD(ROW()-1,53)&lt;&gt;0,OFFSET(Расчет!$L$72,COLUMN()-COLUMN($A$3),ROW()-ROW($A$3)-COUNTIF($A$2:A408,"id")+1),$A$2))</f>
        <v/>
      </c>
      <c r="B409" s="48" t="str">
        <f ca="1">IF(A409="","",IF(MOD(ROW()-1,53),IFERROR(INDEX(Id:Структура,ROW(INDIRECT($A409)),COLUMN(INDIRECT($A409))),""),$B$2))</f>
        <v/>
      </c>
      <c r="C409" s="124" t="str">
        <f ca="1">IF($A409="","",IF(MOD(ROW()-1,53),OFFSET(Расчет!#REF!,COLUMN()-COLUMN($C$2),ROW()-ROW($C$2)-COUNTIF($A$2:A408,"id")+1),C$2))</f>
        <v/>
      </c>
      <c r="D409" s="124" t="str">
        <f ca="1">IF($A409="","",IF(MOD(ROW()-1,53),OFFSET(Расчет!#REF!,COLUMN()-COLUMN($C$2),ROW()-ROW($C$2)-COUNTIF($A$2:B408,"id")+1),D$2))</f>
        <v/>
      </c>
      <c r="E409" s="124" t="str">
        <f ca="1">IF($A409="","",IF(MOD(ROW()-1,53),OFFSET(Расчет!#REF!,COLUMN()-COLUMN($C$2),ROW()-ROW($C$2)-COUNTIF($A$2:C408,"id")+1),E$2))</f>
        <v/>
      </c>
      <c r="F409" s="124" t="str">
        <f ca="1">IF($A409="","",IF(MOD(ROW()-1,53),OFFSET(Расчет!#REF!,COLUMN()-COLUMN($C$2),ROW()-ROW($C$2)-COUNTIF($A$2:D408,"id")+1),F$2))</f>
        <v/>
      </c>
      <c r="G409" s="124" t="str">
        <f ca="1">IF($A409="","",IF(MOD(ROW()-1,53),OFFSET(Расчет!#REF!,COLUMN()-COLUMN($C$2),ROW()-ROW($C$2)-COUNTIF($A$2:E408,"id")+1),G$2))</f>
        <v/>
      </c>
      <c r="H409" s="124" t="str">
        <f ca="1">IF($A409="","",IF(MOD(ROW()-1,53),OFFSET(Расчет!#REF!,COLUMN()-COLUMN($C$2),ROW()-ROW($C$2)-COUNTIF($A$2:F408,"id")+1),H$2))</f>
        <v/>
      </c>
      <c r="I409" s="126" t="str">
        <f ca="1">IF($A409="","",IF(MOD(ROW()-1,53),OFFSET(Расчет!#REF!,COLUMN()-COLUMN($C$2),ROW()-ROW($C$2)-COUNTIF($A$2:G408,"id")+1),I$2))</f>
        <v/>
      </c>
    </row>
    <row r="410" spans="1:9" ht="14.25" x14ac:dyDescent="0.2">
      <c r="A410" s="41" t="str">
        <f ca="1">IF(A409="","",IF(MOD(ROW()-1,53)&lt;&gt;0,OFFSET(Расчет!$L$72,COLUMN()-COLUMN($A$3),ROW()-ROW($A$3)-COUNTIF($A$2:A409,"id")+1),$A$2))</f>
        <v/>
      </c>
      <c r="B410" s="48" t="str">
        <f ca="1">IF(A410="","",IF(MOD(ROW()-1,53),IFERROR(INDEX(Id:Структура,ROW(INDIRECT($A410)),COLUMN(INDIRECT($A410))),""),$B$2))</f>
        <v/>
      </c>
      <c r="C410" s="124" t="str">
        <f ca="1">IF($A410="","",IF(MOD(ROW()-1,53),OFFSET(Расчет!#REF!,COLUMN()-COLUMN($C$2),ROW()-ROW($C$2)-COUNTIF($A$2:A409,"id")+1),C$2))</f>
        <v/>
      </c>
      <c r="D410" s="124" t="str">
        <f ca="1">IF($A410="","",IF(MOD(ROW()-1,53),OFFSET(Расчет!#REF!,COLUMN()-COLUMN($C$2),ROW()-ROW($C$2)-COUNTIF($A$2:B409,"id")+1),D$2))</f>
        <v/>
      </c>
      <c r="E410" s="124" t="str">
        <f ca="1">IF($A410="","",IF(MOD(ROW()-1,53),OFFSET(Расчет!#REF!,COLUMN()-COLUMN($C$2),ROW()-ROW($C$2)-COUNTIF($A$2:C409,"id")+1),E$2))</f>
        <v/>
      </c>
      <c r="F410" s="124" t="str">
        <f ca="1">IF($A410="","",IF(MOD(ROW()-1,53),OFFSET(Расчет!#REF!,COLUMN()-COLUMN($C$2),ROW()-ROW($C$2)-COUNTIF($A$2:D409,"id")+1),F$2))</f>
        <v/>
      </c>
      <c r="G410" s="124" t="str">
        <f ca="1">IF($A410="","",IF(MOD(ROW()-1,53),OFFSET(Расчет!#REF!,COLUMN()-COLUMN($C$2),ROW()-ROW($C$2)-COUNTIF($A$2:E409,"id")+1),G$2))</f>
        <v/>
      </c>
      <c r="H410" s="124" t="str">
        <f ca="1">IF($A410="","",IF(MOD(ROW()-1,53),OFFSET(Расчет!#REF!,COLUMN()-COLUMN($C$2),ROW()-ROW($C$2)-COUNTIF($A$2:F409,"id")+1),H$2))</f>
        <v/>
      </c>
      <c r="I410" s="126" t="str">
        <f ca="1">IF($A410="","",IF(MOD(ROW()-1,53),OFFSET(Расчет!#REF!,COLUMN()-COLUMN($C$2),ROW()-ROW($C$2)-COUNTIF($A$2:G409,"id")+1),I$2))</f>
        <v/>
      </c>
    </row>
    <row r="411" spans="1:9" ht="14.25" x14ac:dyDescent="0.2">
      <c r="A411" s="41" t="str">
        <f ca="1">IF(A410="","",IF(MOD(ROW()-1,53)&lt;&gt;0,OFFSET(Расчет!$L$72,COLUMN()-COLUMN($A$3),ROW()-ROW($A$3)-COUNTIF($A$2:A410,"id")+1),$A$2))</f>
        <v/>
      </c>
      <c r="B411" s="48" t="str">
        <f ca="1">IF(A411="","",IF(MOD(ROW()-1,53),IFERROR(INDEX(Id:Структура,ROW(INDIRECT($A411)),COLUMN(INDIRECT($A411))),""),$B$2))</f>
        <v/>
      </c>
      <c r="C411" s="124" t="str">
        <f ca="1">IF($A411="","",IF(MOD(ROW()-1,53),OFFSET(Расчет!#REF!,COLUMN()-COLUMN($C$2),ROW()-ROW($C$2)-COUNTIF($A$2:A410,"id")+1),C$2))</f>
        <v/>
      </c>
      <c r="D411" s="124" t="str">
        <f ca="1">IF($A411="","",IF(MOD(ROW()-1,53),OFFSET(Расчет!#REF!,COLUMN()-COLUMN($C$2),ROW()-ROW($C$2)-COUNTIF($A$2:B410,"id")+1),D$2))</f>
        <v/>
      </c>
      <c r="E411" s="124" t="str">
        <f ca="1">IF($A411="","",IF(MOD(ROW()-1,53),OFFSET(Расчет!#REF!,COLUMN()-COLUMN($C$2),ROW()-ROW($C$2)-COUNTIF($A$2:C410,"id")+1),E$2))</f>
        <v/>
      </c>
      <c r="F411" s="124" t="str">
        <f ca="1">IF($A411="","",IF(MOD(ROW()-1,53),OFFSET(Расчет!#REF!,COLUMN()-COLUMN($C$2),ROW()-ROW($C$2)-COUNTIF($A$2:D410,"id")+1),F$2))</f>
        <v/>
      </c>
      <c r="G411" s="124" t="str">
        <f ca="1">IF($A411="","",IF(MOD(ROW()-1,53),OFFSET(Расчет!#REF!,COLUMN()-COLUMN($C$2),ROW()-ROW($C$2)-COUNTIF($A$2:E410,"id")+1),G$2))</f>
        <v/>
      </c>
      <c r="H411" s="124" t="str">
        <f ca="1">IF($A411="","",IF(MOD(ROW()-1,53),OFFSET(Расчет!#REF!,COLUMN()-COLUMN($C$2),ROW()-ROW($C$2)-COUNTIF($A$2:F410,"id")+1),H$2))</f>
        <v/>
      </c>
      <c r="I411" s="126" t="str">
        <f ca="1">IF($A411="","",IF(MOD(ROW()-1,53),OFFSET(Расчет!#REF!,COLUMN()-COLUMN($C$2),ROW()-ROW($C$2)-COUNTIF($A$2:G410,"id")+1),I$2))</f>
        <v/>
      </c>
    </row>
    <row r="412" spans="1:9" ht="14.25" x14ac:dyDescent="0.2">
      <c r="A412" s="41" t="str">
        <f ca="1">IF(A411="","",IF(MOD(ROW()-1,53)&lt;&gt;0,OFFSET(Расчет!$L$72,COLUMN()-COLUMN($A$3),ROW()-ROW($A$3)-COUNTIF($A$2:A411,"id")+1),$A$2))</f>
        <v/>
      </c>
      <c r="B412" s="48" t="str">
        <f ca="1">IF(A412="","",IF(MOD(ROW()-1,53),IFERROR(INDEX(Id:Структура,ROW(INDIRECT($A412)),COLUMN(INDIRECT($A412))),""),$B$2))</f>
        <v/>
      </c>
      <c r="C412" s="124" t="str">
        <f ca="1">IF($A412="","",IF(MOD(ROW()-1,53),OFFSET(Расчет!#REF!,COLUMN()-COLUMN($C$2),ROW()-ROW($C$2)-COUNTIF($A$2:A411,"id")+1),C$2))</f>
        <v/>
      </c>
      <c r="D412" s="124" t="str">
        <f ca="1">IF($A412="","",IF(MOD(ROW()-1,53),OFFSET(Расчет!#REF!,COLUMN()-COLUMN($C$2),ROW()-ROW($C$2)-COUNTIF($A$2:B411,"id")+1),D$2))</f>
        <v/>
      </c>
      <c r="E412" s="124" t="str">
        <f ca="1">IF($A412="","",IF(MOD(ROW()-1,53),OFFSET(Расчет!#REF!,COLUMN()-COLUMN($C$2),ROW()-ROW($C$2)-COUNTIF($A$2:C411,"id")+1),E$2))</f>
        <v/>
      </c>
      <c r="F412" s="124" t="str">
        <f ca="1">IF($A412="","",IF(MOD(ROW()-1,53),OFFSET(Расчет!#REF!,COLUMN()-COLUMN($C$2),ROW()-ROW($C$2)-COUNTIF($A$2:D411,"id")+1),F$2))</f>
        <v/>
      </c>
      <c r="G412" s="124" t="str">
        <f ca="1">IF($A412="","",IF(MOD(ROW()-1,53),OFFSET(Расчет!#REF!,COLUMN()-COLUMN($C$2),ROW()-ROW($C$2)-COUNTIF($A$2:E411,"id")+1),G$2))</f>
        <v/>
      </c>
      <c r="H412" s="124" t="str">
        <f ca="1">IF($A412="","",IF(MOD(ROW()-1,53),OFFSET(Расчет!#REF!,COLUMN()-COLUMN($C$2),ROW()-ROW($C$2)-COUNTIF($A$2:F411,"id")+1),H$2))</f>
        <v/>
      </c>
      <c r="I412" s="126" t="str">
        <f ca="1">IF($A412="","",IF(MOD(ROW()-1,53),OFFSET(Расчет!#REF!,COLUMN()-COLUMN($C$2),ROW()-ROW($C$2)-COUNTIF($A$2:G411,"id")+1),I$2))</f>
        <v/>
      </c>
    </row>
    <row r="413" spans="1:9" ht="14.25" x14ac:dyDescent="0.2">
      <c r="A413" s="41" t="str">
        <f ca="1">IF(A412="","",IF(MOD(ROW()-1,53)&lt;&gt;0,OFFSET(Расчет!$L$72,COLUMN()-COLUMN($A$3),ROW()-ROW($A$3)-COUNTIF($A$2:A412,"id")+1),$A$2))</f>
        <v/>
      </c>
      <c r="B413" s="48" t="str">
        <f ca="1">IF(A413="","",IF(MOD(ROW()-1,53),IFERROR(INDEX(Id:Структура,ROW(INDIRECT($A413)),COLUMN(INDIRECT($A413))),""),$B$2))</f>
        <v/>
      </c>
      <c r="C413" s="124" t="str">
        <f ca="1">IF($A413="","",IF(MOD(ROW()-1,53),OFFSET(Расчет!#REF!,COLUMN()-COLUMN($C$2),ROW()-ROW($C$2)-COUNTIF($A$2:A412,"id")+1),C$2))</f>
        <v/>
      </c>
      <c r="D413" s="124" t="str">
        <f ca="1">IF($A413="","",IF(MOD(ROW()-1,53),OFFSET(Расчет!#REF!,COLUMN()-COLUMN($C$2),ROW()-ROW($C$2)-COUNTIF($A$2:B412,"id")+1),D$2))</f>
        <v/>
      </c>
      <c r="E413" s="124" t="str">
        <f ca="1">IF($A413="","",IF(MOD(ROW()-1,53),OFFSET(Расчет!#REF!,COLUMN()-COLUMN($C$2),ROW()-ROW($C$2)-COUNTIF($A$2:C412,"id")+1),E$2))</f>
        <v/>
      </c>
      <c r="F413" s="124" t="str">
        <f ca="1">IF($A413="","",IF(MOD(ROW()-1,53),OFFSET(Расчет!#REF!,COLUMN()-COLUMN($C$2),ROW()-ROW($C$2)-COUNTIF($A$2:D412,"id")+1),F$2))</f>
        <v/>
      </c>
      <c r="G413" s="124" t="str">
        <f ca="1">IF($A413="","",IF(MOD(ROW()-1,53),OFFSET(Расчет!#REF!,COLUMN()-COLUMN($C$2),ROW()-ROW($C$2)-COUNTIF($A$2:E412,"id")+1),G$2))</f>
        <v/>
      </c>
      <c r="H413" s="124" t="str">
        <f ca="1">IF($A413="","",IF(MOD(ROW()-1,53),OFFSET(Расчет!#REF!,COLUMN()-COLUMN($C$2),ROW()-ROW($C$2)-COUNTIF($A$2:F412,"id")+1),H$2))</f>
        <v/>
      </c>
      <c r="I413" s="126" t="str">
        <f ca="1">IF($A413="","",IF(MOD(ROW()-1,53),OFFSET(Расчет!#REF!,COLUMN()-COLUMN($C$2),ROW()-ROW($C$2)-COUNTIF($A$2:G412,"id")+1),I$2))</f>
        <v/>
      </c>
    </row>
    <row r="414" spans="1:9" ht="14.25" x14ac:dyDescent="0.2">
      <c r="A414" s="41" t="str">
        <f ca="1">IF(A413="","",IF(MOD(ROW()-1,53)&lt;&gt;0,OFFSET(Расчет!$L$72,COLUMN()-COLUMN($A$3),ROW()-ROW($A$3)-COUNTIF($A$2:A413,"id")+1),$A$2))</f>
        <v/>
      </c>
      <c r="B414" s="48" t="str">
        <f ca="1">IF(A414="","",IF(MOD(ROW()-1,53),IFERROR(INDEX(Id:Структура,ROW(INDIRECT($A414)),COLUMN(INDIRECT($A414))),""),$B$2))</f>
        <v/>
      </c>
      <c r="C414" s="124" t="str">
        <f ca="1">IF($A414="","",IF(MOD(ROW()-1,53),OFFSET(Расчет!#REF!,COLUMN()-COLUMN($C$2),ROW()-ROW($C$2)-COUNTIF($A$2:A413,"id")+1),C$2))</f>
        <v/>
      </c>
      <c r="D414" s="124" t="str">
        <f ca="1">IF($A414="","",IF(MOD(ROW()-1,53),OFFSET(Расчет!#REF!,COLUMN()-COLUMN($C$2),ROW()-ROW($C$2)-COUNTIF($A$2:B413,"id")+1),D$2))</f>
        <v/>
      </c>
      <c r="E414" s="124" t="str">
        <f ca="1">IF($A414="","",IF(MOD(ROW()-1,53),OFFSET(Расчет!#REF!,COLUMN()-COLUMN($C$2),ROW()-ROW($C$2)-COUNTIF($A$2:C413,"id")+1),E$2))</f>
        <v/>
      </c>
      <c r="F414" s="124" t="str">
        <f ca="1">IF($A414="","",IF(MOD(ROW()-1,53),OFFSET(Расчет!#REF!,COLUMN()-COLUMN($C$2),ROW()-ROW($C$2)-COUNTIF($A$2:D413,"id")+1),F$2))</f>
        <v/>
      </c>
      <c r="G414" s="124" t="str">
        <f ca="1">IF($A414="","",IF(MOD(ROW()-1,53),OFFSET(Расчет!#REF!,COLUMN()-COLUMN($C$2),ROW()-ROW($C$2)-COUNTIF($A$2:E413,"id")+1),G$2))</f>
        <v/>
      </c>
      <c r="H414" s="124" t="str">
        <f ca="1">IF($A414="","",IF(MOD(ROW()-1,53),OFFSET(Расчет!#REF!,COLUMN()-COLUMN($C$2),ROW()-ROW($C$2)-COUNTIF($A$2:F413,"id")+1),H$2))</f>
        <v/>
      </c>
      <c r="I414" s="126" t="str">
        <f ca="1">IF($A414="","",IF(MOD(ROW()-1,53),OFFSET(Расчет!#REF!,COLUMN()-COLUMN($C$2),ROW()-ROW($C$2)-COUNTIF($A$2:G413,"id")+1),I$2))</f>
        <v/>
      </c>
    </row>
    <row r="415" spans="1:9" ht="14.25" x14ac:dyDescent="0.2">
      <c r="A415" s="41" t="str">
        <f ca="1">IF(A414="","",IF(MOD(ROW()-1,53)&lt;&gt;0,OFFSET(Расчет!$L$72,COLUMN()-COLUMN($A$3),ROW()-ROW($A$3)-COUNTIF($A$2:A414,"id")+1),$A$2))</f>
        <v/>
      </c>
      <c r="B415" s="48" t="str">
        <f ca="1">IF(A415="","",IF(MOD(ROW()-1,53),IFERROR(INDEX(Id:Структура,ROW(INDIRECT($A415)),COLUMN(INDIRECT($A415))),""),$B$2))</f>
        <v/>
      </c>
      <c r="C415" s="124" t="str">
        <f ca="1">IF($A415="","",IF(MOD(ROW()-1,53),OFFSET(Расчет!#REF!,COLUMN()-COLUMN($C$2),ROW()-ROW($C$2)-COUNTIF($A$2:A414,"id")+1),C$2))</f>
        <v/>
      </c>
      <c r="D415" s="124" t="str">
        <f ca="1">IF($A415="","",IF(MOD(ROW()-1,53),OFFSET(Расчет!#REF!,COLUMN()-COLUMN($C$2),ROW()-ROW($C$2)-COUNTIF($A$2:B414,"id")+1),D$2))</f>
        <v/>
      </c>
      <c r="E415" s="124" t="str">
        <f ca="1">IF($A415="","",IF(MOD(ROW()-1,53),OFFSET(Расчет!#REF!,COLUMN()-COLUMN($C$2),ROW()-ROW($C$2)-COUNTIF($A$2:C414,"id")+1),E$2))</f>
        <v/>
      </c>
      <c r="F415" s="124" t="str">
        <f ca="1">IF($A415="","",IF(MOD(ROW()-1,53),OFFSET(Расчет!#REF!,COLUMN()-COLUMN($C$2),ROW()-ROW($C$2)-COUNTIF($A$2:D414,"id")+1),F$2))</f>
        <v/>
      </c>
      <c r="G415" s="124" t="str">
        <f ca="1">IF($A415="","",IF(MOD(ROW()-1,53),OFFSET(Расчет!#REF!,COLUMN()-COLUMN($C$2),ROW()-ROW($C$2)-COUNTIF($A$2:E414,"id")+1),G$2))</f>
        <v/>
      </c>
      <c r="H415" s="124" t="str">
        <f ca="1">IF($A415="","",IF(MOD(ROW()-1,53),OFFSET(Расчет!#REF!,COLUMN()-COLUMN($C$2),ROW()-ROW($C$2)-COUNTIF($A$2:F414,"id")+1),H$2))</f>
        <v/>
      </c>
      <c r="I415" s="126" t="str">
        <f ca="1">IF($A415="","",IF(MOD(ROW()-1,53),OFFSET(Расчет!#REF!,COLUMN()-COLUMN($C$2),ROW()-ROW($C$2)-COUNTIF($A$2:G414,"id")+1),I$2))</f>
        <v/>
      </c>
    </row>
    <row r="416" spans="1:9" ht="14.25" x14ac:dyDescent="0.2">
      <c r="A416" s="41" t="str">
        <f ca="1">IF(A415="","",IF(MOD(ROW()-1,53)&lt;&gt;0,OFFSET(Расчет!$L$72,COLUMN()-COLUMN($A$3),ROW()-ROW($A$3)-COUNTIF($A$2:A415,"id")+1),$A$2))</f>
        <v/>
      </c>
      <c r="B416" s="48" t="str">
        <f ca="1">IF(A416="","",IF(MOD(ROW()-1,53),IFERROR(INDEX(Id:Структура,ROW(INDIRECT($A416)),COLUMN(INDIRECT($A416))),""),$B$2))</f>
        <v/>
      </c>
      <c r="C416" s="124" t="str">
        <f ca="1">IF($A416="","",IF(MOD(ROW()-1,53),OFFSET(Расчет!#REF!,COLUMN()-COLUMN($C$2),ROW()-ROW($C$2)-COUNTIF($A$2:A415,"id")+1),C$2))</f>
        <v/>
      </c>
      <c r="D416" s="124" t="str">
        <f ca="1">IF($A416="","",IF(MOD(ROW()-1,53),OFFSET(Расчет!#REF!,COLUMN()-COLUMN($C$2),ROW()-ROW($C$2)-COUNTIF($A$2:B415,"id")+1),D$2))</f>
        <v/>
      </c>
      <c r="E416" s="124" t="str">
        <f ca="1">IF($A416="","",IF(MOD(ROW()-1,53),OFFSET(Расчет!#REF!,COLUMN()-COLUMN($C$2),ROW()-ROW($C$2)-COUNTIF($A$2:C415,"id")+1),E$2))</f>
        <v/>
      </c>
      <c r="F416" s="124" t="str">
        <f ca="1">IF($A416="","",IF(MOD(ROW()-1,53),OFFSET(Расчет!#REF!,COLUMN()-COLUMN($C$2),ROW()-ROW($C$2)-COUNTIF($A$2:D415,"id")+1),F$2))</f>
        <v/>
      </c>
      <c r="G416" s="124" t="str">
        <f ca="1">IF($A416="","",IF(MOD(ROW()-1,53),OFFSET(Расчет!#REF!,COLUMN()-COLUMN($C$2),ROW()-ROW($C$2)-COUNTIF($A$2:E415,"id")+1),G$2))</f>
        <v/>
      </c>
      <c r="H416" s="124" t="str">
        <f ca="1">IF($A416="","",IF(MOD(ROW()-1,53),OFFSET(Расчет!#REF!,COLUMN()-COLUMN($C$2),ROW()-ROW($C$2)-COUNTIF($A$2:F415,"id")+1),H$2))</f>
        <v/>
      </c>
      <c r="I416" s="126" t="str">
        <f ca="1">IF($A416="","",IF(MOD(ROW()-1,53),OFFSET(Расчет!#REF!,COLUMN()-COLUMN($C$2),ROW()-ROW($C$2)-COUNTIF($A$2:G415,"id")+1),I$2))</f>
        <v/>
      </c>
    </row>
    <row r="417" spans="1:9" ht="14.25" x14ac:dyDescent="0.2">
      <c r="A417" s="41" t="str">
        <f ca="1">IF(A416="","",IF(MOD(ROW()-1,53)&lt;&gt;0,OFFSET(Расчет!$L$72,COLUMN()-COLUMN($A$3),ROW()-ROW($A$3)-COUNTIF($A$2:A416,"id")+1),$A$2))</f>
        <v/>
      </c>
      <c r="B417" s="48" t="str">
        <f ca="1">IF(A417="","",IF(MOD(ROW()-1,53),IFERROR(INDEX(Id:Структура,ROW(INDIRECT($A417)),COLUMN(INDIRECT($A417))),""),$B$2))</f>
        <v/>
      </c>
      <c r="C417" s="124" t="str">
        <f ca="1">IF($A417="","",IF(MOD(ROW()-1,53),OFFSET(Расчет!#REF!,COLUMN()-COLUMN($C$2),ROW()-ROW($C$2)-COUNTIF($A$2:A416,"id")+1),C$2))</f>
        <v/>
      </c>
      <c r="D417" s="124" t="str">
        <f ca="1">IF($A417="","",IF(MOD(ROW()-1,53),OFFSET(Расчет!#REF!,COLUMN()-COLUMN($C$2),ROW()-ROW($C$2)-COUNTIF($A$2:B416,"id")+1),D$2))</f>
        <v/>
      </c>
      <c r="E417" s="124" t="str">
        <f ca="1">IF($A417="","",IF(MOD(ROW()-1,53),OFFSET(Расчет!#REF!,COLUMN()-COLUMN($C$2),ROW()-ROW($C$2)-COUNTIF($A$2:C416,"id")+1),E$2))</f>
        <v/>
      </c>
      <c r="F417" s="124" t="str">
        <f ca="1">IF($A417="","",IF(MOD(ROW()-1,53),OFFSET(Расчет!#REF!,COLUMN()-COLUMN($C$2),ROW()-ROW($C$2)-COUNTIF($A$2:D416,"id")+1),F$2))</f>
        <v/>
      </c>
      <c r="G417" s="124" t="str">
        <f ca="1">IF($A417="","",IF(MOD(ROW()-1,53),OFFSET(Расчет!#REF!,COLUMN()-COLUMN($C$2),ROW()-ROW($C$2)-COUNTIF($A$2:E416,"id")+1),G$2))</f>
        <v/>
      </c>
      <c r="H417" s="124" t="str">
        <f ca="1">IF($A417="","",IF(MOD(ROW()-1,53),OFFSET(Расчет!#REF!,COLUMN()-COLUMN($C$2),ROW()-ROW($C$2)-COUNTIF($A$2:F416,"id")+1),H$2))</f>
        <v/>
      </c>
      <c r="I417" s="126" t="str">
        <f ca="1">IF($A417="","",IF(MOD(ROW()-1,53),OFFSET(Расчет!#REF!,COLUMN()-COLUMN($C$2),ROW()-ROW($C$2)-COUNTIF($A$2:G416,"id")+1),I$2))</f>
        <v/>
      </c>
    </row>
    <row r="418" spans="1:9" ht="14.25" x14ac:dyDescent="0.2">
      <c r="A418" s="41" t="str">
        <f ca="1">IF(A417="","",IF(MOD(ROW()-1,53)&lt;&gt;0,OFFSET(Расчет!$L$72,COLUMN()-COLUMN($A$3),ROW()-ROW($A$3)-COUNTIF($A$2:A417,"id")+1),$A$2))</f>
        <v/>
      </c>
      <c r="B418" s="48" t="str">
        <f ca="1">IF(A418="","",IF(MOD(ROW()-1,53),IFERROR(INDEX(Id:Структура,ROW(INDIRECT($A418)),COLUMN(INDIRECT($A418))),""),$B$2))</f>
        <v/>
      </c>
      <c r="C418" s="124" t="str">
        <f ca="1">IF($A418="","",IF(MOD(ROW()-1,53),OFFSET(Расчет!#REF!,COLUMN()-COLUMN($C$2),ROW()-ROW($C$2)-COUNTIF($A$2:A417,"id")+1),C$2))</f>
        <v/>
      </c>
      <c r="D418" s="124" t="str">
        <f ca="1">IF($A418="","",IF(MOD(ROW()-1,53),OFFSET(Расчет!#REF!,COLUMN()-COLUMN($C$2),ROW()-ROW($C$2)-COUNTIF($A$2:B417,"id")+1),D$2))</f>
        <v/>
      </c>
      <c r="E418" s="124" t="str">
        <f ca="1">IF($A418="","",IF(MOD(ROW()-1,53),OFFSET(Расчет!#REF!,COLUMN()-COLUMN($C$2),ROW()-ROW($C$2)-COUNTIF($A$2:C417,"id")+1),E$2))</f>
        <v/>
      </c>
      <c r="F418" s="124" t="str">
        <f ca="1">IF($A418="","",IF(MOD(ROW()-1,53),OFFSET(Расчет!#REF!,COLUMN()-COLUMN($C$2),ROW()-ROW($C$2)-COUNTIF($A$2:D417,"id")+1),F$2))</f>
        <v/>
      </c>
      <c r="G418" s="124" t="str">
        <f ca="1">IF($A418="","",IF(MOD(ROW()-1,53),OFFSET(Расчет!#REF!,COLUMN()-COLUMN($C$2),ROW()-ROW($C$2)-COUNTIF($A$2:E417,"id")+1),G$2))</f>
        <v/>
      </c>
      <c r="H418" s="124" t="str">
        <f ca="1">IF($A418="","",IF(MOD(ROW()-1,53),OFFSET(Расчет!#REF!,COLUMN()-COLUMN($C$2),ROW()-ROW($C$2)-COUNTIF($A$2:F417,"id")+1),H$2))</f>
        <v/>
      </c>
      <c r="I418" s="126" t="str">
        <f ca="1">IF($A418="","",IF(MOD(ROW()-1,53),OFFSET(Расчет!#REF!,COLUMN()-COLUMN($C$2),ROW()-ROW($C$2)-COUNTIF($A$2:G417,"id")+1),I$2))</f>
        <v/>
      </c>
    </row>
    <row r="419" spans="1:9" ht="14.25" x14ac:dyDescent="0.2">
      <c r="A419" s="41" t="str">
        <f ca="1">IF(A418="","",IF(MOD(ROW()-1,53)&lt;&gt;0,OFFSET(Расчет!$L$72,COLUMN()-COLUMN($A$3),ROW()-ROW($A$3)-COUNTIF($A$2:A418,"id")+1),$A$2))</f>
        <v/>
      </c>
      <c r="B419" s="48" t="str">
        <f ca="1">IF(A419="","",IF(MOD(ROW()-1,53),IFERROR(INDEX(Id:Структура,ROW(INDIRECT($A419)),COLUMN(INDIRECT($A419))),""),$B$2))</f>
        <v/>
      </c>
      <c r="C419" s="124" t="str">
        <f ca="1">IF($A419="","",IF(MOD(ROW()-1,53),OFFSET(Расчет!#REF!,COLUMN()-COLUMN($C$2),ROW()-ROW($C$2)-COUNTIF($A$2:A418,"id")+1),C$2))</f>
        <v/>
      </c>
      <c r="D419" s="124" t="str">
        <f ca="1">IF($A419="","",IF(MOD(ROW()-1,53),OFFSET(Расчет!#REF!,COLUMN()-COLUMN($C$2),ROW()-ROW($C$2)-COUNTIF($A$2:B418,"id")+1),D$2))</f>
        <v/>
      </c>
      <c r="E419" s="124" t="str">
        <f ca="1">IF($A419="","",IF(MOD(ROW()-1,53),OFFSET(Расчет!#REF!,COLUMN()-COLUMN($C$2),ROW()-ROW($C$2)-COUNTIF($A$2:C418,"id")+1),E$2))</f>
        <v/>
      </c>
      <c r="F419" s="124" t="str">
        <f ca="1">IF($A419="","",IF(MOD(ROW()-1,53),OFFSET(Расчет!#REF!,COLUMN()-COLUMN($C$2),ROW()-ROW($C$2)-COUNTIF($A$2:D418,"id")+1),F$2))</f>
        <v/>
      </c>
      <c r="G419" s="124" t="str">
        <f ca="1">IF($A419="","",IF(MOD(ROW()-1,53),OFFSET(Расчет!#REF!,COLUMN()-COLUMN($C$2),ROW()-ROW($C$2)-COUNTIF($A$2:E418,"id")+1),G$2))</f>
        <v/>
      </c>
      <c r="H419" s="124" t="str">
        <f ca="1">IF($A419="","",IF(MOD(ROW()-1,53),OFFSET(Расчет!#REF!,COLUMN()-COLUMN($C$2),ROW()-ROW($C$2)-COUNTIF($A$2:F418,"id")+1),H$2))</f>
        <v/>
      </c>
      <c r="I419" s="126" t="str">
        <f ca="1">IF($A419="","",IF(MOD(ROW()-1,53),OFFSET(Расчет!#REF!,COLUMN()-COLUMN($C$2),ROW()-ROW($C$2)-COUNTIF($A$2:G418,"id")+1),I$2))</f>
        <v/>
      </c>
    </row>
    <row r="420" spans="1:9" ht="14.25" x14ac:dyDescent="0.2">
      <c r="A420" s="41" t="str">
        <f ca="1">IF(A419="","",IF(MOD(ROW()-1,53)&lt;&gt;0,OFFSET(Расчет!$L$72,COLUMN()-COLUMN($A$3),ROW()-ROW($A$3)-COUNTIF($A$2:A419,"id")+1),$A$2))</f>
        <v/>
      </c>
      <c r="B420" s="48" t="str">
        <f ca="1">IF(A420="","",IF(MOD(ROW()-1,53),IFERROR(INDEX(Id:Структура,ROW(INDIRECT($A420)),COLUMN(INDIRECT($A420))),""),$B$2))</f>
        <v/>
      </c>
      <c r="C420" s="124" t="str">
        <f ca="1">IF($A420="","",IF(MOD(ROW()-1,53),OFFSET(Расчет!#REF!,COLUMN()-COLUMN($C$2),ROW()-ROW($C$2)-COUNTIF($A$2:A419,"id")+1),C$2))</f>
        <v/>
      </c>
      <c r="D420" s="124" t="str">
        <f ca="1">IF($A420="","",IF(MOD(ROW()-1,53),OFFSET(Расчет!#REF!,COLUMN()-COLUMN($C$2),ROW()-ROW($C$2)-COUNTIF($A$2:B419,"id")+1),D$2))</f>
        <v/>
      </c>
      <c r="E420" s="124" t="str">
        <f ca="1">IF($A420="","",IF(MOD(ROW()-1,53),OFFSET(Расчет!#REF!,COLUMN()-COLUMN($C$2),ROW()-ROW($C$2)-COUNTIF($A$2:C419,"id")+1),E$2))</f>
        <v/>
      </c>
      <c r="F420" s="124" t="str">
        <f ca="1">IF($A420="","",IF(MOD(ROW()-1,53),OFFSET(Расчет!#REF!,COLUMN()-COLUMN($C$2),ROW()-ROW($C$2)-COUNTIF($A$2:D419,"id")+1),F$2))</f>
        <v/>
      </c>
      <c r="G420" s="124" t="str">
        <f ca="1">IF($A420="","",IF(MOD(ROW()-1,53),OFFSET(Расчет!#REF!,COLUMN()-COLUMN($C$2),ROW()-ROW($C$2)-COUNTIF($A$2:E419,"id")+1),G$2))</f>
        <v/>
      </c>
      <c r="H420" s="124" t="str">
        <f ca="1">IF($A420="","",IF(MOD(ROW()-1,53),OFFSET(Расчет!#REF!,COLUMN()-COLUMN($C$2),ROW()-ROW($C$2)-COUNTIF($A$2:F419,"id")+1),H$2))</f>
        <v/>
      </c>
      <c r="I420" s="126" t="str">
        <f ca="1">IF($A420="","",IF(MOD(ROW()-1,53),OFFSET(Расчет!#REF!,COLUMN()-COLUMN($C$2),ROW()-ROW($C$2)-COUNTIF($A$2:G419,"id")+1),I$2))</f>
        <v/>
      </c>
    </row>
    <row r="421" spans="1:9" ht="14.25" x14ac:dyDescent="0.2">
      <c r="A421" s="41" t="str">
        <f ca="1">IF(A420="","",IF(MOD(ROW()-1,53)&lt;&gt;0,OFFSET(Расчет!$L$72,COLUMN()-COLUMN($A$3),ROW()-ROW($A$3)-COUNTIF($A$2:A420,"id")+1),$A$2))</f>
        <v/>
      </c>
      <c r="B421" s="48" t="str">
        <f ca="1">IF(A421="","",IF(MOD(ROW()-1,53),IFERROR(INDEX(Id:Структура,ROW(INDIRECT($A421)),COLUMN(INDIRECT($A421))),""),$B$2))</f>
        <v/>
      </c>
      <c r="C421" s="124" t="str">
        <f ca="1">IF($A421="","",IF(MOD(ROW()-1,53),OFFSET(Расчет!#REF!,COLUMN()-COLUMN($C$2),ROW()-ROW($C$2)-COUNTIF($A$2:A420,"id")+1),C$2))</f>
        <v/>
      </c>
      <c r="D421" s="124" t="str">
        <f ca="1">IF($A421="","",IF(MOD(ROW()-1,53),OFFSET(Расчет!#REF!,COLUMN()-COLUMN($C$2),ROW()-ROW($C$2)-COUNTIF($A$2:B420,"id")+1),D$2))</f>
        <v/>
      </c>
      <c r="E421" s="124" t="str">
        <f ca="1">IF($A421="","",IF(MOD(ROW()-1,53),OFFSET(Расчет!#REF!,COLUMN()-COLUMN($C$2),ROW()-ROW($C$2)-COUNTIF($A$2:C420,"id")+1),E$2))</f>
        <v/>
      </c>
      <c r="F421" s="124" t="str">
        <f ca="1">IF($A421="","",IF(MOD(ROW()-1,53),OFFSET(Расчет!#REF!,COLUMN()-COLUMN($C$2),ROW()-ROW($C$2)-COUNTIF($A$2:D420,"id")+1),F$2))</f>
        <v/>
      </c>
      <c r="G421" s="124" t="str">
        <f ca="1">IF($A421="","",IF(MOD(ROW()-1,53),OFFSET(Расчет!#REF!,COLUMN()-COLUMN($C$2),ROW()-ROW($C$2)-COUNTIF($A$2:E420,"id")+1),G$2))</f>
        <v/>
      </c>
      <c r="H421" s="124" t="str">
        <f ca="1">IF($A421="","",IF(MOD(ROW()-1,53),OFFSET(Расчет!#REF!,COLUMN()-COLUMN($C$2),ROW()-ROW($C$2)-COUNTIF($A$2:F420,"id")+1),H$2))</f>
        <v/>
      </c>
      <c r="I421" s="126" t="str">
        <f ca="1">IF($A421="","",IF(MOD(ROW()-1,53),OFFSET(Расчет!#REF!,COLUMN()-COLUMN($C$2),ROW()-ROW($C$2)-COUNTIF($A$2:G420,"id")+1),I$2))</f>
        <v/>
      </c>
    </row>
    <row r="422" spans="1:9" ht="14.25" x14ac:dyDescent="0.2">
      <c r="A422" s="41" t="str">
        <f ca="1">IF(A421="","",IF(MOD(ROW()-1,53)&lt;&gt;0,OFFSET(Расчет!$L$72,COLUMN()-COLUMN($A$3),ROW()-ROW($A$3)-COUNTIF($A$2:A421,"id")+1),$A$2))</f>
        <v/>
      </c>
      <c r="B422" s="48" t="str">
        <f ca="1">IF(A422="","",IF(MOD(ROW()-1,53),IFERROR(INDEX(Id:Структура,ROW(INDIRECT($A422)),COLUMN(INDIRECT($A422))),""),$B$2))</f>
        <v/>
      </c>
      <c r="C422" s="124" t="str">
        <f ca="1">IF($A422="","",IF(MOD(ROW()-1,53),OFFSET(Расчет!#REF!,COLUMN()-COLUMN($C$2),ROW()-ROW($C$2)-COUNTIF($A$2:A421,"id")+1),C$2))</f>
        <v/>
      </c>
      <c r="D422" s="124" t="str">
        <f ca="1">IF($A422="","",IF(MOD(ROW()-1,53),OFFSET(Расчет!#REF!,COLUMN()-COLUMN($C$2),ROW()-ROW($C$2)-COUNTIF($A$2:B421,"id")+1),D$2))</f>
        <v/>
      </c>
      <c r="E422" s="124" t="str">
        <f ca="1">IF($A422="","",IF(MOD(ROW()-1,53),OFFSET(Расчет!#REF!,COLUMN()-COLUMN($C$2),ROW()-ROW($C$2)-COUNTIF($A$2:C421,"id")+1),E$2))</f>
        <v/>
      </c>
      <c r="F422" s="124" t="str">
        <f ca="1">IF($A422="","",IF(MOD(ROW()-1,53),OFFSET(Расчет!#REF!,COLUMN()-COLUMN($C$2),ROW()-ROW($C$2)-COUNTIF($A$2:D421,"id")+1),F$2))</f>
        <v/>
      </c>
      <c r="G422" s="124" t="str">
        <f ca="1">IF($A422="","",IF(MOD(ROW()-1,53),OFFSET(Расчет!#REF!,COLUMN()-COLUMN($C$2),ROW()-ROW($C$2)-COUNTIF($A$2:E421,"id")+1),G$2))</f>
        <v/>
      </c>
      <c r="H422" s="124" t="str">
        <f ca="1">IF($A422="","",IF(MOD(ROW()-1,53),OFFSET(Расчет!#REF!,COLUMN()-COLUMN($C$2),ROW()-ROW($C$2)-COUNTIF($A$2:F421,"id")+1),H$2))</f>
        <v/>
      </c>
      <c r="I422" s="126" t="str">
        <f ca="1">IF($A422="","",IF(MOD(ROW()-1,53),OFFSET(Расчет!#REF!,COLUMN()-COLUMN($C$2),ROW()-ROW($C$2)-COUNTIF($A$2:G421,"id")+1),I$2))</f>
        <v/>
      </c>
    </row>
    <row r="423" spans="1:9" ht="14.25" x14ac:dyDescent="0.2">
      <c r="A423" s="41" t="str">
        <f ca="1">IF(A422="","",IF(MOD(ROW()-1,53)&lt;&gt;0,OFFSET(Расчет!$L$72,COLUMN()-COLUMN($A$3),ROW()-ROW($A$3)-COUNTIF($A$2:A422,"id")+1),$A$2))</f>
        <v/>
      </c>
      <c r="B423" s="48" t="str">
        <f ca="1">IF(A423="","",IF(MOD(ROW()-1,53),IFERROR(INDEX(Id:Структура,ROW(INDIRECT($A423)),COLUMN(INDIRECT($A423))),""),$B$2))</f>
        <v/>
      </c>
      <c r="C423" s="124" t="str">
        <f ca="1">IF($A423="","",IF(MOD(ROW()-1,53),OFFSET(Расчет!#REF!,COLUMN()-COLUMN($C$2),ROW()-ROW($C$2)-COUNTIF($A$2:A422,"id")+1),C$2))</f>
        <v/>
      </c>
      <c r="D423" s="124" t="str">
        <f ca="1">IF($A423="","",IF(MOD(ROW()-1,53),OFFSET(Расчет!#REF!,COLUMN()-COLUMN($C$2),ROW()-ROW($C$2)-COUNTIF($A$2:B422,"id")+1),D$2))</f>
        <v/>
      </c>
      <c r="E423" s="124" t="str">
        <f ca="1">IF($A423="","",IF(MOD(ROW()-1,53),OFFSET(Расчет!#REF!,COLUMN()-COLUMN($C$2),ROW()-ROW($C$2)-COUNTIF($A$2:C422,"id")+1),E$2))</f>
        <v/>
      </c>
      <c r="F423" s="124" t="str">
        <f ca="1">IF($A423="","",IF(MOD(ROW()-1,53),OFFSET(Расчет!#REF!,COLUMN()-COLUMN($C$2),ROW()-ROW($C$2)-COUNTIF($A$2:D422,"id")+1),F$2))</f>
        <v/>
      </c>
      <c r="G423" s="124" t="str">
        <f ca="1">IF($A423="","",IF(MOD(ROW()-1,53),OFFSET(Расчет!#REF!,COLUMN()-COLUMN($C$2),ROW()-ROW($C$2)-COUNTIF($A$2:E422,"id")+1),G$2))</f>
        <v/>
      </c>
      <c r="H423" s="124" t="str">
        <f ca="1">IF($A423="","",IF(MOD(ROW()-1,53),OFFSET(Расчет!#REF!,COLUMN()-COLUMN($C$2),ROW()-ROW($C$2)-COUNTIF($A$2:F422,"id")+1),H$2))</f>
        <v/>
      </c>
      <c r="I423" s="126" t="str">
        <f ca="1">IF($A423="","",IF(MOD(ROW()-1,53),OFFSET(Расчет!#REF!,COLUMN()-COLUMN($C$2),ROW()-ROW($C$2)-COUNTIF($A$2:G422,"id")+1),I$2))</f>
        <v/>
      </c>
    </row>
    <row r="424" spans="1:9" ht="14.25" x14ac:dyDescent="0.2">
      <c r="A424" s="41" t="str">
        <f ca="1">IF(A423="","",IF(MOD(ROW()-1,53)&lt;&gt;0,OFFSET(Расчет!$L$72,COLUMN()-COLUMN($A$3),ROW()-ROW($A$3)-COUNTIF($A$2:A423,"id")+1),$A$2))</f>
        <v/>
      </c>
      <c r="B424" s="48" t="str">
        <f ca="1">IF(A424="","",IF(MOD(ROW()-1,53),IFERROR(INDEX(Id:Структура,ROW(INDIRECT($A424)),COLUMN(INDIRECT($A424))),""),$B$2))</f>
        <v/>
      </c>
      <c r="C424" s="124" t="str">
        <f ca="1">IF($A424="","",IF(MOD(ROW()-1,53),OFFSET(Расчет!#REF!,COLUMN()-COLUMN($C$2),ROW()-ROW($C$2)-COUNTIF($A$2:A423,"id")+1),C$2))</f>
        <v/>
      </c>
      <c r="D424" s="124" t="str">
        <f ca="1">IF($A424="","",IF(MOD(ROW()-1,53),OFFSET(Расчет!#REF!,COLUMN()-COLUMN($C$2),ROW()-ROW($C$2)-COUNTIF($A$2:B423,"id")+1),D$2))</f>
        <v/>
      </c>
      <c r="E424" s="124" t="str">
        <f ca="1">IF($A424="","",IF(MOD(ROW()-1,53),OFFSET(Расчет!#REF!,COLUMN()-COLUMN($C$2),ROW()-ROW($C$2)-COUNTIF($A$2:C423,"id")+1),E$2))</f>
        <v/>
      </c>
      <c r="F424" s="124" t="str">
        <f ca="1">IF($A424="","",IF(MOD(ROW()-1,53),OFFSET(Расчет!#REF!,COLUMN()-COLUMN($C$2),ROW()-ROW($C$2)-COUNTIF($A$2:D423,"id")+1),F$2))</f>
        <v/>
      </c>
      <c r="G424" s="124" t="str">
        <f ca="1">IF($A424="","",IF(MOD(ROW()-1,53),OFFSET(Расчет!#REF!,COLUMN()-COLUMN($C$2),ROW()-ROW($C$2)-COUNTIF($A$2:E423,"id")+1),G$2))</f>
        <v/>
      </c>
      <c r="H424" s="124" t="str">
        <f ca="1">IF($A424="","",IF(MOD(ROW()-1,53),OFFSET(Расчет!#REF!,COLUMN()-COLUMN($C$2),ROW()-ROW($C$2)-COUNTIF($A$2:F423,"id")+1),H$2))</f>
        <v/>
      </c>
      <c r="I424" s="126" t="str">
        <f ca="1">IF($A424="","",IF(MOD(ROW()-1,53),OFFSET(Расчет!#REF!,COLUMN()-COLUMN($C$2),ROW()-ROW($C$2)-COUNTIF($A$2:G423,"id")+1),I$2))</f>
        <v/>
      </c>
    </row>
    <row r="425" spans="1:9" ht="14.25" x14ac:dyDescent="0.2">
      <c r="A425" s="41" t="str">
        <f ca="1">IF(A424="","",IF(MOD(ROW()-1,53)&lt;&gt;0,OFFSET(Расчет!$L$72,COLUMN()-COLUMN($A$3),ROW()-ROW($A$3)-COUNTIF($A$2:A424,"id")+1),$A$2))</f>
        <v/>
      </c>
      <c r="B425" s="48" t="str">
        <f ca="1">IF(A425="","",IF(MOD(ROW()-1,53),IFERROR(INDEX(Id:Структура,ROW(INDIRECT($A425)),COLUMN(INDIRECT($A425))),""),$B$2))</f>
        <v/>
      </c>
      <c r="C425" s="124" t="str">
        <f ca="1">IF($A425="","",IF(MOD(ROW()-1,53),OFFSET(Расчет!#REF!,COLUMN()-COLUMN($C$2),ROW()-ROW($C$2)-COUNTIF($A$2:A424,"id")+1),C$2))</f>
        <v/>
      </c>
      <c r="D425" s="124" t="str">
        <f ca="1">IF($A425="","",IF(MOD(ROW()-1,53),OFFSET(Расчет!#REF!,COLUMN()-COLUMN($C$2),ROW()-ROW($C$2)-COUNTIF($A$2:B424,"id")+1),D$2))</f>
        <v/>
      </c>
      <c r="E425" s="124" t="str">
        <f ca="1">IF($A425="","",IF(MOD(ROW()-1,53),OFFSET(Расчет!#REF!,COLUMN()-COLUMN($C$2),ROW()-ROW($C$2)-COUNTIF($A$2:C424,"id")+1),E$2))</f>
        <v/>
      </c>
      <c r="F425" s="124" t="str">
        <f ca="1">IF($A425="","",IF(MOD(ROW()-1,53),OFFSET(Расчет!#REF!,COLUMN()-COLUMN($C$2),ROW()-ROW($C$2)-COUNTIF($A$2:D424,"id")+1),F$2))</f>
        <v/>
      </c>
      <c r="G425" s="124" t="str">
        <f ca="1">IF($A425="","",IF(MOD(ROW()-1,53),OFFSET(Расчет!#REF!,COLUMN()-COLUMN($C$2),ROW()-ROW($C$2)-COUNTIF($A$2:E424,"id")+1),G$2))</f>
        <v/>
      </c>
      <c r="H425" s="124" t="str">
        <f ca="1">IF($A425="","",IF(MOD(ROW()-1,53),OFFSET(Расчет!#REF!,COLUMN()-COLUMN($C$2),ROW()-ROW($C$2)-COUNTIF($A$2:F424,"id")+1),H$2))</f>
        <v/>
      </c>
      <c r="I425" s="126" t="str">
        <f ca="1">IF($A425="","",IF(MOD(ROW()-1,53),OFFSET(Расчет!#REF!,COLUMN()-COLUMN($C$2),ROW()-ROW($C$2)-COUNTIF($A$2:G424,"id")+1),I$2))</f>
        <v/>
      </c>
    </row>
    <row r="426" spans="1:9" ht="14.25" x14ac:dyDescent="0.2">
      <c r="A426" s="41" t="str">
        <f ca="1">IF(A425="","",IF(MOD(ROW()-1,53)&lt;&gt;0,OFFSET(Расчет!$L$72,COLUMN()-COLUMN($A$3),ROW()-ROW($A$3)-COUNTIF($A$2:A425,"id")+1),$A$2))</f>
        <v/>
      </c>
      <c r="B426" s="48" t="str">
        <f ca="1">IF(A426="","",IF(MOD(ROW()-1,53),IFERROR(INDEX(Id:Структура,ROW(INDIRECT($A426)),COLUMN(INDIRECT($A426))),""),$B$2))</f>
        <v/>
      </c>
      <c r="C426" s="124" t="str">
        <f ca="1">IF($A426="","",IF(MOD(ROW()-1,53),OFFSET(Расчет!#REF!,COLUMN()-COLUMN($C$2),ROW()-ROW($C$2)-COUNTIF($A$2:A425,"id")+1),C$2))</f>
        <v/>
      </c>
      <c r="D426" s="124" t="str">
        <f ca="1">IF($A426="","",IF(MOD(ROW()-1,53),OFFSET(Расчет!#REF!,COLUMN()-COLUMN($C$2),ROW()-ROW($C$2)-COUNTIF($A$2:B425,"id")+1),D$2))</f>
        <v/>
      </c>
      <c r="E426" s="124" t="str">
        <f ca="1">IF($A426="","",IF(MOD(ROW()-1,53),OFFSET(Расчет!#REF!,COLUMN()-COLUMN($C$2),ROW()-ROW($C$2)-COUNTIF($A$2:C425,"id")+1),E$2))</f>
        <v/>
      </c>
      <c r="F426" s="124" t="str">
        <f ca="1">IF($A426="","",IF(MOD(ROW()-1,53),OFFSET(Расчет!#REF!,COLUMN()-COLUMN($C$2),ROW()-ROW($C$2)-COUNTIF($A$2:D425,"id")+1),F$2))</f>
        <v/>
      </c>
      <c r="G426" s="124" t="str">
        <f ca="1">IF($A426="","",IF(MOD(ROW()-1,53),OFFSET(Расчет!#REF!,COLUMN()-COLUMN($C$2),ROW()-ROW($C$2)-COUNTIF($A$2:E425,"id")+1),G$2))</f>
        <v/>
      </c>
      <c r="H426" s="124" t="str">
        <f ca="1">IF($A426="","",IF(MOD(ROW()-1,53),OFFSET(Расчет!#REF!,COLUMN()-COLUMN($C$2),ROW()-ROW($C$2)-COUNTIF($A$2:F425,"id")+1),H$2))</f>
        <v/>
      </c>
      <c r="I426" s="126" t="str">
        <f ca="1">IF($A426="","",IF(MOD(ROW()-1,53),OFFSET(Расчет!#REF!,COLUMN()-COLUMN($C$2),ROW()-ROW($C$2)-COUNTIF($A$2:G425,"id")+1),I$2))</f>
        <v/>
      </c>
    </row>
    <row r="427" spans="1:9" ht="14.25" x14ac:dyDescent="0.2">
      <c r="A427" s="41" t="str">
        <f ca="1">IF(A426="","",IF(MOD(ROW()-1,53)&lt;&gt;0,OFFSET(Расчет!$L$72,COLUMN()-COLUMN($A$3),ROW()-ROW($A$3)-COUNTIF($A$2:A426,"id")+1),$A$2))</f>
        <v/>
      </c>
      <c r="B427" s="48" t="str">
        <f ca="1">IF(A427="","",IF(MOD(ROW()-1,53),IFERROR(INDEX(Id:Структура,ROW(INDIRECT($A427)),COLUMN(INDIRECT($A427))),""),$B$2))</f>
        <v/>
      </c>
      <c r="C427" s="124" t="str">
        <f ca="1">IF($A427="","",IF(MOD(ROW()-1,53),OFFSET(Расчет!#REF!,COLUMN()-COLUMN($C$2),ROW()-ROW($C$2)-COUNTIF($A$2:A426,"id")+1),C$2))</f>
        <v/>
      </c>
      <c r="D427" s="124" t="str">
        <f ca="1">IF($A427="","",IF(MOD(ROW()-1,53),OFFSET(Расчет!#REF!,COLUMN()-COLUMN($C$2),ROW()-ROW($C$2)-COUNTIF($A$2:B426,"id")+1),D$2))</f>
        <v/>
      </c>
      <c r="E427" s="124" t="str">
        <f ca="1">IF($A427="","",IF(MOD(ROW()-1,53),OFFSET(Расчет!#REF!,COLUMN()-COLUMN($C$2),ROW()-ROW($C$2)-COUNTIF($A$2:C426,"id")+1),E$2))</f>
        <v/>
      </c>
      <c r="F427" s="124" t="str">
        <f ca="1">IF($A427="","",IF(MOD(ROW()-1,53),OFFSET(Расчет!#REF!,COLUMN()-COLUMN($C$2),ROW()-ROW($C$2)-COUNTIF($A$2:D426,"id")+1),F$2))</f>
        <v/>
      </c>
      <c r="G427" s="124" t="str">
        <f ca="1">IF($A427="","",IF(MOD(ROW()-1,53),OFFSET(Расчет!#REF!,COLUMN()-COLUMN($C$2),ROW()-ROW($C$2)-COUNTIF($A$2:E426,"id")+1),G$2))</f>
        <v/>
      </c>
      <c r="H427" s="124" t="str">
        <f ca="1">IF($A427="","",IF(MOD(ROW()-1,53),OFFSET(Расчет!#REF!,COLUMN()-COLUMN($C$2),ROW()-ROW($C$2)-COUNTIF($A$2:F426,"id")+1),H$2))</f>
        <v/>
      </c>
      <c r="I427" s="126" t="str">
        <f ca="1">IF($A427="","",IF(MOD(ROW()-1,53),OFFSET(Расчет!#REF!,COLUMN()-COLUMN($C$2),ROW()-ROW($C$2)-COUNTIF($A$2:G426,"id")+1),I$2))</f>
        <v/>
      </c>
    </row>
    <row r="428" spans="1:9" ht="14.25" x14ac:dyDescent="0.2">
      <c r="A428" s="41" t="str">
        <f ca="1">IF(A427="","",IF(MOD(ROW()-1,53)&lt;&gt;0,OFFSET(Расчет!$L$72,COLUMN()-COLUMN($A$3),ROW()-ROW($A$3)-COUNTIF($A$2:A427,"id")+1),$A$2))</f>
        <v/>
      </c>
      <c r="B428" s="48" t="str">
        <f ca="1">IF(A428="","",IF(MOD(ROW()-1,53),IFERROR(INDEX(Id:Структура,ROW(INDIRECT($A428)),COLUMN(INDIRECT($A428))),""),$B$2))</f>
        <v/>
      </c>
      <c r="C428" s="124" t="str">
        <f ca="1">IF($A428="","",IF(MOD(ROW()-1,53),OFFSET(Расчет!#REF!,COLUMN()-COLUMN($C$2),ROW()-ROW($C$2)-COUNTIF($A$2:A427,"id")+1),C$2))</f>
        <v/>
      </c>
      <c r="D428" s="124" t="str">
        <f ca="1">IF($A428="","",IF(MOD(ROW()-1,53),OFFSET(Расчет!#REF!,COLUMN()-COLUMN($C$2),ROW()-ROW($C$2)-COUNTIF($A$2:B427,"id")+1),D$2))</f>
        <v/>
      </c>
      <c r="E428" s="124" t="str">
        <f ca="1">IF($A428="","",IF(MOD(ROW()-1,53),OFFSET(Расчет!#REF!,COLUMN()-COLUMN($C$2),ROW()-ROW($C$2)-COUNTIF($A$2:C427,"id")+1),E$2))</f>
        <v/>
      </c>
      <c r="F428" s="124" t="str">
        <f ca="1">IF($A428="","",IF(MOD(ROW()-1,53),OFFSET(Расчет!#REF!,COLUMN()-COLUMN($C$2),ROW()-ROW($C$2)-COUNTIF($A$2:D427,"id")+1),F$2))</f>
        <v/>
      </c>
      <c r="G428" s="124" t="str">
        <f ca="1">IF($A428="","",IF(MOD(ROW()-1,53),OFFSET(Расчет!#REF!,COLUMN()-COLUMN($C$2),ROW()-ROW($C$2)-COUNTIF($A$2:E427,"id")+1),G$2))</f>
        <v/>
      </c>
      <c r="H428" s="124" t="str">
        <f ca="1">IF($A428="","",IF(MOD(ROW()-1,53),OFFSET(Расчет!#REF!,COLUMN()-COLUMN($C$2),ROW()-ROW($C$2)-COUNTIF($A$2:F427,"id")+1),H$2))</f>
        <v/>
      </c>
      <c r="I428" s="126" t="str">
        <f ca="1">IF($A428="","",IF(MOD(ROW()-1,53),OFFSET(Расчет!#REF!,COLUMN()-COLUMN($C$2),ROW()-ROW($C$2)-COUNTIF($A$2:G427,"id")+1),I$2))</f>
        <v/>
      </c>
    </row>
    <row r="429" spans="1:9" ht="14.25" x14ac:dyDescent="0.2">
      <c r="A429" s="41" t="str">
        <f ca="1">IF(A428="","",IF(MOD(ROW()-1,53)&lt;&gt;0,OFFSET(Расчет!$L$72,COLUMN()-COLUMN($A$3),ROW()-ROW($A$3)-COUNTIF($A$2:A428,"id")+1),$A$2))</f>
        <v/>
      </c>
      <c r="B429" s="48" t="str">
        <f ca="1">IF(A429="","",IF(MOD(ROW()-1,53),IFERROR(INDEX(Id:Структура,ROW(INDIRECT($A429)),COLUMN(INDIRECT($A429))),""),$B$2))</f>
        <v/>
      </c>
      <c r="C429" s="124" t="str">
        <f ca="1">IF($A429="","",IF(MOD(ROW()-1,53),OFFSET(Расчет!#REF!,COLUMN()-COLUMN($C$2),ROW()-ROW($C$2)-COUNTIF($A$2:A428,"id")+1),C$2))</f>
        <v/>
      </c>
      <c r="D429" s="124" t="str">
        <f ca="1">IF($A429="","",IF(MOD(ROW()-1,53),OFFSET(Расчет!#REF!,COLUMN()-COLUMN($C$2),ROW()-ROW($C$2)-COUNTIF($A$2:B428,"id")+1),D$2))</f>
        <v/>
      </c>
      <c r="E429" s="124" t="str">
        <f ca="1">IF($A429="","",IF(MOD(ROW()-1,53),OFFSET(Расчет!#REF!,COLUMN()-COLUMN($C$2),ROW()-ROW($C$2)-COUNTIF($A$2:C428,"id")+1),E$2))</f>
        <v/>
      </c>
      <c r="F429" s="124" t="str">
        <f ca="1">IF($A429="","",IF(MOD(ROW()-1,53),OFFSET(Расчет!#REF!,COLUMN()-COLUMN($C$2),ROW()-ROW($C$2)-COUNTIF($A$2:D428,"id")+1),F$2))</f>
        <v/>
      </c>
      <c r="G429" s="124" t="str">
        <f ca="1">IF($A429="","",IF(MOD(ROW()-1,53),OFFSET(Расчет!#REF!,COLUMN()-COLUMN($C$2),ROW()-ROW($C$2)-COUNTIF($A$2:E428,"id")+1),G$2))</f>
        <v/>
      </c>
      <c r="H429" s="124" t="str">
        <f ca="1">IF($A429="","",IF(MOD(ROW()-1,53),OFFSET(Расчет!#REF!,COLUMN()-COLUMN($C$2),ROW()-ROW($C$2)-COUNTIF($A$2:F428,"id")+1),H$2))</f>
        <v/>
      </c>
      <c r="I429" s="126" t="str">
        <f ca="1">IF($A429="","",IF(MOD(ROW()-1,53),OFFSET(Расчет!#REF!,COLUMN()-COLUMN($C$2),ROW()-ROW($C$2)-COUNTIF($A$2:G428,"id")+1),I$2))</f>
        <v/>
      </c>
    </row>
    <row r="430" spans="1:9" ht="14.25" x14ac:dyDescent="0.2">
      <c r="A430" s="41" t="str">
        <f ca="1">IF(A429="","",IF(MOD(ROW()-1,53)&lt;&gt;0,OFFSET(Расчет!$L$72,COLUMN()-COLUMN($A$3),ROW()-ROW($A$3)-COUNTIF($A$2:A429,"id")+1),$A$2))</f>
        <v/>
      </c>
      <c r="B430" s="48" t="str">
        <f ca="1">IF(A430="","",IF(MOD(ROW()-1,53),IFERROR(INDEX(Id:Структура,ROW(INDIRECT($A430)),COLUMN(INDIRECT($A430))),""),$B$2))</f>
        <v/>
      </c>
      <c r="C430" s="124" t="str">
        <f ca="1">IF($A430="","",IF(MOD(ROW()-1,53),OFFSET(Расчет!#REF!,COLUMN()-COLUMN($C$2),ROW()-ROW($C$2)-COUNTIF($A$2:A429,"id")+1),C$2))</f>
        <v/>
      </c>
      <c r="D430" s="124" t="str">
        <f ca="1">IF($A430="","",IF(MOD(ROW()-1,53),OFFSET(Расчет!#REF!,COLUMN()-COLUMN($C$2),ROW()-ROW($C$2)-COUNTIF($A$2:B429,"id")+1),D$2))</f>
        <v/>
      </c>
      <c r="E430" s="124" t="str">
        <f ca="1">IF($A430="","",IF(MOD(ROW()-1,53),OFFSET(Расчет!#REF!,COLUMN()-COLUMN($C$2),ROW()-ROW($C$2)-COUNTIF($A$2:C429,"id")+1),E$2))</f>
        <v/>
      </c>
      <c r="F430" s="124" t="str">
        <f ca="1">IF($A430="","",IF(MOD(ROW()-1,53),OFFSET(Расчет!#REF!,COLUMN()-COLUMN($C$2),ROW()-ROW($C$2)-COUNTIF($A$2:D429,"id")+1),F$2))</f>
        <v/>
      </c>
      <c r="G430" s="124" t="str">
        <f ca="1">IF($A430="","",IF(MOD(ROW()-1,53),OFFSET(Расчет!#REF!,COLUMN()-COLUMN($C$2),ROW()-ROW($C$2)-COUNTIF($A$2:E429,"id")+1),G$2))</f>
        <v/>
      </c>
      <c r="H430" s="124" t="str">
        <f ca="1">IF($A430="","",IF(MOD(ROW()-1,53),OFFSET(Расчет!#REF!,COLUMN()-COLUMN($C$2),ROW()-ROW($C$2)-COUNTIF($A$2:F429,"id")+1),H$2))</f>
        <v/>
      </c>
      <c r="I430" s="126" t="str">
        <f ca="1">IF($A430="","",IF(MOD(ROW()-1,53),OFFSET(Расчет!#REF!,COLUMN()-COLUMN($C$2),ROW()-ROW($C$2)-COUNTIF($A$2:G429,"id")+1),I$2))</f>
        <v/>
      </c>
    </row>
    <row r="431" spans="1:9" ht="14.25" x14ac:dyDescent="0.2">
      <c r="A431" s="41" t="str">
        <f ca="1">IF(A430="","",IF(MOD(ROW()-1,53)&lt;&gt;0,OFFSET(Расчет!$L$72,COLUMN()-COLUMN($A$3),ROW()-ROW($A$3)-COUNTIF($A$2:A430,"id")+1),$A$2))</f>
        <v/>
      </c>
      <c r="B431" s="48" t="str">
        <f ca="1">IF(A431="","",IF(MOD(ROW()-1,53),IFERROR(INDEX(Id:Структура,ROW(INDIRECT($A431)),COLUMN(INDIRECT($A431))),""),$B$2))</f>
        <v/>
      </c>
      <c r="C431" s="124" t="str">
        <f ca="1">IF($A431="","",IF(MOD(ROW()-1,53),OFFSET(Расчет!#REF!,COLUMN()-COLUMN($C$2),ROW()-ROW($C$2)-COUNTIF($A$2:A430,"id")+1),C$2))</f>
        <v/>
      </c>
      <c r="D431" s="124" t="str">
        <f ca="1">IF($A431="","",IF(MOD(ROW()-1,53),OFFSET(Расчет!#REF!,COLUMN()-COLUMN($C$2),ROW()-ROW($C$2)-COUNTIF($A$2:B430,"id")+1),D$2))</f>
        <v/>
      </c>
      <c r="E431" s="124" t="str">
        <f ca="1">IF($A431="","",IF(MOD(ROW()-1,53),OFFSET(Расчет!#REF!,COLUMN()-COLUMN($C$2),ROW()-ROW($C$2)-COUNTIF($A$2:C430,"id")+1),E$2))</f>
        <v/>
      </c>
      <c r="F431" s="124" t="str">
        <f ca="1">IF($A431="","",IF(MOD(ROW()-1,53),OFFSET(Расчет!#REF!,COLUMN()-COLUMN($C$2),ROW()-ROW($C$2)-COUNTIF($A$2:D430,"id")+1),F$2))</f>
        <v/>
      </c>
      <c r="G431" s="124" t="str">
        <f ca="1">IF($A431="","",IF(MOD(ROW()-1,53),OFFSET(Расчет!#REF!,COLUMN()-COLUMN($C$2),ROW()-ROW($C$2)-COUNTIF($A$2:E430,"id")+1),G$2))</f>
        <v/>
      </c>
      <c r="H431" s="124" t="str">
        <f ca="1">IF($A431="","",IF(MOD(ROW()-1,53),OFFSET(Расчет!#REF!,COLUMN()-COLUMN($C$2),ROW()-ROW($C$2)-COUNTIF($A$2:F430,"id")+1),H$2))</f>
        <v/>
      </c>
      <c r="I431" s="126" t="str">
        <f ca="1">IF($A431="","",IF(MOD(ROW()-1,53),OFFSET(Расчет!#REF!,COLUMN()-COLUMN($C$2),ROW()-ROW($C$2)-COUNTIF($A$2:G430,"id")+1),I$2))</f>
        <v/>
      </c>
    </row>
    <row r="432" spans="1:9" ht="14.25" x14ac:dyDescent="0.2">
      <c r="A432" s="41" t="str">
        <f ca="1">IF(A431="","",IF(MOD(ROW()-1,53)&lt;&gt;0,OFFSET(Расчет!$L$72,COLUMN()-COLUMN($A$3),ROW()-ROW($A$3)-COUNTIF($A$2:A431,"id")+1),$A$2))</f>
        <v/>
      </c>
      <c r="B432" s="48" t="str">
        <f ca="1">IF(A432="","",IF(MOD(ROW()-1,53),IFERROR(INDEX(Id:Структура,ROW(INDIRECT($A432)),COLUMN(INDIRECT($A432))),""),$B$2))</f>
        <v/>
      </c>
      <c r="C432" s="124" t="str">
        <f ca="1">IF($A432="","",IF(MOD(ROW()-1,53),OFFSET(Расчет!#REF!,COLUMN()-COLUMN($C$2),ROW()-ROW($C$2)-COUNTIF($A$2:A431,"id")+1),C$2))</f>
        <v/>
      </c>
      <c r="D432" s="124" t="str">
        <f ca="1">IF($A432="","",IF(MOD(ROW()-1,53),OFFSET(Расчет!#REF!,COLUMN()-COLUMN($C$2),ROW()-ROW($C$2)-COUNTIF($A$2:B431,"id")+1),D$2))</f>
        <v/>
      </c>
      <c r="E432" s="124" t="str">
        <f ca="1">IF($A432="","",IF(MOD(ROW()-1,53),OFFSET(Расчет!#REF!,COLUMN()-COLUMN($C$2),ROW()-ROW($C$2)-COUNTIF($A$2:C431,"id")+1),E$2))</f>
        <v/>
      </c>
      <c r="F432" s="124" t="str">
        <f ca="1">IF($A432="","",IF(MOD(ROW()-1,53),OFFSET(Расчет!#REF!,COLUMN()-COLUMN($C$2),ROW()-ROW($C$2)-COUNTIF($A$2:D431,"id")+1),F$2))</f>
        <v/>
      </c>
      <c r="G432" s="124" t="str">
        <f ca="1">IF($A432="","",IF(MOD(ROW()-1,53),OFFSET(Расчет!#REF!,COLUMN()-COLUMN($C$2),ROW()-ROW($C$2)-COUNTIF($A$2:E431,"id")+1),G$2))</f>
        <v/>
      </c>
      <c r="H432" s="124" t="str">
        <f ca="1">IF($A432="","",IF(MOD(ROW()-1,53),OFFSET(Расчет!#REF!,COLUMN()-COLUMN($C$2),ROW()-ROW($C$2)-COUNTIF($A$2:F431,"id")+1),H$2))</f>
        <v/>
      </c>
      <c r="I432" s="126" t="str">
        <f ca="1">IF($A432="","",IF(MOD(ROW()-1,53),OFFSET(Расчет!#REF!,COLUMN()-COLUMN($C$2),ROW()-ROW($C$2)-COUNTIF($A$2:G431,"id")+1),I$2))</f>
        <v/>
      </c>
    </row>
    <row r="433" spans="1:9" ht="14.25" x14ac:dyDescent="0.2">
      <c r="A433" s="41" t="str">
        <f ca="1">IF(A432="","",IF(MOD(ROW()-1,53)&lt;&gt;0,OFFSET(Расчет!$L$72,COLUMN()-COLUMN($A$3),ROW()-ROW($A$3)-COUNTIF($A$2:A432,"id")+1),$A$2))</f>
        <v/>
      </c>
      <c r="B433" s="48" t="str">
        <f ca="1">IF(A433="","",IF(MOD(ROW()-1,53),IFERROR(INDEX(Id:Структура,ROW(INDIRECT($A433)),COLUMN(INDIRECT($A433))),""),$B$2))</f>
        <v/>
      </c>
      <c r="C433" s="124" t="str">
        <f ca="1">IF($A433="","",IF(MOD(ROW()-1,53),OFFSET(Расчет!#REF!,COLUMN()-COLUMN($C$2),ROW()-ROW($C$2)-COUNTIF($A$2:A432,"id")+1),C$2))</f>
        <v/>
      </c>
      <c r="D433" s="124" t="str">
        <f ca="1">IF($A433="","",IF(MOD(ROW()-1,53),OFFSET(Расчет!#REF!,COLUMN()-COLUMN($C$2),ROW()-ROW($C$2)-COUNTIF($A$2:B432,"id")+1),D$2))</f>
        <v/>
      </c>
      <c r="E433" s="124" t="str">
        <f ca="1">IF($A433="","",IF(MOD(ROW()-1,53),OFFSET(Расчет!#REF!,COLUMN()-COLUMN($C$2),ROW()-ROW($C$2)-COUNTIF($A$2:C432,"id")+1),E$2))</f>
        <v/>
      </c>
      <c r="F433" s="124" t="str">
        <f ca="1">IF($A433="","",IF(MOD(ROW()-1,53),OFFSET(Расчет!#REF!,COLUMN()-COLUMN($C$2),ROW()-ROW($C$2)-COUNTIF($A$2:D432,"id")+1),F$2))</f>
        <v/>
      </c>
      <c r="G433" s="124" t="str">
        <f ca="1">IF($A433="","",IF(MOD(ROW()-1,53),OFFSET(Расчет!#REF!,COLUMN()-COLUMN($C$2),ROW()-ROW($C$2)-COUNTIF($A$2:E432,"id")+1),G$2))</f>
        <v/>
      </c>
      <c r="H433" s="124" t="str">
        <f ca="1">IF($A433="","",IF(MOD(ROW()-1,53),OFFSET(Расчет!#REF!,COLUMN()-COLUMN($C$2),ROW()-ROW($C$2)-COUNTIF($A$2:F432,"id")+1),H$2))</f>
        <v/>
      </c>
      <c r="I433" s="126" t="str">
        <f ca="1">IF($A433="","",IF(MOD(ROW()-1,53),OFFSET(Расчет!#REF!,COLUMN()-COLUMN($C$2),ROW()-ROW($C$2)-COUNTIF($A$2:G432,"id")+1),I$2))</f>
        <v/>
      </c>
    </row>
    <row r="434" spans="1:9" ht="14.25" x14ac:dyDescent="0.2">
      <c r="A434" s="41" t="str">
        <f ca="1">IF(A433="","",IF(MOD(ROW()-1,53)&lt;&gt;0,OFFSET(Расчет!$L$72,COLUMN()-COLUMN($A$3),ROW()-ROW($A$3)-COUNTIF($A$2:A433,"id")+1),$A$2))</f>
        <v/>
      </c>
      <c r="B434" s="48" t="str">
        <f ca="1">IF(A434="","",IF(MOD(ROW()-1,53),IFERROR(INDEX(Id:Структура,ROW(INDIRECT($A434)),COLUMN(INDIRECT($A434))),""),$B$2))</f>
        <v/>
      </c>
      <c r="C434" s="124" t="str">
        <f ca="1">IF($A434="","",IF(MOD(ROW()-1,53),OFFSET(Расчет!#REF!,COLUMN()-COLUMN($C$2),ROW()-ROW($C$2)-COUNTIF($A$2:A433,"id")+1),C$2))</f>
        <v/>
      </c>
      <c r="D434" s="124" t="str">
        <f ca="1">IF($A434="","",IF(MOD(ROW()-1,53),OFFSET(Расчет!#REF!,COLUMN()-COLUMN($C$2),ROW()-ROW($C$2)-COUNTIF($A$2:B433,"id")+1),D$2))</f>
        <v/>
      </c>
      <c r="E434" s="124" t="str">
        <f ca="1">IF($A434="","",IF(MOD(ROW()-1,53),OFFSET(Расчет!#REF!,COLUMN()-COLUMN($C$2),ROW()-ROW($C$2)-COUNTIF($A$2:C433,"id")+1),E$2))</f>
        <v/>
      </c>
      <c r="F434" s="124" t="str">
        <f ca="1">IF($A434="","",IF(MOD(ROW()-1,53),OFFSET(Расчет!#REF!,COLUMN()-COLUMN($C$2),ROW()-ROW($C$2)-COUNTIF($A$2:D433,"id")+1),F$2))</f>
        <v/>
      </c>
      <c r="G434" s="124" t="str">
        <f ca="1">IF($A434="","",IF(MOD(ROW()-1,53),OFFSET(Расчет!#REF!,COLUMN()-COLUMN($C$2),ROW()-ROW($C$2)-COUNTIF($A$2:E433,"id")+1),G$2))</f>
        <v/>
      </c>
      <c r="H434" s="124" t="str">
        <f ca="1">IF($A434="","",IF(MOD(ROW()-1,53),OFFSET(Расчет!#REF!,COLUMN()-COLUMN($C$2),ROW()-ROW($C$2)-COUNTIF($A$2:F433,"id")+1),H$2))</f>
        <v/>
      </c>
      <c r="I434" s="126" t="str">
        <f ca="1">IF($A434="","",IF(MOD(ROW()-1,53),OFFSET(Расчет!#REF!,COLUMN()-COLUMN($C$2),ROW()-ROW($C$2)-COUNTIF($A$2:G433,"id")+1),I$2))</f>
        <v/>
      </c>
    </row>
    <row r="435" spans="1:9" ht="14.25" x14ac:dyDescent="0.2">
      <c r="A435" s="41" t="str">
        <f ca="1">IF(A434="","",IF(MOD(ROW()-1,53)&lt;&gt;0,OFFSET(Расчет!$L$72,COLUMN()-COLUMN($A$3),ROW()-ROW($A$3)-COUNTIF($A$2:A434,"id")+1),$A$2))</f>
        <v/>
      </c>
      <c r="B435" s="48" t="str">
        <f ca="1">IF(A435="","",IF(MOD(ROW()-1,53),IFERROR(INDEX(Id:Структура,ROW(INDIRECT($A435)),COLUMN(INDIRECT($A435))),""),$B$2))</f>
        <v/>
      </c>
      <c r="C435" s="124" t="str">
        <f ca="1">IF($A435="","",IF(MOD(ROW()-1,53),OFFSET(Расчет!#REF!,COLUMN()-COLUMN($C$2),ROW()-ROW($C$2)-COUNTIF($A$2:A434,"id")+1),C$2))</f>
        <v/>
      </c>
      <c r="D435" s="124" t="str">
        <f ca="1">IF($A435="","",IF(MOD(ROW()-1,53),OFFSET(Расчет!#REF!,COLUMN()-COLUMN($C$2),ROW()-ROW($C$2)-COUNTIF($A$2:B434,"id")+1),D$2))</f>
        <v/>
      </c>
      <c r="E435" s="124" t="str">
        <f ca="1">IF($A435="","",IF(MOD(ROW()-1,53),OFFSET(Расчет!#REF!,COLUMN()-COLUMN($C$2),ROW()-ROW($C$2)-COUNTIF($A$2:C434,"id")+1),E$2))</f>
        <v/>
      </c>
      <c r="F435" s="124" t="str">
        <f ca="1">IF($A435="","",IF(MOD(ROW()-1,53),OFFSET(Расчет!#REF!,COLUMN()-COLUMN($C$2),ROW()-ROW($C$2)-COUNTIF($A$2:D434,"id")+1),F$2))</f>
        <v/>
      </c>
      <c r="G435" s="124" t="str">
        <f ca="1">IF($A435="","",IF(MOD(ROW()-1,53),OFFSET(Расчет!#REF!,COLUMN()-COLUMN($C$2),ROW()-ROW($C$2)-COUNTIF($A$2:E434,"id")+1),G$2))</f>
        <v/>
      </c>
      <c r="H435" s="124" t="str">
        <f ca="1">IF($A435="","",IF(MOD(ROW()-1,53),OFFSET(Расчет!#REF!,COLUMN()-COLUMN($C$2),ROW()-ROW($C$2)-COUNTIF($A$2:F434,"id")+1),H$2))</f>
        <v/>
      </c>
      <c r="I435" s="126" t="str">
        <f ca="1">IF($A435="","",IF(MOD(ROW()-1,53),OFFSET(Расчет!#REF!,COLUMN()-COLUMN($C$2),ROW()-ROW($C$2)-COUNTIF($A$2:G434,"id")+1),I$2))</f>
        <v/>
      </c>
    </row>
    <row r="436" spans="1:9" ht="14.25" x14ac:dyDescent="0.2">
      <c r="A436" s="41" t="str">
        <f ca="1">IF(A435="","",IF(MOD(ROW()-1,53)&lt;&gt;0,OFFSET(Расчет!$L$72,COLUMN()-COLUMN($A$3),ROW()-ROW($A$3)-COUNTIF($A$2:A435,"id")+1),$A$2))</f>
        <v/>
      </c>
      <c r="B436" s="48" t="str">
        <f ca="1">IF(A436="","",IF(MOD(ROW()-1,53),IFERROR(INDEX(Id:Структура,ROW(INDIRECT($A436)),COLUMN(INDIRECT($A436))),""),$B$2))</f>
        <v/>
      </c>
      <c r="C436" s="124" t="str">
        <f ca="1">IF($A436="","",IF(MOD(ROW()-1,53),OFFSET(Расчет!#REF!,COLUMN()-COLUMN($C$2),ROW()-ROW($C$2)-COUNTIF($A$2:A435,"id")+1),C$2))</f>
        <v/>
      </c>
      <c r="D436" s="124" t="str">
        <f ca="1">IF($A436="","",IF(MOD(ROW()-1,53),OFFSET(Расчет!#REF!,COLUMN()-COLUMN($C$2),ROW()-ROW($C$2)-COUNTIF($A$2:B435,"id")+1),D$2))</f>
        <v/>
      </c>
      <c r="E436" s="124" t="str">
        <f ca="1">IF($A436="","",IF(MOD(ROW()-1,53),OFFSET(Расчет!#REF!,COLUMN()-COLUMN($C$2),ROW()-ROW($C$2)-COUNTIF($A$2:C435,"id")+1),E$2))</f>
        <v/>
      </c>
      <c r="F436" s="124" t="str">
        <f ca="1">IF($A436="","",IF(MOD(ROW()-1,53),OFFSET(Расчет!#REF!,COLUMN()-COLUMN($C$2),ROW()-ROW($C$2)-COUNTIF($A$2:D435,"id")+1),F$2))</f>
        <v/>
      </c>
      <c r="G436" s="124" t="str">
        <f ca="1">IF($A436="","",IF(MOD(ROW()-1,53),OFFSET(Расчет!#REF!,COLUMN()-COLUMN($C$2),ROW()-ROW($C$2)-COUNTIF($A$2:E435,"id")+1),G$2))</f>
        <v/>
      </c>
      <c r="H436" s="124" t="str">
        <f ca="1">IF($A436="","",IF(MOD(ROW()-1,53),OFFSET(Расчет!#REF!,COLUMN()-COLUMN($C$2),ROW()-ROW($C$2)-COUNTIF($A$2:F435,"id")+1),H$2))</f>
        <v/>
      </c>
      <c r="I436" s="126" t="str">
        <f ca="1">IF($A436="","",IF(MOD(ROW()-1,53),OFFSET(Расчет!#REF!,COLUMN()-COLUMN($C$2),ROW()-ROW($C$2)-COUNTIF($A$2:G435,"id")+1),I$2))</f>
        <v/>
      </c>
    </row>
    <row r="437" spans="1:9" ht="14.25" x14ac:dyDescent="0.2">
      <c r="A437" s="41" t="str">
        <f ca="1">IF(A436="","",IF(MOD(ROW()-1,53)&lt;&gt;0,OFFSET(Расчет!$L$72,COLUMN()-COLUMN($A$3),ROW()-ROW($A$3)-COUNTIF($A$2:A436,"id")+1),$A$2))</f>
        <v/>
      </c>
      <c r="B437" s="48" t="str">
        <f ca="1">IF(A437="","",IF(MOD(ROW()-1,53),IFERROR(INDEX(Id:Структура,ROW(INDIRECT($A437)),COLUMN(INDIRECT($A437))),""),$B$2))</f>
        <v/>
      </c>
      <c r="C437" s="124" t="str">
        <f ca="1">IF($A437="","",IF(MOD(ROW()-1,53),OFFSET(Расчет!#REF!,COLUMN()-COLUMN($C$2),ROW()-ROW($C$2)-COUNTIF($A$2:A436,"id")+1),C$2))</f>
        <v/>
      </c>
      <c r="D437" s="124" t="str">
        <f ca="1">IF($A437="","",IF(MOD(ROW()-1,53),OFFSET(Расчет!#REF!,COLUMN()-COLUMN($C$2),ROW()-ROW($C$2)-COUNTIF($A$2:B436,"id")+1),D$2))</f>
        <v/>
      </c>
      <c r="E437" s="124" t="str">
        <f ca="1">IF($A437="","",IF(MOD(ROW()-1,53),OFFSET(Расчет!#REF!,COLUMN()-COLUMN($C$2),ROW()-ROW($C$2)-COUNTIF($A$2:C436,"id")+1),E$2))</f>
        <v/>
      </c>
      <c r="F437" s="124" t="str">
        <f ca="1">IF($A437="","",IF(MOD(ROW()-1,53),OFFSET(Расчет!#REF!,COLUMN()-COLUMN($C$2),ROW()-ROW($C$2)-COUNTIF($A$2:D436,"id")+1),F$2))</f>
        <v/>
      </c>
      <c r="G437" s="124" t="str">
        <f ca="1">IF($A437="","",IF(MOD(ROW()-1,53),OFFSET(Расчет!#REF!,COLUMN()-COLUMN($C$2),ROW()-ROW($C$2)-COUNTIF($A$2:E436,"id")+1),G$2))</f>
        <v/>
      </c>
      <c r="H437" s="124" t="str">
        <f ca="1">IF($A437="","",IF(MOD(ROW()-1,53),OFFSET(Расчет!#REF!,COLUMN()-COLUMN($C$2),ROW()-ROW($C$2)-COUNTIF($A$2:F436,"id")+1),H$2))</f>
        <v/>
      </c>
      <c r="I437" s="126" t="str">
        <f ca="1">IF($A437="","",IF(MOD(ROW()-1,53),OFFSET(Расчет!#REF!,COLUMN()-COLUMN($C$2),ROW()-ROW($C$2)-COUNTIF($A$2:G436,"id")+1),I$2))</f>
        <v/>
      </c>
    </row>
    <row r="438" spans="1:9" ht="14.25" x14ac:dyDescent="0.2">
      <c r="A438" s="41" t="str">
        <f ca="1">IF(A437="","",IF(MOD(ROW()-1,53)&lt;&gt;0,OFFSET(Расчет!$L$72,COLUMN()-COLUMN($A$3),ROW()-ROW($A$3)-COUNTIF($A$2:A437,"id")+1),$A$2))</f>
        <v/>
      </c>
      <c r="B438" s="48" t="str">
        <f ca="1">IF(A438="","",IF(MOD(ROW()-1,53),IFERROR(INDEX(Id:Структура,ROW(INDIRECT($A438)),COLUMN(INDIRECT($A438))),""),$B$2))</f>
        <v/>
      </c>
      <c r="C438" s="124" t="str">
        <f ca="1">IF($A438="","",IF(MOD(ROW()-1,53),OFFSET(Расчет!#REF!,COLUMN()-COLUMN($C$2),ROW()-ROW($C$2)-COUNTIF($A$2:A437,"id")+1),C$2))</f>
        <v/>
      </c>
      <c r="D438" s="124" t="str">
        <f ca="1">IF($A438="","",IF(MOD(ROW()-1,53),OFFSET(Расчет!#REF!,COLUMN()-COLUMN($C$2),ROW()-ROW($C$2)-COUNTIF($A$2:B437,"id")+1),D$2))</f>
        <v/>
      </c>
      <c r="E438" s="124" t="str">
        <f ca="1">IF($A438="","",IF(MOD(ROW()-1,53),OFFSET(Расчет!#REF!,COLUMN()-COLUMN($C$2),ROW()-ROW($C$2)-COUNTIF($A$2:C437,"id")+1),E$2))</f>
        <v/>
      </c>
      <c r="F438" s="124" t="str">
        <f ca="1">IF($A438="","",IF(MOD(ROW()-1,53),OFFSET(Расчет!#REF!,COLUMN()-COLUMN($C$2),ROW()-ROW($C$2)-COUNTIF($A$2:D437,"id")+1),F$2))</f>
        <v/>
      </c>
      <c r="G438" s="124" t="str">
        <f ca="1">IF($A438="","",IF(MOD(ROW()-1,53),OFFSET(Расчет!#REF!,COLUMN()-COLUMN($C$2),ROW()-ROW($C$2)-COUNTIF($A$2:E437,"id")+1),G$2))</f>
        <v/>
      </c>
      <c r="H438" s="124" t="str">
        <f ca="1">IF($A438="","",IF(MOD(ROW()-1,53),OFFSET(Расчет!#REF!,COLUMN()-COLUMN($C$2),ROW()-ROW($C$2)-COUNTIF($A$2:F437,"id")+1),H$2))</f>
        <v/>
      </c>
      <c r="I438" s="126" t="str">
        <f ca="1">IF($A438="","",IF(MOD(ROW()-1,53),OFFSET(Расчет!#REF!,COLUMN()-COLUMN($C$2),ROW()-ROW($C$2)-COUNTIF($A$2:G437,"id")+1),I$2))</f>
        <v/>
      </c>
    </row>
    <row r="439" spans="1:9" ht="14.25" x14ac:dyDescent="0.2">
      <c r="A439" s="41" t="str">
        <f ca="1">IF(A438="","",IF(MOD(ROW()-1,53)&lt;&gt;0,OFFSET(Расчет!$L$72,COLUMN()-COLUMN($A$3),ROW()-ROW($A$3)-COUNTIF($A$2:A438,"id")+1),$A$2))</f>
        <v/>
      </c>
      <c r="B439" s="48" t="str">
        <f ca="1">IF(A439="","",IF(MOD(ROW()-1,53),IFERROR(INDEX(Id:Структура,ROW(INDIRECT($A439)),COLUMN(INDIRECT($A439))),""),$B$2))</f>
        <v/>
      </c>
      <c r="C439" s="124" t="str">
        <f ca="1">IF($A439="","",IF(MOD(ROW()-1,53),OFFSET(Расчет!#REF!,COLUMN()-COLUMN($C$2),ROW()-ROW($C$2)-COUNTIF($A$2:A438,"id")+1),C$2))</f>
        <v/>
      </c>
      <c r="D439" s="124" t="str">
        <f ca="1">IF($A439="","",IF(MOD(ROW()-1,53),OFFSET(Расчет!#REF!,COLUMN()-COLUMN($C$2),ROW()-ROW($C$2)-COUNTIF($A$2:B438,"id")+1),D$2))</f>
        <v/>
      </c>
      <c r="E439" s="124" t="str">
        <f ca="1">IF($A439="","",IF(MOD(ROW()-1,53),OFFSET(Расчет!#REF!,COLUMN()-COLUMN($C$2),ROW()-ROW($C$2)-COUNTIF($A$2:C438,"id")+1),E$2))</f>
        <v/>
      </c>
      <c r="F439" s="124" t="str">
        <f ca="1">IF($A439="","",IF(MOD(ROW()-1,53),OFFSET(Расчет!#REF!,COLUMN()-COLUMN($C$2),ROW()-ROW($C$2)-COUNTIF($A$2:D438,"id")+1),F$2))</f>
        <v/>
      </c>
      <c r="G439" s="124" t="str">
        <f ca="1">IF($A439="","",IF(MOD(ROW()-1,53),OFFSET(Расчет!#REF!,COLUMN()-COLUMN($C$2),ROW()-ROW($C$2)-COUNTIF($A$2:E438,"id")+1),G$2))</f>
        <v/>
      </c>
      <c r="H439" s="124" t="str">
        <f ca="1">IF($A439="","",IF(MOD(ROW()-1,53),OFFSET(Расчет!#REF!,COLUMN()-COLUMN($C$2),ROW()-ROW($C$2)-COUNTIF($A$2:F438,"id")+1),H$2))</f>
        <v/>
      </c>
      <c r="I439" s="126" t="str">
        <f ca="1">IF($A439="","",IF(MOD(ROW()-1,53),OFFSET(Расчет!#REF!,COLUMN()-COLUMN($C$2),ROW()-ROW($C$2)-COUNTIF($A$2:G438,"id")+1),I$2))</f>
        <v/>
      </c>
    </row>
    <row r="440" spans="1:9" ht="14.25" x14ac:dyDescent="0.2">
      <c r="A440" s="41" t="str">
        <f ca="1">IF(A439="","",IF(MOD(ROW()-1,53)&lt;&gt;0,OFFSET(Расчет!$L$72,COLUMN()-COLUMN($A$3),ROW()-ROW($A$3)-COUNTIF($A$2:A439,"id")+1),$A$2))</f>
        <v/>
      </c>
      <c r="B440" s="48" t="str">
        <f ca="1">IF(A440="","",IF(MOD(ROW()-1,53),IFERROR(INDEX(Id:Структура,ROW(INDIRECT($A440)),COLUMN(INDIRECT($A440))),""),$B$2))</f>
        <v/>
      </c>
      <c r="C440" s="124" t="str">
        <f ca="1">IF($A440="","",IF(MOD(ROW()-1,53),OFFSET(Расчет!#REF!,COLUMN()-COLUMN($C$2),ROW()-ROW($C$2)-COUNTIF($A$2:A439,"id")+1),C$2))</f>
        <v/>
      </c>
      <c r="D440" s="124" t="str">
        <f ca="1">IF($A440="","",IF(MOD(ROW()-1,53),OFFSET(Расчет!#REF!,COLUMN()-COLUMN($C$2),ROW()-ROW($C$2)-COUNTIF($A$2:B439,"id")+1),D$2))</f>
        <v/>
      </c>
      <c r="E440" s="124" t="str">
        <f ca="1">IF($A440="","",IF(MOD(ROW()-1,53),OFFSET(Расчет!#REF!,COLUMN()-COLUMN($C$2),ROW()-ROW($C$2)-COUNTIF($A$2:C439,"id")+1),E$2))</f>
        <v/>
      </c>
      <c r="F440" s="124" t="str">
        <f ca="1">IF($A440="","",IF(MOD(ROW()-1,53),OFFSET(Расчет!#REF!,COLUMN()-COLUMN($C$2),ROW()-ROW($C$2)-COUNTIF($A$2:D439,"id")+1),F$2))</f>
        <v/>
      </c>
      <c r="G440" s="124" t="str">
        <f ca="1">IF($A440="","",IF(MOD(ROW()-1,53),OFFSET(Расчет!#REF!,COLUMN()-COLUMN($C$2),ROW()-ROW($C$2)-COUNTIF($A$2:E439,"id")+1),G$2))</f>
        <v/>
      </c>
      <c r="H440" s="124" t="str">
        <f ca="1">IF($A440="","",IF(MOD(ROW()-1,53),OFFSET(Расчет!#REF!,COLUMN()-COLUMN($C$2),ROW()-ROW($C$2)-COUNTIF($A$2:F439,"id")+1),H$2))</f>
        <v/>
      </c>
      <c r="I440" s="126" t="str">
        <f ca="1">IF($A440="","",IF(MOD(ROW()-1,53),OFFSET(Расчет!#REF!,COLUMN()-COLUMN($C$2),ROW()-ROW($C$2)-COUNTIF($A$2:G439,"id")+1),I$2))</f>
        <v/>
      </c>
    </row>
    <row r="441" spans="1:9" ht="14.25" x14ac:dyDescent="0.2">
      <c r="A441" s="41" t="str">
        <f ca="1">IF(A440="","",IF(MOD(ROW()-1,53)&lt;&gt;0,OFFSET(Расчет!$L$72,COLUMN()-COLUMN($A$3),ROW()-ROW($A$3)-COUNTIF($A$2:A440,"id")+1),$A$2))</f>
        <v/>
      </c>
      <c r="B441" s="48" t="str">
        <f ca="1">IF(A441="","",IF(MOD(ROW()-1,53),IFERROR(INDEX(Id:Структура,ROW(INDIRECT($A441)),COLUMN(INDIRECT($A441))),""),$B$2))</f>
        <v/>
      </c>
      <c r="C441" s="124" t="str">
        <f ca="1">IF($A441="","",IF(MOD(ROW()-1,53),OFFSET(Расчет!#REF!,COLUMN()-COLUMN($C$2),ROW()-ROW($C$2)-COUNTIF($A$2:A440,"id")+1),C$2))</f>
        <v/>
      </c>
      <c r="D441" s="124" t="str">
        <f ca="1">IF($A441="","",IF(MOD(ROW()-1,53),OFFSET(Расчет!#REF!,COLUMN()-COLUMN($C$2),ROW()-ROW($C$2)-COUNTIF($A$2:B440,"id")+1),D$2))</f>
        <v/>
      </c>
      <c r="E441" s="124" t="str">
        <f ca="1">IF($A441="","",IF(MOD(ROW()-1,53),OFFSET(Расчет!#REF!,COLUMN()-COLUMN($C$2),ROW()-ROW($C$2)-COUNTIF($A$2:C440,"id")+1),E$2))</f>
        <v/>
      </c>
      <c r="F441" s="124" t="str">
        <f ca="1">IF($A441="","",IF(MOD(ROW()-1,53),OFFSET(Расчет!#REF!,COLUMN()-COLUMN($C$2),ROW()-ROW($C$2)-COUNTIF($A$2:D440,"id")+1),F$2))</f>
        <v/>
      </c>
      <c r="G441" s="124" t="str">
        <f ca="1">IF($A441="","",IF(MOD(ROW()-1,53),OFFSET(Расчет!#REF!,COLUMN()-COLUMN($C$2),ROW()-ROW($C$2)-COUNTIF($A$2:E440,"id")+1),G$2))</f>
        <v/>
      </c>
      <c r="H441" s="124" t="str">
        <f ca="1">IF($A441="","",IF(MOD(ROW()-1,53),OFFSET(Расчет!#REF!,COLUMN()-COLUMN($C$2),ROW()-ROW($C$2)-COUNTIF($A$2:F440,"id")+1),H$2))</f>
        <v/>
      </c>
      <c r="I441" s="126" t="str">
        <f ca="1">IF($A441="","",IF(MOD(ROW()-1,53),OFFSET(Расчет!#REF!,COLUMN()-COLUMN($C$2),ROW()-ROW($C$2)-COUNTIF($A$2:G440,"id")+1),I$2))</f>
        <v/>
      </c>
    </row>
    <row r="442" spans="1:9" ht="14.25" x14ac:dyDescent="0.2">
      <c r="A442" s="41" t="str">
        <f ca="1">IF(A441="","",IF(MOD(ROW()-1,53)&lt;&gt;0,OFFSET(Расчет!$L$72,COLUMN()-COLUMN($A$3),ROW()-ROW($A$3)-COUNTIF($A$2:A441,"id")+1),$A$2))</f>
        <v/>
      </c>
      <c r="B442" s="48" t="str">
        <f ca="1">IF(A442="","",IF(MOD(ROW()-1,53),IFERROR(INDEX(Id:Структура,ROW(INDIRECT($A442)),COLUMN(INDIRECT($A442))),""),$B$2))</f>
        <v/>
      </c>
      <c r="C442" s="124" t="str">
        <f ca="1">IF($A442="","",IF(MOD(ROW()-1,53),OFFSET(Расчет!#REF!,COLUMN()-COLUMN($C$2),ROW()-ROW($C$2)-COUNTIF($A$2:A441,"id")+1),C$2))</f>
        <v/>
      </c>
      <c r="D442" s="124" t="str">
        <f ca="1">IF($A442="","",IF(MOD(ROW()-1,53),OFFSET(Расчет!#REF!,COLUMN()-COLUMN($C$2),ROW()-ROW($C$2)-COUNTIF($A$2:B441,"id")+1),D$2))</f>
        <v/>
      </c>
      <c r="E442" s="124" t="str">
        <f ca="1">IF($A442="","",IF(MOD(ROW()-1,53),OFFSET(Расчет!#REF!,COLUMN()-COLUMN($C$2),ROW()-ROW($C$2)-COUNTIF($A$2:C441,"id")+1),E$2))</f>
        <v/>
      </c>
      <c r="F442" s="124" t="str">
        <f ca="1">IF($A442="","",IF(MOD(ROW()-1,53),OFFSET(Расчет!#REF!,COLUMN()-COLUMN($C$2),ROW()-ROW($C$2)-COUNTIF($A$2:D441,"id")+1),F$2))</f>
        <v/>
      </c>
      <c r="G442" s="124" t="str">
        <f ca="1">IF($A442="","",IF(MOD(ROW()-1,53),OFFSET(Расчет!#REF!,COLUMN()-COLUMN($C$2),ROW()-ROW($C$2)-COUNTIF($A$2:E441,"id")+1),G$2))</f>
        <v/>
      </c>
      <c r="H442" s="124" t="str">
        <f ca="1">IF($A442="","",IF(MOD(ROW()-1,53),OFFSET(Расчет!#REF!,COLUMN()-COLUMN($C$2),ROW()-ROW($C$2)-COUNTIF($A$2:F441,"id")+1),H$2))</f>
        <v/>
      </c>
      <c r="I442" s="126" t="str">
        <f ca="1">IF($A442="","",IF(MOD(ROW()-1,53),OFFSET(Расчет!#REF!,COLUMN()-COLUMN($C$2),ROW()-ROW($C$2)-COUNTIF($A$2:G441,"id")+1),I$2))</f>
        <v/>
      </c>
    </row>
    <row r="443" spans="1:9" ht="14.25" x14ac:dyDescent="0.2">
      <c r="A443" s="41" t="str">
        <f ca="1">IF(A442="","",IF(MOD(ROW()-1,53)&lt;&gt;0,OFFSET(Расчет!$L$72,COLUMN()-COLUMN($A$3),ROW()-ROW($A$3)-COUNTIF($A$2:A442,"id")+1),$A$2))</f>
        <v/>
      </c>
      <c r="B443" s="48" t="str">
        <f ca="1">IF(A443="","",IF(MOD(ROW()-1,53),IFERROR(INDEX(Id:Структура,ROW(INDIRECT($A443)),COLUMN(INDIRECT($A443))),""),$B$2))</f>
        <v/>
      </c>
      <c r="C443" s="124" t="str">
        <f ca="1">IF($A443="","",IF(MOD(ROW()-1,53),OFFSET(Расчет!#REF!,COLUMN()-COLUMN($C$2),ROW()-ROW($C$2)-COUNTIF($A$2:A442,"id")+1),C$2))</f>
        <v/>
      </c>
      <c r="D443" s="124" t="str">
        <f ca="1">IF($A443="","",IF(MOD(ROW()-1,53),OFFSET(Расчет!#REF!,COLUMN()-COLUMN($C$2),ROW()-ROW($C$2)-COUNTIF($A$2:B442,"id")+1),D$2))</f>
        <v/>
      </c>
      <c r="E443" s="124" t="str">
        <f ca="1">IF($A443="","",IF(MOD(ROW()-1,53),OFFSET(Расчет!#REF!,COLUMN()-COLUMN($C$2),ROW()-ROW($C$2)-COUNTIF($A$2:C442,"id")+1),E$2))</f>
        <v/>
      </c>
      <c r="F443" s="124" t="str">
        <f ca="1">IF($A443="","",IF(MOD(ROW()-1,53),OFFSET(Расчет!#REF!,COLUMN()-COLUMN($C$2),ROW()-ROW($C$2)-COUNTIF($A$2:D442,"id")+1),F$2))</f>
        <v/>
      </c>
      <c r="G443" s="124" t="str">
        <f ca="1">IF($A443="","",IF(MOD(ROW()-1,53),OFFSET(Расчет!#REF!,COLUMN()-COLUMN($C$2),ROW()-ROW($C$2)-COUNTIF($A$2:E442,"id")+1),G$2))</f>
        <v/>
      </c>
      <c r="H443" s="124" t="str">
        <f ca="1">IF($A443="","",IF(MOD(ROW()-1,53),OFFSET(Расчет!#REF!,COLUMN()-COLUMN($C$2),ROW()-ROW($C$2)-COUNTIF($A$2:F442,"id")+1),H$2))</f>
        <v/>
      </c>
      <c r="I443" s="126" t="str">
        <f ca="1">IF($A443="","",IF(MOD(ROW()-1,53),OFFSET(Расчет!#REF!,COLUMN()-COLUMN($C$2),ROW()-ROW($C$2)-COUNTIF($A$2:G442,"id")+1),I$2))</f>
        <v/>
      </c>
    </row>
    <row r="444" spans="1:9" ht="14.25" x14ac:dyDescent="0.2">
      <c r="A444" s="41" t="str">
        <f ca="1">IF(A443="","",IF(MOD(ROW()-1,53)&lt;&gt;0,OFFSET(Расчет!$L$72,COLUMN()-COLUMN($A$3),ROW()-ROW($A$3)-COUNTIF($A$2:A443,"id")+1),$A$2))</f>
        <v/>
      </c>
      <c r="B444" s="48" t="str">
        <f ca="1">IF(A444="","",IF(MOD(ROW()-1,53),IFERROR(INDEX(Id:Структура,ROW(INDIRECT($A444)),COLUMN(INDIRECT($A444))),""),$B$2))</f>
        <v/>
      </c>
      <c r="C444" s="124" t="str">
        <f ca="1">IF($A444="","",IF(MOD(ROW()-1,53),OFFSET(Расчет!#REF!,COLUMN()-COLUMN($C$2),ROW()-ROW($C$2)-COUNTIF($A$2:A443,"id")+1),C$2))</f>
        <v/>
      </c>
      <c r="D444" s="124" t="str">
        <f ca="1">IF($A444="","",IF(MOD(ROW()-1,53),OFFSET(Расчет!#REF!,COLUMN()-COLUMN($C$2),ROW()-ROW($C$2)-COUNTIF($A$2:B443,"id")+1),D$2))</f>
        <v/>
      </c>
      <c r="E444" s="124" t="str">
        <f ca="1">IF($A444="","",IF(MOD(ROW()-1,53),OFFSET(Расчет!#REF!,COLUMN()-COLUMN($C$2),ROW()-ROW($C$2)-COUNTIF($A$2:C443,"id")+1),E$2))</f>
        <v/>
      </c>
      <c r="F444" s="124" t="str">
        <f ca="1">IF($A444="","",IF(MOD(ROW()-1,53),OFFSET(Расчет!#REF!,COLUMN()-COLUMN($C$2),ROW()-ROW($C$2)-COUNTIF($A$2:D443,"id")+1),F$2))</f>
        <v/>
      </c>
      <c r="G444" s="124" t="str">
        <f ca="1">IF($A444="","",IF(MOD(ROW()-1,53),OFFSET(Расчет!#REF!,COLUMN()-COLUMN($C$2),ROW()-ROW($C$2)-COUNTIF($A$2:E443,"id")+1),G$2))</f>
        <v/>
      </c>
      <c r="H444" s="124" t="str">
        <f ca="1">IF($A444="","",IF(MOD(ROW()-1,53),OFFSET(Расчет!#REF!,COLUMN()-COLUMN($C$2),ROW()-ROW($C$2)-COUNTIF($A$2:F443,"id")+1),H$2))</f>
        <v/>
      </c>
      <c r="I444" s="126" t="str">
        <f ca="1">IF($A444="","",IF(MOD(ROW()-1,53),OFFSET(Расчет!#REF!,COLUMN()-COLUMN($C$2),ROW()-ROW($C$2)-COUNTIF($A$2:G443,"id")+1),I$2))</f>
        <v/>
      </c>
    </row>
    <row r="445" spans="1:9" ht="14.25" x14ac:dyDescent="0.2">
      <c r="A445" s="41" t="str">
        <f ca="1">IF(A444="","",IF(MOD(ROW()-1,53)&lt;&gt;0,OFFSET(Расчет!$L$72,COLUMN()-COLUMN($A$3),ROW()-ROW($A$3)-COUNTIF($A$2:A444,"id")+1),$A$2))</f>
        <v/>
      </c>
      <c r="B445" s="48" t="str">
        <f ca="1">IF(A445="","",IF(MOD(ROW()-1,53),IFERROR(INDEX(Id:Структура,ROW(INDIRECT($A445)),COLUMN(INDIRECT($A445))),""),$B$2))</f>
        <v/>
      </c>
      <c r="C445" s="124" t="str">
        <f ca="1">IF($A445="","",IF(MOD(ROW()-1,53),OFFSET(Расчет!#REF!,COLUMN()-COLUMN($C$2),ROW()-ROW($C$2)-COUNTIF($A$2:A444,"id")+1),C$2))</f>
        <v/>
      </c>
      <c r="D445" s="124" t="str">
        <f ca="1">IF($A445="","",IF(MOD(ROW()-1,53),OFFSET(Расчет!#REF!,COLUMN()-COLUMN($C$2),ROW()-ROW($C$2)-COUNTIF($A$2:B444,"id")+1),D$2))</f>
        <v/>
      </c>
      <c r="E445" s="124" t="str">
        <f ca="1">IF($A445="","",IF(MOD(ROW()-1,53),OFFSET(Расчет!#REF!,COLUMN()-COLUMN($C$2),ROW()-ROW($C$2)-COUNTIF($A$2:C444,"id")+1),E$2))</f>
        <v/>
      </c>
      <c r="F445" s="124" t="str">
        <f ca="1">IF($A445="","",IF(MOD(ROW()-1,53),OFFSET(Расчет!#REF!,COLUMN()-COLUMN($C$2),ROW()-ROW($C$2)-COUNTIF($A$2:D444,"id")+1),F$2))</f>
        <v/>
      </c>
      <c r="G445" s="124" t="str">
        <f ca="1">IF($A445="","",IF(MOD(ROW()-1,53),OFFSET(Расчет!#REF!,COLUMN()-COLUMN($C$2),ROW()-ROW($C$2)-COUNTIF($A$2:E444,"id")+1),G$2))</f>
        <v/>
      </c>
      <c r="H445" s="124" t="str">
        <f ca="1">IF($A445="","",IF(MOD(ROW()-1,53),OFFSET(Расчет!#REF!,COLUMN()-COLUMN($C$2),ROW()-ROW($C$2)-COUNTIF($A$2:F444,"id")+1),H$2))</f>
        <v/>
      </c>
      <c r="I445" s="126" t="str">
        <f ca="1">IF($A445="","",IF(MOD(ROW()-1,53),OFFSET(Расчет!#REF!,COLUMN()-COLUMN($C$2),ROW()-ROW($C$2)-COUNTIF($A$2:G444,"id")+1),I$2))</f>
        <v/>
      </c>
    </row>
    <row r="446" spans="1:9" ht="14.25" x14ac:dyDescent="0.2">
      <c r="A446" s="41" t="str">
        <f ca="1">IF(A445="","",IF(MOD(ROW()-1,53)&lt;&gt;0,OFFSET(Расчет!$L$72,COLUMN()-COLUMN($A$3),ROW()-ROW($A$3)-COUNTIF($A$2:A445,"id")+1),$A$2))</f>
        <v/>
      </c>
      <c r="B446" s="48" t="str">
        <f ca="1">IF(A446="","",IF(MOD(ROW()-1,53),IFERROR(INDEX(Id:Структура,ROW(INDIRECT($A446)),COLUMN(INDIRECT($A446))),""),$B$2))</f>
        <v/>
      </c>
      <c r="C446" s="124" t="str">
        <f ca="1">IF($A446="","",IF(MOD(ROW()-1,53),OFFSET(Расчет!#REF!,COLUMN()-COLUMN($C$2),ROW()-ROW($C$2)-COUNTIF($A$2:A445,"id")+1),C$2))</f>
        <v/>
      </c>
      <c r="D446" s="124" t="str">
        <f ca="1">IF($A446="","",IF(MOD(ROW()-1,53),OFFSET(Расчет!#REF!,COLUMN()-COLUMN($C$2),ROW()-ROW($C$2)-COUNTIF($A$2:B445,"id")+1),D$2))</f>
        <v/>
      </c>
      <c r="E446" s="124" t="str">
        <f ca="1">IF($A446="","",IF(MOD(ROW()-1,53),OFFSET(Расчет!#REF!,COLUMN()-COLUMN($C$2),ROW()-ROW($C$2)-COUNTIF($A$2:C445,"id")+1),E$2))</f>
        <v/>
      </c>
      <c r="F446" s="124" t="str">
        <f ca="1">IF($A446="","",IF(MOD(ROW()-1,53),OFFSET(Расчет!#REF!,COLUMN()-COLUMN($C$2),ROW()-ROW($C$2)-COUNTIF($A$2:D445,"id")+1),F$2))</f>
        <v/>
      </c>
      <c r="G446" s="124" t="str">
        <f ca="1">IF($A446="","",IF(MOD(ROW()-1,53),OFFSET(Расчет!#REF!,COLUMN()-COLUMN($C$2),ROW()-ROW($C$2)-COUNTIF($A$2:E445,"id")+1),G$2))</f>
        <v/>
      </c>
      <c r="H446" s="124" t="str">
        <f ca="1">IF($A446="","",IF(MOD(ROW()-1,53),OFFSET(Расчет!#REF!,COLUMN()-COLUMN($C$2),ROW()-ROW($C$2)-COUNTIF($A$2:F445,"id")+1),H$2))</f>
        <v/>
      </c>
      <c r="I446" s="126" t="str">
        <f ca="1">IF($A446="","",IF(MOD(ROW()-1,53),OFFSET(Расчет!#REF!,COLUMN()-COLUMN($C$2),ROW()-ROW($C$2)-COUNTIF($A$2:G445,"id")+1),I$2))</f>
        <v/>
      </c>
    </row>
    <row r="447" spans="1:9" ht="14.25" x14ac:dyDescent="0.2">
      <c r="A447" s="41" t="str">
        <f ca="1">IF(A446="","",IF(MOD(ROW()-1,53)&lt;&gt;0,OFFSET(Расчет!$L$72,COLUMN()-COLUMN($A$3),ROW()-ROW($A$3)-COUNTIF($A$2:A446,"id")+1),$A$2))</f>
        <v/>
      </c>
      <c r="B447" s="48" t="str">
        <f ca="1">IF(A447="","",IF(MOD(ROW()-1,53),IFERROR(INDEX(Id:Структура,ROW(INDIRECT($A447)),COLUMN(INDIRECT($A447))),""),$B$2))</f>
        <v/>
      </c>
      <c r="C447" s="124" t="str">
        <f ca="1">IF($A447="","",IF(MOD(ROW()-1,53),OFFSET(Расчет!#REF!,COLUMN()-COLUMN($C$2),ROW()-ROW($C$2)-COUNTIF($A$2:A446,"id")+1),C$2))</f>
        <v/>
      </c>
      <c r="D447" s="124" t="str">
        <f ca="1">IF($A447="","",IF(MOD(ROW()-1,53),OFFSET(Расчет!#REF!,COLUMN()-COLUMN($C$2),ROW()-ROW($C$2)-COUNTIF($A$2:B446,"id")+1),D$2))</f>
        <v/>
      </c>
      <c r="E447" s="124" t="str">
        <f ca="1">IF($A447="","",IF(MOD(ROW()-1,53),OFFSET(Расчет!#REF!,COLUMN()-COLUMN($C$2),ROW()-ROW($C$2)-COUNTIF($A$2:C446,"id")+1),E$2))</f>
        <v/>
      </c>
      <c r="F447" s="124" t="str">
        <f ca="1">IF($A447="","",IF(MOD(ROW()-1,53),OFFSET(Расчет!#REF!,COLUMN()-COLUMN($C$2),ROW()-ROW($C$2)-COUNTIF($A$2:D446,"id")+1),F$2))</f>
        <v/>
      </c>
      <c r="G447" s="124" t="str">
        <f ca="1">IF($A447="","",IF(MOD(ROW()-1,53),OFFSET(Расчет!#REF!,COLUMN()-COLUMN($C$2),ROW()-ROW($C$2)-COUNTIF($A$2:E446,"id")+1),G$2))</f>
        <v/>
      </c>
      <c r="H447" s="124" t="str">
        <f ca="1">IF($A447="","",IF(MOD(ROW()-1,53),OFFSET(Расчет!#REF!,COLUMN()-COLUMN($C$2),ROW()-ROW($C$2)-COUNTIF($A$2:F446,"id")+1),H$2))</f>
        <v/>
      </c>
      <c r="I447" s="126" t="str">
        <f ca="1">IF($A447="","",IF(MOD(ROW()-1,53),OFFSET(Расчет!#REF!,COLUMN()-COLUMN($C$2),ROW()-ROW($C$2)-COUNTIF($A$2:G446,"id")+1),I$2))</f>
        <v/>
      </c>
    </row>
    <row r="448" spans="1:9" ht="14.25" x14ac:dyDescent="0.2">
      <c r="A448" s="41" t="str">
        <f ca="1">IF(A447="","",IF(MOD(ROW()-1,53)&lt;&gt;0,OFFSET(Расчет!$L$72,COLUMN()-COLUMN($A$3),ROW()-ROW($A$3)-COUNTIF($A$2:A447,"id")+1),$A$2))</f>
        <v/>
      </c>
      <c r="B448" s="48" t="str">
        <f ca="1">IF(A448="","",IF(MOD(ROW()-1,53),IFERROR(INDEX(Id:Структура,ROW(INDIRECT($A448)),COLUMN(INDIRECT($A448))),""),$B$2))</f>
        <v/>
      </c>
      <c r="C448" s="124" t="str">
        <f ca="1">IF($A448="","",IF(MOD(ROW()-1,53),OFFSET(Расчет!#REF!,COLUMN()-COLUMN($C$2),ROW()-ROW($C$2)-COUNTIF($A$2:A447,"id")+1),C$2))</f>
        <v/>
      </c>
      <c r="D448" s="124" t="str">
        <f ca="1">IF($A448="","",IF(MOD(ROW()-1,53),OFFSET(Расчет!#REF!,COLUMN()-COLUMN($C$2),ROW()-ROW($C$2)-COUNTIF($A$2:B447,"id")+1),D$2))</f>
        <v/>
      </c>
      <c r="E448" s="124" t="str">
        <f ca="1">IF($A448="","",IF(MOD(ROW()-1,53),OFFSET(Расчет!#REF!,COLUMN()-COLUMN($C$2),ROW()-ROW($C$2)-COUNTIF($A$2:C447,"id")+1),E$2))</f>
        <v/>
      </c>
      <c r="F448" s="124" t="str">
        <f ca="1">IF($A448="","",IF(MOD(ROW()-1,53),OFFSET(Расчет!#REF!,COLUMN()-COLUMN($C$2),ROW()-ROW($C$2)-COUNTIF($A$2:D447,"id")+1),F$2))</f>
        <v/>
      </c>
      <c r="G448" s="124" t="str">
        <f ca="1">IF($A448="","",IF(MOD(ROW()-1,53),OFFSET(Расчет!#REF!,COLUMN()-COLUMN($C$2),ROW()-ROW($C$2)-COUNTIF($A$2:E447,"id")+1),G$2))</f>
        <v/>
      </c>
      <c r="H448" s="124" t="str">
        <f ca="1">IF($A448="","",IF(MOD(ROW()-1,53),OFFSET(Расчет!#REF!,COLUMN()-COLUMN($C$2),ROW()-ROW($C$2)-COUNTIF($A$2:F447,"id")+1),H$2))</f>
        <v/>
      </c>
      <c r="I448" s="126" t="str">
        <f ca="1">IF($A448="","",IF(MOD(ROW()-1,53),OFFSET(Расчет!#REF!,COLUMN()-COLUMN($C$2),ROW()-ROW($C$2)-COUNTIF($A$2:G447,"id")+1),I$2))</f>
        <v/>
      </c>
    </row>
    <row r="449" spans="1:9" ht="14.25" x14ac:dyDescent="0.2">
      <c r="A449" s="41" t="str">
        <f ca="1">IF(A448="","",IF(MOD(ROW()-1,53)&lt;&gt;0,OFFSET(Расчет!$L$72,COLUMN()-COLUMN($A$3),ROW()-ROW($A$3)-COUNTIF($A$2:A448,"id")+1),$A$2))</f>
        <v/>
      </c>
      <c r="B449" s="48" t="str">
        <f ca="1">IF(A449="","",IF(MOD(ROW()-1,53),IFERROR(INDEX(Id:Структура,ROW(INDIRECT($A449)),COLUMN(INDIRECT($A449))),""),$B$2))</f>
        <v/>
      </c>
      <c r="C449" s="124" t="str">
        <f ca="1">IF($A449="","",IF(MOD(ROW()-1,53),OFFSET(Расчет!#REF!,COLUMN()-COLUMN($C$2),ROW()-ROW($C$2)-COUNTIF($A$2:A448,"id")+1),C$2))</f>
        <v/>
      </c>
      <c r="D449" s="124" t="str">
        <f ca="1">IF($A449="","",IF(MOD(ROW()-1,53),OFFSET(Расчет!#REF!,COLUMN()-COLUMN($C$2),ROW()-ROW($C$2)-COUNTIF($A$2:B448,"id")+1),D$2))</f>
        <v/>
      </c>
      <c r="E449" s="124" t="str">
        <f ca="1">IF($A449="","",IF(MOD(ROW()-1,53),OFFSET(Расчет!#REF!,COLUMN()-COLUMN($C$2),ROW()-ROW($C$2)-COUNTIF($A$2:C448,"id")+1),E$2))</f>
        <v/>
      </c>
      <c r="F449" s="124" t="str">
        <f ca="1">IF($A449="","",IF(MOD(ROW()-1,53),OFFSET(Расчет!#REF!,COLUMN()-COLUMN($C$2),ROW()-ROW($C$2)-COUNTIF($A$2:D448,"id")+1),F$2))</f>
        <v/>
      </c>
      <c r="G449" s="124" t="str">
        <f ca="1">IF($A449="","",IF(MOD(ROW()-1,53),OFFSET(Расчет!#REF!,COLUMN()-COLUMN($C$2),ROW()-ROW($C$2)-COUNTIF($A$2:E448,"id")+1),G$2))</f>
        <v/>
      </c>
      <c r="H449" s="124" t="str">
        <f ca="1">IF($A449="","",IF(MOD(ROW()-1,53),OFFSET(Расчет!#REF!,COLUMN()-COLUMN($C$2),ROW()-ROW($C$2)-COUNTIF($A$2:F448,"id")+1),H$2))</f>
        <v/>
      </c>
      <c r="I449" s="126" t="str">
        <f ca="1">IF($A449="","",IF(MOD(ROW()-1,53),OFFSET(Расчет!#REF!,COLUMN()-COLUMN($C$2),ROW()-ROW($C$2)-COUNTIF($A$2:G448,"id")+1),I$2))</f>
        <v/>
      </c>
    </row>
    <row r="450" spans="1:9" ht="14.25" x14ac:dyDescent="0.2">
      <c r="A450" s="41" t="str">
        <f ca="1">IF(A449="","",IF(MOD(ROW()-1,53)&lt;&gt;0,OFFSET(Расчет!$L$72,COLUMN()-COLUMN($A$3),ROW()-ROW($A$3)-COUNTIF($A$2:A449,"id")+1),$A$2))</f>
        <v/>
      </c>
      <c r="B450" s="48" t="str">
        <f ca="1">IF(A450="","",IF(MOD(ROW()-1,53),IFERROR(INDEX(Id:Структура,ROW(INDIRECT($A450)),COLUMN(INDIRECT($A450))),""),$B$2))</f>
        <v/>
      </c>
      <c r="C450" s="124" t="str">
        <f ca="1">IF($A450="","",IF(MOD(ROW()-1,53),OFFSET(Расчет!#REF!,COLUMN()-COLUMN($C$2),ROW()-ROW($C$2)-COUNTIF($A$2:A449,"id")+1),C$2))</f>
        <v/>
      </c>
      <c r="D450" s="124" t="str">
        <f ca="1">IF($A450="","",IF(MOD(ROW()-1,53),OFFSET(Расчет!#REF!,COLUMN()-COLUMN($C$2),ROW()-ROW($C$2)-COUNTIF($A$2:B449,"id")+1),D$2))</f>
        <v/>
      </c>
      <c r="E450" s="124" t="str">
        <f ca="1">IF($A450="","",IF(MOD(ROW()-1,53),OFFSET(Расчет!#REF!,COLUMN()-COLUMN($C$2),ROW()-ROW($C$2)-COUNTIF($A$2:C449,"id")+1),E$2))</f>
        <v/>
      </c>
      <c r="F450" s="124" t="str">
        <f ca="1">IF($A450="","",IF(MOD(ROW()-1,53),OFFSET(Расчет!#REF!,COLUMN()-COLUMN($C$2),ROW()-ROW($C$2)-COUNTIF($A$2:D449,"id")+1),F$2))</f>
        <v/>
      </c>
      <c r="G450" s="124" t="str">
        <f ca="1">IF($A450="","",IF(MOD(ROW()-1,53),OFFSET(Расчет!#REF!,COLUMN()-COLUMN($C$2),ROW()-ROW($C$2)-COUNTIF($A$2:E449,"id")+1),G$2))</f>
        <v/>
      </c>
      <c r="H450" s="124" t="str">
        <f ca="1">IF($A450="","",IF(MOD(ROW()-1,53),OFFSET(Расчет!#REF!,COLUMN()-COLUMN($C$2),ROW()-ROW($C$2)-COUNTIF($A$2:F449,"id")+1),H$2))</f>
        <v/>
      </c>
      <c r="I450" s="126" t="str">
        <f ca="1">IF($A450="","",IF(MOD(ROW()-1,53),OFFSET(Расчет!#REF!,COLUMN()-COLUMN($C$2),ROW()-ROW($C$2)-COUNTIF($A$2:G449,"id")+1),I$2))</f>
        <v/>
      </c>
    </row>
    <row r="451" spans="1:9" ht="14.25" x14ac:dyDescent="0.2">
      <c r="A451" s="41" t="str">
        <f ca="1">IF(A450="","",IF(MOD(ROW()-1,53)&lt;&gt;0,OFFSET(Расчет!$L$72,COLUMN()-COLUMN($A$3),ROW()-ROW($A$3)-COUNTIF($A$2:A450,"id")+1),$A$2))</f>
        <v/>
      </c>
      <c r="B451" s="48" t="str">
        <f ca="1">IF(A451="","",IF(MOD(ROW()-1,53),IFERROR(INDEX(Id:Структура,ROW(INDIRECT($A451)),COLUMN(INDIRECT($A451))),""),$B$2))</f>
        <v/>
      </c>
      <c r="C451" s="124" t="str">
        <f ca="1">IF($A451="","",IF(MOD(ROW()-1,53),OFFSET(Расчет!#REF!,COLUMN()-COLUMN($C$2),ROW()-ROW($C$2)-COUNTIF($A$2:A450,"id")+1),C$2))</f>
        <v/>
      </c>
      <c r="D451" s="124" t="str">
        <f ca="1">IF($A451="","",IF(MOD(ROW()-1,53),OFFSET(Расчет!#REF!,COLUMN()-COLUMN($C$2),ROW()-ROW($C$2)-COUNTIF($A$2:B450,"id")+1),D$2))</f>
        <v/>
      </c>
      <c r="E451" s="124" t="str">
        <f ca="1">IF($A451="","",IF(MOD(ROW()-1,53),OFFSET(Расчет!#REF!,COLUMN()-COLUMN($C$2),ROW()-ROW($C$2)-COUNTIF($A$2:C450,"id")+1),E$2))</f>
        <v/>
      </c>
      <c r="F451" s="124" t="str">
        <f ca="1">IF($A451="","",IF(MOD(ROW()-1,53),OFFSET(Расчет!#REF!,COLUMN()-COLUMN($C$2),ROW()-ROW($C$2)-COUNTIF($A$2:D450,"id")+1),F$2))</f>
        <v/>
      </c>
      <c r="G451" s="124" t="str">
        <f ca="1">IF($A451="","",IF(MOD(ROW()-1,53),OFFSET(Расчет!#REF!,COLUMN()-COLUMN($C$2),ROW()-ROW($C$2)-COUNTIF($A$2:E450,"id")+1),G$2))</f>
        <v/>
      </c>
      <c r="H451" s="124" t="str">
        <f ca="1">IF($A451="","",IF(MOD(ROW()-1,53),OFFSET(Расчет!#REF!,COLUMN()-COLUMN($C$2),ROW()-ROW($C$2)-COUNTIF($A$2:F450,"id")+1),H$2))</f>
        <v/>
      </c>
      <c r="I451" s="126" t="str">
        <f ca="1">IF($A451="","",IF(MOD(ROW()-1,53),OFFSET(Расчет!#REF!,COLUMN()-COLUMN($C$2),ROW()-ROW($C$2)-COUNTIF($A$2:G450,"id")+1),I$2))</f>
        <v/>
      </c>
    </row>
    <row r="452" spans="1:9" ht="14.25" x14ac:dyDescent="0.2">
      <c r="A452" s="41" t="str">
        <f ca="1">IF(A451="","",IF(MOD(ROW()-1,53)&lt;&gt;0,OFFSET(Расчет!$L$72,COLUMN()-COLUMN($A$3),ROW()-ROW($A$3)-COUNTIF($A$2:A451,"id")+1),$A$2))</f>
        <v/>
      </c>
      <c r="B452" s="48" t="str">
        <f ca="1">IF(A452="","",IF(MOD(ROW()-1,53),IFERROR(INDEX(Id:Структура,ROW(INDIRECT($A452)),COLUMN(INDIRECT($A452))),""),$B$2))</f>
        <v/>
      </c>
      <c r="C452" s="124" t="str">
        <f ca="1">IF($A452="","",IF(MOD(ROW()-1,53),OFFSET(Расчет!#REF!,COLUMN()-COLUMN($C$2),ROW()-ROW($C$2)-COUNTIF($A$2:A451,"id")+1),C$2))</f>
        <v/>
      </c>
      <c r="D452" s="124" t="str">
        <f ca="1">IF($A452="","",IF(MOD(ROW()-1,53),OFFSET(Расчет!#REF!,COLUMN()-COLUMN($C$2),ROW()-ROW($C$2)-COUNTIF($A$2:B451,"id")+1),D$2))</f>
        <v/>
      </c>
      <c r="E452" s="124" t="str">
        <f ca="1">IF($A452="","",IF(MOD(ROW()-1,53),OFFSET(Расчет!#REF!,COLUMN()-COLUMN($C$2),ROW()-ROW($C$2)-COUNTIF($A$2:C451,"id")+1),E$2))</f>
        <v/>
      </c>
      <c r="F452" s="124" t="str">
        <f ca="1">IF($A452="","",IF(MOD(ROW()-1,53),OFFSET(Расчет!#REF!,COLUMN()-COLUMN($C$2),ROW()-ROW($C$2)-COUNTIF($A$2:D451,"id")+1),F$2))</f>
        <v/>
      </c>
      <c r="G452" s="124" t="str">
        <f ca="1">IF($A452="","",IF(MOD(ROW()-1,53),OFFSET(Расчет!#REF!,COLUMN()-COLUMN($C$2),ROW()-ROW($C$2)-COUNTIF($A$2:E451,"id")+1),G$2))</f>
        <v/>
      </c>
      <c r="H452" s="124" t="str">
        <f ca="1">IF($A452="","",IF(MOD(ROW()-1,53),OFFSET(Расчет!#REF!,COLUMN()-COLUMN($C$2),ROW()-ROW($C$2)-COUNTIF($A$2:F451,"id")+1),H$2))</f>
        <v/>
      </c>
      <c r="I452" s="126" t="str">
        <f ca="1">IF($A452="","",IF(MOD(ROW()-1,53),OFFSET(Расчет!#REF!,COLUMN()-COLUMN($C$2),ROW()-ROW($C$2)-COUNTIF($A$2:G451,"id")+1),I$2))</f>
        <v/>
      </c>
    </row>
    <row r="453" spans="1:9" ht="14.25" x14ac:dyDescent="0.2">
      <c r="A453" s="41" t="str">
        <f ca="1">IF(A452="","",IF(MOD(ROW()-1,53)&lt;&gt;0,OFFSET(Расчет!$L$72,COLUMN()-COLUMN($A$3),ROW()-ROW($A$3)-COUNTIF($A$2:A452,"id")+1),$A$2))</f>
        <v/>
      </c>
      <c r="B453" s="48" t="str">
        <f ca="1">IF(A453="","",IF(MOD(ROW()-1,53),IFERROR(INDEX(Id:Структура,ROW(INDIRECT($A453)),COLUMN(INDIRECT($A453))),""),$B$2))</f>
        <v/>
      </c>
      <c r="C453" s="124" t="str">
        <f ca="1">IF($A453="","",IF(MOD(ROW()-1,53),OFFSET(Расчет!#REF!,COLUMN()-COLUMN($C$2),ROW()-ROW($C$2)-COUNTIF($A$2:A452,"id")+1),C$2))</f>
        <v/>
      </c>
      <c r="D453" s="124" t="str">
        <f ca="1">IF($A453="","",IF(MOD(ROW()-1,53),OFFSET(Расчет!#REF!,COLUMN()-COLUMN($C$2),ROW()-ROW($C$2)-COUNTIF($A$2:B452,"id")+1),D$2))</f>
        <v/>
      </c>
      <c r="E453" s="124" t="str">
        <f ca="1">IF($A453="","",IF(MOD(ROW()-1,53),OFFSET(Расчет!#REF!,COLUMN()-COLUMN($C$2),ROW()-ROW($C$2)-COUNTIF($A$2:C452,"id")+1),E$2))</f>
        <v/>
      </c>
      <c r="F453" s="124" t="str">
        <f ca="1">IF($A453="","",IF(MOD(ROW()-1,53),OFFSET(Расчет!#REF!,COLUMN()-COLUMN($C$2),ROW()-ROW($C$2)-COUNTIF($A$2:D452,"id")+1),F$2))</f>
        <v/>
      </c>
      <c r="G453" s="124" t="str">
        <f ca="1">IF($A453="","",IF(MOD(ROW()-1,53),OFFSET(Расчет!#REF!,COLUMN()-COLUMN($C$2),ROW()-ROW($C$2)-COUNTIF($A$2:E452,"id")+1),G$2))</f>
        <v/>
      </c>
      <c r="H453" s="124" t="str">
        <f ca="1">IF($A453="","",IF(MOD(ROW()-1,53),OFFSET(Расчет!#REF!,COLUMN()-COLUMN($C$2),ROW()-ROW($C$2)-COUNTIF($A$2:F452,"id")+1),H$2))</f>
        <v/>
      </c>
      <c r="I453" s="126" t="str">
        <f ca="1">IF($A453="","",IF(MOD(ROW()-1,53),OFFSET(Расчет!#REF!,COLUMN()-COLUMN($C$2),ROW()-ROW($C$2)-COUNTIF($A$2:G452,"id")+1),I$2))</f>
        <v/>
      </c>
    </row>
    <row r="454" spans="1:9" ht="14.25" x14ac:dyDescent="0.2">
      <c r="A454" s="41" t="str">
        <f ca="1">IF(A453="","",IF(MOD(ROW()-1,53)&lt;&gt;0,OFFSET(Расчет!$L$72,COLUMN()-COLUMN($A$3),ROW()-ROW($A$3)-COUNTIF($A$2:A453,"id")+1),$A$2))</f>
        <v/>
      </c>
      <c r="B454" s="48" t="str">
        <f ca="1">IF(A454="","",IF(MOD(ROW()-1,53),IFERROR(INDEX(Id:Структура,ROW(INDIRECT($A454)),COLUMN(INDIRECT($A454))),""),$B$2))</f>
        <v/>
      </c>
      <c r="C454" s="124" t="str">
        <f ca="1">IF($A454="","",IF(MOD(ROW()-1,53),OFFSET(Расчет!#REF!,COLUMN()-COLUMN($C$2),ROW()-ROW($C$2)-COUNTIF($A$2:A453,"id")+1),C$2))</f>
        <v/>
      </c>
      <c r="D454" s="124" t="str">
        <f ca="1">IF($A454="","",IF(MOD(ROW()-1,53),OFFSET(Расчет!#REF!,COLUMN()-COLUMN($C$2),ROW()-ROW($C$2)-COUNTIF($A$2:B453,"id")+1),D$2))</f>
        <v/>
      </c>
      <c r="E454" s="124" t="str">
        <f ca="1">IF($A454="","",IF(MOD(ROW()-1,53),OFFSET(Расчет!#REF!,COLUMN()-COLUMN($C$2),ROW()-ROW($C$2)-COUNTIF($A$2:C453,"id")+1),E$2))</f>
        <v/>
      </c>
      <c r="F454" s="124" t="str">
        <f ca="1">IF($A454="","",IF(MOD(ROW()-1,53),OFFSET(Расчет!#REF!,COLUMN()-COLUMN($C$2),ROW()-ROW($C$2)-COUNTIF($A$2:D453,"id")+1),F$2))</f>
        <v/>
      </c>
      <c r="G454" s="124" t="str">
        <f ca="1">IF($A454="","",IF(MOD(ROW()-1,53),OFFSET(Расчет!#REF!,COLUMN()-COLUMN($C$2),ROW()-ROW($C$2)-COUNTIF($A$2:E453,"id")+1),G$2))</f>
        <v/>
      </c>
      <c r="H454" s="124" t="str">
        <f ca="1">IF($A454="","",IF(MOD(ROW()-1,53),OFFSET(Расчет!#REF!,COLUMN()-COLUMN($C$2),ROW()-ROW($C$2)-COUNTIF($A$2:F453,"id")+1),H$2))</f>
        <v/>
      </c>
      <c r="I454" s="126" t="str">
        <f ca="1">IF($A454="","",IF(MOD(ROW()-1,53),OFFSET(Расчет!#REF!,COLUMN()-COLUMN($C$2),ROW()-ROW($C$2)-COUNTIF($A$2:G453,"id")+1),I$2))</f>
        <v/>
      </c>
    </row>
    <row r="455" spans="1:9" ht="14.25" x14ac:dyDescent="0.2">
      <c r="A455" s="41" t="str">
        <f ca="1">IF(A454="","",IF(MOD(ROW()-1,53)&lt;&gt;0,OFFSET(Расчет!$L$72,COLUMN()-COLUMN($A$3),ROW()-ROW($A$3)-COUNTIF($A$2:A454,"id")+1),$A$2))</f>
        <v/>
      </c>
      <c r="B455" s="48" t="str">
        <f ca="1">IF(A455="","",IF(MOD(ROW()-1,53),IFERROR(INDEX(Id:Структура,ROW(INDIRECT($A455)),COLUMN(INDIRECT($A455))),""),$B$2))</f>
        <v/>
      </c>
      <c r="C455" s="124" t="str">
        <f ca="1">IF($A455="","",IF(MOD(ROW()-1,53),OFFSET(Расчет!#REF!,COLUMN()-COLUMN($C$2),ROW()-ROW($C$2)-COUNTIF($A$2:A454,"id")+1),C$2))</f>
        <v/>
      </c>
      <c r="D455" s="124" t="str">
        <f ca="1">IF($A455="","",IF(MOD(ROW()-1,53),OFFSET(Расчет!#REF!,COLUMN()-COLUMN($C$2),ROW()-ROW($C$2)-COUNTIF($A$2:B454,"id")+1),D$2))</f>
        <v/>
      </c>
      <c r="E455" s="124" t="str">
        <f ca="1">IF($A455="","",IF(MOD(ROW()-1,53),OFFSET(Расчет!#REF!,COLUMN()-COLUMN($C$2),ROW()-ROW($C$2)-COUNTIF($A$2:C454,"id")+1),E$2))</f>
        <v/>
      </c>
      <c r="F455" s="124" t="str">
        <f ca="1">IF($A455="","",IF(MOD(ROW()-1,53),OFFSET(Расчет!#REF!,COLUMN()-COLUMN($C$2),ROW()-ROW($C$2)-COUNTIF($A$2:D454,"id")+1),F$2))</f>
        <v/>
      </c>
      <c r="G455" s="124" t="str">
        <f ca="1">IF($A455="","",IF(MOD(ROW()-1,53),OFFSET(Расчет!#REF!,COLUMN()-COLUMN($C$2),ROW()-ROW($C$2)-COUNTIF($A$2:E454,"id")+1),G$2))</f>
        <v/>
      </c>
      <c r="H455" s="124" t="str">
        <f ca="1">IF($A455="","",IF(MOD(ROW()-1,53),OFFSET(Расчет!#REF!,COLUMN()-COLUMN($C$2),ROW()-ROW($C$2)-COUNTIF($A$2:F454,"id")+1),H$2))</f>
        <v/>
      </c>
      <c r="I455" s="126" t="str">
        <f ca="1">IF($A455="","",IF(MOD(ROW()-1,53),OFFSET(Расчет!#REF!,COLUMN()-COLUMN($C$2),ROW()-ROW($C$2)-COUNTIF($A$2:G454,"id")+1),I$2))</f>
        <v/>
      </c>
    </row>
    <row r="456" spans="1:9" ht="14.25" x14ac:dyDescent="0.2">
      <c r="A456" s="41" t="str">
        <f ca="1">IF(A455="","",IF(MOD(ROW()-1,53)&lt;&gt;0,OFFSET(Расчет!$L$72,COLUMN()-COLUMN($A$3),ROW()-ROW($A$3)-COUNTIF($A$2:A455,"id")+1),$A$2))</f>
        <v/>
      </c>
      <c r="B456" s="48" t="str">
        <f ca="1">IF(A456="","",IF(MOD(ROW()-1,53),IFERROR(INDEX(Id:Структура,ROW(INDIRECT($A456)),COLUMN(INDIRECT($A456))),""),$B$2))</f>
        <v/>
      </c>
      <c r="C456" s="124" t="str">
        <f ca="1">IF($A456="","",IF(MOD(ROW()-1,53),OFFSET(Расчет!#REF!,COLUMN()-COLUMN($C$2),ROW()-ROW($C$2)-COUNTIF($A$2:A455,"id")+1),C$2))</f>
        <v/>
      </c>
      <c r="D456" s="124" t="str">
        <f ca="1">IF($A456="","",IF(MOD(ROW()-1,53),OFFSET(Расчет!#REF!,COLUMN()-COLUMN($C$2),ROW()-ROW($C$2)-COUNTIF($A$2:B455,"id")+1),D$2))</f>
        <v/>
      </c>
      <c r="E456" s="124" t="str">
        <f ca="1">IF($A456="","",IF(MOD(ROW()-1,53),OFFSET(Расчет!#REF!,COLUMN()-COLUMN($C$2),ROW()-ROW($C$2)-COUNTIF($A$2:C455,"id")+1),E$2))</f>
        <v/>
      </c>
      <c r="F456" s="124" t="str">
        <f ca="1">IF($A456="","",IF(MOD(ROW()-1,53),OFFSET(Расчет!#REF!,COLUMN()-COLUMN($C$2),ROW()-ROW($C$2)-COUNTIF($A$2:D455,"id")+1),F$2))</f>
        <v/>
      </c>
      <c r="G456" s="124" t="str">
        <f ca="1">IF($A456="","",IF(MOD(ROW()-1,53),OFFSET(Расчет!#REF!,COLUMN()-COLUMN($C$2),ROW()-ROW($C$2)-COUNTIF($A$2:E455,"id")+1),G$2))</f>
        <v/>
      </c>
      <c r="H456" s="124" t="str">
        <f ca="1">IF($A456="","",IF(MOD(ROW()-1,53),OFFSET(Расчет!#REF!,COLUMN()-COLUMN($C$2),ROW()-ROW($C$2)-COUNTIF($A$2:F455,"id")+1),H$2))</f>
        <v/>
      </c>
      <c r="I456" s="126" t="str">
        <f ca="1">IF($A456="","",IF(MOD(ROW()-1,53),OFFSET(Расчет!#REF!,COLUMN()-COLUMN($C$2),ROW()-ROW($C$2)-COUNTIF($A$2:G455,"id")+1),I$2))</f>
        <v/>
      </c>
    </row>
    <row r="457" spans="1:9" ht="14.25" x14ac:dyDescent="0.2">
      <c r="A457" s="41" t="str">
        <f ca="1">IF(A456="","",IF(MOD(ROW()-1,53)&lt;&gt;0,OFFSET(Расчет!$L$72,COLUMN()-COLUMN($A$3),ROW()-ROW($A$3)-COUNTIF($A$2:A456,"id")+1),$A$2))</f>
        <v/>
      </c>
      <c r="B457" s="48" t="str">
        <f ca="1">IF(A457="","",IF(MOD(ROW()-1,53),IFERROR(INDEX(Id:Структура,ROW(INDIRECT($A457)),COLUMN(INDIRECT($A457))),""),$B$2))</f>
        <v/>
      </c>
      <c r="C457" s="124" t="str">
        <f ca="1">IF($A457="","",IF(MOD(ROW()-1,53),OFFSET(Расчет!#REF!,COLUMN()-COLUMN($C$2),ROW()-ROW($C$2)-COUNTIF($A$2:A456,"id")+1),C$2))</f>
        <v/>
      </c>
      <c r="D457" s="124" t="str">
        <f ca="1">IF($A457="","",IF(MOD(ROW()-1,53),OFFSET(Расчет!#REF!,COLUMN()-COLUMN($C$2),ROW()-ROW($C$2)-COUNTIF($A$2:B456,"id")+1),D$2))</f>
        <v/>
      </c>
      <c r="E457" s="124" t="str">
        <f ca="1">IF($A457="","",IF(MOD(ROW()-1,53),OFFSET(Расчет!#REF!,COLUMN()-COLUMN($C$2),ROW()-ROW($C$2)-COUNTIF($A$2:C456,"id")+1),E$2))</f>
        <v/>
      </c>
      <c r="F457" s="124" t="str">
        <f ca="1">IF($A457="","",IF(MOD(ROW()-1,53),OFFSET(Расчет!#REF!,COLUMN()-COLUMN($C$2),ROW()-ROW($C$2)-COUNTIF($A$2:D456,"id")+1),F$2))</f>
        <v/>
      </c>
      <c r="G457" s="124" t="str">
        <f ca="1">IF($A457="","",IF(MOD(ROW()-1,53),OFFSET(Расчет!#REF!,COLUMN()-COLUMN($C$2),ROW()-ROW($C$2)-COUNTIF($A$2:E456,"id")+1),G$2))</f>
        <v/>
      </c>
      <c r="H457" s="124" t="str">
        <f ca="1">IF($A457="","",IF(MOD(ROW()-1,53),OFFSET(Расчет!#REF!,COLUMN()-COLUMN($C$2),ROW()-ROW($C$2)-COUNTIF($A$2:F456,"id")+1),H$2))</f>
        <v/>
      </c>
      <c r="I457" s="126" t="str">
        <f ca="1">IF($A457="","",IF(MOD(ROW()-1,53),OFFSET(Расчет!#REF!,COLUMN()-COLUMN($C$2),ROW()-ROW($C$2)-COUNTIF($A$2:G456,"id")+1),I$2))</f>
        <v/>
      </c>
    </row>
    <row r="458" spans="1:9" ht="14.25" x14ac:dyDescent="0.2">
      <c r="A458" s="41" t="str">
        <f ca="1">IF(A457="","",IF(MOD(ROW()-1,53)&lt;&gt;0,OFFSET(Расчет!$L$72,COLUMN()-COLUMN($A$3),ROW()-ROW($A$3)-COUNTIF($A$2:A457,"id")+1),$A$2))</f>
        <v/>
      </c>
      <c r="B458" s="48" t="str">
        <f ca="1">IF(A458="","",IF(MOD(ROW()-1,53),IFERROR(INDEX(Id:Структура,ROW(INDIRECT($A458)),COLUMN(INDIRECT($A458))),""),$B$2))</f>
        <v/>
      </c>
      <c r="C458" s="124" t="str">
        <f ca="1">IF($A458="","",IF(MOD(ROW()-1,53),OFFSET(Расчет!#REF!,COLUMN()-COLUMN($C$2),ROW()-ROW($C$2)-COUNTIF($A$2:A457,"id")+1),C$2))</f>
        <v/>
      </c>
      <c r="D458" s="124" t="str">
        <f ca="1">IF($A458="","",IF(MOD(ROW()-1,53),OFFSET(Расчет!#REF!,COLUMN()-COLUMN($C$2),ROW()-ROW($C$2)-COUNTIF($A$2:B457,"id")+1),D$2))</f>
        <v/>
      </c>
      <c r="E458" s="124" t="str">
        <f ca="1">IF($A458="","",IF(MOD(ROW()-1,53),OFFSET(Расчет!#REF!,COLUMN()-COLUMN($C$2),ROW()-ROW($C$2)-COUNTIF($A$2:C457,"id")+1),E$2))</f>
        <v/>
      </c>
      <c r="F458" s="124" t="str">
        <f ca="1">IF($A458="","",IF(MOD(ROW()-1,53),OFFSET(Расчет!#REF!,COLUMN()-COLUMN($C$2),ROW()-ROW($C$2)-COUNTIF($A$2:D457,"id")+1),F$2))</f>
        <v/>
      </c>
      <c r="G458" s="124" t="str">
        <f ca="1">IF($A458="","",IF(MOD(ROW()-1,53),OFFSET(Расчет!#REF!,COLUMN()-COLUMN($C$2),ROW()-ROW($C$2)-COUNTIF($A$2:E457,"id")+1),G$2))</f>
        <v/>
      </c>
      <c r="H458" s="124" t="str">
        <f ca="1">IF($A458="","",IF(MOD(ROW()-1,53),OFFSET(Расчет!#REF!,COLUMN()-COLUMN($C$2),ROW()-ROW($C$2)-COUNTIF($A$2:F457,"id")+1),H$2))</f>
        <v/>
      </c>
      <c r="I458" s="126" t="str">
        <f ca="1">IF($A458="","",IF(MOD(ROW()-1,53),OFFSET(Расчет!#REF!,COLUMN()-COLUMN($C$2),ROW()-ROW($C$2)-COUNTIF($A$2:G457,"id")+1),I$2))</f>
        <v/>
      </c>
    </row>
    <row r="459" spans="1:9" ht="14.25" x14ac:dyDescent="0.2">
      <c r="A459" s="41" t="str">
        <f ca="1">IF(A458="","",IF(MOD(ROW()-1,53)&lt;&gt;0,OFFSET(Расчет!$L$72,COLUMN()-COLUMN($A$3),ROW()-ROW($A$3)-COUNTIF($A$2:A458,"id")+1),$A$2))</f>
        <v/>
      </c>
      <c r="B459" s="48" t="str">
        <f ca="1">IF(A459="","",IF(MOD(ROW()-1,53),IFERROR(INDEX(Id:Структура,ROW(INDIRECT($A459)),COLUMN(INDIRECT($A459))),""),$B$2))</f>
        <v/>
      </c>
      <c r="C459" s="124" t="str">
        <f ca="1">IF($A459="","",IF(MOD(ROW()-1,53),OFFSET(Расчет!#REF!,COLUMN()-COLUMN($C$2),ROW()-ROW($C$2)-COUNTIF($A$2:A458,"id")+1),C$2))</f>
        <v/>
      </c>
      <c r="D459" s="124" t="str">
        <f ca="1">IF($A459="","",IF(MOD(ROW()-1,53),OFFSET(Расчет!#REF!,COLUMN()-COLUMN($C$2),ROW()-ROW($C$2)-COUNTIF($A$2:B458,"id")+1),D$2))</f>
        <v/>
      </c>
      <c r="E459" s="124" t="str">
        <f ca="1">IF($A459="","",IF(MOD(ROW()-1,53),OFFSET(Расчет!#REF!,COLUMN()-COLUMN($C$2),ROW()-ROW($C$2)-COUNTIF($A$2:C458,"id")+1),E$2))</f>
        <v/>
      </c>
      <c r="F459" s="124" t="str">
        <f ca="1">IF($A459="","",IF(MOD(ROW()-1,53),OFFSET(Расчет!#REF!,COLUMN()-COLUMN($C$2),ROW()-ROW($C$2)-COUNTIF($A$2:D458,"id")+1),F$2))</f>
        <v/>
      </c>
      <c r="G459" s="124" t="str">
        <f ca="1">IF($A459="","",IF(MOD(ROW()-1,53),OFFSET(Расчет!#REF!,COLUMN()-COLUMN($C$2),ROW()-ROW($C$2)-COUNTIF($A$2:E458,"id")+1),G$2))</f>
        <v/>
      </c>
      <c r="H459" s="124" t="str">
        <f ca="1">IF($A459="","",IF(MOD(ROW()-1,53),OFFSET(Расчет!#REF!,COLUMN()-COLUMN($C$2),ROW()-ROW($C$2)-COUNTIF($A$2:F458,"id")+1),H$2))</f>
        <v/>
      </c>
      <c r="I459" s="126" t="str">
        <f ca="1">IF($A459="","",IF(MOD(ROW()-1,53),OFFSET(Расчет!#REF!,COLUMN()-COLUMN($C$2),ROW()-ROW($C$2)-COUNTIF($A$2:G458,"id")+1),I$2))</f>
        <v/>
      </c>
    </row>
    <row r="460" spans="1:9" ht="14.25" x14ac:dyDescent="0.2">
      <c r="A460" s="41" t="str">
        <f ca="1">IF(A459="","",IF(MOD(ROW()-1,53)&lt;&gt;0,OFFSET(Расчет!$L$72,COLUMN()-COLUMN($A$3),ROW()-ROW($A$3)-COUNTIF($A$2:A459,"id")+1),$A$2))</f>
        <v/>
      </c>
      <c r="B460" s="48" t="str">
        <f ca="1">IF(A460="","",IF(MOD(ROW()-1,53),IFERROR(INDEX(Id:Структура,ROW(INDIRECT($A460)),COLUMN(INDIRECT($A460))),""),$B$2))</f>
        <v/>
      </c>
      <c r="C460" s="124" t="str">
        <f ca="1">IF($A460="","",IF(MOD(ROW()-1,53),OFFSET(Расчет!#REF!,COLUMN()-COLUMN($C$2),ROW()-ROW($C$2)-COUNTIF($A$2:A459,"id")+1),C$2))</f>
        <v/>
      </c>
      <c r="D460" s="124" t="str">
        <f ca="1">IF($A460="","",IF(MOD(ROW()-1,53),OFFSET(Расчет!#REF!,COLUMN()-COLUMN($C$2),ROW()-ROW($C$2)-COUNTIF($A$2:B459,"id")+1),D$2))</f>
        <v/>
      </c>
      <c r="E460" s="124" t="str">
        <f ca="1">IF($A460="","",IF(MOD(ROW()-1,53),OFFSET(Расчет!#REF!,COLUMN()-COLUMN($C$2),ROW()-ROW($C$2)-COUNTIF($A$2:C459,"id")+1),E$2))</f>
        <v/>
      </c>
      <c r="F460" s="124" t="str">
        <f ca="1">IF($A460="","",IF(MOD(ROW()-1,53),OFFSET(Расчет!#REF!,COLUMN()-COLUMN($C$2),ROW()-ROW($C$2)-COUNTIF($A$2:D459,"id")+1),F$2))</f>
        <v/>
      </c>
      <c r="G460" s="124" t="str">
        <f ca="1">IF($A460="","",IF(MOD(ROW()-1,53),OFFSET(Расчет!#REF!,COLUMN()-COLUMN($C$2),ROW()-ROW($C$2)-COUNTIF($A$2:E459,"id")+1),G$2))</f>
        <v/>
      </c>
      <c r="H460" s="124" t="str">
        <f ca="1">IF($A460="","",IF(MOD(ROW()-1,53),OFFSET(Расчет!#REF!,COLUMN()-COLUMN($C$2),ROW()-ROW($C$2)-COUNTIF($A$2:F459,"id")+1),H$2))</f>
        <v/>
      </c>
      <c r="I460" s="126" t="str">
        <f ca="1">IF($A460="","",IF(MOD(ROW()-1,53),OFFSET(Расчет!#REF!,COLUMN()-COLUMN($C$2),ROW()-ROW($C$2)-COUNTIF($A$2:G459,"id")+1),I$2))</f>
        <v/>
      </c>
    </row>
    <row r="461" spans="1:9" ht="14.25" x14ac:dyDescent="0.2">
      <c r="A461" s="41" t="str">
        <f ca="1">IF(A460="","",IF(MOD(ROW()-1,53)&lt;&gt;0,OFFSET(Расчет!$L$72,COLUMN()-COLUMN($A$3),ROW()-ROW($A$3)-COUNTIF($A$2:A460,"id")+1),$A$2))</f>
        <v/>
      </c>
      <c r="B461" s="48" t="str">
        <f ca="1">IF(A461="","",IF(MOD(ROW()-1,53),IFERROR(INDEX(Id:Структура,ROW(INDIRECT($A461)),COLUMN(INDIRECT($A461))),""),$B$2))</f>
        <v/>
      </c>
      <c r="C461" s="124" t="str">
        <f ca="1">IF($A461="","",IF(MOD(ROW()-1,53),OFFSET(Расчет!#REF!,COLUMN()-COLUMN($C$2),ROW()-ROW($C$2)-COUNTIF($A$2:A460,"id")+1),C$2))</f>
        <v/>
      </c>
      <c r="D461" s="124" t="str">
        <f ca="1">IF($A461="","",IF(MOD(ROW()-1,53),OFFSET(Расчет!#REF!,COLUMN()-COLUMN($C$2),ROW()-ROW($C$2)-COUNTIF($A$2:B460,"id")+1),D$2))</f>
        <v/>
      </c>
      <c r="E461" s="124" t="str">
        <f ca="1">IF($A461="","",IF(MOD(ROW()-1,53),OFFSET(Расчет!#REF!,COLUMN()-COLUMN($C$2),ROW()-ROW($C$2)-COUNTIF($A$2:C460,"id")+1),E$2))</f>
        <v/>
      </c>
      <c r="F461" s="124" t="str">
        <f ca="1">IF($A461="","",IF(MOD(ROW()-1,53),OFFSET(Расчет!#REF!,COLUMN()-COLUMN($C$2),ROW()-ROW($C$2)-COUNTIF($A$2:D460,"id")+1),F$2))</f>
        <v/>
      </c>
      <c r="G461" s="124" t="str">
        <f ca="1">IF($A461="","",IF(MOD(ROW()-1,53),OFFSET(Расчет!#REF!,COLUMN()-COLUMN($C$2),ROW()-ROW($C$2)-COUNTIF($A$2:E460,"id")+1),G$2))</f>
        <v/>
      </c>
      <c r="H461" s="124" t="str">
        <f ca="1">IF($A461="","",IF(MOD(ROW()-1,53),OFFSET(Расчет!#REF!,COLUMN()-COLUMN($C$2),ROW()-ROW($C$2)-COUNTIF($A$2:F460,"id")+1),H$2))</f>
        <v/>
      </c>
      <c r="I461" s="126" t="str">
        <f ca="1">IF($A461="","",IF(MOD(ROW()-1,53),OFFSET(Расчет!#REF!,COLUMN()-COLUMN($C$2),ROW()-ROW($C$2)-COUNTIF($A$2:G460,"id")+1),I$2))</f>
        <v/>
      </c>
    </row>
    <row r="462" spans="1:9" ht="14.25" x14ac:dyDescent="0.2">
      <c r="A462" s="41" t="str">
        <f ca="1">IF(A461="","",IF(MOD(ROW()-1,53)&lt;&gt;0,OFFSET(Расчет!$L$72,COLUMN()-COLUMN($A$3),ROW()-ROW($A$3)-COUNTIF($A$2:A461,"id")+1),$A$2))</f>
        <v/>
      </c>
      <c r="B462" s="48" t="str">
        <f ca="1">IF(A462="","",IF(MOD(ROW()-1,53),IFERROR(INDEX(Id:Структура,ROW(INDIRECT($A462)),COLUMN(INDIRECT($A462))),""),$B$2))</f>
        <v/>
      </c>
      <c r="C462" s="124" t="str">
        <f ca="1">IF($A462="","",IF(MOD(ROW()-1,53),OFFSET(Расчет!#REF!,COLUMN()-COLUMN($C$2),ROW()-ROW($C$2)-COUNTIF($A$2:A461,"id")+1),C$2))</f>
        <v/>
      </c>
      <c r="D462" s="124" t="str">
        <f ca="1">IF($A462="","",IF(MOD(ROW()-1,53),OFFSET(Расчет!#REF!,COLUMN()-COLUMN($C$2),ROW()-ROW($C$2)-COUNTIF($A$2:B461,"id")+1),D$2))</f>
        <v/>
      </c>
      <c r="E462" s="124" t="str">
        <f ca="1">IF($A462="","",IF(MOD(ROW()-1,53),OFFSET(Расчет!#REF!,COLUMN()-COLUMN($C$2),ROW()-ROW($C$2)-COUNTIF($A$2:C461,"id")+1),E$2))</f>
        <v/>
      </c>
      <c r="F462" s="124" t="str">
        <f ca="1">IF($A462="","",IF(MOD(ROW()-1,53),OFFSET(Расчет!#REF!,COLUMN()-COLUMN($C$2),ROW()-ROW($C$2)-COUNTIF($A$2:D461,"id")+1),F$2))</f>
        <v/>
      </c>
      <c r="G462" s="124" t="str">
        <f ca="1">IF($A462="","",IF(MOD(ROW()-1,53),OFFSET(Расчет!#REF!,COLUMN()-COLUMN($C$2),ROW()-ROW($C$2)-COUNTIF($A$2:E461,"id")+1),G$2))</f>
        <v/>
      </c>
      <c r="H462" s="124" t="str">
        <f ca="1">IF($A462="","",IF(MOD(ROW()-1,53),OFFSET(Расчет!#REF!,COLUMN()-COLUMN($C$2),ROW()-ROW($C$2)-COUNTIF($A$2:F461,"id")+1),H$2))</f>
        <v/>
      </c>
      <c r="I462" s="126" t="str">
        <f ca="1">IF($A462="","",IF(MOD(ROW()-1,53),OFFSET(Расчет!#REF!,COLUMN()-COLUMN($C$2),ROW()-ROW($C$2)-COUNTIF($A$2:G461,"id")+1),I$2))</f>
        <v/>
      </c>
    </row>
    <row r="463" spans="1:9" ht="14.25" x14ac:dyDescent="0.2">
      <c r="A463" s="41" t="str">
        <f ca="1">IF(A462="","",IF(MOD(ROW()-1,53)&lt;&gt;0,OFFSET(Расчет!$L$72,COLUMN()-COLUMN($A$3),ROW()-ROW($A$3)-COUNTIF($A$2:A462,"id")+1),$A$2))</f>
        <v/>
      </c>
      <c r="B463" s="48" t="str">
        <f ca="1">IF(A463="","",IF(MOD(ROW()-1,53),IFERROR(INDEX(Id:Структура,ROW(INDIRECT($A463)),COLUMN(INDIRECT($A463))),""),$B$2))</f>
        <v/>
      </c>
      <c r="C463" s="124" t="str">
        <f ca="1">IF($A463="","",IF(MOD(ROW()-1,53),OFFSET(Расчет!#REF!,COLUMN()-COLUMN($C$2),ROW()-ROW($C$2)-COUNTIF($A$2:A462,"id")+1),C$2))</f>
        <v/>
      </c>
      <c r="D463" s="124" t="str">
        <f ca="1">IF($A463="","",IF(MOD(ROW()-1,53),OFFSET(Расчет!#REF!,COLUMN()-COLUMN($C$2),ROW()-ROW($C$2)-COUNTIF($A$2:B462,"id")+1),D$2))</f>
        <v/>
      </c>
      <c r="E463" s="124" t="str">
        <f ca="1">IF($A463="","",IF(MOD(ROW()-1,53),OFFSET(Расчет!#REF!,COLUMN()-COLUMN($C$2),ROW()-ROW($C$2)-COUNTIF($A$2:C462,"id")+1),E$2))</f>
        <v/>
      </c>
      <c r="F463" s="124" t="str">
        <f ca="1">IF($A463="","",IF(MOD(ROW()-1,53),OFFSET(Расчет!#REF!,COLUMN()-COLUMN($C$2),ROW()-ROW($C$2)-COUNTIF($A$2:D462,"id")+1),F$2))</f>
        <v/>
      </c>
      <c r="G463" s="124" t="str">
        <f ca="1">IF($A463="","",IF(MOD(ROW()-1,53),OFFSET(Расчет!#REF!,COLUMN()-COLUMN($C$2),ROW()-ROW($C$2)-COUNTIF($A$2:E462,"id")+1),G$2))</f>
        <v/>
      </c>
      <c r="H463" s="124" t="str">
        <f ca="1">IF($A463="","",IF(MOD(ROW()-1,53),OFFSET(Расчет!#REF!,COLUMN()-COLUMN($C$2),ROW()-ROW($C$2)-COUNTIF($A$2:F462,"id")+1),H$2))</f>
        <v/>
      </c>
      <c r="I463" s="126" t="str">
        <f ca="1">IF($A463="","",IF(MOD(ROW()-1,53),OFFSET(Расчет!#REF!,COLUMN()-COLUMN($C$2),ROW()-ROW($C$2)-COUNTIF($A$2:G462,"id")+1),I$2))</f>
        <v/>
      </c>
    </row>
    <row r="464" spans="1:9" ht="14.25" x14ac:dyDescent="0.2">
      <c r="A464" s="41" t="str">
        <f ca="1">IF(A463="","",IF(MOD(ROW()-1,53)&lt;&gt;0,OFFSET(Расчет!$L$72,COLUMN()-COLUMN($A$3),ROW()-ROW($A$3)-COUNTIF($A$2:A463,"id")+1),$A$2))</f>
        <v/>
      </c>
      <c r="B464" s="48" t="str">
        <f ca="1">IF(A464="","",IF(MOD(ROW()-1,53),IFERROR(INDEX(Id:Структура,ROW(INDIRECT($A464)),COLUMN(INDIRECT($A464))),""),$B$2))</f>
        <v/>
      </c>
      <c r="C464" s="124" t="str">
        <f ca="1">IF($A464="","",IF(MOD(ROW()-1,53),OFFSET(Расчет!#REF!,COLUMN()-COLUMN($C$2),ROW()-ROW($C$2)-COUNTIF($A$2:A463,"id")+1),C$2))</f>
        <v/>
      </c>
      <c r="D464" s="124" t="str">
        <f ca="1">IF($A464="","",IF(MOD(ROW()-1,53),OFFSET(Расчет!#REF!,COLUMN()-COLUMN($C$2),ROW()-ROW($C$2)-COUNTIF($A$2:B463,"id")+1),D$2))</f>
        <v/>
      </c>
      <c r="E464" s="124" t="str">
        <f ca="1">IF($A464="","",IF(MOD(ROW()-1,53),OFFSET(Расчет!#REF!,COLUMN()-COLUMN($C$2),ROW()-ROW($C$2)-COUNTIF($A$2:C463,"id")+1),E$2))</f>
        <v/>
      </c>
      <c r="F464" s="124" t="str">
        <f ca="1">IF($A464="","",IF(MOD(ROW()-1,53),OFFSET(Расчет!#REF!,COLUMN()-COLUMN($C$2),ROW()-ROW($C$2)-COUNTIF($A$2:D463,"id")+1),F$2))</f>
        <v/>
      </c>
      <c r="G464" s="124" t="str">
        <f ca="1">IF($A464="","",IF(MOD(ROW()-1,53),OFFSET(Расчет!#REF!,COLUMN()-COLUMN($C$2),ROW()-ROW($C$2)-COUNTIF($A$2:E463,"id")+1),G$2))</f>
        <v/>
      </c>
      <c r="H464" s="124" t="str">
        <f ca="1">IF($A464="","",IF(MOD(ROW()-1,53),OFFSET(Расчет!#REF!,COLUMN()-COLUMN($C$2),ROW()-ROW($C$2)-COUNTIF($A$2:F463,"id")+1),H$2))</f>
        <v/>
      </c>
      <c r="I464" s="126" t="str">
        <f ca="1">IF($A464="","",IF(MOD(ROW()-1,53),OFFSET(Расчет!#REF!,COLUMN()-COLUMN($C$2),ROW()-ROW($C$2)-COUNTIF($A$2:G463,"id")+1),I$2))</f>
        <v/>
      </c>
    </row>
    <row r="465" spans="1:9" ht="14.25" x14ac:dyDescent="0.2">
      <c r="A465" s="41" t="str">
        <f ca="1">IF(A464="","",IF(MOD(ROW()-1,53)&lt;&gt;0,OFFSET(Расчет!$L$72,COLUMN()-COLUMN($A$3),ROW()-ROW($A$3)-COUNTIF($A$2:A464,"id")+1),$A$2))</f>
        <v/>
      </c>
      <c r="B465" s="48" t="str">
        <f ca="1">IF(A465="","",IF(MOD(ROW()-1,53),IFERROR(INDEX(Id:Структура,ROW(INDIRECT($A465)),COLUMN(INDIRECT($A465))),""),$B$2))</f>
        <v/>
      </c>
      <c r="C465" s="124" t="str">
        <f ca="1">IF($A465="","",IF(MOD(ROW()-1,53),OFFSET(Расчет!#REF!,COLUMN()-COLUMN($C$2),ROW()-ROW($C$2)-COUNTIF($A$2:A464,"id")+1),C$2))</f>
        <v/>
      </c>
      <c r="D465" s="124" t="str">
        <f ca="1">IF($A465="","",IF(MOD(ROW()-1,53),OFFSET(Расчет!#REF!,COLUMN()-COLUMN($C$2),ROW()-ROW($C$2)-COUNTIF($A$2:B464,"id")+1),D$2))</f>
        <v/>
      </c>
      <c r="E465" s="124" t="str">
        <f ca="1">IF($A465="","",IF(MOD(ROW()-1,53),OFFSET(Расчет!#REF!,COLUMN()-COLUMN($C$2),ROW()-ROW($C$2)-COUNTIF($A$2:C464,"id")+1),E$2))</f>
        <v/>
      </c>
      <c r="F465" s="124" t="str">
        <f ca="1">IF($A465="","",IF(MOD(ROW()-1,53),OFFSET(Расчет!#REF!,COLUMN()-COLUMN($C$2),ROW()-ROW($C$2)-COUNTIF($A$2:D464,"id")+1),F$2))</f>
        <v/>
      </c>
      <c r="G465" s="124" t="str">
        <f ca="1">IF($A465="","",IF(MOD(ROW()-1,53),OFFSET(Расчет!#REF!,COLUMN()-COLUMN($C$2),ROW()-ROW($C$2)-COUNTIF($A$2:E464,"id")+1),G$2))</f>
        <v/>
      </c>
      <c r="H465" s="124" t="str">
        <f ca="1">IF($A465="","",IF(MOD(ROW()-1,53),OFFSET(Расчет!#REF!,COLUMN()-COLUMN($C$2),ROW()-ROW($C$2)-COUNTIF($A$2:F464,"id")+1),H$2))</f>
        <v/>
      </c>
      <c r="I465" s="126" t="str">
        <f ca="1">IF($A465="","",IF(MOD(ROW()-1,53),OFFSET(Расчет!#REF!,COLUMN()-COLUMN($C$2),ROW()-ROW($C$2)-COUNTIF($A$2:G464,"id")+1),I$2))</f>
        <v/>
      </c>
    </row>
    <row r="466" spans="1:9" ht="14.25" x14ac:dyDescent="0.2">
      <c r="A466" s="41" t="str">
        <f ca="1">IF(A465="","",IF(MOD(ROW()-1,53)&lt;&gt;0,OFFSET(Расчет!$L$72,COLUMN()-COLUMN($A$3),ROW()-ROW($A$3)-COUNTIF($A$2:A465,"id")+1),$A$2))</f>
        <v/>
      </c>
      <c r="B466" s="48" t="str">
        <f ca="1">IF(A466="","",IF(MOD(ROW()-1,53),IFERROR(INDEX(Id:Структура,ROW(INDIRECT($A466)),COLUMN(INDIRECT($A466))),""),$B$2))</f>
        <v/>
      </c>
      <c r="C466" s="124" t="str">
        <f ca="1">IF($A466="","",IF(MOD(ROW()-1,53),OFFSET(Расчет!#REF!,COLUMN()-COLUMN($C$2),ROW()-ROW($C$2)-COUNTIF($A$2:A465,"id")+1),C$2))</f>
        <v/>
      </c>
      <c r="D466" s="124" t="str">
        <f ca="1">IF($A466="","",IF(MOD(ROW()-1,53),OFFSET(Расчет!#REF!,COLUMN()-COLUMN($C$2),ROW()-ROW($C$2)-COUNTIF($A$2:B465,"id")+1),D$2))</f>
        <v/>
      </c>
      <c r="E466" s="124" t="str">
        <f ca="1">IF($A466="","",IF(MOD(ROW()-1,53),OFFSET(Расчет!#REF!,COLUMN()-COLUMN($C$2),ROW()-ROW($C$2)-COUNTIF($A$2:C465,"id")+1),E$2))</f>
        <v/>
      </c>
      <c r="F466" s="124" t="str">
        <f ca="1">IF($A466="","",IF(MOD(ROW()-1,53),OFFSET(Расчет!#REF!,COLUMN()-COLUMN($C$2),ROW()-ROW($C$2)-COUNTIF($A$2:D465,"id")+1),F$2))</f>
        <v/>
      </c>
      <c r="G466" s="124" t="str">
        <f ca="1">IF($A466="","",IF(MOD(ROW()-1,53),OFFSET(Расчет!#REF!,COLUMN()-COLUMN($C$2),ROW()-ROW($C$2)-COUNTIF($A$2:E465,"id")+1),G$2))</f>
        <v/>
      </c>
      <c r="H466" s="124" t="str">
        <f ca="1">IF($A466="","",IF(MOD(ROW()-1,53),OFFSET(Расчет!#REF!,COLUMN()-COLUMN($C$2),ROW()-ROW($C$2)-COUNTIF($A$2:F465,"id")+1),H$2))</f>
        <v/>
      </c>
      <c r="I466" s="126" t="str">
        <f ca="1">IF($A466="","",IF(MOD(ROW()-1,53),OFFSET(Расчет!#REF!,COLUMN()-COLUMN($C$2),ROW()-ROW($C$2)-COUNTIF($A$2:G465,"id")+1),I$2))</f>
        <v/>
      </c>
    </row>
    <row r="467" spans="1:9" ht="14.25" x14ac:dyDescent="0.2">
      <c r="A467" s="41" t="str">
        <f ca="1">IF(A466="","",IF(MOD(ROW()-1,53)&lt;&gt;0,OFFSET(Расчет!$L$72,COLUMN()-COLUMN($A$3),ROW()-ROW($A$3)-COUNTIF($A$2:A466,"id")+1),$A$2))</f>
        <v/>
      </c>
      <c r="B467" s="48" t="str">
        <f ca="1">IF(A467="","",IF(MOD(ROW()-1,53),IFERROR(INDEX(Id:Структура,ROW(INDIRECT($A467)),COLUMN(INDIRECT($A467))),""),$B$2))</f>
        <v/>
      </c>
      <c r="C467" s="124" t="str">
        <f ca="1">IF($A467="","",IF(MOD(ROW()-1,53),OFFSET(Расчет!#REF!,COLUMN()-COLUMN($C$2),ROW()-ROW($C$2)-COUNTIF($A$2:A466,"id")+1),C$2))</f>
        <v/>
      </c>
      <c r="D467" s="124" t="str">
        <f ca="1">IF($A467="","",IF(MOD(ROW()-1,53),OFFSET(Расчет!#REF!,COLUMN()-COLUMN($C$2),ROW()-ROW($C$2)-COUNTIF($A$2:B466,"id")+1),D$2))</f>
        <v/>
      </c>
      <c r="E467" s="124" t="str">
        <f ca="1">IF($A467="","",IF(MOD(ROW()-1,53),OFFSET(Расчет!#REF!,COLUMN()-COLUMN($C$2),ROW()-ROW($C$2)-COUNTIF($A$2:C466,"id")+1),E$2))</f>
        <v/>
      </c>
      <c r="F467" s="124" t="str">
        <f ca="1">IF($A467="","",IF(MOD(ROW()-1,53),OFFSET(Расчет!#REF!,COLUMN()-COLUMN($C$2),ROW()-ROW($C$2)-COUNTIF($A$2:D466,"id")+1),F$2))</f>
        <v/>
      </c>
      <c r="G467" s="124" t="str">
        <f ca="1">IF($A467="","",IF(MOD(ROW()-1,53),OFFSET(Расчет!#REF!,COLUMN()-COLUMN($C$2),ROW()-ROW($C$2)-COUNTIF($A$2:E466,"id")+1),G$2))</f>
        <v/>
      </c>
      <c r="H467" s="124" t="str">
        <f ca="1">IF($A467="","",IF(MOD(ROW()-1,53),OFFSET(Расчет!#REF!,COLUMN()-COLUMN($C$2),ROW()-ROW($C$2)-COUNTIF($A$2:F466,"id")+1),H$2))</f>
        <v/>
      </c>
      <c r="I467" s="126" t="str">
        <f ca="1">IF($A467="","",IF(MOD(ROW()-1,53),OFFSET(Расчет!#REF!,COLUMN()-COLUMN($C$2),ROW()-ROW($C$2)-COUNTIF($A$2:G466,"id")+1),I$2))</f>
        <v/>
      </c>
    </row>
    <row r="468" spans="1:9" ht="14.25" x14ac:dyDescent="0.2">
      <c r="A468" s="41" t="str">
        <f ca="1">IF(A467="","",IF(MOD(ROW()-1,53)&lt;&gt;0,OFFSET(Расчет!$L$72,COLUMN()-COLUMN($A$3),ROW()-ROW($A$3)-COUNTIF($A$2:A467,"id")+1),$A$2))</f>
        <v/>
      </c>
      <c r="B468" s="48" t="str">
        <f ca="1">IF(A468="","",IF(MOD(ROW()-1,53),IFERROR(INDEX(Id:Структура,ROW(INDIRECT($A468)),COLUMN(INDIRECT($A468))),""),$B$2))</f>
        <v/>
      </c>
      <c r="C468" s="124" t="str">
        <f ca="1">IF($A468="","",IF(MOD(ROW()-1,53),OFFSET(Расчет!#REF!,COLUMN()-COLUMN($C$2),ROW()-ROW($C$2)-COUNTIF($A$2:A467,"id")+1),C$2))</f>
        <v/>
      </c>
      <c r="D468" s="124" t="str">
        <f ca="1">IF($A468="","",IF(MOD(ROW()-1,53),OFFSET(Расчет!#REF!,COLUMN()-COLUMN($C$2),ROW()-ROW($C$2)-COUNTIF($A$2:B467,"id")+1),D$2))</f>
        <v/>
      </c>
      <c r="E468" s="124" t="str">
        <f ca="1">IF($A468="","",IF(MOD(ROW()-1,53),OFFSET(Расчет!#REF!,COLUMN()-COLUMN($C$2),ROW()-ROW($C$2)-COUNTIF($A$2:C467,"id")+1),E$2))</f>
        <v/>
      </c>
      <c r="F468" s="124" t="str">
        <f ca="1">IF($A468="","",IF(MOD(ROW()-1,53),OFFSET(Расчет!#REF!,COLUMN()-COLUMN($C$2),ROW()-ROW($C$2)-COUNTIF($A$2:D467,"id")+1),F$2))</f>
        <v/>
      </c>
      <c r="G468" s="124" t="str">
        <f ca="1">IF($A468="","",IF(MOD(ROW()-1,53),OFFSET(Расчет!#REF!,COLUMN()-COLUMN($C$2),ROW()-ROW($C$2)-COUNTIF($A$2:E467,"id")+1),G$2))</f>
        <v/>
      </c>
      <c r="H468" s="124" t="str">
        <f ca="1">IF($A468="","",IF(MOD(ROW()-1,53),OFFSET(Расчет!#REF!,COLUMN()-COLUMN($C$2),ROW()-ROW($C$2)-COUNTIF($A$2:F467,"id")+1),H$2))</f>
        <v/>
      </c>
      <c r="I468" s="126" t="str">
        <f ca="1">IF($A468="","",IF(MOD(ROW()-1,53),OFFSET(Расчет!#REF!,COLUMN()-COLUMN($C$2),ROW()-ROW($C$2)-COUNTIF($A$2:G467,"id")+1),I$2))</f>
        <v/>
      </c>
    </row>
    <row r="469" spans="1:9" ht="14.25" x14ac:dyDescent="0.2">
      <c r="A469" s="41" t="str">
        <f ca="1">IF(A468="","",IF(MOD(ROW()-1,53)&lt;&gt;0,OFFSET(Расчет!$L$72,COLUMN()-COLUMN($A$3),ROW()-ROW($A$3)-COUNTIF($A$2:A468,"id")+1),$A$2))</f>
        <v/>
      </c>
      <c r="B469" s="48" t="str">
        <f ca="1">IF(A469="","",IF(MOD(ROW()-1,53),IFERROR(INDEX(Id:Структура,ROW(INDIRECT($A469)),COLUMN(INDIRECT($A469))),""),$B$2))</f>
        <v/>
      </c>
      <c r="C469" s="124" t="str">
        <f ca="1">IF($A469="","",IF(MOD(ROW()-1,53),OFFSET(Расчет!#REF!,COLUMN()-COLUMN($C$2),ROW()-ROW($C$2)-COUNTIF($A$2:A468,"id")+1),C$2))</f>
        <v/>
      </c>
      <c r="D469" s="124" t="str">
        <f ca="1">IF($A469="","",IF(MOD(ROW()-1,53),OFFSET(Расчет!#REF!,COLUMN()-COLUMN($C$2),ROW()-ROW($C$2)-COUNTIF($A$2:B468,"id")+1),D$2))</f>
        <v/>
      </c>
      <c r="E469" s="124" t="str">
        <f ca="1">IF($A469="","",IF(MOD(ROW()-1,53),OFFSET(Расчет!#REF!,COLUMN()-COLUMN($C$2),ROW()-ROW($C$2)-COUNTIF($A$2:C468,"id")+1),E$2))</f>
        <v/>
      </c>
      <c r="F469" s="124" t="str">
        <f ca="1">IF($A469="","",IF(MOD(ROW()-1,53),OFFSET(Расчет!#REF!,COLUMN()-COLUMN($C$2),ROW()-ROW($C$2)-COUNTIF($A$2:D468,"id")+1),F$2))</f>
        <v/>
      </c>
      <c r="G469" s="124" t="str">
        <f ca="1">IF($A469="","",IF(MOD(ROW()-1,53),OFFSET(Расчет!#REF!,COLUMN()-COLUMN($C$2),ROW()-ROW($C$2)-COUNTIF($A$2:E468,"id")+1),G$2))</f>
        <v/>
      </c>
      <c r="H469" s="124" t="str">
        <f ca="1">IF($A469="","",IF(MOD(ROW()-1,53),OFFSET(Расчет!#REF!,COLUMN()-COLUMN($C$2),ROW()-ROW($C$2)-COUNTIF($A$2:F468,"id")+1),H$2))</f>
        <v/>
      </c>
      <c r="I469" s="126" t="str">
        <f ca="1">IF($A469="","",IF(MOD(ROW()-1,53),OFFSET(Расчет!#REF!,COLUMN()-COLUMN($C$2),ROW()-ROW($C$2)-COUNTIF($A$2:G468,"id")+1),I$2))</f>
        <v/>
      </c>
    </row>
    <row r="470" spans="1:9" ht="14.25" x14ac:dyDescent="0.2">
      <c r="A470" s="41" t="str">
        <f ca="1">IF(A469="","",IF(MOD(ROW()-1,53)&lt;&gt;0,OFFSET(Расчет!$L$72,COLUMN()-COLUMN($A$3),ROW()-ROW($A$3)-COUNTIF($A$2:A469,"id")+1),$A$2))</f>
        <v/>
      </c>
      <c r="B470" s="48" t="str">
        <f ca="1">IF(A470="","",IF(MOD(ROW()-1,53),IFERROR(INDEX(Id:Структура,ROW(INDIRECT($A470)),COLUMN(INDIRECT($A470))),""),$B$2))</f>
        <v/>
      </c>
      <c r="C470" s="124" t="str">
        <f ca="1">IF($A470="","",IF(MOD(ROW()-1,53),OFFSET(Расчет!#REF!,COLUMN()-COLUMN($C$2),ROW()-ROW($C$2)-COUNTIF($A$2:A469,"id")+1),C$2))</f>
        <v/>
      </c>
      <c r="D470" s="124" t="str">
        <f ca="1">IF($A470="","",IF(MOD(ROW()-1,53),OFFSET(Расчет!#REF!,COLUMN()-COLUMN($C$2),ROW()-ROW($C$2)-COUNTIF($A$2:B469,"id")+1),D$2))</f>
        <v/>
      </c>
      <c r="E470" s="124" t="str">
        <f ca="1">IF($A470="","",IF(MOD(ROW()-1,53),OFFSET(Расчет!#REF!,COLUMN()-COLUMN($C$2),ROW()-ROW($C$2)-COUNTIF($A$2:C469,"id")+1),E$2))</f>
        <v/>
      </c>
      <c r="F470" s="124" t="str">
        <f ca="1">IF($A470="","",IF(MOD(ROW()-1,53),OFFSET(Расчет!#REF!,COLUMN()-COLUMN($C$2),ROW()-ROW($C$2)-COUNTIF($A$2:D469,"id")+1),F$2))</f>
        <v/>
      </c>
      <c r="G470" s="124" t="str">
        <f ca="1">IF($A470="","",IF(MOD(ROW()-1,53),OFFSET(Расчет!#REF!,COLUMN()-COLUMN($C$2),ROW()-ROW($C$2)-COUNTIF($A$2:E469,"id")+1),G$2))</f>
        <v/>
      </c>
      <c r="H470" s="124" t="str">
        <f ca="1">IF($A470="","",IF(MOD(ROW()-1,53),OFFSET(Расчет!#REF!,COLUMN()-COLUMN($C$2),ROW()-ROW($C$2)-COUNTIF($A$2:F469,"id")+1),H$2))</f>
        <v/>
      </c>
      <c r="I470" s="126" t="str">
        <f ca="1">IF($A470="","",IF(MOD(ROW()-1,53),OFFSET(Расчет!#REF!,COLUMN()-COLUMN($C$2),ROW()-ROW($C$2)-COUNTIF($A$2:G469,"id")+1),I$2))</f>
        <v/>
      </c>
    </row>
    <row r="471" spans="1:9" ht="14.25" x14ac:dyDescent="0.2">
      <c r="A471" s="41" t="str">
        <f ca="1">IF(A470="","",IF(MOD(ROW()-1,53)&lt;&gt;0,OFFSET(Расчет!$L$72,COLUMN()-COLUMN($A$3),ROW()-ROW($A$3)-COUNTIF($A$2:A470,"id")+1),$A$2))</f>
        <v/>
      </c>
      <c r="B471" s="48" t="str">
        <f ca="1">IF(A471="","",IF(MOD(ROW()-1,53),IFERROR(INDEX(Id:Структура,ROW(INDIRECT($A471)),COLUMN(INDIRECT($A471))),""),$B$2))</f>
        <v/>
      </c>
      <c r="C471" s="124" t="str">
        <f ca="1">IF($A471="","",IF(MOD(ROW()-1,53),OFFSET(Расчет!#REF!,COLUMN()-COLUMN($C$2),ROW()-ROW($C$2)-COUNTIF($A$2:A470,"id")+1),C$2))</f>
        <v/>
      </c>
      <c r="D471" s="124" t="str">
        <f ca="1">IF($A471="","",IF(MOD(ROW()-1,53),OFFSET(Расчет!#REF!,COLUMN()-COLUMN($C$2),ROW()-ROW($C$2)-COUNTIF($A$2:B470,"id")+1),D$2))</f>
        <v/>
      </c>
      <c r="E471" s="124" t="str">
        <f ca="1">IF($A471="","",IF(MOD(ROW()-1,53),OFFSET(Расчет!#REF!,COLUMN()-COLUMN($C$2),ROW()-ROW($C$2)-COUNTIF($A$2:C470,"id")+1),E$2))</f>
        <v/>
      </c>
      <c r="F471" s="124" t="str">
        <f ca="1">IF($A471="","",IF(MOD(ROW()-1,53),OFFSET(Расчет!#REF!,COLUMN()-COLUMN($C$2),ROW()-ROW($C$2)-COUNTIF($A$2:D470,"id")+1),F$2))</f>
        <v/>
      </c>
      <c r="G471" s="124" t="str">
        <f ca="1">IF($A471="","",IF(MOD(ROW()-1,53),OFFSET(Расчет!#REF!,COLUMN()-COLUMN($C$2),ROW()-ROW($C$2)-COUNTIF($A$2:E470,"id")+1),G$2))</f>
        <v/>
      </c>
      <c r="H471" s="124" t="str">
        <f ca="1">IF($A471="","",IF(MOD(ROW()-1,53),OFFSET(Расчет!#REF!,COLUMN()-COLUMN($C$2),ROW()-ROW($C$2)-COUNTIF($A$2:F470,"id")+1),H$2))</f>
        <v/>
      </c>
      <c r="I471" s="126" t="str">
        <f ca="1">IF($A471="","",IF(MOD(ROW()-1,53),OFFSET(Расчет!#REF!,COLUMN()-COLUMN($C$2),ROW()-ROW($C$2)-COUNTIF($A$2:G470,"id")+1),I$2))</f>
        <v/>
      </c>
    </row>
    <row r="472" spans="1:9" ht="14.25" x14ac:dyDescent="0.2">
      <c r="A472" s="41" t="str">
        <f ca="1">IF(A471="","",IF(MOD(ROW()-1,53)&lt;&gt;0,OFFSET(Расчет!$L$72,COLUMN()-COLUMN($A$3),ROW()-ROW($A$3)-COUNTIF($A$2:A471,"id")+1),$A$2))</f>
        <v/>
      </c>
      <c r="B472" s="48" t="str">
        <f ca="1">IF(A472="","",IF(MOD(ROW()-1,53),IFERROR(INDEX(Id:Структура,ROW(INDIRECT($A472)),COLUMN(INDIRECT($A472))),""),$B$2))</f>
        <v/>
      </c>
      <c r="C472" s="124" t="str">
        <f ca="1">IF($A472="","",IF(MOD(ROW()-1,53),OFFSET(Расчет!#REF!,COLUMN()-COLUMN($C$2),ROW()-ROW($C$2)-COUNTIF($A$2:A471,"id")+1),C$2))</f>
        <v/>
      </c>
      <c r="D472" s="124" t="str">
        <f ca="1">IF($A472="","",IF(MOD(ROW()-1,53),OFFSET(Расчет!#REF!,COLUMN()-COLUMN($C$2),ROW()-ROW($C$2)-COUNTIF($A$2:B471,"id")+1),D$2))</f>
        <v/>
      </c>
      <c r="E472" s="124" t="str">
        <f ca="1">IF($A472="","",IF(MOD(ROW()-1,53),OFFSET(Расчет!#REF!,COLUMN()-COLUMN($C$2),ROW()-ROW($C$2)-COUNTIF($A$2:C471,"id")+1),E$2))</f>
        <v/>
      </c>
      <c r="F472" s="124" t="str">
        <f ca="1">IF($A472="","",IF(MOD(ROW()-1,53),OFFSET(Расчет!#REF!,COLUMN()-COLUMN($C$2),ROW()-ROW($C$2)-COUNTIF($A$2:D471,"id")+1),F$2))</f>
        <v/>
      </c>
      <c r="G472" s="124" t="str">
        <f ca="1">IF($A472="","",IF(MOD(ROW()-1,53),OFFSET(Расчет!#REF!,COLUMN()-COLUMN($C$2),ROW()-ROW($C$2)-COUNTIF($A$2:E471,"id")+1),G$2))</f>
        <v/>
      </c>
      <c r="H472" s="124" t="str">
        <f ca="1">IF($A472="","",IF(MOD(ROW()-1,53),OFFSET(Расчет!#REF!,COLUMN()-COLUMN($C$2),ROW()-ROW($C$2)-COUNTIF($A$2:F471,"id")+1),H$2))</f>
        <v/>
      </c>
      <c r="I472" s="126" t="str">
        <f ca="1">IF($A472="","",IF(MOD(ROW()-1,53),OFFSET(Расчет!#REF!,COLUMN()-COLUMN($C$2),ROW()-ROW($C$2)-COUNTIF($A$2:G471,"id")+1),I$2))</f>
        <v/>
      </c>
    </row>
    <row r="473" spans="1:9" ht="14.25" x14ac:dyDescent="0.2">
      <c r="A473" s="41" t="str">
        <f ca="1">IF(A472="","",IF(MOD(ROW()-1,53)&lt;&gt;0,OFFSET(Расчет!$L$72,COLUMN()-COLUMN($A$3),ROW()-ROW($A$3)-COUNTIF($A$2:A472,"id")+1),$A$2))</f>
        <v/>
      </c>
      <c r="B473" s="48" t="str">
        <f ca="1">IF(A473="","",IF(MOD(ROW()-1,53),IFERROR(INDEX(Id:Структура,ROW(INDIRECT($A473)),COLUMN(INDIRECT($A473))),""),$B$2))</f>
        <v/>
      </c>
      <c r="C473" s="124" t="str">
        <f ca="1">IF($A473="","",IF(MOD(ROW()-1,53),OFFSET(Расчет!#REF!,COLUMN()-COLUMN($C$2),ROW()-ROW($C$2)-COUNTIF($A$2:A472,"id")+1),C$2))</f>
        <v/>
      </c>
      <c r="D473" s="124" t="str">
        <f ca="1">IF($A473="","",IF(MOD(ROW()-1,53),OFFSET(Расчет!#REF!,COLUMN()-COLUMN($C$2),ROW()-ROW($C$2)-COUNTIF($A$2:B472,"id")+1),D$2))</f>
        <v/>
      </c>
      <c r="E473" s="124" t="str">
        <f ca="1">IF($A473="","",IF(MOD(ROW()-1,53),OFFSET(Расчет!#REF!,COLUMN()-COLUMN($C$2),ROW()-ROW($C$2)-COUNTIF($A$2:C472,"id")+1),E$2))</f>
        <v/>
      </c>
      <c r="F473" s="124" t="str">
        <f ca="1">IF($A473="","",IF(MOD(ROW()-1,53),OFFSET(Расчет!#REF!,COLUMN()-COLUMN($C$2),ROW()-ROW($C$2)-COUNTIF($A$2:D472,"id")+1),F$2))</f>
        <v/>
      </c>
      <c r="G473" s="124" t="str">
        <f ca="1">IF($A473="","",IF(MOD(ROW()-1,53),OFFSET(Расчет!#REF!,COLUMN()-COLUMN($C$2),ROW()-ROW($C$2)-COUNTIF($A$2:E472,"id")+1),G$2))</f>
        <v/>
      </c>
      <c r="H473" s="124" t="str">
        <f ca="1">IF($A473="","",IF(MOD(ROW()-1,53),OFFSET(Расчет!#REF!,COLUMN()-COLUMN($C$2),ROW()-ROW($C$2)-COUNTIF($A$2:F472,"id")+1),H$2))</f>
        <v/>
      </c>
      <c r="I473" s="126" t="str">
        <f ca="1">IF($A473="","",IF(MOD(ROW()-1,53),OFFSET(Расчет!#REF!,COLUMN()-COLUMN($C$2),ROW()-ROW($C$2)-COUNTIF($A$2:G472,"id")+1),I$2))</f>
        <v/>
      </c>
    </row>
    <row r="474" spans="1:9" ht="14.25" x14ac:dyDescent="0.2">
      <c r="A474" s="41" t="str">
        <f ca="1">IF(A473="","",IF(MOD(ROW()-1,53)&lt;&gt;0,OFFSET(Расчет!$L$72,COLUMN()-COLUMN($A$3),ROW()-ROW($A$3)-COUNTIF($A$2:A473,"id")+1),$A$2))</f>
        <v/>
      </c>
      <c r="B474" s="48" t="str">
        <f ca="1">IF(A474="","",IF(MOD(ROW()-1,53),IFERROR(INDEX(Id:Структура,ROW(INDIRECT($A474)),COLUMN(INDIRECT($A474))),""),$B$2))</f>
        <v/>
      </c>
      <c r="C474" s="124" t="str">
        <f ca="1">IF($A474="","",IF(MOD(ROW()-1,53),OFFSET(Расчет!#REF!,COLUMN()-COLUMN($C$2),ROW()-ROW($C$2)-COUNTIF($A$2:A473,"id")+1),C$2))</f>
        <v/>
      </c>
      <c r="D474" s="124" t="str">
        <f ca="1">IF($A474="","",IF(MOD(ROW()-1,53),OFFSET(Расчет!#REF!,COLUMN()-COLUMN($C$2),ROW()-ROW($C$2)-COUNTIF($A$2:B473,"id")+1),D$2))</f>
        <v/>
      </c>
      <c r="E474" s="124" t="str">
        <f ca="1">IF($A474="","",IF(MOD(ROW()-1,53),OFFSET(Расчет!#REF!,COLUMN()-COLUMN($C$2),ROW()-ROW($C$2)-COUNTIF($A$2:C473,"id")+1),E$2))</f>
        <v/>
      </c>
      <c r="F474" s="124" t="str">
        <f ca="1">IF($A474="","",IF(MOD(ROW()-1,53),OFFSET(Расчет!#REF!,COLUMN()-COLUMN($C$2),ROW()-ROW($C$2)-COUNTIF($A$2:D473,"id")+1),F$2))</f>
        <v/>
      </c>
      <c r="G474" s="124" t="str">
        <f ca="1">IF($A474="","",IF(MOD(ROW()-1,53),OFFSET(Расчет!#REF!,COLUMN()-COLUMN($C$2),ROW()-ROW($C$2)-COUNTIF($A$2:E473,"id")+1),G$2))</f>
        <v/>
      </c>
      <c r="H474" s="124" t="str">
        <f ca="1">IF($A474="","",IF(MOD(ROW()-1,53),OFFSET(Расчет!#REF!,COLUMN()-COLUMN($C$2),ROW()-ROW($C$2)-COUNTIF($A$2:F473,"id")+1),H$2))</f>
        <v/>
      </c>
      <c r="I474" s="126" t="str">
        <f ca="1">IF($A474="","",IF(MOD(ROW()-1,53),OFFSET(Расчет!#REF!,COLUMN()-COLUMN($C$2),ROW()-ROW($C$2)-COUNTIF($A$2:G473,"id")+1),I$2))</f>
        <v/>
      </c>
    </row>
    <row r="475" spans="1:9" ht="14.25" x14ac:dyDescent="0.2">
      <c r="A475" s="41" t="str">
        <f ca="1">IF(A474="","",IF(MOD(ROW()-1,53)&lt;&gt;0,OFFSET(Расчет!$L$72,COLUMN()-COLUMN($A$3),ROW()-ROW($A$3)-COUNTIF($A$2:A474,"id")+1),$A$2))</f>
        <v/>
      </c>
      <c r="B475" s="48" t="str">
        <f ca="1">IF(A475="","",IF(MOD(ROW()-1,53),IFERROR(INDEX(Id:Структура,ROW(INDIRECT($A475)),COLUMN(INDIRECT($A475))),""),$B$2))</f>
        <v/>
      </c>
      <c r="C475" s="124" t="str">
        <f ca="1">IF($A475="","",IF(MOD(ROW()-1,53),OFFSET(Расчет!#REF!,COLUMN()-COLUMN($C$2),ROW()-ROW($C$2)-COUNTIF($A$2:A474,"id")+1),C$2))</f>
        <v/>
      </c>
      <c r="D475" s="124" t="str">
        <f ca="1">IF($A475="","",IF(MOD(ROW()-1,53),OFFSET(Расчет!#REF!,COLUMN()-COLUMN($C$2),ROW()-ROW($C$2)-COUNTIF($A$2:B474,"id")+1),D$2))</f>
        <v/>
      </c>
      <c r="E475" s="124" t="str">
        <f ca="1">IF($A475="","",IF(MOD(ROW()-1,53),OFFSET(Расчет!#REF!,COLUMN()-COLUMN($C$2),ROW()-ROW($C$2)-COUNTIF($A$2:C474,"id")+1),E$2))</f>
        <v/>
      </c>
      <c r="F475" s="124" t="str">
        <f ca="1">IF($A475="","",IF(MOD(ROW()-1,53),OFFSET(Расчет!#REF!,COLUMN()-COLUMN($C$2),ROW()-ROW($C$2)-COUNTIF($A$2:D474,"id")+1),F$2))</f>
        <v/>
      </c>
      <c r="G475" s="124" t="str">
        <f ca="1">IF($A475="","",IF(MOD(ROW()-1,53),OFFSET(Расчет!#REF!,COLUMN()-COLUMN($C$2),ROW()-ROW($C$2)-COUNTIF($A$2:E474,"id")+1),G$2))</f>
        <v/>
      </c>
      <c r="H475" s="124" t="str">
        <f ca="1">IF($A475="","",IF(MOD(ROW()-1,53),OFFSET(Расчет!#REF!,COLUMN()-COLUMN($C$2),ROW()-ROW($C$2)-COUNTIF($A$2:F474,"id")+1),H$2))</f>
        <v/>
      </c>
      <c r="I475" s="126" t="str">
        <f ca="1">IF($A475="","",IF(MOD(ROW()-1,53),OFFSET(Расчет!#REF!,COLUMN()-COLUMN($C$2),ROW()-ROW($C$2)-COUNTIF($A$2:G474,"id")+1),I$2))</f>
        <v/>
      </c>
    </row>
    <row r="476" spans="1:9" ht="14.25" x14ac:dyDescent="0.2">
      <c r="A476" s="41" t="str">
        <f ca="1">IF(A475="","",IF(MOD(ROW()-1,53)&lt;&gt;0,OFFSET(Расчет!$L$72,COLUMN()-COLUMN($A$3),ROW()-ROW($A$3)-COUNTIF($A$2:A475,"id")+1),$A$2))</f>
        <v/>
      </c>
      <c r="B476" s="48" t="str">
        <f ca="1">IF(A476="","",IF(MOD(ROW()-1,53),IFERROR(INDEX(Id:Структура,ROW(INDIRECT($A476)),COLUMN(INDIRECT($A476))),""),$B$2))</f>
        <v/>
      </c>
      <c r="C476" s="124" t="str">
        <f ca="1">IF($A476="","",IF(MOD(ROW()-1,53),OFFSET(Расчет!#REF!,COLUMN()-COLUMN($C$2),ROW()-ROW($C$2)-COUNTIF($A$2:A475,"id")+1),C$2))</f>
        <v/>
      </c>
      <c r="D476" s="124" t="str">
        <f ca="1">IF($A476="","",IF(MOD(ROW()-1,53),OFFSET(Расчет!#REF!,COLUMN()-COLUMN($C$2),ROW()-ROW($C$2)-COUNTIF($A$2:B475,"id")+1),D$2))</f>
        <v/>
      </c>
      <c r="E476" s="124" t="str">
        <f ca="1">IF($A476="","",IF(MOD(ROW()-1,53),OFFSET(Расчет!#REF!,COLUMN()-COLUMN($C$2),ROW()-ROW($C$2)-COUNTIF($A$2:C475,"id")+1),E$2))</f>
        <v/>
      </c>
      <c r="F476" s="124" t="str">
        <f ca="1">IF($A476="","",IF(MOD(ROW()-1,53),OFFSET(Расчет!#REF!,COLUMN()-COLUMN($C$2),ROW()-ROW($C$2)-COUNTIF($A$2:D475,"id")+1),F$2))</f>
        <v/>
      </c>
      <c r="G476" s="124" t="str">
        <f ca="1">IF($A476="","",IF(MOD(ROW()-1,53),OFFSET(Расчет!#REF!,COLUMN()-COLUMN($C$2),ROW()-ROW($C$2)-COUNTIF($A$2:E475,"id")+1),G$2))</f>
        <v/>
      </c>
      <c r="H476" s="124" t="str">
        <f ca="1">IF($A476="","",IF(MOD(ROW()-1,53),OFFSET(Расчет!#REF!,COLUMN()-COLUMN($C$2),ROW()-ROW($C$2)-COUNTIF($A$2:F475,"id")+1),H$2))</f>
        <v/>
      </c>
      <c r="I476" s="126" t="str">
        <f ca="1">IF($A476="","",IF(MOD(ROW()-1,53),OFFSET(Расчет!#REF!,COLUMN()-COLUMN($C$2),ROW()-ROW($C$2)-COUNTIF($A$2:G475,"id")+1),I$2))</f>
        <v/>
      </c>
    </row>
    <row r="477" spans="1:9" ht="14.25" x14ac:dyDescent="0.2">
      <c r="A477" s="41" t="str">
        <f ca="1">IF(A476="","",IF(MOD(ROW()-1,53)&lt;&gt;0,OFFSET(Расчет!$L$72,COLUMN()-COLUMN($A$3),ROW()-ROW($A$3)-COUNTIF($A$2:A476,"id")+1),$A$2))</f>
        <v/>
      </c>
      <c r="B477" s="48" t="str">
        <f ca="1">IF(A477="","",IF(MOD(ROW()-1,53),IFERROR(INDEX(Id:Структура,ROW(INDIRECT($A477)),COLUMN(INDIRECT($A477))),""),$B$2))</f>
        <v/>
      </c>
      <c r="C477" s="124" t="str">
        <f ca="1">IF($A477="","",IF(MOD(ROW()-1,53),OFFSET(Расчет!#REF!,COLUMN()-COLUMN($C$2),ROW()-ROW($C$2)-COUNTIF($A$2:A476,"id")+1),C$2))</f>
        <v/>
      </c>
      <c r="D477" s="124" t="str">
        <f ca="1">IF($A477="","",IF(MOD(ROW()-1,53),OFFSET(Расчет!#REF!,COLUMN()-COLUMN($C$2),ROW()-ROW($C$2)-COUNTIF($A$2:B476,"id")+1),D$2))</f>
        <v/>
      </c>
      <c r="E477" s="124" t="str">
        <f ca="1">IF($A477="","",IF(MOD(ROW()-1,53),OFFSET(Расчет!#REF!,COLUMN()-COLUMN($C$2),ROW()-ROW($C$2)-COUNTIF($A$2:C476,"id")+1),E$2))</f>
        <v/>
      </c>
      <c r="F477" s="124" t="str">
        <f ca="1">IF($A477="","",IF(MOD(ROW()-1,53),OFFSET(Расчет!#REF!,COLUMN()-COLUMN($C$2),ROW()-ROW($C$2)-COUNTIF($A$2:D476,"id")+1),F$2))</f>
        <v/>
      </c>
      <c r="G477" s="124" t="str">
        <f ca="1">IF($A477="","",IF(MOD(ROW()-1,53),OFFSET(Расчет!#REF!,COLUMN()-COLUMN($C$2),ROW()-ROW($C$2)-COUNTIF($A$2:E476,"id")+1),G$2))</f>
        <v/>
      </c>
      <c r="H477" s="124" t="str">
        <f ca="1">IF($A477="","",IF(MOD(ROW()-1,53),OFFSET(Расчет!#REF!,COLUMN()-COLUMN($C$2),ROW()-ROW($C$2)-COUNTIF($A$2:F476,"id")+1),H$2))</f>
        <v/>
      </c>
      <c r="I477" s="126" t="str">
        <f ca="1">IF($A477="","",IF(MOD(ROW()-1,53),OFFSET(Расчет!#REF!,COLUMN()-COLUMN($C$2),ROW()-ROW($C$2)-COUNTIF($A$2:G476,"id")+1),I$2))</f>
        <v/>
      </c>
    </row>
    <row r="478" spans="1:9" ht="14.25" x14ac:dyDescent="0.2">
      <c r="A478" s="41" t="str">
        <f ca="1">IF(A477="","",IF(MOD(ROW()-1,53)&lt;&gt;0,OFFSET(Расчет!$L$72,COLUMN()-COLUMN($A$3),ROW()-ROW($A$3)-COUNTIF($A$2:A477,"id")+1),$A$2))</f>
        <v/>
      </c>
      <c r="B478" s="48" t="str">
        <f ca="1">IF(A478="","",IF(MOD(ROW()-1,53),IFERROR(INDEX(Id:Структура,ROW(INDIRECT($A478)),COLUMN(INDIRECT($A478))),""),$B$2))</f>
        <v/>
      </c>
      <c r="C478" s="124" t="str">
        <f ca="1">IF($A478="","",IF(MOD(ROW()-1,53),OFFSET(Расчет!#REF!,COLUMN()-COLUMN($C$2),ROW()-ROW($C$2)-COUNTIF($A$2:A477,"id")+1),C$2))</f>
        <v/>
      </c>
      <c r="D478" s="124" t="str">
        <f ca="1">IF($A478="","",IF(MOD(ROW()-1,53),OFFSET(Расчет!#REF!,COLUMN()-COLUMN($C$2),ROW()-ROW($C$2)-COUNTIF($A$2:B477,"id")+1),D$2))</f>
        <v/>
      </c>
      <c r="E478" s="124" t="str">
        <f ca="1">IF($A478="","",IF(MOD(ROW()-1,53),OFFSET(Расчет!#REF!,COLUMN()-COLUMN($C$2),ROW()-ROW($C$2)-COUNTIF($A$2:C477,"id")+1),E$2))</f>
        <v/>
      </c>
      <c r="F478" s="124" t="str">
        <f ca="1">IF($A478="","",IF(MOD(ROW()-1,53),OFFSET(Расчет!#REF!,COLUMN()-COLUMN($C$2),ROW()-ROW($C$2)-COUNTIF($A$2:D477,"id")+1),F$2))</f>
        <v/>
      </c>
      <c r="G478" s="124" t="str">
        <f ca="1">IF($A478="","",IF(MOD(ROW()-1,53),OFFSET(Расчет!#REF!,COLUMN()-COLUMN($C$2),ROW()-ROW($C$2)-COUNTIF($A$2:E477,"id")+1),G$2))</f>
        <v/>
      </c>
      <c r="H478" s="124" t="str">
        <f ca="1">IF($A478="","",IF(MOD(ROW()-1,53),OFFSET(Расчет!#REF!,COLUMN()-COLUMN($C$2),ROW()-ROW($C$2)-COUNTIF($A$2:F477,"id")+1),H$2))</f>
        <v/>
      </c>
      <c r="I478" s="126" t="str">
        <f ca="1">IF($A478="","",IF(MOD(ROW()-1,53),OFFSET(Расчет!#REF!,COLUMN()-COLUMN($C$2),ROW()-ROW($C$2)-COUNTIF($A$2:G477,"id")+1),I$2))</f>
        <v/>
      </c>
    </row>
    <row r="479" spans="1:9" ht="14.25" x14ac:dyDescent="0.2">
      <c r="A479" s="41" t="str">
        <f ca="1">IF(A478="","",IF(MOD(ROW()-1,53)&lt;&gt;0,OFFSET(Расчет!$L$72,COLUMN()-COLUMN($A$3),ROW()-ROW($A$3)-COUNTIF($A$2:A478,"id")+1),$A$2))</f>
        <v/>
      </c>
      <c r="B479" s="48" t="str">
        <f ca="1">IF(A479="","",IF(MOD(ROW()-1,53),IFERROR(INDEX(Id:Структура,ROW(INDIRECT($A479)),COLUMN(INDIRECT($A479))),""),$B$2))</f>
        <v/>
      </c>
      <c r="C479" s="124" t="str">
        <f ca="1">IF($A479="","",IF(MOD(ROW()-1,53),OFFSET(Расчет!#REF!,COLUMN()-COLUMN($C$2),ROW()-ROW($C$2)-COUNTIF($A$2:A478,"id")+1),C$2))</f>
        <v/>
      </c>
      <c r="D479" s="124" t="str">
        <f ca="1">IF($A479="","",IF(MOD(ROW()-1,53),OFFSET(Расчет!#REF!,COLUMN()-COLUMN($C$2),ROW()-ROW($C$2)-COUNTIF($A$2:B478,"id")+1),D$2))</f>
        <v/>
      </c>
      <c r="E479" s="124" t="str">
        <f ca="1">IF($A479="","",IF(MOD(ROW()-1,53),OFFSET(Расчет!#REF!,COLUMN()-COLUMN($C$2),ROW()-ROW($C$2)-COUNTIF($A$2:C478,"id")+1),E$2))</f>
        <v/>
      </c>
      <c r="F479" s="124" t="str">
        <f ca="1">IF($A479="","",IF(MOD(ROW()-1,53),OFFSET(Расчет!#REF!,COLUMN()-COLUMN($C$2),ROW()-ROW($C$2)-COUNTIF($A$2:D478,"id")+1),F$2))</f>
        <v/>
      </c>
      <c r="G479" s="124" t="str">
        <f ca="1">IF($A479="","",IF(MOD(ROW()-1,53),OFFSET(Расчет!#REF!,COLUMN()-COLUMN($C$2),ROW()-ROW($C$2)-COUNTIF($A$2:E478,"id")+1),G$2))</f>
        <v/>
      </c>
      <c r="H479" s="124" t="str">
        <f ca="1">IF($A479="","",IF(MOD(ROW()-1,53),OFFSET(Расчет!#REF!,COLUMN()-COLUMN($C$2),ROW()-ROW($C$2)-COUNTIF($A$2:F478,"id")+1),H$2))</f>
        <v/>
      </c>
      <c r="I479" s="126" t="str">
        <f ca="1">IF($A479="","",IF(MOD(ROW()-1,53),OFFSET(Расчет!#REF!,COLUMN()-COLUMN($C$2),ROW()-ROW($C$2)-COUNTIF($A$2:G478,"id")+1),I$2))</f>
        <v/>
      </c>
    </row>
    <row r="480" spans="1:9" ht="14.25" x14ac:dyDescent="0.2">
      <c r="A480" s="41" t="str">
        <f ca="1">IF(A479="","",IF(MOD(ROW()-1,53)&lt;&gt;0,OFFSET(Расчет!$L$72,COLUMN()-COLUMN($A$3),ROW()-ROW($A$3)-COUNTIF($A$2:A479,"id")+1),$A$2))</f>
        <v/>
      </c>
      <c r="B480" s="48" t="str">
        <f ca="1">IF(A480="","",IF(MOD(ROW()-1,53),IFERROR(INDEX(Id:Структура,ROW(INDIRECT($A480)),COLUMN(INDIRECT($A480))),""),$B$2))</f>
        <v/>
      </c>
      <c r="C480" s="124" t="str">
        <f ca="1">IF($A480="","",IF(MOD(ROW()-1,53),OFFSET(Расчет!#REF!,COLUMN()-COLUMN($C$2),ROW()-ROW($C$2)-COUNTIF($A$2:A479,"id")+1),C$2))</f>
        <v/>
      </c>
      <c r="D480" s="124" t="str">
        <f ca="1">IF($A480="","",IF(MOD(ROW()-1,53),OFFSET(Расчет!#REF!,COLUMN()-COLUMN($C$2),ROW()-ROW($C$2)-COUNTIF($A$2:B479,"id")+1),D$2))</f>
        <v/>
      </c>
      <c r="E480" s="124" t="str">
        <f ca="1">IF($A480="","",IF(MOD(ROW()-1,53),OFFSET(Расчет!#REF!,COLUMN()-COLUMN($C$2),ROW()-ROW($C$2)-COUNTIF($A$2:C479,"id")+1),E$2))</f>
        <v/>
      </c>
      <c r="F480" s="124" t="str">
        <f ca="1">IF($A480="","",IF(MOD(ROW()-1,53),OFFSET(Расчет!#REF!,COLUMN()-COLUMN($C$2),ROW()-ROW($C$2)-COUNTIF($A$2:D479,"id")+1),F$2))</f>
        <v/>
      </c>
      <c r="G480" s="124" t="str">
        <f ca="1">IF($A480="","",IF(MOD(ROW()-1,53),OFFSET(Расчет!#REF!,COLUMN()-COLUMN($C$2),ROW()-ROW($C$2)-COUNTIF($A$2:E479,"id")+1),G$2))</f>
        <v/>
      </c>
      <c r="H480" s="124" t="str">
        <f ca="1">IF($A480="","",IF(MOD(ROW()-1,53),OFFSET(Расчет!#REF!,COLUMN()-COLUMN($C$2),ROW()-ROW($C$2)-COUNTIF($A$2:F479,"id")+1),H$2))</f>
        <v/>
      </c>
      <c r="I480" s="126" t="str">
        <f ca="1">IF($A480="","",IF(MOD(ROW()-1,53),OFFSET(Расчет!#REF!,COLUMN()-COLUMN($C$2),ROW()-ROW($C$2)-COUNTIF($A$2:G479,"id")+1),I$2))</f>
        <v/>
      </c>
    </row>
    <row r="481" spans="1:9" ht="14.25" x14ac:dyDescent="0.2">
      <c r="A481" s="41" t="str">
        <f ca="1">IF(A480="","",IF(MOD(ROW()-1,53)&lt;&gt;0,OFFSET(Расчет!$L$72,COLUMN()-COLUMN($A$3),ROW()-ROW($A$3)-COUNTIF($A$2:A480,"id")+1),$A$2))</f>
        <v/>
      </c>
      <c r="B481" s="48" t="str">
        <f ca="1">IF(A481="","",IF(MOD(ROW()-1,53),IFERROR(INDEX(Id:Структура,ROW(INDIRECT($A481)),COLUMN(INDIRECT($A481))),""),$B$2))</f>
        <v/>
      </c>
      <c r="C481" s="124" t="str">
        <f ca="1">IF($A481="","",IF(MOD(ROW()-1,53),OFFSET(Расчет!#REF!,COLUMN()-COLUMN($C$2),ROW()-ROW($C$2)-COUNTIF($A$2:A480,"id")+1),C$2))</f>
        <v/>
      </c>
      <c r="D481" s="124" t="str">
        <f ca="1">IF($A481="","",IF(MOD(ROW()-1,53),OFFSET(Расчет!#REF!,COLUMN()-COLUMN($C$2),ROW()-ROW($C$2)-COUNTIF($A$2:B480,"id")+1),D$2))</f>
        <v/>
      </c>
      <c r="E481" s="124" t="str">
        <f ca="1">IF($A481="","",IF(MOD(ROW()-1,53),OFFSET(Расчет!#REF!,COLUMN()-COLUMN($C$2),ROW()-ROW($C$2)-COUNTIF($A$2:C480,"id")+1),E$2))</f>
        <v/>
      </c>
      <c r="F481" s="124" t="str">
        <f ca="1">IF($A481="","",IF(MOD(ROW()-1,53),OFFSET(Расчет!#REF!,COLUMN()-COLUMN($C$2),ROW()-ROW($C$2)-COUNTIF($A$2:D480,"id")+1),F$2))</f>
        <v/>
      </c>
      <c r="G481" s="124" t="str">
        <f ca="1">IF($A481="","",IF(MOD(ROW()-1,53),OFFSET(Расчет!#REF!,COLUMN()-COLUMN($C$2),ROW()-ROW($C$2)-COUNTIF($A$2:E480,"id")+1),G$2))</f>
        <v/>
      </c>
      <c r="H481" s="124" t="str">
        <f ca="1">IF($A481="","",IF(MOD(ROW()-1,53),OFFSET(Расчет!#REF!,COLUMN()-COLUMN($C$2),ROW()-ROW($C$2)-COUNTIF($A$2:F480,"id")+1),H$2))</f>
        <v/>
      </c>
      <c r="I481" s="126" t="str">
        <f ca="1">IF($A481="","",IF(MOD(ROW()-1,53),OFFSET(Расчет!#REF!,COLUMN()-COLUMN($C$2),ROW()-ROW($C$2)-COUNTIF($A$2:G480,"id")+1),I$2))</f>
        <v/>
      </c>
    </row>
    <row r="482" spans="1:9" ht="14.25" x14ac:dyDescent="0.2">
      <c r="A482" s="41" t="str">
        <f ca="1">IF(A481="","",IF(MOD(ROW()-1,53)&lt;&gt;0,OFFSET(Расчет!$L$72,COLUMN()-COLUMN($A$3),ROW()-ROW($A$3)-COUNTIF($A$2:A481,"id")+1),$A$2))</f>
        <v/>
      </c>
      <c r="B482" s="48" t="str">
        <f ca="1">IF(A482="","",IF(MOD(ROW()-1,53),IFERROR(INDEX(Id:Структура,ROW(INDIRECT($A482)),COLUMN(INDIRECT($A482))),""),$B$2))</f>
        <v/>
      </c>
      <c r="C482" s="124" t="str">
        <f ca="1">IF($A482="","",IF(MOD(ROW()-1,53),OFFSET(Расчет!#REF!,COLUMN()-COLUMN($C$2),ROW()-ROW($C$2)-COUNTIF($A$2:A481,"id")+1),C$2))</f>
        <v/>
      </c>
      <c r="D482" s="124" t="str">
        <f ca="1">IF($A482="","",IF(MOD(ROW()-1,53),OFFSET(Расчет!#REF!,COLUMN()-COLUMN($C$2),ROW()-ROW($C$2)-COUNTIF($A$2:B481,"id")+1),D$2))</f>
        <v/>
      </c>
      <c r="E482" s="124" t="str">
        <f ca="1">IF($A482="","",IF(MOD(ROW()-1,53),OFFSET(Расчет!#REF!,COLUMN()-COLUMN($C$2),ROW()-ROW($C$2)-COUNTIF($A$2:C481,"id")+1),E$2))</f>
        <v/>
      </c>
      <c r="F482" s="124" t="str">
        <f ca="1">IF($A482="","",IF(MOD(ROW()-1,53),OFFSET(Расчет!#REF!,COLUMN()-COLUMN($C$2),ROW()-ROW($C$2)-COUNTIF($A$2:D481,"id")+1),F$2))</f>
        <v/>
      </c>
      <c r="G482" s="124" t="str">
        <f ca="1">IF($A482="","",IF(MOD(ROW()-1,53),OFFSET(Расчет!#REF!,COLUMN()-COLUMN($C$2),ROW()-ROW($C$2)-COUNTIF($A$2:E481,"id")+1),G$2))</f>
        <v/>
      </c>
      <c r="H482" s="124" t="str">
        <f ca="1">IF($A482="","",IF(MOD(ROW()-1,53),OFFSET(Расчет!#REF!,COLUMN()-COLUMN($C$2),ROW()-ROW($C$2)-COUNTIF($A$2:F481,"id")+1),H$2))</f>
        <v/>
      </c>
      <c r="I482" s="126" t="str">
        <f ca="1">IF($A482="","",IF(MOD(ROW()-1,53),OFFSET(Расчет!#REF!,COLUMN()-COLUMN($C$2),ROW()-ROW($C$2)-COUNTIF($A$2:G481,"id")+1),I$2))</f>
        <v/>
      </c>
    </row>
    <row r="483" spans="1:9" ht="14.25" x14ac:dyDescent="0.2">
      <c r="A483" s="41" t="str">
        <f ca="1">IF(A482="","",IF(MOD(ROW()-1,53)&lt;&gt;0,OFFSET(Расчет!$L$72,COLUMN()-COLUMN($A$3),ROW()-ROW($A$3)-COUNTIF($A$2:A482,"id")+1),$A$2))</f>
        <v/>
      </c>
      <c r="B483" s="48" t="str">
        <f ca="1">IF(A483="","",IF(MOD(ROW()-1,53),IFERROR(INDEX(Id:Структура,ROW(INDIRECT($A483)),COLUMN(INDIRECT($A483))),""),$B$2))</f>
        <v/>
      </c>
      <c r="C483" s="124" t="str">
        <f ca="1">IF($A483="","",IF(MOD(ROW()-1,53),OFFSET(Расчет!#REF!,COLUMN()-COLUMN($C$2),ROW()-ROW($C$2)-COUNTIF($A$2:A482,"id")+1),C$2))</f>
        <v/>
      </c>
      <c r="D483" s="124" t="str">
        <f ca="1">IF($A483="","",IF(MOD(ROW()-1,53),OFFSET(Расчет!#REF!,COLUMN()-COLUMN($C$2),ROW()-ROW($C$2)-COUNTIF($A$2:B482,"id")+1),D$2))</f>
        <v/>
      </c>
      <c r="E483" s="124" t="str">
        <f ca="1">IF($A483="","",IF(MOD(ROW()-1,53),OFFSET(Расчет!#REF!,COLUMN()-COLUMN($C$2),ROW()-ROW($C$2)-COUNTIF($A$2:C482,"id")+1),E$2))</f>
        <v/>
      </c>
      <c r="F483" s="124" t="str">
        <f ca="1">IF($A483="","",IF(MOD(ROW()-1,53),OFFSET(Расчет!#REF!,COLUMN()-COLUMN($C$2),ROW()-ROW($C$2)-COUNTIF($A$2:D482,"id")+1),F$2))</f>
        <v/>
      </c>
      <c r="G483" s="124" t="str">
        <f ca="1">IF($A483="","",IF(MOD(ROW()-1,53),OFFSET(Расчет!#REF!,COLUMN()-COLUMN($C$2),ROW()-ROW($C$2)-COUNTIF($A$2:E482,"id")+1),G$2))</f>
        <v/>
      </c>
      <c r="H483" s="124" t="str">
        <f ca="1">IF($A483="","",IF(MOD(ROW()-1,53),OFFSET(Расчет!#REF!,COLUMN()-COLUMN($C$2),ROW()-ROW($C$2)-COUNTIF($A$2:F482,"id")+1),H$2))</f>
        <v/>
      </c>
      <c r="I483" s="126" t="str">
        <f ca="1">IF($A483="","",IF(MOD(ROW()-1,53),OFFSET(Расчет!#REF!,COLUMN()-COLUMN($C$2),ROW()-ROW($C$2)-COUNTIF($A$2:G482,"id")+1),I$2))</f>
        <v/>
      </c>
    </row>
    <row r="484" spans="1:9" ht="14.25" x14ac:dyDescent="0.2">
      <c r="A484" s="41" t="str">
        <f ca="1">IF(A483="","",IF(MOD(ROW()-1,53)&lt;&gt;0,OFFSET(Расчет!$L$72,COLUMN()-COLUMN($A$3),ROW()-ROW($A$3)-COUNTIF($A$2:A483,"id")+1),$A$2))</f>
        <v/>
      </c>
      <c r="B484" s="48" t="str">
        <f ca="1">IF(A484="","",IF(MOD(ROW()-1,53),IFERROR(INDEX(Id:Структура,ROW(INDIRECT($A484)),COLUMN(INDIRECT($A484))),""),$B$2))</f>
        <v/>
      </c>
      <c r="C484" s="124" t="str">
        <f ca="1">IF($A484="","",IF(MOD(ROW()-1,53),OFFSET(Расчет!#REF!,COLUMN()-COLUMN($C$2),ROW()-ROW($C$2)-COUNTIF($A$2:A483,"id")+1),C$2))</f>
        <v/>
      </c>
      <c r="D484" s="124" t="str">
        <f ca="1">IF($A484="","",IF(MOD(ROW()-1,53),OFFSET(Расчет!#REF!,COLUMN()-COLUMN($C$2),ROW()-ROW($C$2)-COUNTIF($A$2:B483,"id")+1),D$2))</f>
        <v/>
      </c>
      <c r="E484" s="124" t="str">
        <f ca="1">IF($A484="","",IF(MOD(ROW()-1,53),OFFSET(Расчет!#REF!,COLUMN()-COLUMN($C$2),ROW()-ROW($C$2)-COUNTIF($A$2:C483,"id")+1),E$2))</f>
        <v/>
      </c>
      <c r="F484" s="124" t="str">
        <f ca="1">IF($A484="","",IF(MOD(ROW()-1,53),OFFSET(Расчет!#REF!,COLUMN()-COLUMN($C$2),ROW()-ROW($C$2)-COUNTIF($A$2:D483,"id")+1),F$2))</f>
        <v/>
      </c>
      <c r="G484" s="124" t="str">
        <f ca="1">IF($A484="","",IF(MOD(ROW()-1,53),OFFSET(Расчет!#REF!,COLUMN()-COLUMN($C$2),ROW()-ROW($C$2)-COUNTIF($A$2:E483,"id")+1),G$2))</f>
        <v/>
      </c>
      <c r="H484" s="124" t="str">
        <f ca="1">IF($A484="","",IF(MOD(ROW()-1,53),OFFSET(Расчет!#REF!,COLUMN()-COLUMN($C$2),ROW()-ROW($C$2)-COUNTIF($A$2:F483,"id")+1),H$2))</f>
        <v/>
      </c>
      <c r="I484" s="126" t="str">
        <f ca="1">IF($A484="","",IF(MOD(ROW()-1,53),OFFSET(Расчет!#REF!,COLUMN()-COLUMN($C$2),ROW()-ROW($C$2)-COUNTIF($A$2:G483,"id")+1),I$2))</f>
        <v/>
      </c>
    </row>
    <row r="485" spans="1:9" ht="14.25" x14ac:dyDescent="0.2">
      <c r="A485" s="41" t="str">
        <f ca="1">IF(A484="","",IF(MOD(ROW()-1,53)&lt;&gt;0,OFFSET(Расчет!$L$72,COLUMN()-COLUMN($A$3),ROW()-ROW($A$3)-COUNTIF($A$2:A484,"id")+1),$A$2))</f>
        <v/>
      </c>
      <c r="B485" s="48" t="str">
        <f ca="1">IF(A485="","",IF(MOD(ROW()-1,53),IFERROR(INDEX(Id:Структура,ROW(INDIRECT($A485)),COLUMN(INDIRECT($A485))),""),$B$2))</f>
        <v/>
      </c>
      <c r="C485" s="124" t="str">
        <f ca="1">IF($A485="","",IF(MOD(ROW()-1,53),OFFSET(Расчет!#REF!,COLUMN()-COLUMN($C$2),ROW()-ROW($C$2)-COUNTIF($A$2:A484,"id")+1),C$2))</f>
        <v/>
      </c>
      <c r="D485" s="124" t="str">
        <f ca="1">IF($A485="","",IF(MOD(ROW()-1,53),OFFSET(Расчет!#REF!,COLUMN()-COLUMN($C$2),ROW()-ROW($C$2)-COUNTIF($A$2:B484,"id")+1),D$2))</f>
        <v/>
      </c>
      <c r="E485" s="124" t="str">
        <f ca="1">IF($A485="","",IF(MOD(ROW()-1,53),OFFSET(Расчет!#REF!,COLUMN()-COLUMN($C$2),ROW()-ROW($C$2)-COUNTIF($A$2:C484,"id")+1),E$2))</f>
        <v/>
      </c>
      <c r="F485" s="124" t="str">
        <f ca="1">IF($A485="","",IF(MOD(ROW()-1,53),OFFSET(Расчет!#REF!,COLUMN()-COLUMN($C$2),ROW()-ROW($C$2)-COUNTIF($A$2:D484,"id")+1),F$2))</f>
        <v/>
      </c>
      <c r="G485" s="124" t="str">
        <f ca="1">IF($A485="","",IF(MOD(ROW()-1,53),OFFSET(Расчет!#REF!,COLUMN()-COLUMN($C$2),ROW()-ROW($C$2)-COUNTIF($A$2:E484,"id")+1),G$2))</f>
        <v/>
      </c>
      <c r="H485" s="124" t="str">
        <f ca="1">IF($A485="","",IF(MOD(ROW()-1,53),OFFSET(Расчет!#REF!,COLUMN()-COLUMN($C$2),ROW()-ROW($C$2)-COUNTIF($A$2:F484,"id")+1),H$2))</f>
        <v/>
      </c>
      <c r="I485" s="126" t="str">
        <f ca="1">IF($A485="","",IF(MOD(ROW()-1,53),OFFSET(Расчет!#REF!,COLUMN()-COLUMN($C$2),ROW()-ROW($C$2)-COUNTIF($A$2:G484,"id")+1),I$2))</f>
        <v/>
      </c>
    </row>
    <row r="486" spans="1:9" ht="14.25" x14ac:dyDescent="0.2">
      <c r="A486" s="41" t="str">
        <f ca="1">IF(A485="","",IF(MOD(ROW()-1,53)&lt;&gt;0,OFFSET(Расчет!$L$72,COLUMN()-COLUMN($A$3),ROW()-ROW($A$3)-COUNTIF($A$2:A485,"id")+1),$A$2))</f>
        <v/>
      </c>
      <c r="B486" s="48" t="str">
        <f ca="1">IF(A486="","",IF(MOD(ROW()-1,53),IFERROR(INDEX(Id:Структура,ROW(INDIRECT($A486)),COLUMN(INDIRECT($A486))),""),$B$2))</f>
        <v/>
      </c>
      <c r="C486" s="124" t="str">
        <f ca="1">IF($A486="","",IF(MOD(ROW()-1,53),OFFSET(Расчет!#REF!,COLUMN()-COLUMN($C$2),ROW()-ROW($C$2)-COUNTIF($A$2:A485,"id")+1),C$2))</f>
        <v/>
      </c>
      <c r="D486" s="124" t="str">
        <f ca="1">IF($A486="","",IF(MOD(ROW()-1,53),OFFSET(Расчет!#REF!,COLUMN()-COLUMN($C$2),ROW()-ROW($C$2)-COUNTIF($A$2:B485,"id")+1),D$2))</f>
        <v/>
      </c>
      <c r="E486" s="124" t="str">
        <f ca="1">IF($A486="","",IF(MOD(ROW()-1,53),OFFSET(Расчет!#REF!,COLUMN()-COLUMN($C$2),ROW()-ROW($C$2)-COUNTIF($A$2:C485,"id")+1),E$2))</f>
        <v/>
      </c>
      <c r="F486" s="124" t="str">
        <f ca="1">IF($A486="","",IF(MOD(ROW()-1,53),OFFSET(Расчет!#REF!,COLUMN()-COLUMN($C$2),ROW()-ROW($C$2)-COUNTIF($A$2:D485,"id")+1),F$2))</f>
        <v/>
      </c>
      <c r="G486" s="124" t="str">
        <f ca="1">IF($A486="","",IF(MOD(ROW()-1,53),OFFSET(Расчет!#REF!,COLUMN()-COLUMN($C$2),ROW()-ROW($C$2)-COUNTIF($A$2:E485,"id")+1),G$2))</f>
        <v/>
      </c>
      <c r="H486" s="124" t="str">
        <f ca="1">IF($A486="","",IF(MOD(ROW()-1,53),OFFSET(Расчет!#REF!,COLUMN()-COLUMN($C$2),ROW()-ROW($C$2)-COUNTIF($A$2:F485,"id")+1),H$2))</f>
        <v/>
      </c>
      <c r="I486" s="126" t="str">
        <f ca="1">IF($A486="","",IF(MOD(ROW()-1,53),OFFSET(Расчет!#REF!,COLUMN()-COLUMN($C$2),ROW()-ROW($C$2)-COUNTIF($A$2:G485,"id")+1),I$2))</f>
        <v/>
      </c>
    </row>
    <row r="487" spans="1:9" ht="14.25" x14ac:dyDescent="0.2">
      <c r="A487" s="41" t="str">
        <f ca="1">IF(A486="","",IF(MOD(ROW()-1,53)&lt;&gt;0,OFFSET(Расчет!$L$72,COLUMN()-COLUMN($A$3),ROW()-ROW($A$3)-COUNTIF($A$2:A486,"id")+1),$A$2))</f>
        <v/>
      </c>
      <c r="B487" s="48" t="str">
        <f ca="1">IF(A487="","",IF(MOD(ROW()-1,53),IFERROR(INDEX(Id:Структура,ROW(INDIRECT($A487)),COLUMN(INDIRECT($A487))),""),$B$2))</f>
        <v/>
      </c>
      <c r="C487" s="124" t="str">
        <f ca="1">IF($A487="","",IF(MOD(ROW()-1,53),OFFSET(Расчет!#REF!,COLUMN()-COLUMN($C$2),ROW()-ROW($C$2)-COUNTIF($A$2:A486,"id")+1),C$2))</f>
        <v/>
      </c>
      <c r="D487" s="124" t="str">
        <f ca="1">IF($A487="","",IF(MOD(ROW()-1,53),OFFSET(Расчет!#REF!,COLUMN()-COLUMN($C$2),ROW()-ROW($C$2)-COUNTIF($A$2:B486,"id")+1),D$2))</f>
        <v/>
      </c>
      <c r="E487" s="124" t="str">
        <f ca="1">IF($A487="","",IF(MOD(ROW()-1,53),OFFSET(Расчет!#REF!,COLUMN()-COLUMN($C$2),ROW()-ROW($C$2)-COUNTIF($A$2:C486,"id")+1),E$2))</f>
        <v/>
      </c>
      <c r="F487" s="124" t="str">
        <f ca="1">IF($A487="","",IF(MOD(ROW()-1,53),OFFSET(Расчет!#REF!,COLUMN()-COLUMN($C$2),ROW()-ROW($C$2)-COUNTIF($A$2:D486,"id")+1),F$2))</f>
        <v/>
      </c>
      <c r="G487" s="124" t="str">
        <f ca="1">IF($A487="","",IF(MOD(ROW()-1,53),OFFSET(Расчет!#REF!,COLUMN()-COLUMN($C$2),ROW()-ROW($C$2)-COUNTIF($A$2:E486,"id")+1),G$2))</f>
        <v/>
      </c>
      <c r="H487" s="124" t="str">
        <f ca="1">IF($A487="","",IF(MOD(ROW()-1,53),OFFSET(Расчет!#REF!,COLUMN()-COLUMN($C$2),ROW()-ROW($C$2)-COUNTIF($A$2:F486,"id")+1),H$2))</f>
        <v/>
      </c>
      <c r="I487" s="126" t="str">
        <f ca="1">IF($A487="","",IF(MOD(ROW()-1,53),OFFSET(Расчет!#REF!,COLUMN()-COLUMN($C$2),ROW()-ROW($C$2)-COUNTIF($A$2:G486,"id")+1),I$2))</f>
        <v/>
      </c>
    </row>
    <row r="488" spans="1:9" ht="14.25" x14ac:dyDescent="0.2">
      <c r="A488" s="41" t="str">
        <f ca="1">IF(A487="","",IF(MOD(ROW()-1,53)&lt;&gt;0,OFFSET(Расчет!$L$72,COLUMN()-COLUMN($A$3),ROW()-ROW($A$3)-COUNTIF($A$2:A487,"id")+1),$A$2))</f>
        <v/>
      </c>
      <c r="B488" s="48" t="str">
        <f ca="1">IF(A488="","",IF(MOD(ROW()-1,53),IFERROR(INDEX(Id:Структура,ROW(INDIRECT($A488)),COLUMN(INDIRECT($A488))),""),$B$2))</f>
        <v/>
      </c>
      <c r="C488" s="124" t="str">
        <f ca="1">IF($A488="","",IF(MOD(ROW()-1,53),OFFSET(Расчет!#REF!,COLUMN()-COLUMN($C$2),ROW()-ROW($C$2)-COUNTIF($A$2:A487,"id")+1),C$2))</f>
        <v/>
      </c>
      <c r="D488" s="124" t="str">
        <f ca="1">IF($A488="","",IF(MOD(ROW()-1,53),OFFSET(Расчет!#REF!,COLUMN()-COLUMN($C$2),ROW()-ROW($C$2)-COUNTIF($A$2:B487,"id")+1),D$2))</f>
        <v/>
      </c>
      <c r="E488" s="124" t="str">
        <f ca="1">IF($A488="","",IF(MOD(ROW()-1,53),OFFSET(Расчет!#REF!,COLUMN()-COLUMN($C$2),ROW()-ROW($C$2)-COUNTIF($A$2:C487,"id")+1),E$2))</f>
        <v/>
      </c>
      <c r="F488" s="124" t="str">
        <f ca="1">IF($A488="","",IF(MOD(ROW()-1,53),OFFSET(Расчет!#REF!,COLUMN()-COLUMN($C$2),ROW()-ROW($C$2)-COUNTIF($A$2:D487,"id")+1),F$2))</f>
        <v/>
      </c>
      <c r="G488" s="124" t="str">
        <f ca="1">IF($A488="","",IF(MOD(ROW()-1,53),OFFSET(Расчет!#REF!,COLUMN()-COLUMN($C$2),ROW()-ROW($C$2)-COUNTIF($A$2:E487,"id")+1),G$2))</f>
        <v/>
      </c>
      <c r="H488" s="124" t="str">
        <f ca="1">IF($A488="","",IF(MOD(ROW()-1,53),OFFSET(Расчет!#REF!,COLUMN()-COLUMN($C$2),ROW()-ROW($C$2)-COUNTIF($A$2:F487,"id")+1),H$2))</f>
        <v/>
      </c>
      <c r="I488" s="126" t="str">
        <f ca="1">IF($A488="","",IF(MOD(ROW()-1,53),OFFSET(Расчет!#REF!,COLUMN()-COLUMN($C$2),ROW()-ROW($C$2)-COUNTIF($A$2:G487,"id")+1),I$2))</f>
        <v/>
      </c>
    </row>
    <row r="489" spans="1:9" ht="14.25" x14ac:dyDescent="0.2">
      <c r="A489" s="41" t="str">
        <f ca="1">IF(A488="","",IF(MOD(ROW()-1,53)&lt;&gt;0,OFFSET(Расчет!$L$72,COLUMN()-COLUMN($A$3),ROW()-ROW($A$3)-COUNTIF($A$2:A488,"id")+1),$A$2))</f>
        <v/>
      </c>
      <c r="B489" s="48" t="str">
        <f ca="1">IF(A489="","",IF(MOD(ROW()-1,53),IFERROR(INDEX(Id:Структура,ROW(INDIRECT($A489)),COLUMN(INDIRECT($A489))),""),$B$2))</f>
        <v/>
      </c>
      <c r="C489" s="124" t="str">
        <f ca="1">IF($A489="","",IF(MOD(ROW()-1,53),OFFSET(Расчет!#REF!,COLUMN()-COLUMN($C$2),ROW()-ROW($C$2)-COUNTIF($A$2:A488,"id")+1),C$2))</f>
        <v/>
      </c>
      <c r="D489" s="124" t="str">
        <f ca="1">IF($A489="","",IF(MOD(ROW()-1,53),OFFSET(Расчет!#REF!,COLUMN()-COLUMN($C$2),ROW()-ROW($C$2)-COUNTIF($A$2:B488,"id")+1),D$2))</f>
        <v/>
      </c>
      <c r="E489" s="124" t="str">
        <f ca="1">IF($A489="","",IF(MOD(ROW()-1,53),OFFSET(Расчет!#REF!,COLUMN()-COLUMN($C$2),ROW()-ROW($C$2)-COUNTIF($A$2:C488,"id")+1),E$2))</f>
        <v/>
      </c>
      <c r="F489" s="124" t="str">
        <f ca="1">IF($A489="","",IF(MOD(ROW()-1,53),OFFSET(Расчет!#REF!,COLUMN()-COLUMN($C$2),ROW()-ROW($C$2)-COUNTIF($A$2:D488,"id")+1),F$2))</f>
        <v/>
      </c>
      <c r="G489" s="124" t="str">
        <f ca="1">IF($A489="","",IF(MOD(ROW()-1,53),OFFSET(Расчет!#REF!,COLUMN()-COLUMN($C$2),ROW()-ROW($C$2)-COUNTIF($A$2:E488,"id")+1),G$2))</f>
        <v/>
      </c>
      <c r="H489" s="124" t="str">
        <f ca="1">IF($A489="","",IF(MOD(ROW()-1,53),OFFSET(Расчет!#REF!,COLUMN()-COLUMN($C$2),ROW()-ROW($C$2)-COUNTIF($A$2:F488,"id")+1),H$2))</f>
        <v/>
      </c>
      <c r="I489" s="126" t="str">
        <f ca="1">IF($A489="","",IF(MOD(ROW()-1,53),OFFSET(Расчет!#REF!,COLUMN()-COLUMN($C$2),ROW()-ROW($C$2)-COUNTIF($A$2:G488,"id")+1),I$2))</f>
        <v/>
      </c>
    </row>
    <row r="490" spans="1:9" ht="14.25" x14ac:dyDescent="0.2">
      <c r="A490" s="41" t="str">
        <f ca="1">IF(A489="","",IF(MOD(ROW()-1,53)&lt;&gt;0,OFFSET(Расчет!$L$72,COLUMN()-COLUMN($A$3),ROW()-ROW($A$3)-COUNTIF($A$2:A489,"id")+1),$A$2))</f>
        <v/>
      </c>
      <c r="B490" s="48" t="str">
        <f ca="1">IF(A490="","",IF(MOD(ROW()-1,53),IFERROR(INDEX(Id:Структура,ROW(INDIRECT($A490)),COLUMN(INDIRECT($A490))),""),$B$2))</f>
        <v/>
      </c>
      <c r="C490" s="124" t="str">
        <f ca="1">IF($A490="","",IF(MOD(ROW()-1,53),OFFSET(Расчет!#REF!,COLUMN()-COLUMN($C$2),ROW()-ROW($C$2)-COUNTIF($A$2:A489,"id")+1),C$2))</f>
        <v/>
      </c>
      <c r="D490" s="124" t="str">
        <f ca="1">IF($A490="","",IF(MOD(ROW()-1,53),OFFSET(Расчет!#REF!,COLUMN()-COLUMN($C$2),ROW()-ROW($C$2)-COUNTIF($A$2:B489,"id")+1),D$2))</f>
        <v/>
      </c>
      <c r="E490" s="124" t="str">
        <f ca="1">IF($A490="","",IF(MOD(ROW()-1,53),OFFSET(Расчет!#REF!,COLUMN()-COLUMN($C$2),ROW()-ROW($C$2)-COUNTIF($A$2:C489,"id")+1),E$2))</f>
        <v/>
      </c>
      <c r="F490" s="124" t="str">
        <f ca="1">IF($A490="","",IF(MOD(ROW()-1,53),OFFSET(Расчет!#REF!,COLUMN()-COLUMN($C$2),ROW()-ROW($C$2)-COUNTIF($A$2:D489,"id")+1),F$2))</f>
        <v/>
      </c>
      <c r="G490" s="124" t="str">
        <f ca="1">IF($A490="","",IF(MOD(ROW()-1,53),OFFSET(Расчет!#REF!,COLUMN()-COLUMN($C$2),ROW()-ROW($C$2)-COUNTIF($A$2:E489,"id")+1),G$2))</f>
        <v/>
      </c>
      <c r="H490" s="124" t="str">
        <f ca="1">IF($A490="","",IF(MOD(ROW()-1,53),OFFSET(Расчет!#REF!,COLUMN()-COLUMN($C$2),ROW()-ROW($C$2)-COUNTIF($A$2:F489,"id")+1),H$2))</f>
        <v/>
      </c>
      <c r="I490" s="126" t="str">
        <f ca="1">IF($A490="","",IF(MOD(ROW()-1,53),OFFSET(Расчет!#REF!,COLUMN()-COLUMN($C$2),ROW()-ROW($C$2)-COUNTIF($A$2:G489,"id")+1),I$2))</f>
        <v/>
      </c>
    </row>
    <row r="491" spans="1:9" ht="14.25" x14ac:dyDescent="0.2">
      <c r="A491" s="41" t="str">
        <f ca="1">IF(A490="","",IF(MOD(ROW()-1,53)&lt;&gt;0,OFFSET(Расчет!$L$72,COLUMN()-COLUMN($A$3),ROW()-ROW($A$3)-COUNTIF($A$2:A490,"id")+1),$A$2))</f>
        <v/>
      </c>
      <c r="B491" s="48" t="str">
        <f ca="1">IF(A491="","",IF(MOD(ROW()-1,53),IFERROR(INDEX(Id:Структура,ROW(INDIRECT($A491)),COLUMN(INDIRECT($A491))),""),$B$2))</f>
        <v/>
      </c>
      <c r="C491" s="124" t="str">
        <f ca="1">IF($A491="","",IF(MOD(ROW()-1,53),OFFSET(Расчет!#REF!,COLUMN()-COLUMN($C$2),ROW()-ROW($C$2)-COUNTIF($A$2:A490,"id")+1),C$2))</f>
        <v/>
      </c>
      <c r="D491" s="124" t="str">
        <f ca="1">IF($A491="","",IF(MOD(ROW()-1,53),OFFSET(Расчет!#REF!,COLUMN()-COLUMN($C$2),ROW()-ROW($C$2)-COUNTIF($A$2:B490,"id")+1),D$2))</f>
        <v/>
      </c>
      <c r="E491" s="124" t="str">
        <f ca="1">IF($A491="","",IF(MOD(ROW()-1,53),OFFSET(Расчет!#REF!,COLUMN()-COLUMN($C$2),ROW()-ROW($C$2)-COUNTIF($A$2:C490,"id")+1),E$2))</f>
        <v/>
      </c>
      <c r="F491" s="124" t="str">
        <f ca="1">IF($A491="","",IF(MOD(ROW()-1,53),OFFSET(Расчет!#REF!,COLUMN()-COLUMN($C$2),ROW()-ROW($C$2)-COUNTIF($A$2:D490,"id")+1),F$2))</f>
        <v/>
      </c>
      <c r="G491" s="124" t="str">
        <f ca="1">IF($A491="","",IF(MOD(ROW()-1,53),OFFSET(Расчет!#REF!,COLUMN()-COLUMN($C$2),ROW()-ROW($C$2)-COUNTIF($A$2:E490,"id")+1),G$2))</f>
        <v/>
      </c>
      <c r="H491" s="124" t="str">
        <f ca="1">IF($A491="","",IF(MOD(ROW()-1,53),OFFSET(Расчет!#REF!,COLUMN()-COLUMN($C$2),ROW()-ROW($C$2)-COUNTIF($A$2:F490,"id")+1),H$2))</f>
        <v/>
      </c>
      <c r="I491" s="126" t="str">
        <f ca="1">IF($A491="","",IF(MOD(ROW()-1,53),OFFSET(Расчет!#REF!,COLUMN()-COLUMN($C$2),ROW()-ROW($C$2)-COUNTIF($A$2:G490,"id")+1),I$2))</f>
        <v/>
      </c>
    </row>
    <row r="492" spans="1:9" ht="14.25" x14ac:dyDescent="0.2">
      <c r="A492" s="41" t="str">
        <f ca="1">IF(A491="","",IF(MOD(ROW()-1,53)&lt;&gt;0,OFFSET(Расчет!$L$72,COLUMN()-COLUMN($A$3),ROW()-ROW($A$3)-COUNTIF($A$2:A491,"id")+1),$A$2))</f>
        <v/>
      </c>
      <c r="B492" s="48" t="str">
        <f ca="1">IF(A492="","",IF(MOD(ROW()-1,53),IFERROR(INDEX(Id:Структура,ROW(INDIRECT($A492)),COLUMN(INDIRECT($A492))),""),$B$2))</f>
        <v/>
      </c>
      <c r="C492" s="124" t="str">
        <f ca="1">IF($A492="","",IF(MOD(ROW()-1,53),OFFSET(Расчет!#REF!,COLUMN()-COLUMN($C$2),ROW()-ROW($C$2)-COUNTIF($A$2:A491,"id")+1),C$2))</f>
        <v/>
      </c>
      <c r="D492" s="124" t="str">
        <f ca="1">IF($A492="","",IF(MOD(ROW()-1,53),OFFSET(Расчет!#REF!,COLUMN()-COLUMN($C$2),ROW()-ROW($C$2)-COUNTIF($A$2:B491,"id")+1),D$2))</f>
        <v/>
      </c>
      <c r="E492" s="124" t="str">
        <f ca="1">IF($A492="","",IF(MOD(ROW()-1,53),OFFSET(Расчет!#REF!,COLUMN()-COLUMN($C$2),ROW()-ROW($C$2)-COUNTIF($A$2:C491,"id")+1),E$2))</f>
        <v/>
      </c>
      <c r="F492" s="124" t="str">
        <f ca="1">IF($A492="","",IF(MOD(ROW()-1,53),OFFSET(Расчет!#REF!,COLUMN()-COLUMN($C$2),ROW()-ROW($C$2)-COUNTIF($A$2:D491,"id")+1),F$2))</f>
        <v/>
      </c>
      <c r="G492" s="124" t="str">
        <f ca="1">IF($A492="","",IF(MOD(ROW()-1,53),OFFSET(Расчет!#REF!,COLUMN()-COLUMN($C$2),ROW()-ROW($C$2)-COUNTIF($A$2:E491,"id")+1),G$2))</f>
        <v/>
      </c>
      <c r="H492" s="124" t="str">
        <f ca="1">IF($A492="","",IF(MOD(ROW()-1,53),OFFSET(Расчет!#REF!,COLUMN()-COLUMN($C$2),ROW()-ROW($C$2)-COUNTIF($A$2:F491,"id")+1),H$2))</f>
        <v/>
      </c>
      <c r="I492" s="126" t="str">
        <f ca="1">IF($A492="","",IF(MOD(ROW()-1,53),OFFSET(Расчет!#REF!,COLUMN()-COLUMN($C$2),ROW()-ROW($C$2)-COUNTIF($A$2:G491,"id")+1),I$2))</f>
        <v/>
      </c>
    </row>
    <row r="493" spans="1:9" ht="14.25" x14ac:dyDescent="0.2">
      <c r="A493" s="41" t="str">
        <f ca="1">IF(A492="","",IF(MOD(ROW()-1,53)&lt;&gt;0,OFFSET(Расчет!$L$72,COLUMN()-COLUMN($A$3),ROW()-ROW($A$3)-COUNTIF($A$2:A492,"id")+1),$A$2))</f>
        <v/>
      </c>
      <c r="B493" s="48" t="str">
        <f ca="1">IF(A493="","",IF(MOD(ROW()-1,53),IFERROR(INDEX(Id:Структура,ROW(INDIRECT($A493)),COLUMN(INDIRECT($A493))),""),$B$2))</f>
        <v/>
      </c>
      <c r="C493" s="124" t="str">
        <f ca="1">IF($A493="","",IF(MOD(ROW()-1,53),OFFSET(Расчет!#REF!,COLUMN()-COLUMN($C$2),ROW()-ROW($C$2)-COUNTIF($A$2:A492,"id")+1),C$2))</f>
        <v/>
      </c>
      <c r="D493" s="124" t="str">
        <f ca="1">IF($A493="","",IF(MOD(ROW()-1,53),OFFSET(Расчет!#REF!,COLUMN()-COLUMN($C$2),ROW()-ROW($C$2)-COUNTIF($A$2:B492,"id")+1),D$2))</f>
        <v/>
      </c>
      <c r="E493" s="124" t="str">
        <f ca="1">IF($A493="","",IF(MOD(ROW()-1,53),OFFSET(Расчет!#REF!,COLUMN()-COLUMN($C$2),ROW()-ROW($C$2)-COUNTIF($A$2:C492,"id")+1),E$2))</f>
        <v/>
      </c>
      <c r="F493" s="124" t="str">
        <f ca="1">IF($A493="","",IF(MOD(ROW()-1,53),OFFSET(Расчет!#REF!,COLUMN()-COLUMN($C$2),ROW()-ROW($C$2)-COUNTIF($A$2:D492,"id")+1),F$2))</f>
        <v/>
      </c>
      <c r="G493" s="124" t="str">
        <f ca="1">IF($A493="","",IF(MOD(ROW()-1,53),OFFSET(Расчет!#REF!,COLUMN()-COLUMN($C$2),ROW()-ROW($C$2)-COUNTIF($A$2:E492,"id")+1),G$2))</f>
        <v/>
      </c>
      <c r="H493" s="124" t="str">
        <f ca="1">IF($A493="","",IF(MOD(ROW()-1,53),OFFSET(Расчет!#REF!,COLUMN()-COLUMN($C$2),ROW()-ROW($C$2)-COUNTIF($A$2:F492,"id")+1),H$2))</f>
        <v/>
      </c>
      <c r="I493" s="126" t="str">
        <f ca="1">IF($A493="","",IF(MOD(ROW()-1,53),OFFSET(Расчет!#REF!,COLUMN()-COLUMN($C$2),ROW()-ROW($C$2)-COUNTIF($A$2:G492,"id")+1),I$2))</f>
        <v/>
      </c>
    </row>
    <row r="494" spans="1:9" ht="14.25" x14ac:dyDescent="0.2">
      <c r="A494" s="41" t="str">
        <f ca="1">IF(A493="","",IF(MOD(ROW()-1,53)&lt;&gt;0,OFFSET(Расчет!$L$72,COLUMN()-COLUMN($A$3),ROW()-ROW($A$3)-COUNTIF($A$2:A493,"id")+1),$A$2))</f>
        <v/>
      </c>
      <c r="B494" s="48" t="str">
        <f ca="1">IF(A494="","",IF(MOD(ROW()-1,53),IFERROR(INDEX(Id:Структура,ROW(INDIRECT($A494)),COLUMN(INDIRECT($A494))),""),$B$2))</f>
        <v/>
      </c>
      <c r="C494" s="124" t="str">
        <f ca="1">IF($A494="","",IF(MOD(ROW()-1,53),OFFSET(Расчет!#REF!,COLUMN()-COLUMN($C$2),ROW()-ROW($C$2)-COUNTIF($A$2:A493,"id")+1),C$2))</f>
        <v/>
      </c>
      <c r="D494" s="124" t="str">
        <f ca="1">IF($A494="","",IF(MOD(ROW()-1,53),OFFSET(Расчет!#REF!,COLUMN()-COLUMN($C$2),ROW()-ROW($C$2)-COUNTIF($A$2:B493,"id")+1),D$2))</f>
        <v/>
      </c>
      <c r="E494" s="124" t="str">
        <f ca="1">IF($A494="","",IF(MOD(ROW()-1,53),OFFSET(Расчет!#REF!,COLUMN()-COLUMN($C$2),ROW()-ROW($C$2)-COUNTIF($A$2:C493,"id")+1),E$2))</f>
        <v/>
      </c>
      <c r="F494" s="124" t="str">
        <f ca="1">IF($A494="","",IF(MOD(ROW()-1,53),OFFSET(Расчет!#REF!,COLUMN()-COLUMN($C$2),ROW()-ROW($C$2)-COUNTIF($A$2:D493,"id")+1),F$2))</f>
        <v/>
      </c>
      <c r="G494" s="124" t="str">
        <f ca="1">IF($A494="","",IF(MOD(ROW()-1,53),OFFSET(Расчет!#REF!,COLUMN()-COLUMN($C$2),ROW()-ROW($C$2)-COUNTIF($A$2:E493,"id")+1),G$2))</f>
        <v/>
      </c>
      <c r="H494" s="124" t="str">
        <f ca="1">IF($A494="","",IF(MOD(ROW()-1,53),OFFSET(Расчет!#REF!,COLUMN()-COLUMN($C$2),ROW()-ROW($C$2)-COUNTIF($A$2:F493,"id")+1),H$2))</f>
        <v/>
      </c>
      <c r="I494" s="126" t="str">
        <f ca="1">IF($A494="","",IF(MOD(ROW()-1,53),OFFSET(Расчет!#REF!,COLUMN()-COLUMN($C$2),ROW()-ROW($C$2)-COUNTIF($A$2:G493,"id")+1),I$2))</f>
        <v/>
      </c>
    </row>
    <row r="495" spans="1:9" ht="14.25" x14ac:dyDescent="0.2">
      <c r="A495" s="41" t="str">
        <f ca="1">IF(A494="","",IF(MOD(ROW()-1,53)&lt;&gt;0,OFFSET(Расчет!$L$72,COLUMN()-COLUMN($A$3),ROW()-ROW($A$3)-COUNTIF($A$2:A494,"id")+1),$A$2))</f>
        <v/>
      </c>
      <c r="B495" s="48" t="str">
        <f ca="1">IF(A495="","",IF(MOD(ROW()-1,53),IFERROR(INDEX(Id:Структура,ROW(INDIRECT($A495)),COLUMN(INDIRECT($A495))),""),$B$2))</f>
        <v/>
      </c>
      <c r="C495" s="124" t="str">
        <f ca="1">IF($A495="","",IF(MOD(ROW()-1,53),OFFSET(Расчет!#REF!,COLUMN()-COLUMN($C$2),ROW()-ROW($C$2)-COUNTIF($A$2:A494,"id")+1),C$2))</f>
        <v/>
      </c>
      <c r="D495" s="124" t="str">
        <f ca="1">IF($A495="","",IF(MOD(ROW()-1,53),OFFSET(Расчет!#REF!,COLUMN()-COLUMN($C$2),ROW()-ROW($C$2)-COUNTIF($A$2:B494,"id")+1),D$2))</f>
        <v/>
      </c>
      <c r="E495" s="124" t="str">
        <f ca="1">IF($A495="","",IF(MOD(ROW()-1,53),OFFSET(Расчет!#REF!,COLUMN()-COLUMN($C$2),ROW()-ROW($C$2)-COUNTIF($A$2:C494,"id")+1),E$2))</f>
        <v/>
      </c>
      <c r="F495" s="124" t="str">
        <f ca="1">IF($A495="","",IF(MOD(ROW()-1,53),OFFSET(Расчет!#REF!,COLUMN()-COLUMN($C$2),ROW()-ROW($C$2)-COUNTIF($A$2:D494,"id")+1),F$2))</f>
        <v/>
      </c>
      <c r="G495" s="124" t="str">
        <f ca="1">IF($A495="","",IF(MOD(ROW()-1,53),OFFSET(Расчет!#REF!,COLUMN()-COLUMN($C$2),ROW()-ROW($C$2)-COUNTIF($A$2:E494,"id")+1),G$2))</f>
        <v/>
      </c>
      <c r="H495" s="124" t="str">
        <f ca="1">IF($A495="","",IF(MOD(ROW()-1,53),OFFSET(Расчет!#REF!,COLUMN()-COLUMN($C$2),ROW()-ROW($C$2)-COUNTIF($A$2:F494,"id")+1),H$2))</f>
        <v/>
      </c>
      <c r="I495" s="126" t="str">
        <f ca="1">IF($A495="","",IF(MOD(ROW()-1,53),OFFSET(Расчет!#REF!,COLUMN()-COLUMN($C$2),ROW()-ROW($C$2)-COUNTIF($A$2:G494,"id")+1),I$2))</f>
        <v/>
      </c>
    </row>
    <row r="496" spans="1:9" ht="14.25" x14ac:dyDescent="0.2">
      <c r="A496" s="41" t="str">
        <f ca="1">IF(A495="","",IF(MOD(ROW()-1,53)&lt;&gt;0,OFFSET(Расчет!$L$72,COLUMN()-COLUMN($A$3),ROW()-ROW($A$3)-COUNTIF($A$2:A495,"id")+1),$A$2))</f>
        <v/>
      </c>
      <c r="B496" s="48" t="str">
        <f ca="1">IF(A496="","",IF(MOD(ROW()-1,53),IFERROR(INDEX(Id:Структура,ROW(INDIRECT($A496)),COLUMN(INDIRECT($A496))),""),$B$2))</f>
        <v/>
      </c>
      <c r="C496" s="124" t="str">
        <f ca="1">IF($A496="","",IF(MOD(ROW()-1,53),OFFSET(Расчет!#REF!,COLUMN()-COLUMN($C$2),ROW()-ROW($C$2)-COUNTIF($A$2:A495,"id")+1),C$2))</f>
        <v/>
      </c>
      <c r="D496" s="124" t="str">
        <f ca="1">IF($A496="","",IF(MOD(ROW()-1,53),OFFSET(Расчет!#REF!,COLUMN()-COLUMN($C$2),ROW()-ROW($C$2)-COUNTIF($A$2:B495,"id")+1),D$2))</f>
        <v/>
      </c>
      <c r="E496" s="124" t="str">
        <f ca="1">IF($A496="","",IF(MOD(ROW()-1,53),OFFSET(Расчет!#REF!,COLUMN()-COLUMN($C$2),ROW()-ROW($C$2)-COUNTIF($A$2:C495,"id")+1),E$2))</f>
        <v/>
      </c>
      <c r="F496" s="124" t="str">
        <f ca="1">IF($A496="","",IF(MOD(ROW()-1,53),OFFSET(Расчет!#REF!,COLUMN()-COLUMN($C$2),ROW()-ROW($C$2)-COUNTIF($A$2:D495,"id")+1),F$2))</f>
        <v/>
      </c>
      <c r="G496" s="124" t="str">
        <f ca="1">IF($A496="","",IF(MOD(ROW()-1,53),OFFSET(Расчет!#REF!,COLUMN()-COLUMN($C$2),ROW()-ROW($C$2)-COUNTIF($A$2:E495,"id")+1),G$2))</f>
        <v/>
      </c>
      <c r="H496" s="124" t="str">
        <f ca="1">IF($A496="","",IF(MOD(ROW()-1,53),OFFSET(Расчет!#REF!,COLUMN()-COLUMN($C$2),ROW()-ROW($C$2)-COUNTIF($A$2:F495,"id")+1),H$2))</f>
        <v/>
      </c>
      <c r="I496" s="126" t="str">
        <f ca="1">IF($A496="","",IF(MOD(ROW()-1,53),OFFSET(Расчет!#REF!,COLUMN()-COLUMN($C$2),ROW()-ROW($C$2)-COUNTIF($A$2:G495,"id")+1),I$2))</f>
        <v/>
      </c>
    </row>
    <row r="497" spans="1:9" ht="14.25" x14ac:dyDescent="0.2">
      <c r="A497" s="41" t="str">
        <f ca="1">IF(A496="","",IF(MOD(ROW()-1,53)&lt;&gt;0,OFFSET(Расчет!$L$72,COLUMN()-COLUMN($A$3),ROW()-ROW($A$3)-COUNTIF($A$2:A496,"id")+1),$A$2))</f>
        <v/>
      </c>
      <c r="B497" s="48" t="str">
        <f ca="1">IF(A497="","",IF(MOD(ROW()-1,53),IFERROR(INDEX(Id:Структура,ROW(INDIRECT($A497)),COLUMN(INDIRECT($A497))),""),$B$2))</f>
        <v/>
      </c>
      <c r="C497" s="124" t="str">
        <f ca="1">IF($A497="","",IF(MOD(ROW()-1,53),OFFSET(Расчет!#REF!,COLUMN()-COLUMN($C$2),ROW()-ROW($C$2)-COUNTIF($A$2:A496,"id")+1),C$2))</f>
        <v/>
      </c>
      <c r="D497" s="124" t="str">
        <f ca="1">IF($A497="","",IF(MOD(ROW()-1,53),OFFSET(Расчет!#REF!,COLUMN()-COLUMN($C$2),ROW()-ROW($C$2)-COUNTIF($A$2:B496,"id")+1),D$2))</f>
        <v/>
      </c>
      <c r="E497" s="124" t="str">
        <f ca="1">IF($A497="","",IF(MOD(ROW()-1,53),OFFSET(Расчет!#REF!,COLUMN()-COLUMN($C$2),ROW()-ROW($C$2)-COUNTIF($A$2:C496,"id")+1),E$2))</f>
        <v/>
      </c>
      <c r="F497" s="124" t="str">
        <f ca="1">IF($A497="","",IF(MOD(ROW()-1,53),OFFSET(Расчет!#REF!,COLUMN()-COLUMN($C$2),ROW()-ROW($C$2)-COUNTIF($A$2:D496,"id")+1),F$2))</f>
        <v/>
      </c>
      <c r="G497" s="124" t="str">
        <f ca="1">IF($A497="","",IF(MOD(ROW()-1,53),OFFSET(Расчет!#REF!,COLUMN()-COLUMN($C$2),ROW()-ROW($C$2)-COUNTIF($A$2:E496,"id")+1),G$2))</f>
        <v/>
      </c>
      <c r="H497" s="124" t="str">
        <f ca="1">IF($A497="","",IF(MOD(ROW()-1,53),OFFSET(Расчет!#REF!,COLUMN()-COLUMN($C$2),ROW()-ROW($C$2)-COUNTIF($A$2:F496,"id")+1),H$2))</f>
        <v/>
      </c>
      <c r="I497" s="126" t="str">
        <f ca="1">IF($A497="","",IF(MOD(ROW()-1,53),OFFSET(Расчет!#REF!,COLUMN()-COLUMN($C$2),ROW()-ROW($C$2)-COUNTIF($A$2:G496,"id")+1),I$2))</f>
        <v/>
      </c>
    </row>
    <row r="498" spans="1:9" ht="14.25" x14ac:dyDescent="0.2">
      <c r="A498" s="41" t="str">
        <f ca="1">IF(A497="","",IF(MOD(ROW()-1,53)&lt;&gt;0,OFFSET(Расчет!$L$72,COLUMN()-COLUMN($A$3),ROW()-ROW($A$3)-COUNTIF($A$2:A497,"id")+1),$A$2))</f>
        <v/>
      </c>
      <c r="B498" s="48" t="str">
        <f ca="1">IF(A498="","",IF(MOD(ROW()-1,53),IFERROR(INDEX(Id:Структура,ROW(INDIRECT($A498)),COLUMN(INDIRECT($A498))),""),$B$2))</f>
        <v/>
      </c>
      <c r="C498" s="124" t="str">
        <f ca="1">IF($A498="","",IF(MOD(ROW()-1,53),OFFSET(Расчет!#REF!,COLUMN()-COLUMN($C$2),ROW()-ROW($C$2)-COUNTIF($A$2:A497,"id")+1),C$2))</f>
        <v/>
      </c>
      <c r="D498" s="124" t="str">
        <f ca="1">IF($A498="","",IF(MOD(ROW()-1,53),OFFSET(Расчет!#REF!,COLUMN()-COLUMN($C$2),ROW()-ROW($C$2)-COUNTIF($A$2:B497,"id")+1),D$2))</f>
        <v/>
      </c>
      <c r="E498" s="124" t="str">
        <f ca="1">IF($A498="","",IF(MOD(ROW()-1,53),OFFSET(Расчет!#REF!,COLUMN()-COLUMN($C$2),ROW()-ROW($C$2)-COUNTIF($A$2:C497,"id")+1),E$2))</f>
        <v/>
      </c>
      <c r="F498" s="124" t="str">
        <f ca="1">IF($A498="","",IF(MOD(ROW()-1,53),OFFSET(Расчет!#REF!,COLUMN()-COLUMN($C$2),ROW()-ROW($C$2)-COUNTIF($A$2:D497,"id")+1),F$2))</f>
        <v/>
      </c>
      <c r="G498" s="124" t="str">
        <f ca="1">IF($A498="","",IF(MOD(ROW()-1,53),OFFSET(Расчет!#REF!,COLUMN()-COLUMN($C$2),ROW()-ROW($C$2)-COUNTIF($A$2:E497,"id")+1),G$2))</f>
        <v/>
      </c>
      <c r="H498" s="124" t="str">
        <f ca="1">IF($A498="","",IF(MOD(ROW()-1,53),OFFSET(Расчет!#REF!,COLUMN()-COLUMN($C$2),ROW()-ROW($C$2)-COUNTIF($A$2:F497,"id")+1),H$2))</f>
        <v/>
      </c>
      <c r="I498" s="126" t="str">
        <f ca="1">IF($A498="","",IF(MOD(ROW()-1,53),OFFSET(Расчет!#REF!,COLUMN()-COLUMN($C$2),ROW()-ROW($C$2)-COUNTIF($A$2:G497,"id")+1),I$2))</f>
        <v/>
      </c>
    </row>
    <row r="499" spans="1:9" ht="14.25" x14ac:dyDescent="0.2">
      <c r="A499" s="41" t="str">
        <f ca="1">IF(A498="","",IF(MOD(ROW()-1,53)&lt;&gt;0,OFFSET(Расчет!$L$72,COLUMN()-COLUMN($A$3),ROW()-ROW($A$3)-COUNTIF($A$2:A498,"id")+1),$A$2))</f>
        <v/>
      </c>
      <c r="B499" s="48" t="str">
        <f ca="1">IF(A499="","",IF(MOD(ROW()-1,53),IFERROR(INDEX(Id:Структура,ROW(INDIRECT($A499)),COLUMN(INDIRECT($A499))),""),$B$2))</f>
        <v/>
      </c>
      <c r="C499" s="124" t="str">
        <f ca="1">IF($A499="","",IF(MOD(ROW()-1,53),OFFSET(Расчет!#REF!,COLUMN()-COLUMN($C$2),ROW()-ROW($C$2)-COUNTIF($A$2:A498,"id")+1),C$2))</f>
        <v/>
      </c>
      <c r="D499" s="124" t="str">
        <f ca="1">IF($A499="","",IF(MOD(ROW()-1,53),OFFSET(Расчет!#REF!,COLUMN()-COLUMN($C$2),ROW()-ROW($C$2)-COUNTIF($A$2:B498,"id")+1),D$2))</f>
        <v/>
      </c>
      <c r="E499" s="124" t="str">
        <f ca="1">IF($A499="","",IF(MOD(ROW()-1,53),OFFSET(Расчет!#REF!,COLUMN()-COLUMN($C$2),ROW()-ROW($C$2)-COUNTIF($A$2:C498,"id")+1),E$2))</f>
        <v/>
      </c>
      <c r="F499" s="124" t="str">
        <f ca="1">IF($A499="","",IF(MOD(ROW()-1,53),OFFSET(Расчет!#REF!,COLUMN()-COLUMN($C$2),ROW()-ROW($C$2)-COUNTIF($A$2:D498,"id")+1),F$2))</f>
        <v/>
      </c>
      <c r="G499" s="124" t="str">
        <f ca="1">IF($A499="","",IF(MOD(ROW()-1,53),OFFSET(Расчет!#REF!,COLUMN()-COLUMN($C$2),ROW()-ROW($C$2)-COUNTIF($A$2:E498,"id")+1),G$2))</f>
        <v/>
      </c>
      <c r="H499" s="124" t="str">
        <f ca="1">IF($A499="","",IF(MOD(ROW()-1,53),OFFSET(Расчет!#REF!,COLUMN()-COLUMN($C$2),ROW()-ROW($C$2)-COUNTIF($A$2:F498,"id")+1),H$2))</f>
        <v/>
      </c>
      <c r="I499" s="126" t="str">
        <f ca="1">IF($A499="","",IF(MOD(ROW()-1,53),OFFSET(Расчет!#REF!,COLUMN()-COLUMN($C$2),ROW()-ROW($C$2)-COUNTIF($A$2:G498,"id")+1),I$2))</f>
        <v/>
      </c>
    </row>
    <row r="500" spans="1:9" ht="14.25" x14ac:dyDescent="0.2">
      <c r="A500" s="41" t="str">
        <f ca="1">IF(A499="","",IF(MOD(ROW()-1,53)&lt;&gt;0,OFFSET(Расчет!$L$72,COLUMN()-COLUMN($A$3),ROW()-ROW($A$3)-COUNTIF($A$2:A499,"id")+1),$A$2))</f>
        <v/>
      </c>
      <c r="B500" s="48" t="str">
        <f ca="1">IF(A500="","",IF(MOD(ROW()-1,53),IFERROR(INDEX(Id:Структура,ROW(INDIRECT($A500)),COLUMN(INDIRECT($A500))),""),$B$2))</f>
        <v/>
      </c>
      <c r="C500" s="124" t="str">
        <f ca="1">IF($A500="","",IF(MOD(ROW()-1,53),OFFSET(Расчет!#REF!,COLUMN()-COLUMN($C$2),ROW()-ROW($C$2)-COUNTIF($A$2:A499,"id")+1),C$2))</f>
        <v/>
      </c>
      <c r="D500" s="124" t="str">
        <f ca="1">IF($A500="","",IF(MOD(ROW()-1,53),OFFSET(Расчет!#REF!,COLUMN()-COLUMN($C$2),ROW()-ROW($C$2)-COUNTIF($A$2:B499,"id")+1),D$2))</f>
        <v/>
      </c>
      <c r="E500" s="124" t="str">
        <f ca="1">IF($A500="","",IF(MOD(ROW()-1,53),OFFSET(Расчет!#REF!,COLUMN()-COLUMN($C$2),ROW()-ROW($C$2)-COUNTIF($A$2:C499,"id")+1),E$2))</f>
        <v/>
      </c>
      <c r="F500" s="124" t="str">
        <f ca="1">IF($A500="","",IF(MOD(ROW()-1,53),OFFSET(Расчет!#REF!,COLUMN()-COLUMN($C$2),ROW()-ROW($C$2)-COUNTIF($A$2:D499,"id")+1),F$2))</f>
        <v/>
      </c>
      <c r="G500" s="124" t="str">
        <f ca="1">IF($A500="","",IF(MOD(ROW()-1,53),OFFSET(Расчет!#REF!,COLUMN()-COLUMN($C$2),ROW()-ROW($C$2)-COUNTIF($A$2:E499,"id")+1),G$2))</f>
        <v/>
      </c>
      <c r="H500" s="124" t="str">
        <f ca="1">IF($A500="","",IF(MOD(ROW()-1,53),OFFSET(Расчет!#REF!,COLUMN()-COLUMN($C$2),ROW()-ROW($C$2)-COUNTIF($A$2:F499,"id")+1),H$2))</f>
        <v/>
      </c>
      <c r="I500" s="126" t="str">
        <f ca="1">IF($A500="","",IF(MOD(ROW()-1,53),OFFSET(Расчет!#REF!,COLUMN()-COLUMN($C$2),ROW()-ROW($C$2)-COUNTIF($A$2:G499,"id")+1),I$2))</f>
        <v/>
      </c>
    </row>
    <row r="501" spans="1:9" ht="14.25" x14ac:dyDescent="0.2">
      <c r="C501" s="124" t="str">
        <f ca="1">IF($A501="","",IF(MOD(ROW()-1,53),OFFSET(Расчет!#REF!,COLUMN()-COLUMN($C$2),ROW()-ROW($C$2)-COUNTIF($A$2:A500,"id")+1),C$2))</f>
        <v/>
      </c>
      <c r="D501" s="124" t="str">
        <f ca="1">IF($A501="","",IF(MOD(ROW()-1,53),OFFSET(Расчет!#REF!,COLUMN()-COLUMN($C$2),ROW()-ROW($C$2)-COUNTIF($A$2:B500,"id")+1),D$2))</f>
        <v/>
      </c>
      <c r="E501" s="124" t="str">
        <f ca="1">IF($A501="","",IF(MOD(ROW()-1,53),OFFSET(Расчет!#REF!,COLUMN()-COLUMN($C$2),ROW()-ROW($C$2)-COUNTIF($A$2:C500,"id")+1),E$2))</f>
        <v/>
      </c>
      <c r="F501" s="124" t="str">
        <f ca="1">IF($A501="","",IF(MOD(ROW()-1,53),OFFSET(Расчет!#REF!,COLUMN()-COLUMN($C$2),ROW()-ROW($C$2)-COUNTIF($A$2:D500,"id")+1),F$2))</f>
        <v/>
      </c>
      <c r="G501" s="124" t="str">
        <f ca="1">IF($A501="","",IF(MOD(ROW()-1,53),OFFSET(Расчет!#REF!,COLUMN()-COLUMN($C$2),ROW()-ROW($C$2)-COUNTIF($A$2:E500,"id")+1),G$2))</f>
        <v/>
      </c>
      <c r="H501" s="124" t="str">
        <f ca="1">IF($A501="","",IF(MOD(ROW()-1,53),OFFSET(Расчет!#REF!,COLUMN()-COLUMN($C$2),ROW()-ROW($C$2)-COUNTIF($A$2:F500,"id")+1),H$2))</f>
        <v/>
      </c>
      <c r="I501" s="126" t="str">
        <f ca="1">IF($A501="","",IF(MOD(ROW()-1,53),OFFSET(Расчет!#REF!,COLUMN()-COLUMN($C$2),ROW()-ROW($C$2)-COUNTIF($A$2:G500,"id")+1),I$2))</f>
        <v/>
      </c>
    </row>
    <row r="502" spans="1:9" ht="14.25" x14ac:dyDescent="0.2">
      <c r="C502" s="124" t="str">
        <f ca="1">IF($A502="","",IF(MOD(ROW()-1,53),OFFSET(Расчет!#REF!,COLUMN()-COLUMN($C$2),ROW()-ROW($C$2)-COUNTIF($A$2:A501,"id")+1),C$2))</f>
        <v/>
      </c>
      <c r="D502" s="124" t="str">
        <f ca="1">IF($A502="","",IF(MOD(ROW()-1,53),OFFSET(Расчет!#REF!,COLUMN()-COLUMN($C$2),ROW()-ROW($C$2)-COUNTIF($A$2:B501,"id")+1),D$2))</f>
        <v/>
      </c>
      <c r="E502" s="124" t="str">
        <f ca="1">IF($A502="","",IF(MOD(ROW()-1,53),OFFSET(Расчет!#REF!,COLUMN()-COLUMN($C$2),ROW()-ROW($C$2)-COUNTIF($A$2:C501,"id")+1),E$2))</f>
        <v/>
      </c>
      <c r="F502" s="124" t="str">
        <f ca="1">IF($A502="","",IF(MOD(ROW()-1,53),OFFSET(Расчет!#REF!,COLUMN()-COLUMN($C$2),ROW()-ROW($C$2)-COUNTIF($A$2:D501,"id")+1),F$2))</f>
        <v/>
      </c>
      <c r="G502" s="124" t="str">
        <f ca="1">IF($A502="","",IF(MOD(ROW()-1,53),OFFSET(Расчет!#REF!,COLUMN()-COLUMN($C$2),ROW()-ROW($C$2)-COUNTIF($A$2:E501,"id")+1),G$2))</f>
        <v/>
      </c>
      <c r="H502" s="124" t="str">
        <f ca="1">IF($A502="","",IF(MOD(ROW()-1,53),OFFSET(Расчет!#REF!,COLUMN()-COLUMN($C$2),ROW()-ROW($C$2)-COUNTIF($A$2:F501,"id")+1),H$2))</f>
        <v/>
      </c>
      <c r="I502" s="126" t="str">
        <f ca="1">IF($A502="","",IF(MOD(ROW()-1,53),OFFSET(Расчет!#REF!,COLUMN()-COLUMN($C$2),ROW()-ROW($C$2)-COUNTIF($A$2:G501,"id")+1),I$2))</f>
        <v/>
      </c>
    </row>
    <row r="503" spans="1:9" ht="14.25" x14ac:dyDescent="0.2">
      <c r="C503" s="124" t="str">
        <f ca="1">IF($A503="","",IF(MOD(ROW()-1,53),OFFSET(Расчет!#REF!,COLUMN()-COLUMN($C$2),ROW()-ROW($C$2)-COUNTIF($A$2:A502,"id")+1),C$2))</f>
        <v/>
      </c>
      <c r="D503" s="124" t="str">
        <f ca="1">IF($A503="","",IF(MOD(ROW()-1,53),OFFSET(Расчет!#REF!,COLUMN()-COLUMN($C$2),ROW()-ROW($C$2)-COUNTIF($A$2:B502,"id")+1),D$2))</f>
        <v/>
      </c>
      <c r="E503" s="124" t="str">
        <f ca="1">IF($A503="","",IF(MOD(ROW()-1,53),OFFSET(Расчет!#REF!,COLUMN()-COLUMN($C$2),ROW()-ROW($C$2)-COUNTIF($A$2:C502,"id")+1),E$2))</f>
        <v/>
      </c>
      <c r="F503" s="124" t="str">
        <f ca="1">IF($A503="","",IF(MOD(ROW()-1,53),OFFSET(Расчет!#REF!,COLUMN()-COLUMN($C$2),ROW()-ROW($C$2)-COUNTIF($A$2:D502,"id")+1),F$2))</f>
        <v/>
      </c>
      <c r="G503" s="124" t="str">
        <f ca="1">IF($A503="","",IF(MOD(ROW()-1,53),OFFSET(Расчет!#REF!,COLUMN()-COLUMN($C$2),ROW()-ROW($C$2)-COUNTIF($A$2:E502,"id")+1),G$2))</f>
        <v/>
      </c>
      <c r="H503" s="124" t="str">
        <f ca="1">IF($A503="","",IF(MOD(ROW()-1,53),OFFSET(Расчет!#REF!,COLUMN()-COLUMN($C$2),ROW()-ROW($C$2)-COUNTIF($A$2:F502,"id")+1),H$2))</f>
        <v/>
      </c>
      <c r="I503" s="126" t="str">
        <f ca="1">IF($A503="","",IF(MOD(ROW()-1,53),OFFSET(Расчет!#REF!,COLUMN()-COLUMN($C$2),ROW()-ROW($C$2)-COUNTIF($A$2:G502,"id")+1),I$2))</f>
        <v/>
      </c>
    </row>
    <row r="504" spans="1:9" ht="14.25" x14ac:dyDescent="0.2">
      <c r="C504" s="124" t="str">
        <f ca="1">IF($A504="","",IF(MOD(ROW()-1,53),OFFSET(Расчет!#REF!,COLUMN()-COLUMN($C$2),ROW()-ROW($C$2)-COUNTIF($A$2:A503,"id")+1),C$2))</f>
        <v/>
      </c>
      <c r="D504" s="124" t="str">
        <f ca="1">IF($A504="","",IF(MOD(ROW()-1,53),OFFSET(Расчет!#REF!,COLUMN()-COLUMN($C$2),ROW()-ROW($C$2)-COUNTIF($A$2:B503,"id")+1),D$2))</f>
        <v/>
      </c>
      <c r="E504" s="124" t="str">
        <f ca="1">IF($A504="","",IF(MOD(ROW()-1,53),OFFSET(Расчет!#REF!,COLUMN()-COLUMN($C$2),ROW()-ROW($C$2)-COUNTIF($A$2:C503,"id")+1),E$2))</f>
        <v/>
      </c>
      <c r="F504" s="124" t="str">
        <f ca="1">IF($A504="","",IF(MOD(ROW()-1,53),OFFSET(Расчет!#REF!,COLUMN()-COLUMN($C$2),ROW()-ROW($C$2)-COUNTIF($A$2:D503,"id")+1),F$2))</f>
        <v/>
      </c>
      <c r="G504" s="124" t="str">
        <f ca="1">IF($A504="","",IF(MOD(ROW()-1,53),OFFSET(Расчет!#REF!,COLUMN()-COLUMN($C$2),ROW()-ROW($C$2)-COUNTIF($A$2:E503,"id")+1),G$2))</f>
        <v/>
      </c>
      <c r="H504" s="124" t="str">
        <f ca="1">IF($A504="","",IF(MOD(ROW()-1,53),OFFSET(Расчет!#REF!,COLUMN()-COLUMN($C$2),ROW()-ROW($C$2)-COUNTIF($A$2:F503,"id")+1),H$2))</f>
        <v/>
      </c>
      <c r="I504" s="126" t="str">
        <f ca="1">IF($A504="","",IF(MOD(ROW()-1,53),OFFSET(Расчет!#REF!,COLUMN()-COLUMN($C$2),ROW()-ROW($C$2)-COUNTIF($A$2:G503,"id")+1),I$2))</f>
        <v/>
      </c>
    </row>
    <row r="505" spans="1:9" ht="14.25" x14ac:dyDescent="0.2">
      <c r="C505" s="124" t="str">
        <f ca="1">IF($A505="","",IF(MOD(ROW()-1,53),OFFSET(Расчет!#REF!,COLUMN()-COLUMN($C$2),ROW()-ROW($C$2)-COUNTIF($A$2:A504,"id")+1),C$2))</f>
        <v/>
      </c>
      <c r="D505" s="124" t="str">
        <f ca="1">IF($A505="","",IF(MOD(ROW()-1,53),OFFSET(Расчет!#REF!,COLUMN()-COLUMN($C$2),ROW()-ROW($C$2)-COUNTIF($A$2:B504,"id")+1),D$2))</f>
        <v/>
      </c>
      <c r="E505" s="124" t="str">
        <f ca="1">IF($A505="","",IF(MOD(ROW()-1,53),OFFSET(Расчет!#REF!,COLUMN()-COLUMN($C$2),ROW()-ROW($C$2)-COUNTIF($A$2:C504,"id")+1),E$2))</f>
        <v/>
      </c>
      <c r="F505" s="124" t="str">
        <f ca="1">IF($A505="","",IF(MOD(ROW()-1,53),OFFSET(Расчет!#REF!,COLUMN()-COLUMN($C$2),ROW()-ROW($C$2)-COUNTIF($A$2:D504,"id")+1),F$2))</f>
        <v/>
      </c>
      <c r="G505" s="124" t="str">
        <f ca="1">IF($A505="","",IF(MOD(ROW()-1,53),OFFSET(Расчет!#REF!,COLUMN()-COLUMN($C$2),ROW()-ROW($C$2)-COUNTIF($A$2:E504,"id")+1),G$2))</f>
        <v/>
      </c>
      <c r="H505" s="124" t="str">
        <f ca="1">IF($A505="","",IF(MOD(ROW()-1,53),OFFSET(Расчет!#REF!,COLUMN()-COLUMN($C$2),ROW()-ROW($C$2)-COUNTIF($A$2:F504,"id")+1),H$2))</f>
        <v/>
      </c>
      <c r="I505" s="126" t="str">
        <f ca="1">IF($A505="","",IF(MOD(ROW()-1,53),OFFSET(Расчет!#REF!,COLUMN()-COLUMN($C$2),ROW()-ROW($C$2)-COUNTIF($A$2:G504,"id")+1),I$2))</f>
        <v/>
      </c>
    </row>
    <row r="506" spans="1:9" ht="14.25" x14ac:dyDescent="0.2">
      <c r="C506" s="124" t="str">
        <f ca="1">IF($A506="","",IF(MOD(ROW()-1,53),OFFSET(Расчет!#REF!,COLUMN()-COLUMN($C$2),ROW()-ROW($C$2)-COUNTIF($A$2:A505,"id")+1),C$2))</f>
        <v/>
      </c>
      <c r="D506" s="124" t="str">
        <f ca="1">IF($A506="","",IF(MOD(ROW()-1,53),OFFSET(Расчет!#REF!,COLUMN()-COLUMN($C$2),ROW()-ROW($C$2)-COUNTIF($A$2:B505,"id")+1),D$2))</f>
        <v/>
      </c>
      <c r="E506" s="124" t="str">
        <f ca="1">IF($A506="","",IF(MOD(ROW()-1,53),OFFSET(Расчет!#REF!,COLUMN()-COLUMN($C$2),ROW()-ROW($C$2)-COUNTIF($A$2:C505,"id")+1),E$2))</f>
        <v/>
      </c>
      <c r="F506" s="124" t="str">
        <f ca="1">IF($A506="","",IF(MOD(ROW()-1,53),OFFSET(Расчет!#REF!,COLUMN()-COLUMN($C$2),ROW()-ROW($C$2)-COUNTIF($A$2:D505,"id")+1),F$2))</f>
        <v/>
      </c>
      <c r="G506" s="124" t="str">
        <f ca="1">IF($A506="","",IF(MOD(ROW()-1,53),OFFSET(Расчет!#REF!,COLUMN()-COLUMN($C$2),ROW()-ROW($C$2)-COUNTIF($A$2:E505,"id")+1),G$2))</f>
        <v/>
      </c>
      <c r="H506" s="124" t="str">
        <f ca="1">IF($A506="","",IF(MOD(ROW()-1,53),OFFSET(Расчет!#REF!,COLUMN()-COLUMN($C$2),ROW()-ROW($C$2)-COUNTIF($A$2:F505,"id")+1),H$2))</f>
        <v/>
      </c>
      <c r="I506" s="126" t="str">
        <f ca="1">IF($A506="","",IF(MOD(ROW()-1,53),OFFSET(Расчет!#REF!,COLUMN()-COLUMN($C$2),ROW()-ROW($C$2)-COUNTIF($A$2:G505,"id")+1),I$2))</f>
        <v/>
      </c>
    </row>
    <row r="507" spans="1:9" ht="14.25" x14ac:dyDescent="0.2">
      <c r="C507" s="124" t="str">
        <f ca="1">IF($A507="","",IF(MOD(ROW()-1,53),OFFSET(Расчет!#REF!,COLUMN()-COLUMN($C$2),ROW()-ROW($C$2)-COUNTIF($A$2:A506,"id")+1),C$2))</f>
        <v/>
      </c>
      <c r="D507" s="124" t="str">
        <f ca="1">IF($A507="","",IF(MOD(ROW()-1,53),OFFSET(Расчет!#REF!,COLUMN()-COLUMN($C$2),ROW()-ROW($C$2)-COUNTIF($A$2:B506,"id")+1),D$2))</f>
        <v/>
      </c>
      <c r="E507" s="124" t="str">
        <f ca="1">IF($A507="","",IF(MOD(ROW()-1,53),OFFSET(Расчет!#REF!,COLUMN()-COLUMN($C$2),ROW()-ROW($C$2)-COUNTIF($A$2:C506,"id")+1),E$2))</f>
        <v/>
      </c>
      <c r="F507" s="124" t="str">
        <f ca="1">IF($A507="","",IF(MOD(ROW()-1,53),OFFSET(Расчет!#REF!,COLUMN()-COLUMN($C$2),ROW()-ROW($C$2)-COUNTIF($A$2:D506,"id")+1),F$2))</f>
        <v/>
      </c>
      <c r="G507" s="124" t="str">
        <f ca="1">IF($A507="","",IF(MOD(ROW()-1,53),OFFSET(Расчет!#REF!,COLUMN()-COLUMN($C$2),ROW()-ROW($C$2)-COUNTIF($A$2:E506,"id")+1),G$2))</f>
        <v/>
      </c>
      <c r="H507" s="124" t="str">
        <f ca="1">IF($A507="","",IF(MOD(ROW()-1,53),OFFSET(Расчет!#REF!,COLUMN()-COLUMN($C$2),ROW()-ROW($C$2)-COUNTIF($A$2:F506,"id")+1),H$2))</f>
        <v/>
      </c>
      <c r="I507" s="126" t="str">
        <f ca="1">IF($A507="","",IF(MOD(ROW()-1,53),OFFSET(Расчет!#REF!,COLUMN()-COLUMN($C$2),ROW()-ROW($C$2)-COUNTIF($A$2:G506,"id")+1),I$2))</f>
        <v/>
      </c>
    </row>
    <row r="508" spans="1:9" ht="14.25" x14ac:dyDescent="0.2">
      <c r="C508" s="124" t="str">
        <f ca="1">IF($A508="","",IF(MOD(ROW()-1,53),OFFSET(Расчет!#REF!,COLUMN()-COLUMN($C$2),ROW()-ROW($C$2)-COUNTIF($A$2:A507,"id")+1),C$2))</f>
        <v/>
      </c>
      <c r="D508" s="124" t="str">
        <f ca="1">IF($A508="","",IF(MOD(ROW()-1,53),OFFSET(Расчет!#REF!,COLUMN()-COLUMN($C$2),ROW()-ROW($C$2)-COUNTIF($A$2:B507,"id")+1),D$2))</f>
        <v/>
      </c>
      <c r="E508" s="124" t="str">
        <f ca="1">IF($A508="","",IF(MOD(ROW()-1,53),OFFSET(Расчет!#REF!,COLUMN()-COLUMN($C$2),ROW()-ROW($C$2)-COUNTIF($A$2:C507,"id")+1),E$2))</f>
        <v/>
      </c>
      <c r="F508" s="124" t="str">
        <f ca="1">IF($A508="","",IF(MOD(ROW()-1,53),OFFSET(Расчет!#REF!,COLUMN()-COLUMN($C$2),ROW()-ROW($C$2)-COUNTIF($A$2:D507,"id")+1),F$2))</f>
        <v/>
      </c>
      <c r="G508" s="124" t="str">
        <f ca="1">IF($A508="","",IF(MOD(ROW()-1,53),OFFSET(Расчет!#REF!,COLUMN()-COLUMN($C$2),ROW()-ROW($C$2)-COUNTIF($A$2:E507,"id")+1),G$2))</f>
        <v/>
      </c>
      <c r="H508" s="124" t="str">
        <f ca="1">IF($A508="","",IF(MOD(ROW()-1,53),OFFSET(Расчет!#REF!,COLUMN()-COLUMN($C$2),ROW()-ROW($C$2)-COUNTIF($A$2:F507,"id")+1),H$2))</f>
        <v/>
      </c>
      <c r="I508" s="126" t="str">
        <f ca="1">IF($A508="","",IF(MOD(ROW()-1,53),OFFSET(Расчет!#REF!,COLUMN()-COLUMN($C$2),ROW()-ROW($C$2)-COUNTIF($A$2:G507,"id")+1),I$2))</f>
        <v/>
      </c>
    </row>
    <row r="509" spans="1:9" ht="14.25" x14ac:dyDescent="0.2">
      <c r="C509" s="124" t="str">
        <f ca="1">IF($A509="","",IF(MOD(ROW()-1,53),OFFSET(Расчет!#REF!,COLUMN()-COLUMN($C$2),ROW()-ROW($C$2)-COUNTIF($A$2:A508,"id")+1),C$2))</f>
        <v/>
      </c>
      <c r="D509" s="124" t="str">
        <f ca="1">IF($A509="","",IF(MOD(ROW()-1,53),OFFSET(Расчет!#REF!,COLUMN()-COLUMN($C$2),ROW()-ROW($C$2)-COUNTIF($A$2:B508,"id")+1),D$2))</f>
        <v/>
      </c>
      <c r="E509" s="124" t="str">
        <f ca="1">IF($A509="","",IF(MOD(ROW()-1,53),OFFSET(Расчет!#REF!,COLUMN()-COLUMN($C$2),ROW()-ROW($C$2)-COUNTIF($A$2:C508,"id")+1),E$2))</f>
        <v/>
      </c>
      <c r="F509" s="124" t="str">
        <f ca="1">IF($A509="","",IF(MOD(ROW()-1,53),OFFSET(Расчет!#REF!,COLUMN()-COLUMN($C$2),ROW()-ROW($C$2)-COUNTIF($A$2:D508,"id")+1),F$2))</f>
        <v/>
      </c>
      <c r="G509" s="124" t="str">
        <f ca="1">IF($A509="","",IF(MOD(ROW()-1,53),OFFSET(Расчет!#REF!,COLUMN()-COLUMN($C$2),ROW()-ROW($C$2)-COUNTIF($A$2:E508,"id")+1),G$2))</f>
        <v/>
      </c>
      <c r="H509" s="124" t="str">
        <f ca="1">IF($A509="","",IF(MOD(ROW()-1,53),OFFSET(Расчет!#REF!,COLUMN()-COLUMN($C$2),ROW()-ROW($C$2)-COUNTIF($A$2:F508,"id")+1),H$2))</f>
        <v/>
      </c>
      <c r="I509" s="126" t="str">
        <f ca="1">IF($A509="","",IF(MOD(ROW()-1,53),OFFSET(Расчет!#REF!,COLUMN()-COLUMN($C$2),ROW()-ROW($C$2)-COUNTIF($A$2:G508,"id")+1),I$2))</f>
        <v/>
      </c>
    </row>
    <row r="510" spans="1:9" ht="14.25" x14ac:dyDescent="0.2">
      <c r="C510" s="124" t="str">
        <f ca="1">IF($A510="","",IF(MOD(ROW()-1,53),OFFSET(Расчет!#REF!,COLUMN()-COLUMN($C$2),ROW()-ROW($C$2)-COUNTIF($A$2:A509,"id")+1),C$2))</f>
        <v/>
      </c>
      <c r="D510" s="124" t="str">
        <f ca="1">IF($A510="","",IF(MOD(ROW()-1,53),OFFSET(Расчет!#REF!,COLUMN()-COLUMN($C$2),ROW()-ROW($C$2)-COUNTIF($A$2:B509,"id")+1),D$2))</f>
        <v/>
      </c>
      <c r="E510" s="124" t="str">
        <f ca="1">IF($A510="","",IF(MOD(ROW()-1,53),OFFSET(Расчет!#REF!,COLUMN()-COLUMN($C$2),ROW()-ROW($C$2)-COUNTIF($A$2:C509,"id")+1),E$2))</f>
        <v/>
      </c>
      <c r="F510" s="124" t="str">
        <f ca="1">IF($A510="","",IF(MOD(ROW()-1,53),OFFSET(Расчет!#REF!,COLUMN()-COLUMN($C$2),ROW()-ROW($C$2)-COUNTIF($A$2:D509,"id")+1),F$2))</f>
        <v/>
      </c>
      <c r="G510" s="124" t="str">
        <f ca="1">IF($A510="","",IF(MOD(ROW()-1,53),OFFSET(Расчет!#REF!,COLUMN()-COLUMN($C$2),ROW()-ROW($C$2)-COUNTIF($A$2:E509,"id")+1),G$2))</f>
        <v/>
      </c>
      <c r="H510" s="124" t="str">
        <f ca="1">IF($A510="","",IF(MOD(ROW()-1,53),OFFSET(Расчет!#REF!,COLUMN()-COLUMN($C$2),ROW()-ROW($C$2)-COUNTIF($A$2:F509,"id")+1),H$2))</f>
        <v/>
      </c>
      <c r="I510" s="126" t="str">
        <f ca="1">IF($A510="","",IF(MOD(ROW()-1,53),OFFSET(Расчет!#REF!,COLUMN()-COLUMN($C$2),ROW()-ROW($C$2)-COUNTIF($A$2:G509,"id")+1),I$2))</f>
        <v/>
      </c>
    </row>
    <row r="511" spans="1:9" ht="14.25" x14ac:dyDescent="0.2">
      <c r="C511" s="124" t="str">
        <f ca="1">IF($A511="","",IF(MOD(ROW()-1,53),OFFSET(Расчет!#REF!,COLUMN()-COLUMN($C$2),ROW()-ROW($C$2)-COUNTIF($A$2:A510,"id")+1),C$2))</f>
        <v/>
      </c>
      <c r="D511" s="124" t="str">
        <f ca="1">IF($A511="","",IF(MOD(ROW()-1,53),OFFSET(Расчет!#REF!,COLUMN()-COLUMN($C$2),ROW()-ROW($C$2)-COUNTIF($A$2:B510,"id")+1),D$2))</f>
        <v/>
      </c>
      <c r="E511" s="124" t="str">
        <f ca="1">IF($A511="","",IF(MOD(ROW()-1,53),OFFSET(Расчет!#REF!,COLUMN()-COLUMN($C$2),ROW()-ROW($C$2)-COUNTIF($A$2:C510,"id")+1),E$2))</f>
        <v/>
      </c>
      <c r="F511" s="124" t="str">
        <f ca="1">IF($A511="","",IF(MOD(ROW()-1,53),OFFSET(Расчет!#REF!,COLUMN()-COLUMN($C$2),ROW()-ROW($C$2)-COUNTIF($A$2:D510,"id")+1),F$2))</f>
        <v/>
      </c>
      <c r="G511" s="124" t="str">
        <f ca="1">IF($A511="","",IF(MOD(ROW()-1,53),OFFSET(Расчет!#REF!,COLUMN()-COLUMN($C$2),ROW()-ROW($C$2)-COUNTIF($A$2:E510,"id")+1),G$2))</f>
        <v/>
      </c>
      <c r="H511" s="124" t="str">
        <f ca="1">IF($A511="","",IF(MOD(ROW()-1,53),OFFSET(Расчет!#REF!,COLUMN()-COLUMN($C$2),ROW()-ROW($C$2)-COUNTIF($A$2:F510,"id")+1),H$2))</f>
        <v/>
      </c>
      <c r="I511" s="126" t="str">
        <f ca="1">IF($A511="","",IF(MOD(ROW()-1,53),OFFSET(Расчет!#REF!,COLUMN()-COLUMN($C$2),ROW()-ROW($C$2)-COUNTIF($A$2:G510,"id")+1),I$2))</f>
        <v/>
      </c>
    </row>
    <row r="512" spans="1:9" ht="14.25" x14ac:dyDescent="0.2">
      <c r="C512" s="124" t="str">
        <f ca="1">IF($A512="","",IF(MOD(ROW()-1,53),OFFSET(Расчет!#REF!,COLUMN()-COLUMN($C$2),ROW()-ROW($C$2)-COUNTIF($A$2:A511,"id")+1),C$2))</f>
        <v/>
      </c>
      <c r="D512" s="124" t="str">
        <f ca="1">IF($A512="","",IF(MOD(ROW()-1,53),OFFSET(Расчет!#REF!,COLUMN()-COLUMN($C$2),ROW()-ROW($C$2)-COUNTIF($A$2:B511,"id")+1),D$2))</f>
        <v/>
      </c>
      <c r="E512" s="124" t="str">
        <f ca="1">IF($A512="","",IF(MOD(ROW()-1,53),OFFSET(Расчет!#REF!,COLUMN()-COLUMN($C$2),ROW()-ROW($C$2)-COUNTIF($A$2:C511,"id")+1),E$2))</f>
        <v/>
      </c>
      <c r="F512" s="124" t="str">
        <f ca="1">IF($A512="","",IF(MOD(ROW()-1,53),OFFSET(Расчет!#REF!,COLUMN()-COLUMN($C$2),ROW()-ROW($C$2)-COUNTIF($A$2:D511,"id")+1),F$2))</f>
        <v/>
      </c>
      <c r="G512" s="124" t="str">
        <f ca="1">IF($A512="","",IF(MOD(ROW()-1,53),OFFSET(Расчет!#REF!,COLUMN()-COLUMN($C$2),ROW()-ROW($C$2)-COUNTIF($A$2:E511,"id")+1),G$2))</f>
        <v/>
      </c>
      <c r="H512" s="124" t="str">
        <f ca="1">IF($A512="","",IF(MOD(ROW()-1,53),OFFSET(Расчет!#REF!,COLUMN()-COLUMN($C$2),ROW()-ROW($C$2)-COUNTIF($A$2:F511,"id")+1),H$2))</f>
        <v/>
      </c>
      <c r="I512" s="126" t="str">
        <f ca="1">IF($A512="","",IF(MOD(ROW()-1,53),OFFSET(Расчет!#REF!,COLUMN()-COLUMN($C$2),ROW()-ROW($C$2)-COUNTIF($A$2:G511,"id")+1),I$2))</f>
        <v/>
      </c>
    </row>
    <row r="513" spans="3:9" ht="14.25" x14ac:dyDescent="0.2">
      <c r="C513" s="124" t="str">
        <f ca="1">IF($A513="","",IF(MOD(ROW()-1,53),OFFSET(Расчет!#REF!,COLUMN()-COLUMN($C$2),ROW()-ROW($C$2)-COUNTIF($A$2:A512,"id")+1),C$2))</f>
        <v/>
      </c>
      <c r="D513" s="124" t="str">
        <f ca="1">IF($A513="","",IF(MOD(ROW()-1,53),OFFSET(Расчет!#REF!,COLUMN()-COLUMN($C$2),ROW()-ROW($C$2)-COUNTIF($A$2:B512,"id")+1),D$2))</f>
        <v/>
      </c>
      <c r="E513" s="124" t="str">
        <f ca="1">IF($A513="","",IF(MOD(ROW()-1,53),OFFSET(Расчет!#REF!,COLUMN()-COLUMN($C$2),ROW()-ROW($C$2)-COUNTIF($A$2:C512,"id")+1),E$2))</f>
        <v/>
      </c>
      <c r="F513" s="124" t="str">
        <f ca="1">IF($A513="","",IF(MOD(ROW()-1,53),OFFSET(Расчет!#REF!,COLUMN()-COLUMN($C$2),ROW()-ROW($C$2)-COUNTIF($A$2:D512,"id")+1),F$2))</f>
        <v/>
      </c>
      <c r="G513" s="124" t="str">
        <f ca="1">IF($A513="","",IF(MOD(ROW()-1,53),OFFSET(Расчет!#REF!,COLUMN()-COLUMN($C$2),ROW()-ROW($C$2)-COUNTIF($A$2:E512,"id")+1),G$2))</f>
        <v/>
      </c>
      <c r="H513" s="124" t="str">
        <f ca="1">IF($A513="","",IF(MOD(ROW()-1,53),OFFSET(Расчет!#REF!,COLUMN()-COLUMN($C$2),ROW()-ROW($C$2)-COUNTIF($A$2:F512,"id")+1),H$2))</f>
        <v/>
      </c>
      <c r="I513" s="126" t="str">
        <f ca="1">IF($A513="","",IF(MOD(ROW()-1,53),OFFSET(Расчет!#REF!,COLUMN()-COLUMN($C$2),ROW()-ROW($C$2)-COUNTIF($A$2:G512,"id")+1),I$2))</f>
        <v/>
      </c>
    </row>
    <row r="514" spans="3:9" ht="14.25" x14ac:dyDescent="0.2">
      <c r="C514" s="124" t="str">
        <f ca="1">IF($A514="","",IF(MOD(ROW()-1,53),OFFSET(Расчет!#REF!,COLUMN()-COLUMN($C$2),ROW()-ROW($C$2)-COUNTIF($A$2:A513,"id")+1),C$2))</f>
        <v/>
      </c>
      <c r="D514" s="124" t="str">
        <f ca="1">IF($A514="","",IF(MOD(ROW()-1,53),OFFSET(Расчет!#REF!,COLUMN()-COLUMN($C$2),ROW()-ROW($C$2)-COUNTIF($A$2:B513,"id")+1),D$2))</f>
        <v/>
      </c>
      <c r="E514" s="124" t="str">
        <f ca="1">IF($A514="","",IF(MOD(ROW()-1,53),OFFSET(Расчет!#REF!,COLUMN()-COLUMN($C$2),ROW()-ROW($C$2)-COUNTIF($A$2:C513,"id")+1),E$2))</f>
        <v/>
      </c>
      <c r="F514" s="124" t="str">
        <f ca="1">IF($A514="","",IF(MOD(ROW()-1,53),OFFSET(Расчет!#REF!,COLUMN()-COLUMN($C$2),ROW()-ROW($C$2)-COUNTIF($A$2:D513,"id")+1),F$2))</f>
        <v/>
      </c>
      <c r="G514" s="124" t="str">
        <f ca="1">IF($A514="","",IF(MOD(ROW()-1,53),OFFSET(Расчет!#REF!,COLUMN()-COLUMN($C$2),ROW()-ROW($C$2)-COUNTIF($A$2:E513,"id")+1),G$2))</f>
        <v/>
      </c>
      <c r="H514" s="124" t="str">
        <f ca="1">IF($A514="","",IF(MOD(ROW()-1,53),OFFSET(Расчет!#REF!,COLUMN()-COLUMN($C$2),ROW()-ROW($C$2)-COUNTIF($A$2:F513,"id")+1),H$2))</f>
        <v/>
      </c>
      <c r="I514" s="126" t="str">
        <f ca="1">IF($A514="","",IF(MOD(ROW()-1,53),OFFSET(Расчет!#REF!,COLUMN()-COLUMN($C$2),ROW()-ROW($C$2)-COUNTIF($A$2:G513,"id")+1),I$2))</f>
        <v/>
      </c>
    </row>
    <row r="515" spans="3:9" ht="14.25" x14ac:dyDescent="0.2">
      <c r="C515" s="124" t="str">
        <f ca="1">IF($A515="","",IF(MOD(ROW()-1,53),OFFSET(Расчет!#REF!,COLUMN()-COLUMN($C$2),ROW()-ROW($C$2)-COUNTIF($A$2:A514,"id")+1),C$2))</f>
        <v/>
      </c>
      <c r="D515" s="124" t="str">
        <f ca="1">IF($A515="","",IF(MOD(ROW()-1,53),OFFSET(Расчет!#REF!,COLUMN()-COLUMN($C$2),ROW()-ROW($C$2)-COUNTIF($A$2:B514,"id")+1),D$2))</f>
        <v/>
      </c>
      <c r="E515" s="124" t="str">
        <f ca="1">IF($A515="","",IF(MOD(ROW()-1,53),OFFSET(Расчет!#REF!,COLUMN()-COLUMN($C$2),ROW()-ROW($C$2)-COUNTIF($A$2:C514,"id")+1),E$2))</f>
        <v/>
      </c>
      <c r="F515" s="124" t="str">
        <f ca="1">IF($A515="","",IF(MOD(ROW()-1,53),OFFSET(Расчет!#REF!,COLUMN()-COLUMN($C$2),ROW()-ROW($C$2)-COUNTIF($A$2:D514,"id")+1),F$2))</f>
        <v/>
      </c>
      <c r="G515" s="124" t="str">
        <f ca="1">IF($A515="","",IF(MOD(ROW()-1,53),OFFSET(Расчет!#REF!,COLUMN()-COLUMN($C$2),ROW()-ROW($C$2)-COUNTIF($A$2:E514,"id")+1),G$2))</f>
        <v/>
      </c>
      <c r="H515" s="124" t="str">
        <f ca="1">IF($A515="","",IF(MOD(ROW()-1,53),OFFSET(Расчет!#REF!,COLUMN()-COLUMN($C$2),ROW()-ROW($C$2)-COUNTIF($A$2:F514,"id")+1),H$2))</f>
        <v/>
      </c>
      <c r="I515" s="126" t="str">
        <f ca="1">IF($A515="","",IF(MOD(ROW()-1,53),OFFSET(Расчет!#REF!,COLUMN()-COLUMN($C$2),ROW()-ROW($C$2)-COUNTIF($A$2:G514,"id")+1),I$2))</f>
        <v/>
      </c>
    </row>
    <row r="516" spans="3:9" ht="14.25" x14ac:dyDescent="0.2">
      <c r="C516" s="124" t="str">
        <f ca="1">IF($A516="","",IF(MOD(ROW()-1,53),OFFSET(Расчет!#REF!,COLUMN()-COLUMN($C$2),ROW()-ROW($C$2)-COUNTIF($A$2:A515,"id")+1),C$2))</f>
        <v/>
      </c>
      <c r="D516" s="124" t="str">
        <f ca="1">IF($A516="","",IF(MOD(ROW()-1,53),OFFSET(Расчет!#REF!,COLUMN()-COLUMN($C$2),ROW()-ROW($C$2)-COUNTIF($A$2:B515,"id")+1),D$2))</f>
        <v/>
      </c>
      <c r="E516" s="124" t="str">
        <f ca="1">IF($A516="","",IF(MOD(ROW()-1,53),OFFSET(Расчет!#REF!,COLUMN()-COLUMN($C$2),ROW()-ROW($C$2)-COUNTIF($A$2:C515,"id")+1),E$2))</f>
        <v/>
      </c>
      <c r="F516" s="124" t="str">
        <f ca="1">IF($A516="","",IF(MOD(ROW()-1,53),OFFSET(Расчет!#REF!,COLUMN()-COLUMN($C$2),ROW()-ROW($C$2)-COUNTIF($A$2:D515,"id")+1),F$2))</f>
        <v/>
      </c>
      <c r="G516" s="124" t="str">
        <f ca="1">IF($A516="","",IF(MOD(ROW()-1,53),OFFSET(Расчет!#REF!,COLUMN()-COLUMN($C$2),ROW()-ROW($C$2)-COUNTIF($A$2:E515,"id")+1),G$2))</f>
        <v/>
      </c>
      <c r="H516" s="124" t="str">
        <f ca="1">IF($A516="","",IF(MOD(ROW()-1,53),OFFSET(Расчет!#REF!,COLUMN()-COLUMN($C$2),ROW()-ROW($C$2)-COUNTIF($A$2:F515,"id")+1),H$2))</f>
        <v/>
      </c>
      <c r="I516" s="126" t="str">
        <f ca="1">IF($A516="","",IF(MOD(ROW()-1,53),OFFSET(Расчет!#REF!,COLUMN()-COLUMN($C$2),ROW()-ROW($C$2)-COUNTIF($A$2:G515,"id")+1),I$2))</f>
        <v/>
      </c>
    </row>
    <row r="517" spans="3:9" ht="14.25" x14ac:dyDescent="0.2">
      <c r="C517" s="124" t="str">
        <f ca="1">IF($A517="","",IF(MOD(ROW()-1,53),OFFSET(Расчет!#REF!,COLUMN()-COLUMN($C$2),ROW()-ROW($C$2)-COUNTIF($A$2:A516,"id")+1),C$2))</f>
        <v/>
      </c>
      <c r="D517" s="124" t="str">
        <f ca="1">IF($A517="","",IF(MOD(ROW()-1,53),OFFSET(Расчет!#REF!,COLUMN()-COLUMN($C$2),ROW()-ROW($C$2)-COUNTIF($A$2:B516,"id")+1),D$2))</f>
        <v/>
      </c>
      <c r="E517" s="124" t="str">
        <f ca="1">IF($A517="","",IF(MOD(ROW()-1,53),OFFSET(Расчет!#REF!,COLUMN()-COLUMN($C$2),ROW()-ROW($C$2)-COUNTIF($A$2:C516,"id")+1),E$2))</f>
        <v/>
      </c>
      <c r="F517" s="124" t="str">
        <f ca="1">IF($A517="","",IF(MOD(ROW()-1,53),OFFSET(Расчет!#REF!,COLUMN()-COLUMN($C$2),ROW()-ROW($C$2)-COUNTIF($A$2:D516,"id")+1),F$2))</f>
        <v/>
      </c>
      <c r="G517" s="124" t="str">
        <f ca="1">IF($A517="","",IF(MOD(ROW()-1,53),OFFSET(Расчет!#REF!,COLUMN()-COLUMN($C$2),ROW()-ROW($C$2)-COUNTIF($A$2:E516,"id")+1),G$2))</f>
        <v/>
      </c>
      <c r="H517" s="124" t="str">
        <f ca="1">IF($A517="","",IF(MOD(ROW()-1,53),OFFSET(Расчет!#REF!,COLUMN()-COLUMN($C$2),ROW()-ROW($C$2)-COUNTIF($A$2:F516,"id")+1),H$2))</f>
        <v/>
      </c>
      <c r="I517" s="126" t="str">
        <f ca="1">IF($A517="","",IF(MOD(ROW()-1,53),OFFSET(Расчет!#REF!,COLUMN()-COLUMN($C$2),ROW()-ROW($C$2)-COUNTIF($A$2:G516,"id")+1),I$2))</f>
        <v/>
      </c>
    </row>
    <row r="518" spans="3:9" ht="14.25" x14ac:dyDescent="0.2">
      <c r="C518" s="124" t="str">
        <f ca="1">IF($A518="","",IF(MOD(ROW()-1,53),OFFSET(Расчет!#REF!,COLUMN()-COLUMN($C$2),ROW()-ROW($C$2)-COUNTIF($A$2:A517,"id")+1),C$2))</f>
        <v/>
      </c>
      <c r="D518" s="124" t="str">
        <f ca="1">IF($A518="","",IF(MOD(ROW()-1,53),OFFSET(Расчет!#REF!,COLUMN()-COLUMN($C$2),ROW()-ROW($C$2)-COUNTIF($A$2:B517,"id")+1),D$2))</f>
        <v/>
      </c>
      <c r="E518" s="124" t="str">
        <f ca="1">IF($A518="","",IF(MOD(ROW()-1,53),OFFSET(Расчет!#REF!,COLUMN()-COLUMN($C$2),ROW()-ROW($C$2)-COUNTIF($A$2:C517,"id")+1),E$2))</f>
        <v/>
      </c>
      <c r="F518" s="124" t="str">
        <f ca="1">IF($A518="","",IF(MOD(ROW()-1,53),OFFSET(Расчет!#REF!,COLUMN()-COLUMN($C$2),ROW()-ROW($C$2)-COUNTIF($A$2:D517,"id")+1),F$2))</f>
        <v/>
      </c>
      <c r="G518" s="124" t="str">
        <f ca="1">IF($A518="","",IF(MOD(ROW()-1,53),OFFSET(Расчет!#REF!,COLUMN()-COLUMN($C$2),ROW()-ROW($C$2)-COUNTIF($A$2:E517,"id")+1),G$2))</f>
        <v/>
      </c>
      <c r="H518" s="124" t="str">
        <f ca="1">IF($A518="","",IF(MOD(ROW()-1,53),OFFSET(Расчет!#REF!,COLUMN()-COLUMN($C$2),ROW()-ROW($C$2)-COUNTIF($A$2:F517,"id")+1),H$2))</f>
        <v/>
      </c>
      <c r="I518" s="126" t="str">
        <f ca="1">IF($A518="","",IF(MOD(ROW()-1,53),OFFSET(Расчет!#REF!,COLUMN()-COLUMN($C$2),ROW()-ROW($C$2)-COUNTIF($A$2:G517,"id")+1),I$2))</f>
        <v/>
      </c>
    </row>
    <row r="519" spans="3:9" ht="14.25" x14ac:dyDescent="0.2">
      <c r="C519" s="124" t="str">
        <f ca="1">IF($A519="","",IF(MOD(ROW()-1,53),OFFSET(Расчет!#REF!,COLUMN()-COLUMN($C$2),ROW()-ROW($C$2)-COUNTIF($A$2:A518,"id")+1),C$2))</f>
        <v/>
      </c>
      <c r="D519" s="124" t="str">
        <f ca="1">IF($A519="","",IF(MOD(ROW()-1,53),OFFSET(Расчет!#REF!,COLUMN()-COLUMN($C$2),ROW()-ROW($C$2)-COUNTIF($A$2:B518,"id")+1),D$2))</f>
        <v/>
      </c>
      <c r="E519" s="124" t="str">
        <f ca="1">IF($A519="","",IF(MOD(ROW()-1,53),OFFSET(Расчет!#REF!,COLUMN()-COLUMN($C$2),ROW()-ROW($C$2)-COUNTIF($A$2:C518,"id")+1),E$2))</f>
        <v/>
      </c>
      <c r="F519" s="124" t="str">
        <f ca="1">IF($A519="","",IF(MOD(ROW()-1,53),OFFSET(Расчет!#REF!,COLUMN()-COLUMN($C$2),ROW()-ROW($C$2)-COUNTIF($A$2:D518,"id")+1),F$2))</f>
        <v/>
      </c>
      <c r="G519" s="124" t="str">
        <f ca="1">IF($A519="","",IF(MOD(ROW()-1,53),OFFSET(Расчет!#REF!,COLUMN()-COLUMN($C$2),ROW()-ROW($C$2)-COUNTIF($A$2:E518,"id")+1),G$2))</f>
        <v/>
      </c>
      <c r="H519" s="124" t="str">
        <f ca="1">IF($A519="","",IF(MOD(ROW()-1,53),OFFSET(Расчет!#REF!,COLUMN()-COLUMN($C$2),ROW()-ROW($C$2)-COUNTIF($A$2:F518,"id")+1),H$2))</f>
        <v/>
      </c>
      <c r="I519" s="126" t="str">
        <f ca="1">IF($A519="","",IF(MOD(ROW()-1,53),OFFSET(Расчет!#REF!,COLUMN()-COLUMN($C$2),ROW()-ROW($C$2)-COUNTIF($A$2:G518,"id")+1),I$2))</f>
        <v/>
      </c>
    </row>
    <row r="520" spans="3:9" ht="14.25" x14ac:dyDescent="0.2">
      <c r="C520" s="124" t="str">
        <f ca="1">IF($A520="","",IF(MOD(ROW()-1,53),OFFSET(Расчет!#REF!,COLUMN()-COLUMN($C$2),ROW()-ROW($C$2)-COUNTIF($A$2:A519,"id")+1),C$2))</f>
        <v/>
      </c>
      <c r="D520" s="124" t="str">
        <f ca="1">IF($A520="","",IF(MOD(ROW()-1,53),OFFSET(Расчет!#REF!,COLUMN()-COLUMN($C$2),ROW()-ROW($C$2)-COUNTIF($A$2:B519,"id")+1),D$2))</f>
        <v/>
      </c>
      <c r="E520" s="124" t="str">
        <f ca="1">IF($A520="","",IF(MOD(ROW()-1,53),OFFSET(Расчет!#REF!,COLUMN()-COLUMN($C$2),ROW()-ROW($C$2)-COUNTIF($A$2:C519,"id")+1),E$2))</f>
        <v/>
      </c>
      <c r="F520" s="124" t="str">
        <f ca="1">IF($A520="","",IF(MOD(ROW()-1,53),OFFSET(Расчет!#REF!,COLUMN()-COLUMN($C$2),ROW()-ROW($C$2)-COUNTIF($A$2:D519,"id")+1),F$2))</f>
        <v/>
      </c>
      <c r="G520" s="124" t="str">
        <f ca="1">IF($A520="","",IF(MOD(ROW()-1,53),OFFSET(Расчет!#REF!,COLUMN()-COLUMN($C$2),ROW()-ROW($C$2)-COUNTIF($A$2:E519,"id")+1),G$2))</f>
        <v/>
      </c>
      <c r="H520" s="124" t="str">
        <f ca="1">IF($A520="","",IF(MOD(ROW()-1,53),OFFSET(Расчет!#REF!,COLUMN()-COLUMN($C$2),ROW()-ROW($C$2)-COUNTIF($A$2:F519,"id")+1),H$2))</f>
        <v/>
      </c>
      <c r="I520" s="126" t="str">
        <f ca="1">IF($A520="","",IF(MOD(ROW()-1,53),OFFSET(Расчет!#REF!,COLUMN()-COLUMN($C$2),ROW()-ROW($C$2)-COUNTIF($A$2:G519,"id")+1),I$2))</f>
        <v/>
      </c>
    </row>
    <row r="521" spans="3:9" ht="14.25" x14ac:dyDescent="0.2">
      <c r="C521" s="124" t="str">
        <f ca="1">IF($A521="","",IF(MOD(ROW()-1,53),OFFSET(Расчет!#REF!,COLUMN()-COLUMN($C$2),ROW()-ROW($C$2)-COUNTIF($A$2:A520,"id")+1),C$2))</f>
        <v/>
      </c>
      <c r="D521" s="124" t="str">
        <f ca="1">IF($A521="","",IF(MOD(ROW()-1,53),OFFSET(Расчет!#REF!,COLUMN()-COLUMN($C$2),ROW()-ROW($C$2)-COUNTIF($A$2:B520,"id")+1),D$2))</f>
        <v/>
      </c>
      <c r="E521" s="124" t="str">
        <f ca="1">IF($A521="","",IF(MOD(ROW()-1,53),OFFSET(Расчет!#REF!,COLUMN()-COLUMN($C$2),ROW()-ROW($C$2)-COUNTIF($A$2:C520,"id")+1),E$2))</f>
        <v/>
      </c>
      <c r="F521" s="124" t="str">
        <f ca="1">IF($A521="","",IF(MOD(ROW()-1,53),OFFSET(Расчет!#REF!,COLUMN()-COLUMN($C$2),ROW()-ROW($C$2)-COUNTIF($A$2:D520,"id")+1),F$2))</f>
        <v/>
      </c>
      <c r="G521" s="124" t="str">
        <f ca="1">IF($A521="","",IF(MOD(ROW()-1,53),OFFSET(Расчет!#REF!,COLUMN()-COLUMN($C$2),ROW()-ROW($C$2)-COUNTIF($A$2:E520,"id")+1),G$2))</f>
        <v/>
      </c>
      <c r="H521" s="124" t="str">
        <f ca="1">IF($A521="","",IF(MOD(ROW()-1,53),OFFSET(Расчет!#REF!,COLUMN()-COLUMN($C$2),ROW()-ROW($C$2)-COUNTIF($A$2:F520,"id")+1),H$2))</f>
        <v/>
      </c>
      <c r="I521" s="126" t="str">
        <f ca="1">IF($A521="","",IF(MOD(ROW()-1,53),OFFSET(Расчет!#REF!,COLUMN()-COLUMN($C$2),ROW()-ROW($C$2)-COUNTIF($A$2:G520,"id")+1),I$2))</f>
        <v/>
      </c>
    </row>
    <row r="522" spans="3:9" ht="14.25" x14ac:dyDescent="0.2">
      <c r="C522" s="124" t="str">
        <f ca="1">IF($A522="","",IF(MOD(ROW()-1,53),OFFSET(Расчет!#REF!,COLUMN()-COLUMN($C$2),ROW()-ROW($C$2)-COUNTIF($A$2:A521,"id")+1),C$2))</f>
        <v/>
      </c>
      <c r="D522" s="124" t="str">
        <f ca="1">IF($A522="","",IF(MOD(ROW()-1,53),OFFSET(Расчет!#REF!,COLUMN()-COLUMN($C$2),ROW()-ROW($C$2)-COUNTIF($A$2:B521,"id")+1),D$2))</f>
        <v/>
      </c>
      <c r="E522" s="124" t="str">
        <f ca="1">IF($A522="","",IF(MOD(ROW()-1,53),OFFSET(Расчет!#REF!,COLUMN()-COLUMN($C$2),ROW()-ROW($C$2)-COUNTIF($A$2:C521,"id")+1),E$2))</f>
        <v/>
      </c>
      <c r="F522" s="124" t="str">
        <f ca="1">IF($A522="","",IF(MOD(ROW()-1,53),OFFSET(Расчет!#REF!,COLUMN()-COLUMN($C$2),ROW()-ROW($C$2)-COUNTIF($A$2:D521,"id")+1),F$2))</f>
        <v/>
      </c>
      <c r="G522" s="124" t="str">
        <f ca="1">IF($A522="","",IF(MOD(ROW()-1,53),OFFSET(Расчет!#REF!,COLUMN()-COLUMN($C$2),ROW()-ROW($C$2)-COUNTIF($A$2:E521,"id")+1),G$2))</f>
        <v/>
      </c>
      <c r="H522" s="124" t="str">
        <f ca="1">IF($A522="","",IF(MOD(ROW()-1,53),OFFSET(Расчет!#REF!,COLUMN()-COLUMN($C$2),ROW()-ROW($C$2)-COUNTIF($A$2:F521,"id")+1),H$2))</f>
        <v/>
      </c>
      <c r="I522" s="126" t="str">
        <f ca="1">IF($A522="","",IF(MOD(ROW()-1,53),OFFSET(Расчет!#REF!,COLUMN()-COLUMN($C$2),ROW()-ROW($C$2)-COUNTIF($A$2:G521,"id")+1),I$2))</f>
        <v/>
      </c>
    </row>
    <row r="523" spans="3:9" ht="14.25" x14ac:dyDescent="0.2">
      <c r="C523" s="124" t="str">
        <f ca="1">IF($A523="","",IF(MOD(ROW()-1,53),OFFSET(Расчет!#REF!,COLUMN()-COLUMN($C$2),ROW()-ROW($C$2)-COUNTIF($A$2:A522,"id")+1),C$2))</f>
        <v/>
      </c>
      <c r="D523" s="124" t="str">
        <f ca="1">IF($A523="","",IF(MOD(ROW()-1,53),OFFSET(Расчет!#REF!,COLUMN()-COLUMN($C$2),ROW()-ROW($C$2)-COUNTIF($A$2:B522,"id")+1),D$2))</f>
        <v/>
      </c>
      <c r="E523" s="124" t="str">
        <f ca="1">IF($A523="","",IF(MOD(ROW()-1,53),OFFSET(Расчет!#REF!,COLUMN()-COLUMN($C$2),ROW()-ROW($C$2)-COUNTIF($A$2:C522,"id")+1),E$2))</f>
        <v/>
      </c>
      <c r="F523" s="124" t="str">
        <f ca="1">IF($A523="","",IF(MOD(ROW()-1,53),OFFSET(Расчет!#REF!,COLUMN()-COLUMN($C$2),ROW()-ROW($C$2)-COUNTIF($A$2:D522,"id")+1),F$2))</f>
        <v/>
      </c>
      <c r="G523" s="124" t="str">
        <f ca="1">IF($A523="","",IF(MOD(ROW()-1,53),OFFSET(Расчет!#REF!,COLUMN()-COLUMN($C$2),ROW()-ROW($C$2)-COUNTIF($A$2:E522,"id")+1),G$2))</f>
        <v/>
      </c>
      <c r="H523" s="124" t="str">
        <f ca="1">IF($A523="","",IF(MOD(ROW()-1,53),OFFSET(Расчет!#REF!,COLUMN()-COLUMN($C$2),ROW()-ROW($C$2)-COUNTIF($A$2:F522,"id")+1),H$2))</f>
        <v/>
      </c>
      <c r="I523" s="126" t="str">
        <f ca="1">IF($A523="","",IF(MOD(ROW()-1,53),OFFSET(Расчет!#REF!,COLUMN()-COLUMN($C$2),ROW()-ROW($C$2)-COUNTIF($A$2:G522,"id")+1),I$2))</f>
        <v/>
      </c>
    </row>
    <row r="524" spans="3:9" ht="14.25" x14ac:dyDescent="0.2">
      <c r="C524" s="124" t="str">
        <f ca="1">IF($A524="","",IF(MOD(ROW()-1,53),OFFSET(Расчет!#REF!,COLUMN()-COLUMN($C$2),ROW()-ROW($C$2)-COUNTIF($A$2:A523,"id")+1),C$2))</f>
        <v/>
      </c>
      <c r="D524" s="124" t="str">
        <f ca="1">IF($A524="","",IF(MOD(ROW()-1,53),OFFSET(Расчет!#REF!,COLUMN()-COLUMN($C$2),ROW()-ROW($C$2)-COUNTIF($A$2:B523,"id")+1),D$2))</f>
        <v/>
      </c>
      <c r="E524" s="124" t="str">
        <f ca="1">IF($A524="","",IF(MOD(ROW()-1,53),OFFSET(Расчет!#REF!,COLUMN()-COLUMN($C$2),ROW()-ROW($C$2)-COUNTIF($A$2:C523,"id")+1),E$2))</f>
        <v/>
      </c>
      <c r="F524" s="124" t="str">
        <f ca="1">IF($A524="","",IF(MOD(ROW()-1,53),OFFSET(Расчет!#REF!,COLUMN()-COLUMN($C$2),ROW()-ROW($C$2)-COUNTIF($A$2:D523,"id")+1),F$2))</f>
        <v/>
      </c>
      <c r="G524" s="124" t="str">
        <f ca="1">IF($A524="","",IF(MOD(ROW()-1,53),OFFSET(Расчет!#REF!,COLUMN()-COLUMN($C$2),ROW()-ROW($C$2)-COUNTIF($A$2:E523,"id")+1),G$2))</f>
        <v/>
      </c>
      <c r="H524" s="124" t="str">
        <f ca="1">IF($A524="","",IF(MOD(ROW()-1,53),OFFSET(Расчет!#REF!,COLUMN()-COLUMN($C$2),ROW()-ROW($C$2)-COUNTIF($A$2:F523,"id")+1),H$2))</f>
        <v/>
      </c>
      <c r="I524" s="126" t="str">
        <f ca="1">IF($A524="","",IF(MOD(ROW()-1,53),OFFSET(Расчет!#REF!,COLUMN()-COLUMN($C$2),ROW()-ROW($C$2)-COUNTIF($A$2:G523,"id")+1),I$2))</f>
        <v/>
      </c>
    </row>
    <row r="525" spans="3:9" ht="14.25" x14ac:dyDescent="0.2">
      <c r="C525" s="124" t="str">
        <f ca="1">IF($A525="","",IF(MOD(ROW()-1,53),OFFSET(Расчет!#REF!,COLUMN()-COLUMN($C$2),ROW()-ROW($C$2)-COUNTIF($A$2:A524,"id")+1),C$2))</f>
        <v/>
      </c>
      <c r="D525" s="124" t="str">
        <f ca="1">IF($A525="","",IF(MOD(ROW()-1,53),OFFSET(Расчет!#REF!,COLUMN()-COLUMN($C$2),ROW()-ROW($C$2)-COUNTIF($A$2:B524,"id")+1),D$2))</f>
        <v/>
      </c>
      <c r="E525" s="124" t="str">
        <f ca="1">IF($A525="","",IF(MOD(ROW()-1,53),OFFSET(Расчет!#REF!,COLUMN()-COLUMN($C$2),ROW()-ROW($C$2)-COUNTIF($A$2:C524,"id")+1),E$2))</f>
        <v/>
      </c>
      <c r="F525" s="124" t="str">
        <f ca="1">IF($A525="","",IF(MOD(ROW()-1,53),OFFSET(Расчет!#REF!,COLUMN()-COLUMN($C$2),ROW()-ROW($C$2)-COUNTIF($A$2:D524,"id")+1),F$2))</f>
        <v/>
      </c>
      <c r="G525" s="124" t="str">
        <f ca="1">IF($A525="","",IF(MOD(ROW()-1,53),OFFSET(Расчет!#REF!,COLUMN()-COLUMN($C$2),ROW()-ROW($C$2)-COUNTIF($A$2:E524,"id")+1),G$2))</f>
        <v/>
      </c>
      <c r="H525" s="124" t="str">
        <f ca="1">IF($A525="","",IF(MOD(ROW()-1,53),OFFSET(Расчет!#REF!,COLUMN()-COLUMN($C$2),ROW()-ROW($C$2)-COUNTIF($A$2:F524,"id")+1),H$2))</f>
        <v/>
      </c>
      <c r="I525" s="126" t="str">
        <f ca="1">IF($A525="","",IF(MOD(ROW()-1,53),OFFSET(Расчет!#REF!,COLUMN()-COLUMN($C$2),ROW()-ROW($C$2)-COUNTIF($A$2:G524,"id")+1),I$2))</f>
        <v/>
      </c>
    </row>
    <row r="526" spans="3:9" ht="14.25" x14ac:dyDescent="0.2">
      <c r="C526" s="124" t="str">
        <f ca="1">IF($A526="","",IF(MOD(ROW()-1,53),OFFSET(Расчет!#REF!,COLUMN()-COLUMN($C$2),ROW()-ROW($C$2)-COUNTIF($A$2:A525,"id")+1),C$2))</f>
        <v/>
      </c>
      <c r="D526" s="124" t="str">
        <f ca="1">IF($A526="","",IF(MOD(ROW()-1,53),OFFSET(Расчет!#REF!,COLUMN()-COLUMN($C$2),ROW()-ROW($C$2)-COUNTIF($A$2:B525,"id")+1),D$2))</f>
        <v/>
      </c>
      <c r="E526" s="124" t="str">
        <f ca="1">IF($A526="","",IF(MOD(ROW()-1,53),OFFSET(Расчет!#REF!,COLUMN()-COLUMN($C$2),ROW()-ROW($C$2)-COUNTIF($A$2:C525,"id")+1),E$2))</f>
        <v/>
      </c>
      <c r="F526" s="124" t="str">
        <f ca="1">IF($A526="","",IF(MOD(ROW()-1,53),OFFSET(Расчет!#REF!,COLUMN()-COLUMN($C$2),ROW()-ROW($C$2)-COUNTIF($A$2:D525,"id")+1),F$2))</f>
        <v/>
      </c>
      <c r="G526" s="124" t="str">
        <f ca="1">IF($A526="","",IF(MOD(ROW()-1,53),OFFSET(Расчет!#REF!,COLUMN()-COLUMN($C$2),ROW()-ROW($C$2)-COUNTIF($A$2:E525,"id")+1),G$2))</f>
        <v/>
      </c>
      <c r="H526" s="124" t="str">
        <f ca="1">IF($A526="","",IF(MOD(ROW()-1,53),OFFSET(Расчет!#REF!,COLUMN()-COLUMN($C$2),ROW()-ROW($C$2)-COUNTIF($A$2:F525,"id")+1),H$2))</f>
        <v/>
      </c>
      <c r="I526" s="126" t="str">
        <f ca="1">IF($A526="","",IF(MOD(ROW()-1,53),OFFSET(Расчет!#REF!,COLUMN()-COLUMN($C$2),ROW()-ROW($C$2)-COUNTIF($A$2:G525,"id")+1),I$2))</f>
        <v/>
      </c>
    </row>
    <row r="527" spans="3:9" ht="14.25" x14ac:dyDescent="0.2">
      <c r="C527" s="124" t="str">
        <f ca="1">IF($A527="","",IF(MOD(ROW()-1,53),OFFSET(Расчет!#REF!,COLUMN()-COLUMN($C$2),ROW()-ROW($C$2)-COUNTIF($A$2:A526,"id")+1),C$2))</f>
        <v/>
      </c>
      <c r="D527" s="124" t="str">
        <f ca="1">IF($A527="","",IF(MOD(ROW()-1,53),OFFSET(Расчет!#REF!,COLUMN()-COLUMN($C$2),ROW()-ROW($C$2)-COUNTIF($A$2:B526,"id")+1),D$2))</f>
        <v/>
      </c>
      <c r="E527" s="124" t="str">
        <f ca="1">IF($A527="","",IF(MOD(ROW()-1,53),OFFSET(Расчет!#REF!,COLUMN()-COLUMN($C$2),ROW()-ROW($C$2)-COUNTIF($A$2:C526,"id")+1),E$2))</f>
        <v/>
      </c>
      <c r="F527" s="124" t="str">
        <f ca="1">IF($A527="","",IF(MOD(ROW()-1,53),OFFSET(Расчет!#REF!,COLUMN()-COLUMN($C$2),ROW()-ROW($C$2)-COUNTIF($A$2:D526,"id")+1),F$2))</f>
        <v/>
      </c>
      <c r="G527" s="124" t="str">
        <f ca="1">IF($A527="","",IF(MOD(ROW()-1,53),OFFSET(Расчет!#REF!,COLUMN()-COLUMN($C$2),ROW()-ROW($C$2)-COUNTIF($A$2:E526,"id")+1),G$2))</f>
        <v/>
      </c>
      <c r="H527" s="124" t="str">
        <f ca="1">IF($A527="","",IF(MOD(ROW()-1,53),OFFSET(Расчет!#REF!,COLUMN()-COLUMN($C$2),ROW()-ROW($C$2)-COUNTIF($A$2:F526,"id")+1),H$2))</f>
        <v/>
      </c>
      <c r="I527" s="126" t="str">
        <f ca="1">IF($A527="","",IF(MOD(ROW()-1,53),OFFSET(Расчет!#REF!,COLUMN()-COLUMN($C$2),ROW()-ROW($C$2)-COUNTIF($A$2:G526,"id")+1),I$2))</f>
        <v/>
      </c>
    </row>
    <row r="528" spans="3:9" ht="14.25" x14ac:dyDescent="0.2">
      <c r="C528" s="124" t="str">
        <f ca="1">IF($A528="","",IF(MOD(ROW()-1,53),OFFSET(Расчет!#REF!,COLUMN()-COLUMN($C$2),ROW()-ROW($C$2)-COUNTIF($A$2:A527,"id")+1),C$2))</f>
        <v/>
      </c>
      <c r="D528" s="124" t="str">
        <f ca="1">IF($A528="","",IF(MOD(ROW()-1,53),OFFSET(Расчет!#REF!,COLUMN()-COLUMN($C$2),ROW()-ROW($C$2)-COUNTIF($A$2:B527,"id")+1),D$2))</f>
        <v/>
      </c>
      <c r="E528" s="124" t="str">
        <f ca="1">IF($A528="","",IF(MOD(ROW()-1,53),OFFSET(Расчет!#REF!,COLUMN()-COLUMN($C$2),ROW()-ROW($C$2)-COUNTIF($A$2:C527,"id")+1),E$2))</f>
        <v/>
      </c>
      <c r="F528" s="124" t="str">
        <f ca="1">IF($A528="","",IF(MOD(ROW()-1,53),OFFSET(Расчет!#REF!,COLUMN()-COLUMN($C$2),ROW()-ROW($C$2)-COUNTIF($A$2:D527,"id")+1),F$2))</f>
        <v/>
      </c>
      <c r="G528" s="124" t="str">
        <f ca="1">IF($A528="","",IF(MOD(ROW()-1,53),OFFSET(Расчет!#REF!,COLUMN()-COLUMN($C$2),ROW()-ROW($C$2)-COUNTIF($A$2:E527,"id")+1),G$2))</f>
        <v/>
      </c>
      <c r="H528" s="124" t="str">
        <f ca="1">IF($A528="","",IF(MOD(ROW()-1,53),OFFSET(Расчет!#REF!,COLUMN()-COLUMN($C$2),ROW()-ROW($C$2)-COUNTIF($A$2:F527,"id")+1),H$2))</f>
        <v/>
      </c>
      <c r="I528" s="126" t="str">
        <f ca="1">IF($A528="","",IF(MOD(ROW()-1,53),OFFSET(Расчет!#REF!,COLUMN()-COLUMN($C$2),ROW()-ROW($C$2)-COUNTIF($A$2:G527,"id")+1),I$2))</f>
        <v/>
      </c>
    </row>
    <row r="529" spans="3:9" ht="14.25" x14ac:dyDescent="0.2">
      <c r="C529" s="124" t="str">
        <f ca="1">IF($A529="","",IF(MOD(ROW()-1,53),OFFSET(Расчет!#REF!,COLUMN()-COLUMN($C$2),ROW()-ROW($C$2)-COUNTIF($A$2:A528,"id")+1),C$2))</f>
        <v/>
      </c>
      <c r="D529" s="124" t="str">
        <f ca="1">IF($A529="","",IF(MOD(ROW()-1,53),OFFSET(Расчет!#REF!,COLUMN()-COLUMN($C$2),ROW()-ROW($C$2)-COUNTIF($A$2:B528,"id")+1),D$2))</f>
        <v/>
      </c>
      <c r="E529" s="124" t="str">
        <f ca="1">IF($A529="","",IF(MOD(ROW()-1,53),OFFSET(Расчет!#REF!,COLUMN()-COLUMN($C$2),ROW()-ROW($C$2)-COUNTIF($A$2:C528,"id")+1),E$2))</f>
        <v/>
      </c>
      <c r="F529" s="124" t="str">
        <f ca="1">IF($A529="","",IF(MOD(ROW()-1,53),OFFSET(Расчет!#REF!,COLUMN()-COLUMN($C$2),ROW()-ROW($C$2)-COUNTIF($A$2:D528,"id")+1),F$2))</f>
        <v/>
      </c>
      <c r="G529" s="124" t="str">
        <f ca="1">IF($A529="","",IF(MOD(ROW()-1,53),OFFSET(Расчет!#REF!,COLUMN()-COLUMN($C$2),ROW()-ROW($C$2)-COUNTIF($A$2:E528,"id")+1),G$2))</f>
        <v/>
      </c>
      <c r="H529" s="124" t="str">
        <f ca="1">IF($A529="","",IF(MOD(ROW()-1,53),OFFSET(Расчет!#REF!,COLUMN()-COLUMN($C$2),ROW()-ROW($C$2)-COUNTIF($A$2:F528,"id")+1),H$2))</f>
        <v/>
      </c>
      <c r="I529" s="126" t="str">
        <f ca="1">IF($A529="","",IF(MOD(ROW()-1,53),OFFSET(Расчет!#REF!,COLUMN()-COLUMN($C$2),ROW()-ROW($C$2)-COUNTIF($A$2:G528,"id")+1),I$2))</f>
        <v/>
      </c>
    </row>
  </sheetData>
  <mergeCells count="1">
    <mergeCell ref="A1:I1"/>
  </mergeCells>
  <conditionalFormatting sqref="A4:B500 A2:I3 C4:I529">
    <cfRule type="notContainsBlanks" dxfId="2" priority="1">
      <formula>LEN(TRIM(A2))&gt;0</formula>
    </cfRule>
  </conditionalFormatting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&amp;L&amp;9Сводная таблица: газовыделения от ВВ (камера)&amp;R&amp;9&amp;P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8BBAC-7DF6-4F72-99A1-E8D50EF13340}">
  <dimension ref="A1:J529"/>
  <sheetViews>
    <sheetView view="pageLayout" zoomScaleNormal="100" workbookViewId="0">
      <selection activeCell="C2" sqref="C2"/>
    </sheetView>
  </sheetViews>
  <sheetFormatPr defaultRowHeight="15" x14ac:dyDescent="0.25"/>
  <cols>
    <col min="1" max="1" width="5.375" style="1" customWidth="1"/>
    <col min="2" max="2" width="24.5" style="1" customWidth="1"/>
    <col min="3" max="3" width="14" style="1" customWidth="1"/>
    <col min="4" max="4" width="10.375" style="121" customWidth="1"/>
    <col min="5" max="5" width="9.375" style="121" customWidth="1"/>
    <col min="6" max="6" width="9.875" style="127" customWidth="1"/>
  </cols>
  <sheetData>
    <row r="1" spans="1:10" x14ac:dyDescent="0.25">
      <c r="A1" s="183" t="s">
        <v>292</v>
      </c>
      <c r="B1" s="183"/>
      <c r="C1" s="183"/>
      <c r="D1" s="183"/>
      <c r="E1" s="183"/>
      <c r="F1" s="183"/>
      <c r="G1" s="123"/>
      <c r="H1" s="123"/>
      <c r="I1" s="123"/>
      <c r="J1" s="123"/>
    </row>
    <row r="2" spans="1:10" ht="14.25" x14ac:dyDescent="0.2">
      <c r="A2" s="67" t="s">
        <v>285</v>
      </c>
      <c r="B2" s="131" t="s">
        <v>286</v>
      </c>
      <c r="C2" s="130" t="str">
        <f ca="1">OFFSET(Расчет!$K$158,COLUMN()-COLUMN($C$2),ROW()-ROW($C$2))</f>
        <v>Тип сечения</v>
      </c>
      <c r="D2" s="126" t="str">
        <f ca="1">OFFSET(Расчет!$K$158,COLUMN()-COLUMN($C$2),ROW()-ROW($C$2))&amp;", "&amp;OFFSET(Расчет!$I$158,COLUMN()-COLUMN($C$2),ROW()-ROW($C$2))</f>
        <v>kвыр, о.е.</v>
      </c>
      <c r="E2" s="126" t="str">
        <f ca="1">OFFSET(Расчет!$K$158,COLUMN()-COLUMN($C$2),ROW()-ROW($C$2))&amp;", "&amp;OFFSET(Расчет!$I$158,COLUMN()-COLUMN($C$2),ROW()-ROW($C$2))</f>
        <v>S, м2</v>
      </c>
      <c r="F2" s="126" t="str">
        <f ca="1">OFFSET(Расчет!$K$158,COLUMN()-COLUMN($C$2),ROW()-ROW($C$2))</f>
        <v>Qv</v>
      </c>
      <c r="G2" s="118"/>
      <c r="H2" s="118"/>
      <c r="I2" s="118"/>
      <c r="J2" s="118"/>
    </row>
    <row r="3" spans="1:10" ht="14.25" x14ac:dyDescent="0.2">
      <c r="A3" s="41" t="str">
        <f ca="1">IF(A2="","",IF(MOD(ROW()-1,53)&lt;&gt;0,OFFSET(Расчет!$L$157,COLUMN()-COLUMN($A$3),ROW()-ROW($A$3)-COUNTIF($A$2:A2,"id")+1),$A$2))</f>
        <v/>
      </c>
      <c r="B3" s="48" t="str">
        <f ca="1">IF(A3="","",IF(MOD(ROW()-1,53),IFERROR(INDEX(Id:Структура,ROW(INDIRECT($A3)),COLUMN(INDIRECT($A3))),""),$B$2))</f>
        <v/>
      </c>
      <c r="C3" s="124" t="str">
        <f ca="1">IF($A3="","",IF(MOD(ROW()-1,53),OFFSET(Расчет!$K$158,COLUMN()-COLUMN($C$2),ROW()-ROW($C$2)-COUNTIF($A$2:A2,"id")+1),C$2))</f>
        <v/>
      </c>
      <c r="D3" s="124" t="str">
        <f ca="1">IF($A3="","",IF(MOD(ROW()-1,53),OFFSET(Расчет!$K$158,COLUMN()-COLUMN($C$2),ROW()-ROW($C$2)-COUNTIF($A$2:B2,"id")+1),D$2))</f>
        <v/>
      </c>
      <c r="E3" s="124" t="str">
        <f ca="1">IF($A3="","",IF(MOD(ROW()-1,53),OFFSET(Расчет!$K$158,COLUMN()-COLUMN($C$2),ROW()-ROW($C$2)-COUNTIF($A$2:C2,"id")+1),E$2))</f>
        <v/>
      </c>
      <c r="F3" s="126" t="str">
        <f ca="1">IF($A3="","",IF(MOD(ROW()-1,53),OFFSET(Расчет!$K$158,COLUMN()-COLUMN($C$2),ROW()-ROW($C$2)-COUNTIF($A$2:D2,"id")+1),F$2))</f>
        <v/>
      </c>
      <c r="G3" s="118"/>
      <c r="H3" s="118"/>
      <c r="I3" s="118"/>
      <c r="J3" s="118"/>
    </row>
    <row r="4" spans="1:10" ht="14.25" x14ac:dyDescent="0.2">
      <c r="A4" s="41" t="str">
        <f ca="1">IF(A3="","",IF(MOD(ROW()-1,53)&lt;&gt;0,OFFSET(Расчет!$L$157,COLUMN()-COLUMN($A$3),ROW()-ROW($A$3)-COUNTIF($A$2:A3,"id")+1),$A$2))</f>
        <v/>
      </c>
      <c r="B4" s="48" t="str">
        <f ca="1">IF(A4="","",IF(MOD(ROW()-1,53),IFERROR(INDEX(Id:Структура,ROW(INDIRECT($A4)),COLUMN(INDIRECT($A4))),""),$B$2))</f>
        <v/>
      </c>
      <c r="C4" s="124" t="str">
        <f ca="1">IF($A4="","",OFFSET(Расчет!$K$158,COLUMN()-COLUMN($C$2),ROW()-ROW($C$2)-COUNTIF($A$2:A3,"id")+1))</f>
        <v/>
      </c>
      <c r="D4" s="124" t="str">
        <f ca="1">IF($A4="","",IF(MOD(ROW()-1,53),OFFSET(Расчет!$K$158,COLUMN()-COLUMN($C$2),ROW()-ROW($C$2)-COUNTIF($A$2:B3,"id")+1),D$2))</f>
        <v/>
      </c>
      <c r="E4" s="124" t="str">
        <f ca="1">IF($A4="","",IF(MOD(ROW()-1,53),OFFSET(Расчет!$K$158,COLUMN()-COLUMN($C$2),ROW()-ROW($C$2)-COUNTIF($A$2:C3,"id")+1),E$2))</f>
        <v/>
      </c>
      <c r="F4" s="126" t="str">
        <f ca="1">IF($A4="","",IF(MOD(ROW()-1,53),OFFSET(Расчет!$K$158,COLUMN()-COLUMN($C$2),ROW()-ROW($C$2)-COUNTIF($A$2:D3,"id")+1),F$2))</f>
        <v/>
      </c>
    </row>
    <row r="5" spans="1:10" ht="14.25" x14ac:dyDescent="0.2">
      <c r="A5" s="41" t="str">
        <f ca="1">IF(A4="","",IF(MOD(ROW()-1,53)&lt;&gt;0,OFFSET(Расчет!$L$157,COLUMN()-COLUMN($A$3),ROW()-ROW($A$3)-COUNTIF($A$2:A4,"id")+1),$A$2))</f>
        <v/>
      </c>
      <c r="B5" s="48" t="str">
        <f ca="1">IF(A5="","",IF(MOD(ROW()-1,53),IFERROR(INDEX(Id:Структура,ROW(INDIRECT($A5)),COLUMN(INDIRECT($A5))),""),$B$2))</f>
        <v/>
      </c>
      <c r="C5" s="124" t="str">
        <f ca="1">IF($A5="","",OFFSET(Расчет!$K$158,COLUMN()-COLUMN($C$2),ROW()-ROW($C$2)-COUNTIF($A$2:A4,"id")+1))</f>
        <v/>
      </c>
      <c r="D5" s="124" t="str">
        <f ca="1">IF($A5="","",IF(MOD(ROW()-1,53),OFFSET(Расчет!$K$158,COLUMN()-COLUMN($C$2),ROW()-ROW($C$2)-COUNTIF($A$2:B4,"id")+1),D$2))</f>
        <v/>
      </c>
      <c r="E5" s="124" t="str">
        <f ca="1">IF($A5="","",IF(MOD(ROW()-1,53),OFFSET(Расчет!$K$158,COLUMN()-COLUMN($C$2),ROW()-ROW($C$2)-COUNTIF($A$2:C4,"id")+1),E$2))</f>
        <v/>
      </c>
      <c r="F5" s="126" t="str">
        <f ca="1">IF($A5="","",IF(MOD(ROW()-1,53),OFFSET(Расчет!$K$158,COLUMN()-COLUMN($C$2),ROW()-ROW($C$2)-COUNTIF($A$2:D4,"id")+1),F$2))</f>
        <v/>
      </c>
    </row>
    <row r="6" spans="1:10" ht="14.25" x14ac:dyDescent="0.2">
      <c r="A6" s="41" t="str">
        <f ca="1">IF(A5="","",IF(MOD(ROW()-1,53)&lt;&gt;0,OFFSET(Расчет!$L$157,COLUMN()-COLUMN($A$3),ROW()-ROW($A$3)-COUNTIF($A$2:A5,"id")+1),$A$2))</f>
        <v/>
      </c>
      <c r="B6" s="48" t="str">
        <f ca="1">IF(A6="","",IF(MOD(ROW()-1,53),IFERROR(INDEX(Id:Структура,ROW(INDIRECT($A6)),COLUMN(INDIRECT($A6))),""),$B$2))</f>
        <v/>
      </c>
      <c r="C6" s="124" t="str">
        <f ca="1">IF($A6="","",OFFSET(Расчет!$K$158,COLUMN()-COLUMN($C$2),ROW()-ROW($C$2)-COUNTIF($A$2:A5,"id")+1))</f>
        <v/>
      </c>
      <c r="D6" s="124" t="str">
        <f ca="1">IF($A6="","",IF(MOD(ROW()-1,53),OFFSET(Расчет!$K$158,COLUMN()-COLUMN($C$2),ROW()-ROW($C$2)-COUNTIF($A$2:B5,"id")+1),D$2))</f>
        <v/>
      </c>
      <c r="E6" s="124" t="str">
        <f ca="1">IF($A6="","",IF(MOD(ROW()-1,53),OFFSET(Расчет!$K$158,COLUMN()-COLUMN($C$2),ROW()-ROW($C$2)-COUNTIF($A$2:C5,"id")+1),E$2))</f>
        <v/>
      </c>
      <c r="F6" s="126" t="str">
        <f ca="1">IF($A6="","",IF(MOD(ROW()-1,53),OFFSET(Расчет!$K$158,COLUMN()-COLUMN($C$2),ROW()-ROW($C$2)-COUNTIF($A$2:D5,"id")+1),F$2))</f>
        <v/>
      </c>
    </row>
    <row r="7" spans="1:10" ht="14.25" x14ac:dyDescent="0.2">
      <c r="A7" s="41" t="str">
        <f ca="1">IF(A6="","",IF(MOD(ROW()-1,53)&lt;&gt;0,OFFSET(Расчет!$L$157,COLUMN()-COLUMN($A$3),ROW()-ROW($A$3)-COUNTIF($A$2:A6,"id")+1),$A$2))</f>
        <v/>
      </c>
      <c r="B7" s="48" t="str">
        <f ca="1">IF(A7="","",IF(MOD(ROW()-1,53),IFERROR(INDEX(Id:Структура,ROW(INDIRECT($A7)),COLUMN(INDIRECT($A7))),""),$B$2))</f>
        <v/>
      </c>
      <c r="C7" s="124" t="str">
        <f ca="1">IF($A7="","",OFFSET(Расчет!$K$158,COLUMN()-COLUMN($C$2),ROW()-ROW($C$2)-COUNTIF($A$2:A6,"id")+1))</f>
        <v/>
      </c>
      <c r="D7" s="124" t="str">
        <f ca="1">IF($A7="","",IF(MOD(ROW()-1,53),OFFSET(Расчет!$K$158,COLUMN()-COLUMN($C$2),ROW()-ROW($C$2)-COUNTIF($A$2:B6,"id")+1),D$2))</f>
        <v/>
      </c>
      <c r="E7" s="124" t="str">
        <f ca="1">IF($A7="","",IF(MOD(ROW()-1,53),OFFSET(Расчет!$K$158,COLUMN()-COLUMN($C$2),ROW()-ROW($C$2)-COUNTIF($A$2:C6,"id")+1),E$2))</f>
        <v/>
      </c>
      <c r="F7" s="126" t="str">
        <f ca="1">IF($A7="","",IF(MOD(ROW()-1,53),OFFSET(Расчет!$K$158,COLUMN()-COLUMN($C$2),ROW()-ROW($C$2)-COUNTIF($A$2:D6,"id")+1),F$2))</f>
        <v/>
      </c>
    </row>
    <row r="8" spans="1:10" ht="14.25" x14ac:dyDescent="0.2">
      <c r="A8" s="41" t="str">
        <f ca="1">IF(A7="","",IF(MOD(ROW()-1,53)&lt;&gt;0,OFFSET(Расчет!$L$157,COLUMN()-COLUMN($A$3),ROW()-ROW($A$3)-COUNTIF($A$2:A7,"id")+1),$A$2))</f>
        <v/>
      </c>
      <c r="B8" s="48" t="str">
        <f ca="1">IF(A8="","",IF(MOD(ROW()-1,53),IFERROR(INDEX(Id:Структура,ROW(INDIRECT($A8)),COLUMN(INDIRECT($A8))),""),$B$2))</f>
        <v/>
      </c>
      <c r="C8" s="124" t="str">
        <f ca="1">IF($A8="","",OFFSET(Расчет!$K$158,COLUMN()-COLUMN($C$2),ROW()-ROW($C$2)-COUNTIF($A$2:A7,"id")+1))</f>
        <v/>
      </c>
      <c r="D8" s="124" t="str">
        <f ca="1">IF($A8="","",IF(MOD(ROW()-1,53),OFFSET(Расчет!$K$158,COLUMN()-COLUMN($C$2),ROW()-ROW($C$2)-COUNTIF($A$2:B7,"id")+1),D$2))</f>
        <v/>
      </c>
      <c r="E8" s="124" t="str">
        <f ca="1">IF($A8="","",IF(MOD(ROW()-1,53),OFFSET(Расчет!$K$158,COLUMN()-COLUMN($C$2),ROW()-ROW($C$2)-COUNTIF($A$2:C7,"id")+1),E$2))</f>
        <v/>
      </c>
      <c r="F8" s="126" t="str">
        <f ca="1">IF($A8="","",IF(MOD(ROW()-1,53),OFFSET(Расчет!$K$158,COLUMN()-COLUMN($C$2),ROW()-ROW($C$2)-COUNTIF($A$2:D7,"id")+1),F$2))</f>
        <v/>
      </c>
    </row>
    <row r="9" spans="1:10" ht="14.25" x14ac:dyDescent="0.2">
      <c r="A9" s="41" t="str">
        <f ca="1">IF(A8="","",IF(MOD(ROW()-1,53)&lt;&gt;0,OFFSET(Расчет!$L$157,COLUMN()-COLUMN($A$3),ROW()-ROW($A$3)-COUNTIF($A$2:A8,"id")+1),$A$2))</f>
        <v/>
      </c>
      <c r="B9" s="48" t="str">
        <f ca="1">IF(A9="","",IF(MOD(ROW()-1,53),IFERROR(INDEX(Id:Структура,ROW(INDIRECT($A9)),COLUMN(INDIRECT($A9))),""),$B$2))</f>
        <v/>
      </c>
      <c r="C9" s="124" t="str">
        <f ca="1">IF($A9="","",OFFSET(Расчет!$K$158,COLUMN()-COLUMN($C$2),ROW()-ROW($C$2)-COUNTIF($A$2:A8,"id")+1))</f>
        <v/>
      </c>
      <c r="D9" s="124" t="str">
        <f ca="1">IF($A9="","",IF(MOD(ROW()-1,53),OFFSET(Расчет!$K$158,COLUMN()-COLUMN($C$2),ROW()-ROW($C$2)-COUNTIF($A$2:B8,"id")+1),D$2))</f>
        <v/>
      </c>
      <c r="E9" s="124" t="str">
        <f ca="1">IF($A9="","",IF(MOD(ROW()-1,53),OFFSET(Расчет!$K$158,COLUMN()-COLUMN($C$2),ROW()-ROW($C$2)-COUNTIF($A$2:C8,"id")+1),E$2))</f>
        <v/>
      </c>
      <c r="F9" s="126" t="str">
        <f ca="1">IF($A9="","",IF(MOD(ROW()-1,53),OFFSET(Расчет!$K$158,COLUMN()-COLUMN($C$2),ROW()-ROW($C$2)-COUNTIF($A$2:D8,"id")+1),F$2))</f>
        <v/>
      </c>
    </row>
    <row r="10" spans="1:10" ht="14.25" x14ac:dyDescent="0.2">
      <c r="A10" s="41" t="str">
        <f ca="1">IF(A9="","",IF(MOD(ROW()-1,53)&lt;&gt;0,OFFSET(Расчет!$L$157,COLUMN()-COLUMN($A$3),ROW()-ROW($A$3)-COUNTIF($A$2:A9,"id")+1),$A$2))</f>
        <v/>
      </c>
      <c r="B10" s="48" t="str">
        <f ca="1">IF(A10="","",IF(MOD(ROW()-1,53),IFERROR(INDEX(Id:Структура,ROW(INDIRECT($A10)),COLUMN(INDIRECT($A10))),""),$B$2))</f>
        <v/>
      </c>
      <c r="C10" s="124" t="str">
        <f ca="1">IF($A10="","",OFFSET(Расчет!$K$158,COLUMN()-COLUMN($C$2),ROW()-ROW($C$2)-COUNTIF($A$2:A9,"id")+1))</f>
        <v/>
      </c>
      <c r="D10" s="124" t="str">
        <f ca="1">IF($A10="","",IF(MOD(ROW()-1,53),OFFSET(Расчет!$K$158,COLUMN()-COLUMN($C$2),ROW()-ROW($C$2)-COUNTIF($A$2:B9,"id")+1),D$2))</f>
        <v/>
      </c>
      <c r="E10" s="124" t="str">
        <f ca="1">IF($A10="","",IF(MOD(ROW()-1,53),OFFSET(Расчет!$K$158,COLUMN()-COLUMN($C$2),ROW()-ROW($C$2)-COUNTIF($A$2:C9,"id")+1),E$2))</f>
        <v/>
      </c>
      <c r="F10" s="126" t="str">
        <f ca="1">IF($A10="","",IF(MOD(ROW()-1,53),OFFSET(Расчет!$K$158,COLUMN()-COLUMN($C$2),ROW()-ROW($C$2)-COUNTIF($A$2:D9,"id")+1),F$2))</f>
        <v/>
      </c>
    </row>
    <row r="11" spans="1:10" ht="14.25" x14ac:dyDescent="0.2">
      <c r="A11" s="41" t="str">
        <f ca="1">IF(A10="","",IF(MOD(ROW()-1,53)&lt;&gt;0,OFFSET(Расчет!$L$157,COLUMN()-COLUMN($A$3),ROW()-ROW($A$3)-COUNTIF($A$2:A10,"id")+1),$A$2))</f>
        <v/>
      </c>
      <c r="B11" s="48" t="str">
        <f ca="1">IF(A11="","",IF(MOD(ROW()-1,53),IFERROR(INDEX(Id:Структура,ROW(INDIRECT($A11)),COLUMN(INDIRECT($A11))),""),$B$2))</f>
        <v/>
      </c>
      <c r="C11" s="124" t="str">
        <f ca="1">IF($A11="","",OFFSET(Расчет!$K$158,COLUMN()-COLUMN($C$2),ROW()-ROW($C$2)-COUNTIF($A$2:A10,"id")+1))</f>
        <v/>
      </c>
      <c r="D11" s="124" t="str">
        <f ca="1">IF($A11="","",IF(MOD(ROW()-1,53),OFFSET(Расчет!$K$158,COLUMN()-COLUMN($C$2),ROW()-ROW($C$2)-COUNTIF($A$2:B10,"id")+1),D$2))</f>
        <v/>
      </c>
      <c r="E11" s="124" t="str">
        <f ca="1">IF($A11="","",IF(MOD(ROW()-1,53),OFFSET(Расчет!$K$158,COLUMN()-COLUMN($C$2),ROW()-ROW($C$2)-COUNTIF($A$2:C10,"id")+1),E$2))</f>
        <v/>
      </c>
      <c r="F11" s="126" t="str">
        <f ca="1">IF($A11="","",IF(MOD(ROW()-1,53),OFFSET(Расчет!$K$158,COLUMN()-COLUMN($C$2),ROW()-ROW($C$2)-COUNTIF($A$2:D10,"id")+1),F$2))</f>
        <v/>
      </c>
    </row>
    <row r="12" spans="1:10" ht="14.25" x14ac:dyDescent="0.2">
      <c r="A12" s="41" t="str">
        <f ca="1">IF(A11="","",IF(MOD(ROW()-1,53)&lt;&gt;0,OFFSET(Расчет!$L$157,COLUMN()-COLUMN($A$3),ROW()-ROW($A$3)-COUNTIF($A$2:A11,"id")+1),$A$2))</f>
        <v/>
      </c>
      <c r="B12" s="48" t="str">
        <f ca="1">IF(A12="","",IF(MOD(ROW()-1,53),IFERROR(INDEX(Id:Структура,ROW(INDIRECT($A12)),COLUMN(INDIRECT($A12))),""),$B$2))</f>
        <v/>
      </c>
      <c r="C12" s="124" t="str">
        <f ca="1">IF($A12="","",OFFSET(Расчет!$K$158,COLUMN()-COLUMN($C$2),ROW()-ROW($C$2)-COUNTIF($A$2:A11,"id")+1))</f>
        <v/>
      </c>
      <c r="D12" s="124" t="str">
        <f ca="1">IF($A12="","",IF(MOD(ROW()-1,53),OFFSET(Расчет!$K$158,COLUMN()-COLUMN($C$2),ROW()-ROW($C$2)-COUNTIF($A$2:B11,"id")+1),D$2))</f>
        <v/>
      </c>
      <c r="E12" s="124" t="str">
        <f ca="1">IF($A12="","",IF(MOD(ROW()-1,53),OFFSET(Расчет!$K$158,COLUMN()-COLUMN($C$2),ROW()-ROW($C$2)-COUNTIF($A$2:C11,"id")+1),E$2))</f>
        <v/>
      </c>
      <c r="F12" s="126" t="str">
        <f ca="1">IF($A12="","",IF(MOD(ROW()-1,53),OFFSET(Расчет!$K$158,COLUMN()-COLUMN($C$2),ROW()-ROW($C$2)-COUNTIF($A$2:D11,"id")+1),F$2))</f>
        <v/>
      </c>
    </row>
    <row r="13" spans="1:10" ht="14.25" x14ac:dyDescent="0.2">
      <c r="A13" s="41" t="str">
        <f ca="1">IF(A12="","",IF(MOD(ROW()-1,53)&lt;&gt;0,OFFSET(Расчет!$L$157,COLUMN()-COLUMN($A$3),ROW()-ROW($A$3)-COUNTIF($A$2:A12,"id")+1),$A$2))</f>
        <v/>
      </c>
      <c r="B13" s="48" t="str">
        <f ca="1">IF(A13="","",IF(MOD(ROW()-1,53),IFERROR(INDEX(Id:Структура,ROW(INDIRECT($A13)),COLUMN(INDIRECT($A13))),""),$B$2))</f>
        <v/>
      </c>
      <c r="C13" s="124" t="str">
        <f ca="1">IF($A13="","",OFFSET(Расчет!$K$158,COLUMN()-COLUMN($C$2),ROW()-ROW($C$2)-COUNTIF($A$2:A12,"id")+1))</f>
        <v/>
      </c>
      <c r="D13" s="124" t="str">
        <f ca="1">IF($A13="","",IF(MOD(ROW()-1,53),OFFSET(Расчет!$K$158,COLUMN()-COLUMN($C$2),ROW()-ROW($C$2)-COUNTIF($A$2:B12,"id")+1),D$2))</f>
        <v/>
      </c>
      <c r="E13" s="124" t="str">
        <f ca="1">IF($A13="","",IF(MOD(ROW()-1,53),OFFSET(Расчет!$K$158,COLUMN()-COLUMN($C$2),ROW()-ROW($C$2)-COUNTIF($A$2:C12,"id")+1),E$2))</f>
        <v/>
      </c>
      <c r="F13" s="126" t="str">
        <f ca="1">IF($A13="","",IF(MOD(ROW()-1,53),OFFSET(Расчет!$K$158,COLUMN()-COLUMN($C$2),ROW()-ROW($C$2)-COUNTIF($A$2:D12,"id")+1),F$2))</f>
        <v/>
      </c>
    </row>
    <row r="14" spans="1:10" ht="14.25" x14ac:dyDescent="0.2">
      <c r="A14" s="41" t="str">
        <f ca="1">IF(A13="","",IF(MOD(ROW()-1,53)&lt;&gt;0,OFFSET(Расчет!$L$157,COLUMN()-COLUMN($A$3),ROW()-ROW($A$3)-COUNTIF($A$2:A13,"id")+1),$A$2))</f>
        <v/>
      </c>
      <c r="B14" s="48" t="str">
        <f ca="1">IF(A14="","",IF(MOD(ROW()-1,53),IFERROR(INDEX(Id:Структура,ROW(INDIRECT($A14)),COLUMN(INDIRECT($A14))),""),$B$2))</f>
        <v/>
      </c>
      <c r="C14" s="124" t="str">
        <f ca="1">IF($A14="","",OFFSET(Расчет!$K$158,COLUMN()-COLUMN($C$2),ROW()-ROW($C$2)-COUNTIF($A$2:A13,"id")+1))</f>
        <v/>
      </c>
      <c r="D14" s="124" t="str">
        <f ca="1">IF($A14="","",IF(MOD(ROW()-1,53),OFFSET(Расчет!$K$158,COLUMN()-COLUMN($C$2),ROW()-ROW($C$2)-COUNTIF($A$2:B13,"id")+1),D$2))</f>
        <v/>
      </c>
      <c r="E14" s="124" t="str">
        <f ca="1">IF($A14="","",IF(MOD(ROW()-1,53),OFFSET(Расчет!$K$158,COLUMN()-COLUMN($C$2),ROW()-ROW($C$2)-COUNTIF($A$2:C13,"id")+1),E$2))</f>
        <v/>
      </c>
      <c r="F14" s="126" t="str">
        <f ca="1">IF($A14="","",IF(MOD(ROW()-1,53),OFFSET(Расчет!$K$158,COLUMN()-COLUMN($C$2),ROW()-ROW($C$2)-COUNTIF($A$2:D13,"id")+1),F$2))</f>
        <v/>
      </c>
    </row>
    <row r="15" spans="1:10" ht="14.25" x14ac:dyDescent="0.2">
      <c r="A15" s="41" t="str">
        <f ca="1">IF(A14="","",IF(MOD(ROW()-1,53)&lt;&gt;0,OFFSET(Расчет!$L$157,COLUMN()-COLUMN($A$3),ROW()-ROW($A$3)-COUNTIF($A$2:A14,"id")+1),$A$2))</f>
        <v/>
      </c>
      <c r="B15" s="48" t="str">
        <f ca="1">IF(A15="","",IF(MOD(ROW()-1,53),IFERROR(INDEX(Id:Структура,ROW(INDIRECT($A15)),COLUMN(INDIRECT($A15))),""),$B$2))</f>
        <v/>
      </c>
      <c r="C15" s="124" t="str">
        <f ca="1">IF($A15="","",OFFSET(Расчет!$K$158,COLUMN()-COLUMN($C$2),ROW()-ROW($C$2)-COUNTIF($A$2:A14,"id")+1))</f>
        <v/>
      </c>
      <c r="D15" s="124" t="str">
        <f ca="1">IF($A15="","",IF(MOD(ROW()-1,53),OFFSET(Расчет!$K$158,COLUMN()-COLUMN($C$2),ROW()-ROW($C$2)-COUNTIF($A$2:B14,"id")+1),D$2))</f>
        <v/>
      </c>
      <c r="E15" s="124" t="str">
        <f ca="1">IF($A15="","",IF(MOD(ROW()-1,53),OFFSET(Расчет!$K$158,COLUMN()-COLUMN($C$2),ROW()-ROW($C$2)-COUNTIF($A$2:C14,"id")+1),E$2))</f>
        <v/>
      </c>
      <c r="F15" s="126" t="str">
        <f ca="1">IF($A15="","",IF(MOD(ROW()-1,53),OFFSET(Расчет!$K$158,COLUMN()-COLUMN($C$2),ROW()-ROW($C$2)-COUNTIF($A$2:D14,"id")+1),F$2))</f>
        <v/>
      </c>
    </row>
    <row r="16" spans="1:10" ht="14.25" x14ac:dyDescent="0.2">
      <c r="A16" s="41" t="str">
        <f ca="1">IF(A15="","",IF(MOD(ROW()-1,53)&lt;&gt;0,OFFSET(Расчет!$L$157,COLUMN()-COLUMN($A$3),ROW()-ROW($A$3)-COUNTIF($A$2:A15,"id")+1),$A$2))</f>
        <v/>
      </c>
      <c r="B16" s="48" t="str">
        <f ca="1">IF(A16="","",IF(MOD(ROW()-1,53),IFERROR(INDEX(Id:Структура,ROW(INDIRECT($A16)),COLUMN(INDIRECT($A16))),""),$B$2))</f>
        <v/>
      </c>
      <c r="C16" s="124" t="str">
        <f ca="1">IF($A16="","",OFFSET(Расчет!$K$158,COLUMN()-COLUMN($C$2),ROW()-ROW($C$2)-COUNTIF($A$2:A15,"id")+1))</f>
        <v/>
      </c>
      <c r="D16" s="124" t="str">
        <f ca="1">IF($A16="","",IF(MOD(ROW()-1,53),OFFSET(Расчет!$K$158,COLUMN()-COLUMN($C$2),ROW()-ROW($C$2)-COUNTIF($A$2:B15,"id")+1),D$2))</f>
        <v/>
      </c>
      <c r="E16" s="124" t="str">
        <f ca="1">IF($A16="","",IF(MOD(ROW()-1,53),OFFSET(Расчет!$K$158,COLUMN()-COLUMN($C$2),ROW()-ROW($C$2)-COUNTIF($A$2:C15,"id")+1),E$2))</f>
        <v/>
      </c>
      <c r="F16" s="126" t="str">
        <f ca="1">IF($A16="","",IF(MOD(ROW()-1,53),OFFSET(Расчет!$K$158,COLUMN()-COLUMN($C$2),ROW()-ROW($C$2)-COUNTIF($A$2:D15,"id")+1),F$2))</f>
        <v/>
      </c>
    </row>
    <row r="17" spans="1:6" ht="14.25" x14ac:dyDescent="0.2">
      <c r="A17" s="41" t="str">
        <f ca="1">IF(A16="","",IF(MOD(ROW()-1,53)&lt;&gt;0,OFFSET(Расчет!$L$157,COLUMN()-COLUMN($A$3),ROW()-ROW($A$3)-COUNTIF($A$2:A16,"id")+1),$A$2))</f>
        <v/>
      </c>
      <c r="B17" s="48" t="str">
        <f ca="1">IF(A17="","",IF(MOD(ROW()-1,53),IFERROR(INDEX(Id:Структура,ROW(INDIRECT($A17)),COLUMN(INDIRECT($A17))),""),$B$2))</f>
        <v/>
      </c>
      <c r="C17" s="124" t="str">
        <f ca="1">IF($A17="","",OFFSET(Расчет!$K$158,COLUMN()-COLUMN($C$2),ROW()-ROW($C$2)-COUNTIF($A$2:A16,"id")+1))</f>
        <v/>
      </c>
      <c r="D17" s="124" t="str">
        <f ca="1">IF($A17="","",IF(MOD(ROW()-1,53),OFFSET(Расчет!$K$158,COLUMN()-COLUMN($C$2),ROW()-ROW($C$2)-COUNTIF($A$2:B16,"id")+1),D$2))</f>
        <v/>
      </c>
      <c r="E17" s="124" t="str">
        <f ca="1">IF($A17="","",IF(MOD(ROW()-1,53),OFFSET(Расчет!$K$158,COLUMN()-COLUMN($C$2),ROW()-ROW($C$2)-COUNTIF($A$2:C16,"id")+1),E$2))</f>
        <v/>
      </c>
      <c r="F17" s="126" t="str">
        <f ca="1">IF($A17="","",IF(MOD(ROW()-1,53),OFFSET(Расчет!$K$158,COLUMN()-COLUMN($C$2),ROW()-ROW($C$2)-COUNTIF($A$2:D16,"id")+1),F$2))</f>
        <v/>
      </c>
    </row>
    <row r="18" spans="1:6" ht="14.25" x14ac:dyDescent="0.2">
      <c r="A18" s="41" t="str">
        <f ca="1">IF(A17="","",IF(MOD(ROW()-1,53)&lt;&gt;0,OFFSET(Расчет!$L$157,COLUMN()-COLUMN($A$3),ROW()-ROW($A$3)-COUNTIF($A$2:A17,"id")+1),$A$2))</f>
        <v/>
      </c>
      <c r="B18" s="48" t="str">
        <f ca="1">IF(A18="","",IF(MOD(ROW()-1,53),IFERROR(INDEX(Id:Структура,ROW(INDIRECT($A18)),COLUMN(INDIRECT($A18))),""),$B$2))</f>
        <v/>
      </c>
      <c r="C18" s="124" t="str">
        <f ca="1">IF($A18="","",OFFSET(Расчет!$K$158,COLUMN()-COLUMN($C$2),ROW()-ROW($C$2)-COUNTIF($A$2:A17,"id")+1))</f>
        <v/>
      </c>
      <c r="D18" s="124" t="str">
        <f ca="1">IF($A18="","",IF(MOD(ROW()-1,53),OFFSET(Расчет!$K$158,COLUMN()-COLUMN($C$2),ROW()-ROW($C$2)-COUNTIF($A$2:B17,"id")+1),D$2))</f>
        <v/>
      </c>
      <c r="E18" s="124" t="str">
        <f ca="1">IF($A18="","",IF(MOD(ROW()-1,53),OFFSET(Расчет!$K$158,COLUMN()-COLUMN($C$2),ROW()-ROW($C$2)-COUNTIF($A$2:C17,"id")+1),E$2))</f>
        <v/>
      </c>
      <c r="F18" s="126" t="str">
        <f ca="1">IF($A18="","",IF(MOD(ROW()-1,53),OFFSET(Расчет!$K$158,COLUMN()-COLUMN($C$2),ROW()-ROW($C$2)-COUNTIF($A$2:D17,"id")+1),F$2))</f>
        <v/>
      </c>
    </row>
    <row r="19" spans="1:6" ht="14.25" x14ac:dyDescent="0.2">
      <c r="A19" s="41" t="str">
        <f ca="1">IF(A18="","",IF(MOD(ROW()-1,53)&lt;&gt;0,OFFSET(Расчет!$L$157,COLUMN()-COLUMN($A$3),ROW()-ROW($A$3)-COUNTIF($A$2:A18,"id")+1),$A$2))</f>
        <v/>
      </c>
      <c r="B19" s="48" t="str">
        <f ca="1">IF(A19="","",IF(MOD(ROW()-1,53),IFERROR(INDEX(Id:Структура,ROW(INDIRECT($A19)),COLUMN(INDIRECT($A19))),""),$B$2))</f>
        <v/>
      </c>
      <c r="C19" s="124" t="str">
        <f ca="1">IF($A19="","",OFFSET(Расчет!$K$158,COLUMN()-COLUMN($C$2),ROW()-ROW($C$2)-COUNTIF($A$2:A18,"id")+1))</f>
        <v/>
      </c>
      <c r="D19" s="124" t="str">
        <f ca="1">IF($A19="","",IF(MOD(ROW()-1,53),OFFSET(Расчет!$K$158,COLUMN()-COLUMN($C$2),ROW()-ROW($C$2)-COUNTIF($A$2:B18,"id")+1),D$2))</f>
        <v/>
      </c>
      <c r="E19" s="124" t="str">
        <f ca="1">IF($A19="","",IF(MOD(ROW()-1,53),OFFSET(Расчет!$K$158,COLUMN()-COLUMN($C$2),ROW()-ROW($C$2)-COUNTIF($A$2:C18,"id")+1),E$2))</f>
        <v/>
      </c>
      <c r="F19" s="126" t="str">
        <f ca="1">IF($A19="","",IF(MOD(ROW()-1,53),OFFSET(Расчет!$K$158,COLUMN()-COLUMN($C$2),ROW()-ROW($C$2)-COUNTIF($A$2:D18,"id")+1),F$2))</f>
        <v/>
      </c>
    </row>
    <row r="20" spans="1:6" ht="14.25" x14ac:dyDescent="0.2">
      <c r="A20" s="41" t="str">
        <f ca="1">IF(A19="","",IF(MOD(ROW()-1,53)&lt;&gt;0,OFFSET(Расчет!$L$157,COLUMN()-COLUMN($A$3),ROW()-ROW($A$3)-COUNTIF($A$2:A19,"id")+1),$A$2))</f>
        <v/>
      </c>
      <c r="B20" s="48" t="str">
        <f ca="1">IF(A20="","",IF(MOD(ROW()-1,53),IFERROR(INDEX(Id:Структура,ROW(INDIRECT($A20)),COLUMN(INDIRECT($A20))),""),$B$2))</f>
        <v/>
      </c>
      <c r="C20" s="124" t="str">
        <f ca="1">IF($A20="","",OFFSET(Расчет!$K$158,COLUMN()-COLUMN($C$2),ROW()-ROW($C$2)-COUNTIF($A$2:A19,"id")+1))</f>
        <v/>
      </c>
      <c r="D20" s="124" t="str">
        <f ca="1">IF($A20="","",IF(MOD(ROW()-1,53),OFFSET(Расчет!$K$158,COLUMN()-COLUMN($C$2),ROW()-ROW($C$2)-COUNTIF($A$2:B19,"id")+1),D$2))</f>
        <v/>
      </c>
      <c r="E20" s="124" t="str">
        <f ca="1">IF($A20="","",IF(MOD(ROW()-1,53),OFFSET(Расчет!$K$158,COLUMN()-COLUMN($C$2),ROW()-ROW($C$2)-COUNTIF($A$2:C19,"id")+1),E$2))</f>
        <v/>
      </c>
      <c r="F20" s="126" t="str">
        <f ca="1">IF($A20="","",IF(MOD(ROW()-1,53),OFFSET(Расчет!$K$158,COLUMN()-COLUMN($C$2),ROW()-ROW($C$2)-COUNTIF($A$2:D19,"id")+1),F$2))</f>
        <v/>
      </c>
    </row>
    <row r="21" spans="1:6" ht="14.25" x14ac:dyDescent="0.2">
      <c r="A21" s="41" t="str">
        <f ca="1">IF(A20="","",IF(MOD(ROW()-1,53)&lt;&gt;0,OFFSET(Расчет!$L$157,COLUMN()-COLUMN($A$3),ROW()-ROW($A$3)-COUNTIF($A$2:A20,"id")+1),$A$2))</f>
        <v/>
      </c>
      <c r="B21" s="48" t="str">
        <f ca="1">IF(A21="","",IF(MOD(ROW()-1,53),IFERROR(INDEX(Id:Структура,ROW(INDIRECT($A21)),COLUMN(INDIRECT($A21))),""),$B$2))</f>
        <v/>
      </c>
      <c r="C21" s="124" t="str">
        <f ca="1">IF($A21="","",OFFSET(Расчет!$K$158,COLUMN()-COLUMN($C$2),ROW()-ROW($C$2)-COUNTIF($A$2:A20,"id")+1))</f>
        <v/>
      </c>
      <c r="D21" s="124" t="str">
        <f ca="1">IF($A21="","",IF(MOD(ROW()-1,53),OFFSET(Расчет!$K$158,COLUMN()-COLUMN($C$2),ROW()-ROW($C$2)-COUNTIF($A$2:B20,"id")+1),D$2))</f>
        <v/>
      </c>
      <c r="E21" s="124" t="str">
        <f ca="1">IF($A21="","",IF(MOD(ROW()-1,53),OFFSET(Расчет!$K$158,COLUMN()-COLUMN($C$2),ROW()-ROW($C$2)-COUNTIF($A$2:C20,"id")+1),E$2))</f>
        <v/>
      </c>
      <c r="F21" s="126" t="str">
        <f ca="1">IF($A21="","",IF(MOD(ROW()-1,53),OFFSET(Расчет!$K$158,COLUMN()-COLUMN($C$2),ROW()-ROW($C$2)-COUNTIF($A$2:D20,"id")+1),F$2))</f>
        <v/>
      </c>
    </row>
    <row r="22" spans="1:6" ht="14.25" x14ac:dyDescent="0.2">
      <c r="A22" s="41" t="str">
        <f ca="1">IF(A21="","",IF(MOD(ROW()-1,53)&lt;&gt;0,OFFSET(Расчет!$L$157,COLUMN()-COLUMN($A$3),ROW()-ROW($A$3)-COUNTIF($A$2:A21,"id")+1),$A$2))</f>
        <v/>
      </c>
      <c r="B22" s="48" t="str">
        <f ca="1">IF(A22="","",IF(MOD(ROW()-1,53),IFERROR(INDEX(Id:Структура,ROW(INDIRECT($A22)),COLUMN(INDIRECT($A22))),""),$B$2))</f>
        <v/>
      </c>
      <c r="C22" s="124" t="str">
        <f ca="1">IF($A22="","",OFFSET(Расчет!$K$158,COLUMN()-COLUMN($C$2),ROW()-ROW($C$2)-COUNTIF($A$2:A21,"id")+1))</f>
        <v/>
      </c>
      <c r="D22" s="124" t="str">
        <f ca="1">IF($A22="","",IF(MOD(ROW()-1,53),OFFSET(Расчет!$K$158,COLUMN()-COLUMN($C$2),ROW()-ROW($C$2)-COUNTIF($A$2:B21,"id")+1),D$2))</f>
        <v/>
      </c>
      <c r="E22" s="124" t="str">
        <f ca="1">IF($A22="","",IF(MOD(ROW()-1,53),OFFSET(Расчет!$K$158,COLUMN()-COLUMN($C$2),ROW()-ROW($C$2)-COUNTIF($A$2:C21,"id")+1),E$2))</f>
        <v/>
      </c>
      <c r="F22" s="126" t="str">
        <f ca="1">IF($A22="","",IF(MOD(ROW()-1,53),OFFSET(Расчет!$K$158,COLUMN()-COLUMN($C$2),ROW()-ROW($C$2)-COUNTIF($A$2:D21,"id")+1),F$2))</f>
        <v/>
      </c>
    </row>
    <row r="23" spans="1:6" ht="14.25" x14ac:dyDescent="0.2">
      <c r="A23" s="41" t="str">
        <f ca="1">IF(A22="","",IF(MOD(ROW()-1,53)&lt;&gt;0,OFFSET(Расчет!$L$157,COLUMN()-COLUMN($A$3),ROW()-ROW($A$3)-COUNTIF($A$2:A22,"id")+1),$A$2))</f>
        <v/>
      </c>
      <c r="B23" s="48" t="str">
        <f ca="1">IF(A23="","",IF(MOD(ROW()-1,53),IFERROR(INDEX(Id:Структура,ROW(INDIRECT($A23)),COLUMN(INDIRECT($A23))),""),$B$2))</f>
        <v/>
      </c>
      <c r="C23" s="124" t="str">
        <f ca="1">IF($A23="","",OFFSET(Расчет!$K$158,COLUMN()-COLUMN($C$2),ROW()-ROW($C$2)-COUNTIF($A$2:A22,"id")+1))</f>
        <v/>
      </c>
      <c r="D23" s="124" t="str">
        <f ca="1">IF($A23="","",IF(MOD(ROW()-1,53),OFFSET(Расчет!$K$158,COLUMN()-COLUMN($C$2),ROW()-ROW($C$2)-COUNTIF($A$2:B22,"id")+1),D$2))</f>
        <v/>
      </c>
      <c r="E23" s="124" t="str">
        <f ca="1">IF($A23="","",IF(MOD(ROW()-1,53),OFFSET(Расчет!$K$158,COLUMN()-COLUMN($C$2),ROW()-ROW($C$2)-COUNTIF($A$2:C22,"id")+1),E$2))</f>
        <v/>
      </c>
      <c r="F23" s="126" t="str">
        <f ca="1">IF($A23="","",IF(MOD(ROW()-1,53),OFFSET(Расчет!$K$158,COLUMN()-COLUMN($C$2),ROW()-ROW($C$2)-COUNTIF($A$2:D22,"id")+1),F$2))</f>
        <v/>
      </c>
    </row>
    <row r="24" spans="1:6" ht="14.25" x14ac:dyDescent="0.2">
      <c r="A24" s="41" t="str">
        <f ca="1">IF(A23="","",IF(MOD(ROW()-1,53)&lt;&gt;0,OFFSET(Расчет!$L$157,COLUMN()-COLUMN($A$3),ROW()-ROW($A$3)-COUNTIF($A$2:A23,"id")+1),$A$2))</f>
        <v/>
      </c>
      <c r="B24" s="48" t="str">
        <f ca="1">IF(A24="","",IF(MOD(ROW()-1,53),IFERROR(INDEX(Id:Структура,ROW(INDIRECT($A24)),COLUMN(INDIRECT($A24))),""),$B$2))</f>
        <v/>
      </c>
      <c r="C24" s="124" t="str">
        <f ca="1">IF($A24="","",OFFSET(Расчет!$K$158,COLUMN()-COLUMN($C$2),ROW()-ROW($C$2)-COUNTIF($A$2:A23,"id")+1))</f>
        <v/>
      </c>
      <c r="D24" s="124" t="str">
        <f ca="1">IF($A24="","",IF(MOD(ROW()-1,53),OFFSET(Расчет!$K$158,COLUMN()-COLUMN($C$2),ROW()-ROW($C$2)-COUNTIF($A$2:B23,"id")+1),D$2))</f>
        <v/>
      </c>
      <c r="E24" s="124" t="str">
        <f ca="1">IF($A24="","",IF(MOD(ROW()-1,53),OFFSET(Расчет!$K$158,COLUMN()-COLUMN($C$2),ROW()-ROW($C$2)-COUNTIF($A$2:C23,"id")+1),E$2))</f>
        <v/>
      </c>
      <c r="F24" s="126" t="str">
        <f ca="1">IF($A24="","",IF(MOD(ROW()-1,53),OFFSET(Расчет!$K$158,COLUMN()-COLUMN($C$2),ROW()-ROW($C$2)-COUNTIF($A$2:D23,"id")+1),F$2))</f>
        <v/>
      </c>
    </row>
    <row r="25" spans="1:6" ht="14.25" x14ac:dyDescent="0.2">
      <c r="A25" s="41" t="str">
        <f ca="1">IF(A24="","",IF(MOD(ROW()-1,53)&lt;&gt;0,OFFSET(Расчет!$L$157,COLUMN()-COLUMN($A$3),ROW()-ROW($A$3)-COUNTIF($A$2:A24,"id")+1),$A$2))</f>
        <v/>
      </c>
      <c r="B25" s="48" t="str">
        <f ca="1">IF(A25="","",IF(MOD(ROW()-1,53),IFERROR(INDEX(Id:Структура,ROW(INDIRECT($A25)),COLUMN(INDIRECT($A25))),""),$B$2))</f>
        <v/>
      </c>
      <c r="C25" s="124" t="str">
        <f ca="1">IF($A25="","",OFFSET(Расчет!$K$158,COLUMN()-COLUMN($C$2),ROW()-ROW($C$2)-COUNTIF($A$2:A24,"id")+1))</f>
        <v/>
      </c>
      <c r="D25" s="124" t="str">
        <f ca="1">IF($A25="","",IF(MOD(ROW()-1,53),OFFSET(Расчет!$K$158,COLUMN()-COLUMN($C$2),ROW()-ROW($C$2)-COUNTIF($A$2:B24,"id")+1),D$2))</f>
        <v/>
      </c>
      <c r="E25" s="124" t="str">
        <f ca="1">IF($A25="","",IF(MOD(ROW()-1,53),OFFSET(Расчет!$K$158,COLUMN()-COLUMN($C$2),ROW()-ROW($C$2)-COUNTIF($A$2:C24,"id")+1),E$2))</f>
        <v/>
      </c>
      <c r="F25" s="126" t="str">
        <f ca="1">IF($A25="","",IF(MOD(ROW()-1,53),OFFSET(Расчет!$K$158,COLUMN()-COLUMN($C$2),ROW()-ROW($C$2)-COUNTIF($A$2:D24,"id")+1),F$2))</f>
        <v/>
      </c>
    </row>
    <row r="26" spans="1:6" ht="14.25" x14ac:dyDescent="0.2">
      <c r="A26" s="41" t="str">
        <f ca="1">IF(A25="","",IF(MOD(ROW()-1,53)&lt;&gt;0,OFFSET(Расчет!$L$157,COLUMN()-COLUMN($A$3),ROW()-ROW($A$3)-COUNTIF($A$2:A25,"id")+1),$A$2))</f>
        <v/>
      </c>
      <c r="B26" s="48" t="str">
        <f ca="1">IF(A26="","",IF(MOD(ROW()-1,53),IFERROR(INDEX(Id:Структура,ROW(INDIRECT($A26)),COLUMN(INDIRECT($A26))),""),$B$2))</f>
        <v/>
      </c>
      <c r="C26" s="124" t="str">
        <f ca="1">IF($A26="","",OFFSET(Расчет!$K$158,COLUMN()-COLUMN($C$2),ROW()-ROW($C$2)-COUNTIF($A$2:A25,"id")+1))</f>
        <v/>
      </c>
      <c r="D26" s="124" t="str">
        <f ca="1">IF($A26="","",IF(MOD(ROW()-1,53),OFFSET(Расчет!$K$158,COLUMN()-COLUMN($C$2),ROW()-ROW($C$2)-COUNTIF($A$2:B25,"id")+1),D$2))</f>
        <v/>
      </c>
      <c r="E26" s="124" t="str">
        <f ca="1">IF($A26="","",IF(MOD(ROW()-1,53),OFFSET(Расчет!$K$158,COLUMN()-COLUMN($C$2),ROW()-ROW($C$2)-COUNTIF($A$2:C25,"id")+1),E$2))</f>
        <v/>
      </c>
      <c r="F26" s="126" t="str">
        <f ca="1">IF($A26="","",IF(MOD(ROW()-1,53),OFFSET(Расчет!$K$158,COLUMN()-COLUMN($C$2),ROW()-ROW($C$2)-COUNTIF($A$2:D25,"id")+1),F$2))</f>
        <v/>
      </c>
    </row>
    <row r="27" spans="1:6" ht="14.25" x14ac:dyDescent="0.2">
      <c r="A27" s="41" t="str">
        <f ca="1">IF(A26="","",IF(MOD(ROW()-1,53)&lt;&gt;0,OFFSET(Расчет!$L$157,COLUMN()-COLUMN($A$3),ROW()-ROW($A$3)-COUNTIF($A$2:A26,"id")+1),$A$2))</f>
        <v/>
      </c>
      <c r="B27" s="48" t="str">
        <f ca="1">IF(A27="","",IF(MOD(ROW()-1,53),IFERROR(INDEX(Id:Структура,ROW(INDIRECT($A27)),COLUMN(INDIRECT($A27))),""),$B$2))</f>
        <v/>
      </c>
      <c r="C27" s="124" t="str">
        <f ca="1">IF($A27="","",OFFSET(Расчет!$K$158,COLUMN()-COLUMN($C$2),ROW()-ROW($C$2)-COUNTIF($A$2:A26,"id")+1))</f>
        <v/>
      </c>
      <c r="D27" s="124" t="str">
        <f ca="1">IF($A27="","",IF(MOD(ROW()-1,53),OFFSET(Расчет!$K$158,COLUMN()-COLUMN($C$2),ROW()-ROW($C$2)-COUNTIF($A$2:B26,"id")+1),D$2))</f>
        <v/>
      </c>
      <c r="E27" s="124" t="str">
        <f ca="1">IF($A27="","",IF(MOD(ROW()-1,53),OFFSET(Расчет!$K$158,COLUMN()-COLUMN($C$2),ROW()-ROW($C$2)-COUNTIF($A$2:C26,"id")+1),E$2))</f>
        <v/>
      </c>
      <c r="F27" s="126" t="str">
        <f ca="1">IF($A27="","",IF(MOD(ROW()-1,53),OFFSET(Расчет!$K$158,COLUMN()-COLUMN($C$2),ROW()-ROW($C$2)-COUNTIF($A$2:D26,"id")+1),F$2))</f>
        <v/>
      </c>
    </row>
    <row r="28" spans="1:6" ht="14.25" x14ac:dyDescent="0.2">
      <c r="A28" s="41" t="str">
        <f ca="1">IF(A27="","",IF(MOD(ROW()-1,53)&lt;&gt;0,OFFSET(Расчет!$L$157,COLUMN()-COLUMN($A$3),ROW()-ROW($A$3)-COUNTIF($A$2:A27,"id")+1),$A$2))</f>
        <v/>
      </c>
      <c r="B28" s="48" t="str">
        <f ca="1">IF(A28="","",IF(MOD(ROW()-1,53),IFERROR(INDEX(Id:Структура,ROW(INDIRECT($A28)),COLUMN(INDIRECT($A28))),""),$B$2))</f>
        <v/>
      </c>
      <c r="C28" s="124" t="str">
        <f ca="1">IF($A28="","",OFFSET(Расчет!$K$158,COLUMN()-COLUMN($C$2),ROW()-ROW($C$2)-COUNTIF($A$2:A27,"id")+1))</f>
        <v/>
      </c>
      <c r="D28" s="124" t="str">
        <f ca="1">IF($A28="","",IF(MOD(ROW()-1,53),OFFSET(Расчет!$K$158,COLUMN()-COLUMN($C$2),ROW()-ROW($C$2)-COUNTIF($A$2:B27,"id")+1),D$2))</f>
        <v/>
      </c>
      <c r="E28" s="124" t="str">
        <f ca="1">IF($A28="","",IF(MOD(ROW()-1,53),OFFSET(Расчет!$K$158,COLUMN()-COLUMN($C$2),ROW()-ROW($C$2)-COUNTIF($A$2:C27,"id")+1),E$2))</f>
        <v/>
      </c>
      <c r="F28" s="126" t="str">
        <f ca="1">IF($A28="","",IF(MOD(ROW()-1,53),OFFSET(Расчет!$K$158,COLUMN()-COLUMN($C$2),ROW()-ROW($C$2)-COUNTIF($A$2:D27,"id")+1),F$2))</f>
        <v/>
      </c>
    </row>
    <row r="29" spans="1:6" ht="14.25" x14ac:dyDescent="0.2">
      <c r="A29" s="41" t="str">
        <f ca="1">IF(A28="","",IF(MOD(ROW()-1,53)&lt;&gt;0,OFFSET(Расчет!$L$157,COLUMN()-COLUMN($A$3),ROW()-ROW($A$3)-COUNTIF($A$2:A28,"id")+1),$A$2))</f>
        <v/>
      </c>
      <c r="B29" s="48" t="str">
        <f ca="1">IF(A29="","",IF(MOD(ROW()-1,53),IFERROR(INDEX(Id:Структура,ROW(INDIRECT($A29)),COLUMN(INDIRECT($A29))),""),$B$2))</f>
        <v/>
      </c>
      <c r="C29" s="124" t="str">
        <f ca="1">IF($A29="","",OFFSET(Расчет!$K$158,COLUMN()-COLUMN($C$2),ROW()-ROW($C$2)-COUNTIF($A$2:A28,"id")+1))</f>
        <v/>
      </c>
      <c r="D29" s="124" t="str">
        <f ca="1">IF($A29="","",IF(MOD(ROW()-1,53),OFFSET(Расчет!$K$158,COLUMN()-COLUMN($C$2),ROW()-ROW($C$2)-COUNTIF($A$2:B28,"id")+1),D$2))</f>
        <v/>
      </c>
      <c r="E29" s="124" t="str">
        <f ca="1">IF($A29="","",IF(MOD(ROW()-1,53),OFFSET(Расчет!$K$158,COLUMN()-COLUMN($C$2),ROW()-ROW($C$2)-COUNTIF($A$2:C28,"id")+1),E$2))</f>
        <v/>
      </c>
      <c r="F29" s="126" t="str">
        <f ca="1">IF($A29="","",IF(MOD(ROW()-1,53),OFFSET(Расчет!$K$158,COLUMN()-COLUMN($C$2),ROW()-ROW($C$2)-COUNTIF($A$2:D28,"id")+1),F$2))</f>
        <v/>
      </c>
    </row>
    <row r="30" spans="1:6" ht="14.25" x14ac:dyDescent="0.2">
      <c r="A30" s="41" t="str">
        <f ca="1">IF(A29="","",IF(MOD(ROW()-1,53)&lt;&gt;0,OFFSET(Расчет!$L$157,COLUMN()-COLUMN($A$3),ROW()-ROW($A$3)-COUNTIF($A$2:A29,"id")+1),$A$2))</f>
        <v/>
      </c>
      <c r="B30" s="48" t="str">
        <f ca="1">IF(A30="","",IF(MOD(ROW()-1,53),IFERROR(INDEX(Id:Структура,ROW(INDIRECT($A30)),COLUMN(INDIRECT($A30))),""),$B$2))</f>
        <v/>
      </c>
      <c r="C30" s="124" t="str">
        <f ca="1">IF($A30="","",OFFSET(Расчет!$K$158,COLUMN()-COLUMN($C$2),ROW()-ROW($C$2)-COUNTIF($A$2:A29,"id")+1))</f>
        <v/>
      </c>
      <c r="D30" s="124" t="str">
        <f ca="1">IF($A30="","",IF(MOD(ROW()-1,53),OFFSET(Расчет!$K$158,COLUMN()-COLUMN($C$2),ROW()-ROW($C$2)-COUNTIF($A$2:B29,"id")+1),D$2))</f>
        <v/>
      </c>
      <c r="E30" s="124" t="str">
        <f ca="1">IF($A30="","",IF(MOD(ROW()-1,53),OFFSET(Расчет!$K$158,COLUMN()-COLUMN($C$2),ROW()-ROW($C$2)-COUNTIF($A$2:C29,"id")+1),E$2))</f>
        <v/>
      </c>
      <c r="F30" s="126" t="str">
        <f ca="1">IF($A30="","",IF(MOD(ROW()-1,53),OFFSET(Расчет!$K$158,COLUMN()-COLUMN($C$2),ROW()-ROW($C$2)-COUNTIF($A$2:D29,"id")+1),F$2))</f>
        <v/>
      </c>
    </row>
    <row r="31" spans="1:6" ht="14.25" x14ac:dyDescent="0.2">
      <c r="A31" s="41" t="str">
        <f ca="1">IF(A30="","",IF(MOD(ROW()-1,53)&lt;&gt;0,OFFSET(Расчет!$L$157,COLUMN()-COLUMN($A$3),ROW()-ROW($A$3)-COUNTIF($A$2:A30,"id")+1),$A$2))</f>
        <v/>
      </c>
      <c r="B31" s="48" t="str">
        <f ca="1">IF(A31="","",IF(MOD(ROW()-1,53),IFERROR(INDEX(Id:Структура,ROW(INDIRECT($A31)),COLUMN(INDIRECT($A31))),""),$B$2))</f>
        <v/>
      </c>
      <c r="C31" s="124" t="str">
        <f ca="1">IF($A31="","",OFFSET(Расчет!$K$158,COLUMN()-COLUMN($C$2),ROW()-ROW($C$2)-COUNTIF($A$2:A30,"id")+1))</f>
        <v/>
      </c>
      <c r="D31" s="124" t="str">
        <f ca="1">IF($A31="","",IF(MOD(ROW()-1,53),OFFSET(Расчет!$K$158,COLUMN()-COLUMN($C$2),ROW()-ROW($C$2)-COUNTIF($A$2:B30,"id")+1),D$2))</f>
        <v/>
      </c>
      <c r="E31" s="124" t="str">
        <f ca="1">IF($A31="","",IF(MOD(ROW()-1,53),OFFSET(Расчет!$K$158,COLUMN()-COLUMN($C$2),ROW()-ROW($C$2)-COUNTIF($A$2:C30,"id")+1),E$2))</f>
        <v/>
      </c>
      <c r="F31" s="126" t="str">
        <f ca="1">IF($A31="","",IF(MOD(ROW()-1,53),OFFSET(Расчет!$K$158,COLUMN()-COLUMN($C$2),ROW()-ROW($C$2)-COUNTIF($A$2:D30,"id")+1),F$2))</f>
        <v/>
      </c>
    </row>
    <row r="32" spans="1:6" ht="14.25" x14ac:dyDescent="0.2">
      <c r="A32" s="41" t="str">
        <f ca="1">IF(A31="","",IF(MOD(ROW()-1,53)&lt;&gt;0,OFFSET(Расчет!$L$157,COLUMN()-COLUMN($A$3),ROW()-ROW($A$3)-COUNTIF($A$2:A31,"id")+1),$A$2))</f>
        <v/>
      </c>
      <c r="B32" s="48" t="str">
        <f ca="1">IF(A32="","",IF(MOD(ROW()-1,53),IFERROR(INDEX(Id:Структура,ROW(INDIRECT($A32)),COLUMN(INDIRECT($A32))),""),$B$2))</f>
        <v/>
      </c>
      <c r="C32" s="124" t="str">
        <f ca="1">IF($A32="","",OFFSET(Расчет!$K$158,COLUMN()-COLUMN($C$2),ROW()-ROW($C$2)-COUNTIF($A$2:A31,"id")+1))</f>
        <v/>
      </c>
      <c r="D32" s="124" t="str">
        <f ca="1">IF($A32="","",IF(MOD(ROW()-1,53),OFFSET(Расчет!$K$158,COLUMN()-COLUMN($C$2),ROW()-ROW($C$2)-COUNTIF($A$2:B31,"id")+1),D$2))</f>
        <v/>
      </c>
      <c r="E32" s="124" t="str">
        <f ca="1">IF($A32="","",IF(MOD(ROW()-1,53),OFFSET(Расчет!$K$158,COLUMN()-COLUMN($C$2),ROW()-ROW($C$2)-COUNTIF($A$2:C31,"id")+1),E$2))</f>
        <v/>
      </c>
      <c r="F32" s="126" t="str">
        <f ca="1">IF($A32="","",IF(MOD(ROW()-1,53),OFFSET(Расчет!$K$158,COLUMN()-COLUMN($C$2),ROW()-ROW($C$2)-COUNTIF($A$2:D31,"id")+1),F$2))</f>
        <v/>
      </c>
    </row>
    <row r="33" spans="1:6" ht="14.25" x14ac:dyDescent="0.2">
      <c r="A33" s="41" t="str">
        <f ca="1">IF(A32="","",IF(MOD(ROW()-1,53)&lt;&gt;0,OFFSET(Расчет!$L$157,COLUMN()-COLUMN($A$3),ROW()-ROW($A$3)-COUNTIF($A$2:A32,"id")+1),$A$2))</f>
        <v/>
      </c>
      <c r="B33" s="48" t="str">
        <f ca="1">IF(A33="","",IF(MOD(ROW()-1,53),IFERROR(INDEX(Id:Структура,ROW(INDIRECT($A33)),COLUMN(INDIRECT($A33))),""),$B$2))</f>
        <v/>
      </c>
      <c r="C33" s="124" t="str">
        <f ca="1">IF($A33="","",OFFSET(Расчет!$K$158,COLUMN()-COLUMN($C$2),ROW()-ROW($C$2)-COUNTIF($A$2:A32,"id")+1))</f>
        <v/>
      </c>
      <c r="D33" s="124" t="str">
        <f ca="1">IF($A33="","",IF(MOD(ROW()-1,53),OFFSET(Расчет!$K$158,COLUMN()-COLUMN($C$2),ROW()-ROW($C$2)-COUNTIF($A$2:B32,"id")+1),D$2))</f>
        <v/>
      </c>
      <c r="E33" s="124" t="str">
        <f ca="1">IF($A33="","",IF(MOD(ROW()-1,53),OFFSET(Расчет!$K$158,COLUMN()-COLUMN($C$2),ROW()-ROW($C$2)-COUNTIF($A$2:C32,"id")+1),E$2))</f>
        <v/>
      </c>
      <c r="F33" s="126" t="str">
        <f ca="1">IF($A33="","",IF(MOD(ROW()-1,53),OFFSET(Расчет!$K$158,COLUMN()-COLUMN($C$2),ROW()-ROW($C$2)-COUNTIF($A$2:D32,"id")+1),F$2))</f>
        <v/>
      </c>
    </row>
    <row r="34" spans="1:6" ht="14.25" x14ac:dyDescent="0.2">
      <c r="A34" s="41" t="str">
        <f ca="1">IF(A33="","",IF(MOD(ROW()-1,53)&lt;&gt;0,OFFSET(Расчет!$L$157,COLUMN()-COLUMN($A$3),ROW()-ROW($A$3)-COUNTIF($A$2:A33,"id")+1),$A$2))</f>
        <v/>
      </c>
      <c r="B34" s="48" t="str">
        <f ca="1">IF(A34="","",IF(MOD(ROW()-1,53),IFERROR(INDEX(Id:Структура,ROW(INDIRECT($A34)),COLUMN(INDIRECT($A34))),""),$B$2))</f>
        <v/>
      </c>
      <c r="C34" s="124" t="str">
        <f ca="1">IF($A34="","",OFFSET(Расчет!$K$158,COLUMN()-COLUMN($C$2),ROW()-ROW($C$2)-COUNTIF($A$2:A33,"id")+1))</f>
        <v/>
      </c>
      <c r="D34" s="124" t="str">
        <f ca="1">IF($A34="","",IF(MOD(ROW()-1,53),OFFSET(Расчет!$K$158,COLUMN()-COLUMN($C$2),ROW()-ROW($C$2)-COUNTIF($A$2:B33,"id")+1),D$2))</f>
        <v/>
      </c>
      <c r="E34" s="124" t="str">
        <f ca="1">IF($A34="","",IF(MOD(ROW()-1,53),OFFSET(Расчет!$K$158,COLUMN()-COLUMN($C$2),ROW()-ROW($C$2)-COUNTIF($A$2:C33,"id")+1),E$2))</f>
        <v/>
      </c>
      <c r="F34" s="126" t="str">
        <f ca="1">IF($A34="","",IF(MOD(ROW()-1,53),OFFSET(Расчет!$K$158,COLUMN()-COLUMN($C$2),ROW()-ROW($C$2)-COUNTIF($A$2:D33,"id")+1),F$2))</f>
        <v/>
      </c>
    </row>
    <row r="35" spans="1:6" ht="14.25" x14ac:dyDescent="0.2">
      <c r="A35" s="41" t="str">
        <f ca="1">IF(A34="","",IF(MOD(ROW()-1,53)&lt;&gt;0,OFFSET(Расчет!$L$157,COLUMN()-COLUMN($A$3),ROW()-ROW($A$3)-COUNTIF($A$2:A34,"id")+1),$A$2))</f>
        <v/>
      </c>
      <c r="B35" s="48" t="str">
        <f ca="1">IF(A35="","",IF(MOD(ROW()-1,53),IFERROR(INDEX(Id:Структура,ROW(INDIRECT($A35)),COLUMN(INDIRECT($A35))),""),$B$2))</f>
        <v/>
      </c>
      <c r="C35" s="124" t="str">
        <f ca="1">IF($A35="","",OFFSET(Расчет!$K$158,COLUMN()-COLUMN($C$2),ROW()-ROW($C$2)-COUNTIF($A$2:A34,"id")+1))</f>
        <v/>
      </c>
      <c r="D35" s="124" t="str">
        <f ca="1">IF($A35="","",IF(MOD(ROW()-1,53),OFFSET(Расчет!$K$158,COLUMN()-COLUMN($C$2),ROW()-ROW($C$2)-COUNTIF($A$2:B34,"id")+1),D$2))</f>
        <v/>
      </c>
      <c r="E35" s="124" t="str">
        <f ca="1">IF($A35="","",IF(MOD(ROW()-1,53),OFFSET(Расчет!$K$158,COLUMN()-COLUMN($C$2),ROW()-ROW($C$2)-COUNTIF($A$2:C34,"id")+1),E$2))</f>
        <v/>
      </c>
      <c r="F35" s="126" t="str">
        <f ca="1">IF($A35="","",IF(MOD(ROW()-1,53),OFFSET(Расчет!$K$158,COLUMN()-COLUMN($C$2),ROW()-ROW($C$2)-COUNTIF($A$2:D34,"id")+1),F$2))</f>
        <v/>
      </c>
    </row>
    <row r="36" spans="1:6" ht="14.25" x14ac:dyDescent="0.2">
      <c r="A36" s="41" t="str">
        <f ca="1">IF(A35="","",IF(MOD(ROW()-1,53)&lt;&gt;0,OFFSET(Расчет!$L$157,COLUMN()-COLUMN($A$3),ROW()-ROW($A$3)-COUNTIF($A$2:A35,"id")+1),$A$2))</f>
        <v/>
      </c>
      <c r="B36" s="48" t="str">
        <f ca="1">IF(A36="","",IF(MOD(ROW()-1,53),IFERROR(INDEX(Id:Структура,ROW(INDIRECT($A36)),COLUMN(INDIRECT($A36))),""),$B$2))</f>
        <v/>
      </c>
      <c r="C36" s="124" t="str">
        <f ca="1">IF($A36="","",OFFSET(Расчет!$K$158,COLUMN()-COLUMN($C$2),ROW()-ROW($C$2)-COUNTIF($A$2:A35,"id")+1))</f>
        <v/>
      </c>
      <c r="D36" s="124" t="str">
        <f ca="1">IF($A36="","",IF(MOD(ROW()-1,53),OFFSET(Расчет!$K$158,COLUMN()-COLUMN($C$2),ROW()-ROW($C$2)-COUNTIF($A$2:B35,"id")+1),D$2))</f>
        <v/>
      </c>
      <c r="E36" s="124" t="str">
        <f ca="1">IF($A36="","",IF(MOD(ROW()-1,53),OFFSET(Расчет!$K$158,COLUMN()-COLUMN($C$2),ROW()-ROW($C$2)-COUNTIF($A$2:C35,"id")+1),E$2))</f>
        <v/>
      </c>
      <c r="F36" s="126" t="str">
        <f ca="1">IF($A36="","",IF(MOD(ROW()-1,53),OFFSET(Расчет!$K$158,COLUMN()-COLUMN($C$2),ROW()-ROW($C$2)-COUNTIF($A$2:D35,"id")+1),F$2))</f>
        <v/>
      </c>
    </row>
    <row r="37" spans="1:6" ht="14.25" x14ac:dyDescent="0.2">
      <c r="A37" s="41" t="str">
        <f ca="1">IF(A36="","",IF(MOD(ROW()-1,53)&lt;&gt;0,OFFSET(Расчет!$L$157,COLUMN()-COLUMN($A$3),ROW()-ROW($A$3)-COUNTIF($A$2:A36,"id")+1),$A$2))</f>
        <v/>
      </c>
      <c r="B37" s="48" t="str">
        <f ca="1">IF(A37="","",IF(MOD(ROW()-1,53),IFERROR(INDEX(Id:Структура,ROW(INDIRECT($A37)),COLUMN(INDIRECT($A37))),""),$B$2))</f>
        <v/>
      </c>
      <c r="C37" s="124" t="str">
        <f ca="1">IF($A37="","",OFFSET(Расчет!$K$158,COLUMN()-COLUMN($C$2),ROW()-ROW($C$2)-COUNTIF($A$2:A36,"id")+1))</f>
        <v/>
      </c>
      <c r="D37" s="124" t="str">
        <f ca="1">IF($A37="","",IF(MOD(ROW()-1,53),OFFSET(Расчет!$K$158,COLUMN()-COLUMN($C$2),ROW()-ROW($C$2)-COUNTIF($A$2:B36,"id")+1),D$2))</f>
        <v/>
      </c>
      <c r="E37" s="124" t="str">
        <f ca="1">IF($A37="","",IF(MOD(ROW()-1,53),OFFSET(Расчет!$K$158,COLUMN()-COLUMN($C$2),ROW()-ROW($C$2)-COUNTIF($A$2:C36,"id")+1),E$2))</f>
        <v/>
      </c>
      <c r="F37" s="126" t="str">
        <f ca="1">IF($A37="","",IF(MOD(ROW()-1,53),OFFSET(Расчет!$K$158,COLUMN()-COLUMN($C$2),ROW()-ROW($C$2)-COUNTIF($A$2:D36,"id")+1),F$2))</f>
        <v/>
      </c>
    </row>
    <row r="38" spans="1:6" ht="14.25" x14ac:dyDescent="0.2">
      <c r="A38" s="41" t="str">
        <f ca="1">IF(A37="","",IF(MOD(ROW()-1,53)&lt;&gt;0,OFFSET(Расчет!$L$157,COLUMN()-COLUMN($A$3),ROW()-ROW($A$3)-COUNTIF($A$2:A37,"id")+1),$A$2))</f>
        <v/>
      </c>
      <c r="B38" s="48" t="str">
        <f ca="1">IF(A38="","",IF(MOD(ROW()-1,53),IFERROR(INDEX(Id:Структура,ROW(INDIRECT($A38)),COLUMN(INDIRECT($A38))),""),$B$2))</f>
        <v/>
      </c>
      <c r="C38" s="124" t="str">
        <f ca="1">IF($A38="","",OFFSET(Расчет!$K$158,COLUMN()-COLUMN($C$2),ROW()-ROW($C$2)-COUNTIF($A$2:A37,"id")+1))</f>
        <v/>
      </c>
      <c r="D38" s="124" t="str">
        <f ca="1">IF($A38="","",IF(MOD(ROW()-1,53),OFFSET(Расчет!$K$158,COLUMN()-COLUMN($C$2),ROW()-ROW($C$2)-COUNTIF($A$2:B37,"id")+1),D$2))</f>
        <v/>
      </c>
      <c r="E38" s="124" t="str">
        <f ca="1">IF($A38="","",IF(MOD(ROW()-1,53),OFFSET(Расчет!$K$158,COLUMN()-COLUMN($C$2),ROW()-ROW($C$2)-COUNTIF($A$2:C37,"id")+1),E$2))</f>
        <v/>
      </c>
      <c r="F38" s="126" t="str">
        <f ca="1">IF($A38="","",IF(MOD(ROW()-1,53),OFFSET(Расчет!$K$158,COLUMN()-COLUMN($C$2),ROW()-ROW($C$2)-COUNTIF($A$2:D37,"id")+1),F$2))</f>
        <v/>
      </c>
    </row>
    <row r="39" spans="1:6" ht="14.25" x14ac:dyDescent="0.2">
      <c r="A39" s="41" t="str">
        <f ca="1">IF(A38="","",IF(MOD(ROW()-1,53)&lt;&gt;0,OFFSET(Расчет!$L$157,COLUMN()-COLUMN($A$3),ROW()-ROW($A$3)-COUNTIF($A$2:A38,"id")+1),$A$2))</f>
        <v/>
      </c>
      <c r="B39" s="48" t="str">
        <f ca="1">IF(A39="","",IF(MOD(ROW()-1,53),IFERROR(INDEX(Id:Структура,ROW(INDIRECT($A39)),COLUMN(INDIRECT($A39))),""),$B$2))</f>
        <v/>
      </c>
      <c r="C39" s="124" t="str">
        <f ca="1">IF($A39="","",OFFSET(Расчет!$K$158,COLUMN()-COLUMN($C$2),ROW()-ROW($C$2)-COUNTIF($A$2:A38,"id")+1))</f>
        <v/>
      </c>
      <c r="D39" s="124" t="str">
        <f ca="1">IF($A39="","",IF(MOD(ROW()-1,53),OFFSET(Расчет!$K$158,COLUMN()-COLUMN($C$2),ROW()-ROW($C$2)-COUNTIF($A$2:B38,"id")+1),D$2))</f>
        <v/>
      </c>
      <c r="E39" s="124" t="str">
        <f ca="1">IF($A39="","",IF(MOD(ROW()-1,53),OFFSET(Расчет!$K$158,COLUMN()-COLUMN($C$2),ROW()-ROW($C$2)-COUNTIF($A$2:C38,"id")+1),E$2))</f>
        <v/>
      </c>
      <c r="F39" s="126" t="str">
        <f ca="1">IF($A39="","",IF(MOD(ROW()-1,53),OFFSET(Расчет!$K$158,COLUMN()-COLUMN($C$2),ROW()-ROW($C$2)-COUNTIF($A$2:D38,"id")+1),F$2))</f>
        <v/>
      </c>
    </row>
    <row r="40" spans="1:6" ht="14.25" x14ac:dyDescent="0.2">
      <c r="A40" s="41" t="str">
        <f ca="1">IF(A39="","",IF(MOD(ROW()-1,53)&lt;&gt;0,OFFSET(Расчет!$L$157,COLUMN()-COLUMN($A$3),ROW()-ROW($A$3)-COUNTIF($A$2:A39,"id")+1),$A$2))</f>
        <v/>
      </c>
      <c r="B40" s="48" t="str">
        <f ca="1">IF(A40="","",IF(MOD(ROW()-1,53),IFERROR(INDEX(Id:Структура,ROW(INDIRECT($A40)),COLUMN(INDIRECT($A40))),""),$B$2))</f>
        <v/>
      </c>
      <c r="C40" s="124" t="str">
        <f ca="1">IF($A40="","",OFFSET(Расчет!$K$158,COLUMN()-COLUMN($C$2),ROW()-ROW($C$2)-COUNTIF($A$2:A39,"id")+1))</f>
        <v/>
      </c>
      <c r="D40" s="124" t="str">
        <f ca="1">IF($A40="","",IF(MOD(ROW()-1,53),OFFSET(Расчет!$K$158,COLUMN()-COLUMN($C$2),ROW()-ROW($C$2)-COUNTIF($A$2:B39,"id")+1),D$2))</f>
        <v/>
      </c>
      <c r="E40" s="124" t="str">
        <f ca="1">IF($A40="","",IF(MOD(ROW()-1,53),OFFSET(Расчет!$K$158,COLUMN()-COLUMN($C$2),ROW()-ROW($C$2)-COUNTIF($A$2:C39,"id")+1),E$2))</f>
        <v/>
      </c>
      <c r="F40" s="126" t="str">
        <f ca="1">IF($A40="","",IF(MOD(ROW()-1,53),OFFSET(Расчет!$K$158,COLUMN()-COLUMN($C$2),ROW()-ROW($C$2)-COUNTIF($A$2:D39,"id")+1),F$2))</f>
        <v/>
      </c>
    </row>
    <row r="41" spans="1:6" ht="14.25" x14ac:dyDescent="0.2">
      <c r="A41" s="41" t="str">
        <f ca="1">IF(A40="","",IF(MOD(ROW()-1,53)&lt;&gt;0,OFFSET(Расчет!$L$157,COLUMN()-COLUMN($A$3),ROW()-ROW($A$3)-COUNTIF($A$2:A40,"id")+1),$A$2))</f>
        <v/>
      </c>
      <c r="B41" s="48" t="str">
        <f ca="1">IF(A41="","",IF(MOD(ROW()-1,53),IFERROR(INDEX(Id:Структура,ROW(INDIRECT($A41)),COLUMN(INDIRECT($A41))),""),$B$2))</f>
        <v/>
      </c>
      <c r="C41" s="124" t="str">
        <f ca="1">IF($A41="","",OFFSET(Расчет!$K$158,COLUMN()-COLUMN($C$2),ROW()-ROW($C$2)-COUNTIF($A$2:A40,"id")+1))</f>
        <v/>
      </c>
      <c r="D41" s="124" t="str">
        <f ca="1">IF($A41="","",IF(MOD(ROW()-1,53),OFFSET(Расчет!$K$158,COLUMN()-COLUMN($C$2),ROW()-ROW($C$2)-COUNTIF($A$2:B40,"id")+1),D$2))</f>
        <v/>
      </c>
      <c r="E41" s="124" t="str">
        <f ca="1">IF($A41="","",IF(MOD(ROW()-1,53),OFFSET(Расчет!$K$158,COLUMN()-COLUMN($C$2),ROW()-ROW($C$2)-COUNTIF($A$2:C40,"id")+1),E$2))</f>
        <v/>
      </c>
      <c r="F41" s="126" t="str">
        <f ca="1">IF($A41="","",IF(MOD(ROW()-1,53),OFFSET(Расчет!$K$158,COLUMN()-COLUMN($C$2),ROW()-ROW($C$2)-COUNTIF($A$2:D40,"id")+1),F$2))</f>
        <v/>
      </c>
    </row>
    <row r="42" spans="1:6" ht="14.25" x14ac:dyDescent="0.2">
      <c r="A42" s="41" t="str">
        <f ca="1">IF(A41="","",IF(MOD(ROW()-1,53)&lt;&gt;0,OFFSET(Расчет!$L$157,COLUMN()-COLUMN($A$3),ROW()-ROW($A$3)-COUNTIF($A$2:A41,"id")+1),$A$2))</f>
        <v/>
      </c>
      <c r="B42" s="48" t="str">
        <f ca="1">IF(A42="","",IF(MOD(ROW()-1,53),IFERROR(INDEX(Id:Структура,ROW(INDIRECT($A42)),COLUMN(INDIRECT($A42))),""),$B$2))</f>
        <v/>
      </c>
      <c r="C42" s="124" t="str">
        <f ca="1">IF($A42="","",OFFSET(Расчет!$K$158,COLUMN()-COLUMN($C$2),ROW()-ROW($C$2)-COUNTIF($A$2:A41,"id")+1))</f>
        <v/>
      </c>
      <c r="D42" s="124" t="str">
        <f ca="1">IF($A42="","",IF(MOD(ROW()-1,53),OFFSET(Расчет!$K$158,COLUMN()-COLUMN($C$2),ROW()-ROW($C$2)-COUNTIF($A$2:B41,"id")+1),D$2))</f>
        <v/>
      </c>
      <c r="E42" s="124" t="str">
        <f ca="1">IF($A42="","",IF(MOD(ROW()-1,53),OFFSET(Расчет!$K$158,COLUMN()-COLUMN($C$2),ROW()-ROW($C$2)-COUNTIF($A$2:C41,"id")+1),E$2))</f>
        <v/>
      </c>
      <c r="F42" s="126" t="str">
        <f ca="1">IF($A42="","",IF(MOD(ROW()-1,53),OFFSET(Расчет!$K$158,COLUMN()-COLUMN($C$2),ROW()-ROW($C$2)-COUNTIF($A$2:D41,"id")+1),F$2))</f>
        <v/>
      </c>
    </row>
    <row r="43" spans="1:6" ht="14.25" x14ac:dyDescent="0.2">
      <c r="A43" s="41" t="str">
        <f ca="1">IF(A42="","",IF(MOD(ROW()-1,53)&lt;&gt;0,OFFSET(Расчет!$L$157,COLUMN()-COLUMN($A$3),ROW()-ROW($A$3)-COUNTIF($A$2:A42,"id")+1),$A$2))</f>
        <v/>
      </c>
      <c r="B43" s="48" t="str">
        <f ca="1">IF(A43="","",IF(MOD(ROW()-1,53),IFERROR(INDEX(Id:Структура,ROW(INDIRECT($A43)),COLUMN(INDIRECT($A43))),""),$B$2))</f>
        <v/>
      </c>
      <c r="C43" s="124" t="str">
        <f ca="1">IF($A43="","",OFFSET(Расчет!$K$158,COLUMN()-COLUMN($C$2),ROW()-ROW($C$2)-COUNTIF($A$2:A42,"id")+1))</f>
        <v/>
      </c>
      <c r="D43" s="124" t="str">
        <f ca="1">IF($A43="","",IF(MOD(ROW()-1,53),OFFSET(Расчет!$K$158,COLUMN()-COLUMN($C$2),ROW()-ROW($C$2)-COUNTIF($A$2:B42,"id")+1),D$2))</f>
        <v/>
      </c>
      <c r="E43" s="124" t="str">
        <f ca="1">IF($A43="","",IF(MOD(ROW()-1,53),OFFSET(Расчет!$K$158,COLUMN()-COLUMN($C$2),ROW()-ROW($C$2)-COUNTIF($A$2:C42,"id")+1),E$2))</f>
        <v/>
      </c>
      <c r="F43" s="126" t="str">
        <f ca="1">IF($A43="","",IF(MOD(ROW()-1,53),OFFSET(Расчет!$K$158,COLUMN()-COLUMN($C$2),ROW()-ROW($C$2)-COUNTIF($A$2:D42,"id")+1),F$2))</f>
        <v/>
      </c>
    </row>
    <row r="44" spans="1:6" ht="14.25" x14ac:dyDescent="0.2">
      <c r="A44" s="41" t="str">
        <f ca="1">IF(A43="","",IF(MOD(ROW()-1,53)&lt;&gt;0,OFFSET(Расчет!$L$157,COLUMN()-COLUMN($A$3),ROW()-ROW($A$3)-COUNTIF($A$2:A43,"id")+1),$A$2))</f>
        <v/>
      </c>
      <c r="B44" s="48" t="str">
        <f ca="1">IF(A44="","",IF(MOD(ROW()-1,53),IFERROR(INDEX(Id:Структура,ROW(INDIRECT($A44)),COLUMN(INDIRECT($A44))),""),$B$2))</f>
        <v/>
      </c>
      <c r="C44" s="124" t="str">
        <f ca="1">IF($A44="","",OFFSET(Расчет!$K$158,COLUMN()-COLUMN($C$2),ROW()-ROW($C$2)-COUNTIF($A$2:A43,"id")+1))</f>
        <v/>
      </c>
      <c r="D44" s="124" t="str">
        <f ca="1">IF($A44="","",IF(MOD(ROW()-1,53),OFFSET(Расчет!$K$158,COLUMN()-COLUMN($C$2),ROW()-ROW($C$2)-COUNTIF($A$2:B43,"id")+1),D$2))</f>
        <v/>
      </c>
      <c r="E44" s="124" t="str">
        <f ca="1">IF($A44="","",IF(MOD(ROW()-1,53),OFFSET(Расчет!$K$158,COLUMN()-COLUMN($C$2),ROW()-ROW($C$2)-COUNTIF($A$2:C43,"id")+1),E$2))</f>
        <v/>
      </c>
      <c r="F44" s="126" t="str">
        <f ca="1">IF($A44="","",IF(MOD(ROW()-1,53),OFFSET(Расчет!$K$158,COLUMN()-COLUMN($C$2),ROW()-ROW($C$2)-COUNTIF($A$2:D43,"id")+1),F$2))</f>
        <v/>
      </c>
    </row>
    <row r="45" spans="1:6" ht="14.25" x14ac:dyDescent="0.2">
      <c r="A45" s="41" t="str">
        <f ca="1">IF(A44="","",IF(MOD(ROW()-1,53)&lt;&gt;0,OFFSET(Расчет!$L$157,COLUMN()-COLUMN($A$3),ROW()-ROW($A$3)-COUNTIF($A$2:A44,"id")+1),$A$2))</f>
        <v/>
      </c>
      <c r="B45" s="48" t="str">
        <f ca="1">IF(A45="","",IF(MOD(ROW()-1,53),IFERROR(INDEX(Id:Структура,ROW(INDIRECT($A45)),COLUMN(INDIRECT($A45))),""),$B$2))</f>
        <v/>
      </c>
      <c r="C45" s="124" t="str">
        <f ca="1">IF($A45="","",OFFSET(Расчет!$K$158,COLUMN()-COLUMN($C$2),ROW()-ROW($C$2)-COUNTIF($A$2:A44,"id")+1))</f>
        <v/>
      </c>
      <c r="D45" s="124" t="str">
        <f ca="1">IF($A45="","",IF(MOD(ROW()-1,53),OFFSET(Расчет!$K$158,COLUMN()-COLUMN($C$2),ROW()-ROW($C$2)-COUNTIF($A$2:B44,"id")+1),D$2))</f>
        <v/>
      </c>
      <c r="E45" s="124" t="str">
        <f ca="1">IF($A45="","",IF(MOD(ROW()-1,53),OFFSET(Расчет!$K$158,COLUMN()-COLUMN($C$2),ROW()-ROW($C$2)-COUNTIF($A$2:C44,"id")+1),E$2))</f>
        <v/>
      </c>
      <c r="F45" s="126" t="str">
        <f ca="1">IF($A45="","",IF(MOD(ROW()-1,53),OFFSET(Расчет!$K$158,COLUMN()-COLUMN($C$2),ROW()-ROW($C$2)-COUNTIF($A$2:D44,"id")+1),F$2))</f>
        <v/>
      </c>
    </row>
    <row r="46" spans="1:6" ht="14.25" x14ac:dyDescent="0.2">
      <c r="A46" s="41" t="str">
        <f ca="1">IF(A45="","",IF(MOD(ROW()-1,53)&lt;&gt;0,OFFSET(Расчет!$L$157,COLUMN()-COLUMN($A$3),ROW()-ROW($A$3)-COUNTIF($A$2:A45,"id")+1),$A$2))</f>
        <v/>
      </c>
      <c r="B46" s="48" t="str">
        <f ca="1">IF(A46="","",IF(MOD(ROW()-1,53),IFERROR(INDEX(Id:Структура,ROW(INDIRECT($A46)),COLUMN(INDIRECT($A46))),""),$B$2))</f>
        <v/>
      </c>
      <c r="C46" s="124" t="str">
        <f ca="1">IF($A46="","",OFFSET(Расчет!$K$158,COLUMN()-COLUMN($C$2),ROW()-ROW($C$2)-COUNTIF($A$2:A45,"id")+1))</f>
        <v/>
      </c>
      <c r="D46" s="124" t="str">
        <f ca="1">IF($A46="","",IF(MOD(ROW()-1,53),OFFSET(Расчет!$K$158,COLUMN()-COLUMN($C$2),ROW()-ROW($C$2)-COUNTIF($A$2:B45,"id")+1),D$2))</f>
        <v/>
      </c>
      <c r="E46" s="124" t="str">
        <f ca="1">IF($A46="","",IF(MOD(ROW()-1,53),OFFSET(Расчет!$K$158,COLUMN()-COLUMN($C$2),ROW()-ROW($C$2)-COUNTIF($A$2:C45,"id")+1),E$2))</f>
        <v/>
      </c>
      <c r="F46" s="126" t="str">
        <f ca="1">IF($A46="","",IF(MOD(ROW()-1,53),OFFSET(Расчет!$K$158,COLUMN()-COLUMN($C$2),ROW()-ROW($C$2)-COUNTIF($A$2:D45,"id")+1),F$2))</f>
        <v/>
      </c>
    </row>
    <row r="47" spans="1:6" ht="14.25" x14ac:dyDescent="0.2">
      <c r="A47" s="41" t="str">
        <f ca="1">IF(A46="","",IF(MOD(ROW()-1,53)&lt;&gt;0,OFFSET(Расчет!$L$157,COLUMN()-COLUMN($A$3),ROW()-ROW($A$3)-COUNTIF($A$2:A46,"id")+1),$A$2))</f>
        <v/>
      </c>
      <c r="B47" s="48" t="str">
        <f ca="1">IF(A47="","",IF(MOD(ROW()-1,53),IFERROR(INDEX(Id:Структура,ROW(INDIRECT($A47)),COLUMN(INDIRECT($A47))),""),$B$2))</f>
        <v/>
      </c>
      <c r="C47" s="124" t="str">
        <f ca="1">IF($A47="","",OFFSET(Расчет!$K$158,COLUMN()-COLUMN($C$2),ROW()-ROW($C$2)-COUNTIF($A$2:A46,"id")+1))</f>
        <v/>
      </c>
      <c r="D47" s="124" t="str">
        <f ca="1">IF($A47="","",IF(MOD(ROW()-1,53),OFFSET(Расчет!$K$158,COLUMN()-COLUMN($C$2),ROW()-ROW($C$2)-COUNTIF($A$2:B46,"id")+1),D$2))</f>
        <v/>
      </c>
      <c r="E47" s="124" t="str">
        <f ca="1">IF($A47="","",IF(MOD(ROW()-1,53),OFFSET(Расчет!$K$158,COLUMN()-COLUMN($C$2),ROW()-ROW($C$2)-COUNTIF($A$2:C46,"id")+1),E$2))</f>
        <v/>
      </c>
      <c r="F47" s="126" t="str">
        <f ca="1">IF($A47="","",IF(MOD(ROW()-1,53),OFFSET(Расчет!$K$158,COLUMN()-COLUMN($C$2),ROW()-ROW($C$2)-COUNTIF($A$2:D46,"id")+1),F$2))</f>
        <v/>
      </c>
    </row>
    <row r="48" spans="1:6" ht="14.25" x14ac:dyDescent="0.2">
      <c r="A48" s="41" t="str">
        <f ca="1">IF(A47="","",IF(MOD(ROW()-1,53)&lt;&gt;0,OFFSET(Расчет!$L$157,COLUMN()-COLUMN($A$3),ROW()-ROW($A$3)-COUNTIF($A$2:A47,"id")+1),$A$2))</f>
        <v/>
      </c>
      <c r="B48" s="48" t="str">
        <f ca="1">IF(A48="","",IF(MOD(ROW()-1,53),IFERROR(INDEX(Id:Структура,ROW(INDIRECT($A48)),COLUMN(INDIRECT($A48))),""),$B$2))</f>
        <v/>
      </c>
      <c r="C48" s="124" t="str">
        <f ca="1">IF($A48="","",OFFSET(Расчет!$K$158,COLUMN()-COLUMN($C$2),ROW()-ROW($C$2)-COUNTIF($A$2:A47,"id")+1))</f>
        <v/>
      </c>
      <c r="D48" s="124" t="str">
        <f ca="1">IF($A48="","",IF(MOD(ROW()-1,53),OFFSET(Расчет!$K$158,COLUMN()-COLUMN($C$2),ROW()-ROW($C$2)-COUNTIF($A$2:B47,"id")+1),D$2))</f>
        <v/>
      </c>
      <c r="E48" s="124" t="str">
        <f ca="1">IF($A48="","",IF(MOD(ROW()-1,53),OFFSET(Расчет!$K$158,COLUMN()-COLUMN($C$2),ROW()-ROW($C$2)-COUNTIF($A$2:C47,"id")+1),E$2))</f>
        <v/>
      </c>
      <c r="F48" s="126" t="str">
        <f ca="1">IF($A48="","",IF(MOD(ROW()-1,53),OFFSET(Расчет!$K$158,COLUMN()-COLUMN($C$2),ROW()-ROW($C$2)-COUNTIF($A$2:D47,"id")+1),F$2))</f>
        <v/>
      </c>
    </row>
    <row r="49" spans="1:6" ht="14.25" x14ac:dyDescent="0.2">
      <c r="A49" s="41" t="str">
        <f ca="1">IF(A48="","",IF(MOD(ROW()-1,53)&lt;&gt;0,OFFSET(Расчет!$L$157,COLUMN()-COLUMN($A$3),ROW()-ROW($A$3)-COUNTIF($A$2:A48,"id")+1),$A$2))</f>
        <v/>
      </c>
      <c r="B49" s="48" t="str">
        <f ca="1">IF(A49="","",IF(MOD(ROW()-1,53),IFERROR(INDEX(Id:Структура,ROW(INDIRECT($A49)),COLUMN(INDIRECT($A49))),""),$B$2))</f>
        <v/>
      </c>
      <c r="C49" s="124" t="str">
        <f ca="1">IF($A49="","",OFFSET(Расчет!$K$158,COLUMN()-COLUMN($C$2),ROW()-ROW($C$2)-COUNTIF($A$2:A48,"id")+1))</f>
        <v/>
      </c>
      <c r="D49" s="124" t="str">
        <f ca="1">IF($A49="","",IF(MOD(ROW()-1,53),OFFSET(Расчет!$K$158,COLUMN()-COLUMN($C$2),ROW()-ROW($C$2)-COUNTIF($A$2:B48,"id")+1),D$2))</f>
        <v/>
      </c>
      <c r="E49" s="124" t="str">
        <f ca="1">IF($A49="","",IF(MOD(ROW()-1,53),OFFSET(Расчет!$K$158,COLUMN()-COLUMN($C$2),ROW()-ROW($C$2)-COUNTIF($A$2:C48,"id")+1),E$2))</f>
        <v/>
      </c>
      <c r="F49" s="126" t="str">
        <f ca="1">IF($A49="","",IF(MOD(ROW()-1,53),OFFSET(Расчет!$K$158,COLUMN()-COLUMN($C$2),ROW()-ROW($C$2)-COUNTIF($A$2:D48,"id")+1),F$2))</f>
        <v/>
      </c>
    </row>
    <row r="50" spans="1:6" ht="14.25" x14ac:dyDescent="0.2">
      <c r="A50" s="41" t="str">
        <f ca="1">IF(A49="","",IF(MOD(ROW()-1,53)&lt;&gt;0,OFFSET(Расчет!$L$157,COLUMN()-COLUMN($A$3),ROW()-ROW($A$3)-COUNTIF($A$2:A49,"id")+1),$A$2))</f>
        <v/>
      </c>
      <c r="B50" s="48" t="str">
        <f ca="1">IF(A50="","",IF(MOD(ROW()-1,53),IFERROR(INDEX(Id:Структура,ROW(INDIRECT($A50)),COLUMN(INDIRECT($A50))),""),$B$2))</f>
        <v/>
      </c>
      <c r="C50" s="124" t="str">
        <f ca="1">IF($A50="","",OFFSET(Расчет!$K$158,COLUMN()-COLUMN($C$2),ROW()-ROW($C$2)-COUNTIF($A$2:A49,"id")+1))</f>
        <v/>
      </c>
      <c r="D50" s="124" t="str">
        <f ca="1">IF($A50="","",IF(MOD(ROW()-1,53),OFFSET(Расчет!$K$158,COLUMN()-COLUMN($C$2),ROW()-ROW($C$2)-COUNTIF($A$2:B49,"id")+1),D$2))</f>
        <v/>
      </c>
      <c r="E50" s="124" t="str">
        <f ca="1">IF($A50="","",IF(MOD(ROW()-1,53),OFFSET(Расчет!$K$158,COLUMN()-COLUMN($C$2),ROW()-ROW($C$2)-COUNTIF($A$2:C49,"id")+1),E$2))</f>
        <v/>
      </c>
      <c r="F50" s="126" t="str">
        <f ca="1">IF($A50="","",IF(MOD(ROW()-1,53),OFFSET(Расчет!$K$158,COLUMN()-COLUMN($C$2),ROW()-ROW($C$2)-COUNTIF($A$2:D49,"id")+1),F$2))</f>
        <v/>
      </c>
    </row>
    <row r="51" spans="1:6" ht="14.25" x14ac:dyDescent="0.2">
      <c r="A51" s="41" t="str">
        <f ca="1">IF(A50="","",IF(MOD(ROW()-1,53)&lt;&gt;0,OFFSET(Расчет!$L$157,COLUMN()-COLUMN($A$3),ROW()-ROW($A$3)-COUNTIF($A$2:A50,"id")+1),$A$2))</f>
        <v/>
      </c>
      <c r="B51" s="48" t="str">
        <f ca="1">IF(A51="","",IF(MOD(ROW()-1,53),IFERROR(INDEX(Id:Структура,ROW(INDIRECT($A51)),COLUMN(INDIRECT($A51))),""),$B$2))</f>
        <v/>
      </c>
      <c r="C51" s="124" t="str">
        <f ca="1">IF($A51="","",OFFSET(Расчет!$K$158,COLUMN()-COLUMN($C$2),ROW()-ROW($C$2)-COUNTIF($A$2:A50,"id")+1))</f>
        <v/>
      </c>
      <c r="D51" s="124" t="str">
        <f ca="1">IF($A51="","",IF(MOD(ROW()-1,53),OFFSET(Расчет!$K$158,COLUMN()-COLUMN($C$2),ROW()-ROW($C$2)-COUNTIF($A$2:B50,"id")+1),D$2))</f>
        <v/>
      </c>
      <c r="E51" s="124" t="str">
        <f ca="1">IF($A51="","",IF(MOD(ROW()-1,53),OFFSET(Расчет!$K$158,COLUMN()-COLUMN($C$2),ROW()-ROW($C$2)-COUNTIF($A$2:C50,"id")+1),E$2))</f>
        <v/>
      </c>
      <c r="F51" s="126" t="str">
        <f ca="1">IF($A51="","",IF(MOD(ROW()-1,53),OFFSET(Расчет!$K$158,COLUMN()-COLUMN($C$2),ROW()-ROW($C$2)-COUNTIF($A$2:D50,"id")+1),F$2))</f>
        <v/>
      </c>
    </row>
    <row r="52" spans="1:6" ht="14.25" x14ac:dyDescent="0.2">
      <c r="A52" s="41" t="str">
        <f ca="1">IF(A51="","",IF(MOD(ROW()-1,53)&lt;&gt;0,OFFSET(Расчет!$L$157,COLUMN()-COLUMN($A$3),ROW()-ROW($A$3)-COUNTIF($A$2:A51,"id")+1),$A$2))</f>
        <v/>
      </c>
      <c r="B52" s="48" t="str">
        <f ca="1">IF(A52="","",IF(MOD(ROW()-1,53),IFERROR(INDEX(Id:Структура,ROW(INDIRECT($A52)),COLUMN(INDIRECT($A52))),""),$B$2))</f>
        <v/>
      </c>
      <c r="C52" s="124" t="str">
        <f ca="1">IF($A52="","",OFFSET(Расчет!$K$158,COLUMN()-COLUMN($C$2),ROW()-ROW($C$2)-COUNTIF($A$2:A51,"id")+1))</f>
        <v/>
      </c>
      <c r="D52" s="124" t="str">
        <f ca="1">IF($A52="","",IF(MOD(ROW()-1,53),OFFSET(Расчет!$K$158,COLUMN()-COLUMN($C$2),ROW()-ROW($C$2)-COUNTIF($A$2:B51,"id")+1),D$2))</f>
        <v/>
      </c>
      <c r="E52" s="124" t="str">
        <f ca="1">IF($A52="","",IF(MOD(ROW()-1,53),OFFSET(Расчет!$K$158,COLUMN()-COLUMN($C$2),ROW()-ROW($C$2)-COUNTIF($A$2:C51,"id")+1),E$2))</f>
        <v/>
      </c>
      <c r="F52" s="126" t="str">
        <f ca="1">IF($A52="","",IF(MOD(ROW()-1,53),OFFSET(Расчет!$K$158,COLUMN()-COLUMN($C$2),ROW()-ROW($C$2)-COUNTIF($A$2:D51,"id")+1),F$2))</f>
        <v/>
      </c>
    </row>
    <row r="53" spans="1:6" ht="14.25" x14ac:dyDescent="0.2">
      <c r="A53" s="41" t="str">
        <f ca="1">IF(A52="","",IF(MOD(ROW()-1,53)&lt;&gt;0,OFFSET(Расчет!$L$157,COLUMN()-COLUMN($A$3),ROW()-ROW($A$3)-COUNTIF($A$2:A52,"id")+1),$A$2))</f>
        <v/>
      </c>
      <c r="B53" s="48" t="str">
        <f ca="1">IF(A53="","",IF(MOD(ROW()-1,53),IFERROR(INDEX(Id:Структура,ROW(INDIRECT($A53)),COLUMN(INDIRECT($A53))),""),$B$2))</f>
        <v/>
      </c>
      <c r="C53" s="124" t="str">
        <f ca="1">IF($A53="","",OFFSET(Расчет!$K$158,COLUMN()-COLUMN($C$2),ROW()-ROW($C$2)-COUNTIF($A$2:A52,"id")+1))</f>
        <v/>
      </c>
      <c r="D53" s="124" t="str">
        <f ca="1">IF($A53="","",IF(MOD(ROW()-1,53),OFFSET(Расчет!$K$158,COLUMN()-COLUMN($C$2),ROW()-ROW($C$2)-COUNTIF($A$2:B52,"id")+1),D$2))</f>
        <v/>
      </c>
      <c r="E53" s="124" t="str">
        <f ca="1">IF($A53="","",IF(MOD(ROW()-1,53),OFFSET(Расчет!$K$158,COLUMN()-COLUMN($C$2),ROW()-ROW($C$2)-COUNTIF($A$2:C52,"id")+1),E$2))</f>
        <v/>
      </c>
      <c r="F53" s="126" t="str">
        <f ca="1">IF($A53="","",IF(MOD(ROW()-1,53),OFFSET(Расчет!$K$158,COLUMN()-COLUMN($C$2),ROW()-ROW($C$2)-COUNTIF($A$2:D52,"id")+1),F$2))</f>
        <v/>
      </c>
    </row>
    <row r="54" spans="1:6" ht="14.25" x14ac:dyDescent="0.2">
      <c r="A54" s="41" t="str">
        <f ca="1">IF(A53="","",IF(MOD(ROW()-1,53)&lt;&gt;0,OFFSET(Расчет!$L$157,COLUMN()-COLUMN($A$3),ROW()-ROW($A$3)-COUNTIF($A$2:A53,"id")+1),$A$2))</f>
        <v/>
      </c>
      <c r="B54" s="48" t="str">
        <f ca="1">IF(A54="","",IF(MOD(ROW()-1,53),IFERROR(INDEX(Id:Структура,ROW(INDIRECT($A54)),COLUMN(INDIRECT($A54))),""),$B$2))</f>
        <v/>
      </c>
      <c r="C54" s="124" t="str">
        <f ca="1">IF($A54="","",OFFSET(Расчет!$K$158,COLUMN()-COLUMN($C$2),ROW()-ROW($C$2)-COUNTIF($A$2:A53,"id")+1))</f>
        <v/>
      </c>
      <c r="D54" s="124" t="str">
        <f ca="1">IF($A54="","",IF(MOD(ROW()-1,53),OFFSET(Расчет!$K$158,COLUMN()-COLUMN($C$2),ROW()-ROW($C$2)-COUNTIF($A$2:B53,"id")+1),D$2))</f>
        <v/>
      </c>
      <c r="E54" s="124" t="str">
        <f ca="1">IF($A54="","",IF(MOD(ROW()-1,53),OFFSET(Расчет!$K$158,COLUMN()-COLUMN($C$2),ROW()-ROW($C$2)-COUNTIF($A$2:C53,"id")+1),E$2))</f>
        <v/>
      </c>
      <c r="F54" s="126" t="str">
        <f ca="1">IF($A54="","",IF(MOD(ROW()-1,53),OFFSET(Расчет!$K$158,COLUMN()-COLUMN($C$2),ROW()-ROW($C$2)-COUNTIF($A$2:D53,"id")+1),F$2))</f>
        <v/>
      </c>
    </row>
    <row r="55" spans="1:6" ht="14.25" x14ac:dyDescent="0.2">
      <c r="A55" s="41" t="str">
        <f ca="1">IF(A54="","",IF(MOD(ROW()-1,53)&lt;&gt;0,OFFSET(Расчет!$L$157,COLUMN()-COLUMN($A$3),ROW()-ROW($A$3)-COUNTIF($A$2:A54,"id")+1),$A$2))</f>
        <v/>
      </c>
      <c r="B55" s="48" t="str">
        <f ca="1">IF(A55="","",IF(MOD(ROW()-1,53),IFERROR(INDEX(Id:Структура,ROW(INDIRECT($A55)),COLUMN(INDIRECT($A55))),""),$B$2))</f>
        <v/>
      </c>
      <c r="C55" s="124" t="str">
        <f ca="1">IF($A55="","",OFFSET(Расчет!$K$158,COLUMN()-COLUMN($C$2),ROW()-ROW($C$2)-COUNTIF($A$2:A54,"id")+1))</f>
        <v/>
      </c>
      <c r="D55" s="124" t="str">
        <f ca="1">IF($A55="","",IF(MOD(ROW()-1,53),OFFSET(Расчет!$K$158,COLUMN()-COLUMN($C$2),ROW()-ROW($C$2)-COUNTIF($A$2:B54,"id")+1),D$2))</f>
        <v/>
      </c>
      <c r="E55" s="124" t="str">
        <f ca="1">IF($A55="","",IF(MOD(ROW()-1,53),OFFSET(Расчет!$K$158,COLUMN()-COLUMN($C$2),ROW()-ROW($C$2)-COUNTIF($A$2:C54,"id")+1),E$2))</f>
        <v/>
      </c>
      <c r="F55" s="126" t="str">
        <f ca="1">IF($A55="","",IF(MOD(ROW()-1,53),OFFSET(Расчет!$K$158,COLUMN()-COLUMN($C$2),ROW()-ROW($C$2)-COUNTIF($A$2:D54,"id")+1),F$2))</f>
        <v/>
      </c>
    </row>
    <row r="56" spans="1:6" ht="14.25" x14ac:dyDescent="0.2">
      <c r="A56" s="41" t="str">
        <f ca="1">IF(A55="","",IF(MOD(ROW()-1,53)&lt;&gt;0,OFFSET(Расчет!$L$157,COLUMN()-COLUMN($A$3),ROW()-ROW($A$3)-COUNTIF($A$2:A55,"id")+1),$A$2))</f>
        <v/>
      </c>
      <c r="B56" s="48" t="str">
        <f ca="1">IF(A56="","",IF(MOD(ROW()-1,53),IFERROR(INDEX(Id:Структура,ROW(INDIRECT($A56)),COLUMN(INDIRECT($A56))),""),$B$2))</f>
        <v/>
      </c>
      <c r="C56" s="124" t="str">
        <f ca="1">IF($A56="","",OFFSET(Расчет!$K$158,COLUMN()-COLUMN($C$2),ROW()-ROW($C$2)-COUNTIF($A$2:A55,"id")+1))</f>
        <v/>
      </c>
      <c r="D56" s="124" t="str">
        <f ca="1">IF($A56="","",IF(MOD(ROW()-1,53),OFFSET(Расчет!$K$158,COLUMN()-COLUMN($C$2),ROW()-ROW($C$2)-COUNTIF($A$2:B55,"id")+1),D$2))</f>
        <v/>
      </c>
      <c r="E56" s="124" t="str">
        <f ca="1">IF($A56="","",IF(MOD(ROW()-1,53),OFFSET(Расчет!$K$158,COLUMN()-COLUMN($C$2),ROW()-ROW($C$2)-COUNTIF($A$2:C55,"id")+1),E$2))</f>
        <v/>
      </c>
      <c r="F56" s="126" t="str">
        <f ca="1">IF($A56="","",IF(MOD(ROW()-1,53),OFFSET(Расчет!$K$158,COLUMN()-COLUMN($C$2),ROW()-ROW($C$2)-COUNTIF($A$2:D55,"id")+1),F$2))</f>
        <v/>
      </c>
    </row>
    <row r="57" spans="1:6" ht="14.25" x14ac:dyDescent="0.2">
      <c r="A57" s="41" t="str">
        <f ca="1">IF(A56="","",IF(MOD(ROW()-1,53)&lt;&gt;0,OFFSET(Расчет!$L$157,COLUMN()-COLUMN($A$3),ROW()-ROW($A$3)-COUNTIF($A$2:A56,"id")+1),$A$2))</f>
        <v/>
      </c>
      <c r="B57" s="48" t="str">
        <f ca="1">IF(A57="","",IF(MOD(ROW()-1,53),IFERROR(INDEX(Id:Структура,ROW(INDIRECT($A57)),COLUMN(INDIRECT($A57))),""),$B$2))</f>
        <v/>
      </c>
      <c r="C57" s="124" t="str">
        <f ca="1">IF($A57="","",OFFSET(Расчет!$K$158,COLUMN()-COLUMN($C$2),ROW()-ROW($C$2)-COUNTIF($A$2:A56,"id")+1))</f>
        <v/>
      </c>
      <c r="D57" s="124" t="str">
        <f ca="1">IF($A57="","",IF(MOD(ROW()-1,53),OFFSET(Расчет!$K$158,COLUMN()-COLUMN($C$2),ROW()-ROW($C$2)-COUNTIF($A$2:B56,"id")+1),D$2))</f>
        <v/>
      </c>
      <c r="E57" s="124" t="str">
        <f ca="1">IF($A57="","",IF(MOD(ROW()-1,53),OFFSET(Расчет!$K$158,COLUMN()-COLUMN($C$2),ROW()-ROW($C$2)-COUNTIF($A$2:C56,"id")+1),E$2))</f>
        <v/>
      </c>
      <c r="F57" s="126" t="str">
        <f ca="1">IF($A57="","",IF(MOD(ROW()-1,53),OFFSET(Расчет!$K$158,COLUMN()-COLUMN($C$2),ROW()-ROW($C$2)-COUNTIF($A$2:D56,"id")+1),F$2))</f>
        <v/>
      </c>
    </row>
    <row r="58" spans="1:6" ht="14.25" x14ac:dyDescent="0.2">
      <c r="A58" s="41" t="str">
        <f ca="1">IF(A57="","",IF(MOD(ROW()-1,53)&lt;&gt;0,OFFSET(Расчет!$L$157,COLUMN()-COLUMN($A$3),ROW()-ROW($A$3)-COUNTIF($A$2:A57,"id")+1),$A$2))</f>
        <v/>
      </c>
      <c r="B58" s="48" t="str">
        <f ca="1">IF(A58="","",IF(MOD(ROW()-1,53),IFERROR(INDEX(Id:Структура,ROW(INDIRECT($A58)),COLUMN(INDIRECT($A58))),""),$B$2))</f>
        <v/>
      </c>
      <c r="C58" s="124" t="str">
        <f ca="1">IF($A58="","",OFFSET(Расчет!$K$158,COLUMN()-COLUMN($C$2),ROW()-ROW($C$2)-COUNTIF($A$2:A57,"id")+1))</f>
        <v/>
      </c>
      <c r="D58" s="124" t="str">
        <f ca="1">IF($A58="","",IF(MOD(ROW()-1,53),OFFSET(Расчет!$K$158,COLUMN()-COLUMN($C$2),ROW()-ROW($C$2)-COUNTIF($A$2:B57,"id")+1),D$2))</f>
        <v/>
      </c>
      <c r="E58" s="124" t="str">
        <f ca="1">IF($A58="","",IF(MOD(ROW()-1,53),OFFSET(Расчет!$K$158,COLUMN()-COLUMN($C$2),ROW()-ROW($C$2)-COUNTIF($A$2:C57,"id")+1),E$2))</f>
        <v/>
      </c>
      <c r="F58" s="126" t="str">
        <f ca="1">IF($A58="","",IF(MOD(ROW()-1,53),OFFSET(Расчет!$K$158,COLUMN()-COLUMN($C$2),ROW()-ROW($C$2)-COUNTIF($A$2:D57,"id")+1),F$2))</f>
        <v/>
      </c>
    </row>
    <row r="59" spans="1:6" ht="14.25" x14ac:dyDescent="0.2">
      <c r="A59" s="41" t="str">
        <f ca="1">IF(A58="","",IF(MOD(ROW()-1,53)&lt;&gt;0,OFFSET(Расчет!$L$157,COLUMN()-COLUMN($A$3),ROW()-ROW($A$3)-COUNTIF($A$2:A58,"id")+1),$A$2))</f>
        <v/>
      </c>
      <c r="B59" s="48" t="str">
        <f ca="1">IF(A59="","",IF(MOD(ROW()-1,53),IFERROR(INDEX(Id:Структура,ROW(INDIRECT($A59)),COLUMN(INDIRECT($A59))),""),$B$2))</f>
        <v/>
      </c>
      <c r="C59" s="124" t="str">
        <f ca="1">IF($A59="","",OFFSET(Расчет!$K$158,COLUMN()-COLUMN($C$2),ROW()-ROW($C$2)-COUNTIF($A$2:A58,"id")+1))</f>
        <v/>
      </c>
      <c r="D59" s="124" t="str">
        <f ca="1">IF($A59="","",IF(MOD(ROW()-1,53),OFFSET(Расчет!$K$158,COLUMN()-COLUMN($C$2),ROW()-ROW($C$2)-COUNTIF($A$2:B58,"id")+1),D$2))</f>
        <v/>
      </c>
      <c r="E59" s="124" t="str">
        <f ca="1">IF($A59="","",IF(MOD(ROW()-1,53),OFFSET(Расчет!$K$158,COLUMN()-COLUMN($C$2),ROW()-ROW($C$2)-COUNTIF($A$2:C58,"id")+1),E$2))</f>
        <v/>
      </c>
      <c r="F59" s="126" t="str">
        <f ca="1">IF($A59="","",IF(MOD(ROW()-1,53),OFFSET(Расчет!$K$158,COLUMN()-COLUMN($C$2),ROW()-ROW($C$2)-COUNTIF($A$2:D58,"id")+1),F$2))</f>
        <v/>
      </c>
    </row>
    <row r="60" spans="1:6" ht="14.25" x14ac:dyDescent="0.2">
      <c r="A60" s="41" t="str">
        <f ca="1">IF(A59="","",IF(MOD(ROW()-1,53)&lt;&gt;0,OFFSET(Расчет!$L$157,COLUMN()-COLUMN($A$3),ROW()-ROW($A$3)-COUNTIF($A$2:A59,"id")+1),$A$2))</f>
        <v/>
      </c>
      <c r="B60" s="48" t="str">
        <f ca="1">IF(A60="","",IF(MOD(ROW()-1,53),IFERROR(INDEX(Id:Структура,ROW(INDIRECT($A60)),COLUMN(INDIRECT($A60))),""),$B$2))</f>
        <v/>
      </c>
      <c r="C60" s="124" t="str">
        <f ca="1">IF($A60="","",OFFSET(Расчет!$K$158,COLUMN()-COLUMN($C$2),ROW()-ROW($C$2)-COUNTIF($A$2:A59,"id")+1))</f>
        <v/>
      </c>
      <c r="D60" s="124" t="str">
        <f ca="1">IF($A60="","",IF(MOD(ROW()-1,53),OFFSET(Расчет!$K$158,COLUMN()-COLUMN($C$2),ROW()-ROW($C$2)-COUNTIF($A$2:B59,"id")+1),D$2))</f>
        <v/>
      </c>
      <c r="E60" s="124" t="str">
        <f ca="1">IF($A60="","",IF(MOD(ROW()-1,53),OFFSET(Расчет!$K$158,COLUMN()-COLUMN($C$2),ROW()-ROW($C$2)-COUNTIF($A$2:C59,"id")+1),E$2))</f>
        <v/>
      </c>
      <c r="F60" s="126" t="str">
        <f ca="1">IF($A60="","",IF(MOD(ROW()-1,53),OFFSET(Расчет!$K$158,COLUMN()-COLUMN($C$2),ROW()-ROW($C$2)-COUNTIF($A$2:D59,"id")+1),F$2))</f>
        <v/>
      </c>
    </row>
    <row r="61" spans="1:6" ht="14.25" x14ac:dyDescent="0.2">
      <c r="A61" s="41" t="str">
        <f ca="1">IF(A60="","",IF(MOD(ROW()-1,53)&lt;&gt;0,OFFSET(Расчет!$L$157,COLUMN()-COLUMN($A$3),ROW()-ROW($A$3)-COUNTIF($A$2:A60,"id")+1),$A$2))</f>
        <v/>
      </c>
      <c r="B61" s="48" t="str">
        <f ca="1">IF(A61="","",IF(MOD(ROW()-1,53),IFERROR(INDEX(Id:Структура,ROW(INDIRECT($A61)),COLUMN(INDIRECT($A61))),""),$B$2))</f>
        <v/>
      </c>
      <c r="C61" s="124" t="str">
        <f ca="1">IF($A61="","",OFFSET(Расчет!$K$158,COLUMN()-COLUMN($C$2),ROW()-ROW($C$2)-COUNTIF($A$2:A60,"id")+1))</f>
        <v/>
      </c>
      <c r="D61" s="124" t="str">
        <f ca="1">IF($A61="","",IF(MOD(ROW()-1,53),OFFSET(Расчет!$K$158,COLUMN()-COLUMN($C$2),ROW()-ROW($C$2)-COUNTIF($A$2:B60,"id")+1),D$2))</f>
        <v/>
      </c>
      <c r="E61" s="124" t="str">
        <f ca="1">IF($A61="","",IF(MOD(ROW()-1,53),OFFSET(Расчет!$K$158,COLUMN()-COLUMN($C$2),ROW()-ROW($C$2)-COUNTIF($A$2:C60,"id")+1),E$2))</f>
        <v/>
      </c>
      <c r="F61" s="126" t="str">
        <f ca="1">IF($A61="","",IF(MOD(ROW()-1,53),OFFSET(Расчет!$K$158,COLUMN()-COLUMN($C$2),ROW()-ROW($C$2)-COUNTIF($A$2:D60,"id")+1),F$2))</f>
        <v/>
      </c>
    </row>
    <row r="62" spans="1:6" ht="14.25" x14ac:dyDescent="0.2">
      <c r="A62" s="41" t="str">
        <f ca="1">IF(A61="","",IF(MOD(ROW()-1,53)&lt;&gt;0,OFFSET(Расчет!$L$157,COLUMN()-COLUMN($A$3),ROW()-ROW($A$3)-COUNTIF($A$2:A61,"id")+1),$A$2))</f>
        <v/>
      </c>
      <c r="B62" s="48" t="str">
        <f ca="1">IF(A62="","",IF(MOD(ROW()-1,53),IFERROR(INDEX(Id:Структура,ROW(INDIRECT($A62)),COLUMN(INDIRECT($A62))),""),$B$2))</f>
        <v/>
      </c>
      <c r="C62" s="124" t="str">
        <f ca="1">IF($A62="","",OFFSET(Расчет!$K$158,COLUMN()-COLUMN($C$2),ROW()-ROW($C$2)-COUNTIF($A$2:A61,"id")+1))</f>
        <v/>
      </c>
      <c r="D62" s="124" t="str">
        <f ca="1">IF($A62="","",IF(MOD(ROW()-1,53),OFFSET(Расчет!$K$158,COLUMN()-COLUMN($C$2),ROW()-ROW($C$2)-COUNTIF($A$2:B61,"id")+1),D$2))</f>
        <v/>
      </c>
      <c r="E62" s="124" t="str">
        <f ca="1">IF($A62="","",IF(MOD(ROW()-1,53),OFFSET(Расчет!$K$158,COLUMN()-COLUMN($C$2),ROW()-ROW($C$2)-COUNTIF($A$2:C61,"id")+1),E$2))</f>
        <v/>
      </c>
      <c r="F62" s="126" t="str">
        <f ca="1">IF($A62="","",IF(MOD(ROW()-1,53),OFFSET(Расчет!$K$158,COLUMN()-COLUMN($C$2),ROW()-ROW($C$2)-COUNTIF($A$2:D61,"id")+1),F$2))</f>
        <v/>
      </c>
    </row>
    <row r="63" spans="1:6" ht="14.25" x14ac:dyDescent="0.2">
      <c r="A63" s="41" t="str">
        <f ca="1">IF(A62="","",IF(MOD(ROW()-1,53)&lt;&gt;0,OFFSET(Расчет!$L$157,COLUMN()-COLUMN($A$3),ROW()-ROW($A$3)-COUNTIF($A$2:A62,"id")+1),$A$2))</f>
        <v/>
      </c>
      <c r="B63" s="48" t="str">
        <f ca="1">IF(A63="","",IF(MOD(ROW()-1,53),IFERROR(INDEX(Id:Структура,ROW(INDIRECT($A63)),COLUMN(INDIRECT($A63))),""),$B$2))</f>
        <v/>
      </c>
      <c r="C63" s="124" t="str">
        <f ca="1">IF($A63="","",OFFSET(Расчет!$K$158,COLUMN()-COLUMN($C$2),ROW()-ROW($C$2)-COUNTIF($A$2:A62,"id")+1))</f>
        <v/>
      </c>
      <c r="D63" s="124" t="str">
        <f ca="1">IF($A63="","",IF(MOD(ROW()-1,53),OFFSET(Расчет!$K$158,COLUMN()-COLUMN($C$2),ROW()-ROW($C$2)-COUNTIF($A$2:B62,"id")+1),D$2))</f>
        <v/>
      </c>
      <c r="E63" s="124" t="str">
        <f ca="1">IF($A63="","",IF(MOD(ROW()-1,53),OFFSET(Расчет!$K$158,COLUMN()-COLUMN($C$2),ROW()-ROW($C$2)-COUNTIF($A$2:C62,"id")+1),E$2))</f>
        <v/>
      </c>
      <c r="F63" s="126" t="str">
        <f ca="1">IF($A63="","",IF(MOD(ROW()-1,53),OFFSET(Расчет!$K$158,COLUMN()-COLUMN($C$2),ROW()-ROW($C$2)-COUNTIF($A$2:D62,"id")+1),F$2))</f>
        <v/>
      </c>
    </row>
    <row r="64" spans="1:6" ht="14.25" x14ac:dyDescent="0.2">
      <c r="A64" s="41" t="str">
        <f ca="1">IF(A63="","",IF(MOD(ROW()-1,53)&lt;&gt;0,OFFSET(Расчет!$L$157,COLUMN()-COLUMN($A$3),ROW()-ROW($A$3)-COUNTIF($A$2:A63,"id")+1),$A$2))</f>
        <v/>
      </c>
      <c r="B64" s="48" t="str">
        <f ca="1">IF(A64="","",IF(MOD(ROW()-1,53),IFERROR(INDEX(Id:Структура,ROW(INDIRECT($A64)),COLUMN(INDIRECT($A64))),""),$B$2))</f>
        <v/>
      </c>
      <c r="C64" s="124" t="str">
        <f ca="1">IF($A64="","",OFFSET(Расчет!$K$158,COLUMN()-COLUMN($C$2),ROW()-ROW($C$2)-COUNTIF($A$2:A63,"id")+1))</f>
        <v/>
      </c>
      <c r="D64" s="124" t="str">
        <f ca="1">IF($A64="","",IF(MOD(ROW()-1,53),OFFSET(Расчет!$K$158,COLUMN()-COLUMN($C$2),ROW()-ROW($C$2)-COUNTIF($A$2:B63,"id")+1),D$2))</f>
        <v/>
      </c>
      <c r="E64" s="124" t="str">
        <f ca="1">IF($A64="","",IF(MOD(ROW()-1,53),OFFSET(Расчет!$K$158,COLUMN()-COLUMN($C$2),ROW()-ROW($C$2)-COUNTIF($A$2:C63,"id")+1),E$2))</f>
        <v/>
      </c>
      <c r="F64" s="126" t="str">
        <f ca="1">IF($A64="","",IF(MOD(ROW()-1,53),OFFSET(Расчет!$K$158,COLUMN()-COLUMN($C$2),ROW()-ROW($C$2)-COUNTIF($A$2:D63,"id")+1),F$2))</f>
        <v/>
      </c>
    </row>
    <row r="65" spans="1:6" ht="14.25" x14ac:dyDescent="0.2">
      <c r="A65" s="41" t="str">
        <f ca="1">IF(A64="","",IF(MOD(ROW()-1,53)&lt;&gt;0,OFFSET(Расчет!$L$157,COLUMN()-COLUMN($A$3),ROW()-ROW($A$3)-COUNTIF($A$2:A64,"id")+1),$A$2))</f>
        <v/>
      </c>
      <c r="B65" s="48" t="str">
        <f ca="1">IF(A65="","",IF(MOD(ROW()-1,53),IFERROR(INDEX(Id:Структура,ROW(INDIRECT($A65)),COLUMN(INDIRECT($A65))),""),$B$2))</f>
        <v/>
      </c>
      <c r="C65" s="124" t="str">
        <f ca="1">IF($A65="","",OFFSET(Расчет!$K$158,COLUMN()-COLUMN($C$2),ROW()-ROW($C$2)-COUNTIF($A$2:A64,"id")+1))</f>
        <v/>
      </c>
      <c r="D65" s="124" t="str">
        <f ca="1">IF($A65="","",IF(MOD(ROW()-1,53),OFFSET(Расчет!$K$158,COLUMN()-COLUMN($C$2),ROW()-ROW($C$2)-COUNTIF($A$2:B64,"id")+1),D$2))</f>
        <v/>
      </c>
      <c r="E65" s="124" t="str">
        <f ca="1">IF($A65="","",IF(MOD(ROW()-1,53),OFFSET(Расчет!$K$158,COLUMN()-COLUMN($C$2),ROW()-ROW($C$2)-COUNTIF($A$2:C64,"id")+1),E$2))</f>
        <v/>
      </c>
      <c r="F65" s="126" t="str">
        <f ca="1">IF($A65="","",IF(MOD(ROW()-1,53),OFFSET(Расчет!$K$158,COLUMN()-COLUMN($C$2),ROW()-ROW($C$2)-COUNTIF($A$2:D64,"id")+1),F$2))</f>
        <v/>
      </c>
    </row>
    <row r="66" spans="1:6" ht="14.25" x14ac:dyDescent="0.2">
      <c r="A66" s="41" t="str">
        <f ca="1">IF(A65="","",IF(MOD(ROW()-1,53)&lt;&gt;0,OFFSET(Расчет!$L$157,COLUMN()-COLUMN($A$3),ROW()-ROW($A$3)-COUNTIF($A$2:A65,"id")+1),$A$2))</f>
        <v/>
      </c>
      <c r="B66" s="48" t="str">
        <f ca="1">IF(A66="","",IF(MOD(ROW()-1,53),IFERROR(INDEX(Id:Структура,ROW(INDIRECT($A66)),COLUMN(INDIRECT($A66))),""),$B$2))</f>
        <v/>
      </c>
      <c r="C66" s="124" t="str">
        <f ca="1">IF($A66="","",OFFSET(Расчет!$K$158,COLUMN()-COLUMN($C$2),ROW()-ROW($C$2)-COUNTIF($A$2:A65,"id")+1))</f>
        <v/>
      </c>
      <c r="D66" s="124" t="str">
        <f ca="1">IF($A66="","",IF(MOD(ROW()-1,53),OFFSET(Расчет!$K$158,COLUMN()-COLUMN($C$2),ROW()-ROW($C$2)-COUNTIF($A$2:B65,"id")+1),D$2))</f>
        <v/>
      </c>
      <c r="E66" s="124" t="str">
        <f ca="1">IF($A66="","",IF(MOD(ROW()-1,53),OFFSET(Расчет!$K$158,COLUMN()-COLUMN($C$2),ROW()-ROW($C$2)-COUNTIF($A$2:C65,"id")+1),E$2))</f>
        <v/>
      </c>
      <c r="F66" s="126" t="str">
        <f ca="1">IF($A66="","",IF(MOD(ROW()-1,53),OFFSET(Расчет!$K$158,COLUMN()-COLUMN($C$2),ROW()-ROW($C$2)-COUNTIF($A$2:D65,"id")+1),F$2))</f>
        <v/>
      </c>
    </row>
    <row r="67" spans="1:6" ht="14.25" x14ac:dyDescent="0.2">
      <c r="A67" s="41" t="str">
        <f ca="1">IF(A66="","",IF(MOD(ROW()-1,53)&lt;&gt;0,OFFSET(Расчет!$L$157,COLUMN()-COLUMN($A$3),ROW()-ROW($A$3)-COUNTIF($A$2:A66,"id")+1),$A$2))</f>
        <v/>
      </c>
      <c r="B67" s="48" t="str">
        <f ca="1">IF(A67="","",IF(MOD(ROW()-1,53),IFERROR(INDEX(Id:Структура,ROW(INDIRECT($A67)),COLUMN(INDIRECT($A67))),""),$B$2))</f>
        <v/>
      </c>
      <c r="C67" s="124" t="str">
        <f ca="1">IF($A67="","",OFFSET(Расчет!$K$158,COLUMN()-COLUMN($C$2),ROW()-ROW($C$2)-COUNTIF($A$2:A66,"id")+1))</f>
        <v/>
      </c>
      <c r="D67" s="124" t="str">
        <f ca="1">IF($A67="","",IF(MOD(ROW()-1,53),OFFSET(Расчет!$K$158,COLUMN()-COLUMN($C$2),ROW()-ROW($C$2)-COUNTIF($A$2:B66,"id")+1),D$2))</f>
        <v/>
      </c>
      <c r="E67" s="124" t="str">
        <f ca="1">IF($A67="","",IF(MOD(ROW()-1,53),OFFSET(Расчет!$K$158,COLUMN()-COLUMN($C$2),ROW()-ROW($C$2)-COUNTIF($A$2:C66,"id")+1),E$2))</f>
        <v/>
      </c>
      <c r="F67" s="126" t="str">
        <f ca="1">IF($A67="","",IF(MOD(ROW()-1,53),OFFSET(Расчет!$K$158,COLUMN()-COLUMN($C$2),ROW()-ROW($C$2)-COUNTIF($A$2:D66,"id")+1),F$2))</f>
        <v/>
      </c>
    </row>
    <row r="68" spans="1:6" ht="14.25" x14ac:dyDescent="0.2">
      <c r="A68" s="41" t="str">
        <f ca="1">IF(A67="","",IF(MOD(ROW()-1,53)&lt;&gt;0,OFFSET(Расчет!$L$157,COLUMN()-COLUMN($A$3),ROW()-ROW($A$3)-COUNTIF($A$2:A67,"id")+1),$A$2))</f>
        <v/>
      </c>
      <c r="B68" s="48" t="str">
        <f ca="1">IF(A68="","",IF(MOD(ROW()-1,53),IFERROR(INDEX(Id:Структура,ROW(INDIRECT($A68)),COLUMN(INDIRECT($A68))),""),$B$2))</f>
        <v/>
      </c>
      <c r="C68" s="124" t="str">
        <f ca="1">IF($A68="","",OFFSET(Расчет!$K$158,COLUMN()-COLUMN($C$2),ROW()-ROW($C$2)-COUNTIF($A$2:A67,"id")+1))</f>
        <v/>
      </c>
      <c r="D68" s="124" t="str">
        <f ca="1">IF($A68="","",IF(MOD(ROW()-1,53),OFFSET(Расчет!$K$158,COLUMN()-COLUMN($C$2),ROW()-ROW($C$2)-COUNTIF($A$2:B67,"id")+1),D$2))</f>
        <v/>
      </c>
      <c r="E68" s="124" t="str">
        <f ca="1">IF($A68="","",IF(MOD(ROW()-1,53),OFFSET(Расчет!$K$158,COLUMN()-COLUMN($C$2),ROW()-ROW($C$2)-COUNTIF($A$2:C67,"id")+1),E$2))</f>
        <v/>
      </c>
      <c r="F68" s="126" t="str">
        <f ca="1">IF($A68="","",IF(MOD(ROW()-1,53),OFFSET(Расчет!$K$158,COLUMN()-COLUMN($C$2),ROW()-ROW($C$2)-COUNTIF($A$2:D67,"id")+1),F$2))</f>
        <v/>
      </c>
    </row>
    <row r="69" spans="1:6" ht="14.25" x14ac:dyDescent="0.2">
      <c r="A69" s="41" t="str">
        <f ca="1">IF(A68="","",IF(MOD(ROW()-1,53)&lt;&gt;0,OFFSET(Расчет!$L$157,COLUMN()-COLUMN($A$3),ROW()-ROW($A$3)-COUNTIF($A$2:A68,"id")+1),$A$2))</f>
        <v/>
      </c>
      <c r="B69" s="48" t="str">
        <f ca="1">IF(A69="","",IF(MOD(ROW()-1,53),IFERROR(INDEX(Id:Структура,ROW(INDIRECT($A69)),COLUMN(INDIRECT($A69))),""),$B$2))</f>
        <v/>
      </c>
      <c r="C69" s="124" t="str">
        <f ca="1">IF($A69="","",OFFSET(Расчет!$K$158,COLUMN()-COLUMN($C$2),ROW()-ROW($C$2)-COUNTIF($A$2:A68,"id")+1))</f>
        <v/>
      </c>
      <c r="D69" s="124" t="str">
        <f ca="1">IF($A69="","",IF(MOD(ROW()-1,53),OFFSET(Расчет!$K$158,COLUMN()-COLUMN($C$2),ROW()-ROW($C$2)-COUNTIF($A$2:B68,"id")+1),D$2))</f>
        <v/>
      </c>
      <c r="E69" s="124" t="str">
        <f ca="1">IF($A69="","",IF(MOD(ROW()-1,53),OFFSET(Расчет!$K$158,COLUMN()-COLUMN($C$2),ROW()-ROW($C$2)-COUNTIF($A$2:C68,"id")+1),E$2))</f>
        <v/>
      </c>
      <c r="F69" s="126" t="str">
        <f ca="1">IF($A69="","",IF(MOD(ROW()-1,53),OFFSET(Расчет!$K$158,COLUMN()-COLUMN($C$2),ROW()-ROW($C$2)-COUNTIF($A$2:D68,"id")+1),F$2))</f>
        <v/>
      </c>
    </row>
    <row r="70" spans="1:6" ht="14.25" x14ac:dyDescent="0.2">
      <c r="A70" s="41" t="str">
        <f ca="1">IF(A69="","",IF(MOD(ROW()-1,53)&lt;&gt;0,OFFSET(Расчет!$L$157,COLUMN()-COLUMN($A$3),ROW()-ROW($A$3)-COUNTIF($A$2:A69,"id")+1),$A$2))</f>
        <v/>
      </c>
      <c r="B70" s="48" t="str">
        <f ca="1">IF(A70="","",IF(MOD(ROW()-1,53),IFERROR(INDEX(Id:Структура,ROW(INDIRECT($A70)),COLUMN(INDIRECT($A70))),""),$B$2))</f>
        <v/>
      </c>
      <c r="C70" s="124" t="str">
        <f ca="1">IF($A70="","",OFFSET(Расчет!$K$158,COLUMN()-COLUMN($C$2),ROW()-ROW($C$2)-COUNTIF($A$2:A69,"id")+1))</f>
        <v/>
      </c>
      <c r="D70" s="124" t="str">
        <f ca="1">IF($A70="","",IF(MOD(ROW()-1,53),OFFSET(Расчет!$K$158,COLUMN()-COLUMN($C$2),ROW()-ROW($C$2)-COUNTIF($A$2:B69,"id")+1),D$2))</f>
        <v/>
      </c>
      <c r="E70" s="124" t="str">
        <f ca="1">IF($A70="","",IF(MOD(ROW()-1,53),OFFSET(Расчет!$K$158,COLUMN()-COLUMN($C$2),ROW()-ROW($C$2)-COUNTIF($A$2:C69,"id")+1),E$2))</f>
        <v/>
      </c>
      <c r="F70" s="126" t="str">
        <f ca="1">IF($A70="","",IF(MOD(ROW()-1,53),OFFSET(Расчет!$K$158,COLUMN()-COLUMN($C$2),ROW()-ROW($C$2)-COUNTIF($A$2:D69,"id")+1),F$2))</f>
        <v/>
      </c>
    </row>
    <row r="71" spans="1:6" ht="14.25" x14ac:dyDescent="0.2">
      <c r="A71" s="41" t="str">
        <f ca="1">IF(A70="","",IF(MOD(ROW()-1,53)&lt;&gt;0,OFFSET(Расчет!$L$157,COLUMN()-COLUMN($A$3),ROW()-ROW($A$3)-COUNTIF($A$2:A70,"id")+1),$A$2))</f>
        <v/>
      </c>
      <c r="B71" s="48" t="str">
        <f ca="1">IF(A71="","",IF(MOD(ROW()-1,53),IFERROR(INDEX(Id:Структура,ROW(INDIRECT($A71)),COLUMN(INDIRECT($A71))),""),$B$2))</f>
        <v/>
      </c>
      <c r="C71" s="124" t="str">
        <f ca="1">IF($A71="","",OFFSET(Расчет!$K$158,COLUMN()-COLUMN($C$2),ROW()-ROW($C$2)-COUNTIF($A$2:A70,"id")+1))</f>
        <v/>
      </c>
      <c r="D71" s="124" t="str">
        <f ca="1">IF($A71="","",IF(MOD(ROW()-1,53),OFFSET(Расчет!$K$158,COLUMN()-COLUMN($C$2),ROW()-ROW($C$2)-COUNTIF($A$2:B70,"id")+1),D$2))</f>
        <v/>
      </c>
      <c r="E71" s="124" t="str">
        <f ca="1">IF($A71="","",IF(MOD(ROW()-1,53),OFFSET(Расчет!$K$158,COLUMN()-COLUMN($C$2),ROW()-ROW($C$2)-COUNTIF($A$2:C70,"id")+1),E$2))</f>
        <v/>
      </c>
      <c r="F71" s="126" t="str">
        <f ca="1">IF($A71="","",IF(MOD(ROW()-1,53),OFFSET(Расчет!$K$158,COLUMN()-COLUMN($C$2),ROW()-ROW($C$2)-COUNTIF($A$2:D70,"id")+1),F$2))</f>
        <v/>
      </c>
    </row>
    <row r="72" spans="1:6" ht="14.25" x14ac:dyDescent="0.2">
      <c r="A72" s="41" t="str">
        <f ca="1">IF(A71="","",IF(MOD(ROW()-1,53)&lt;&gt;0,OFFSET(Расчет!$L$157,COLUMN()-COLUMN($A$3),ROW()-ROW($A$3)-COUNTIF($A$2:A71,"id")+1),$A$2))</f>
        <v/>
      </c>
      <c r="B72" s="48" t="str">
        <f ca="1">IF(A72="","",IF(MOD(ROW()-1,53),IFERROR(INDEX(Id:Структура,ROW(INDIRECT($A72)),COLUMN(INDIRECT($A72))),""),$B$2))</f>
        <v/>
      </c>
      <c r="C72" s="124" t="str">
        <f ca="1">IF($A72="","",OFFSET(Расчет!$K$158,COLUMN()-COLUMN($C$2),ROW()-ROW($C$2)-COUNTIF($A$2:A71,"id")+1))</f>
        <v/>
      </c>
      <c r="D72" s="124" t="str">
        <f ca="1">IF($A72="","",IF(MOD(ROW()-1,53),OFFSET(Расчет!$K$158,COLUMN()-COLUMN($C$2),ROW()-ROW($C$2)-COUNTIF($A$2:B71,"id")+1),D$2))</f>
        <v/>
      </c>
      <c r="E72" s="124" t="str">
        <f ca="1">IF($A72="","",IF(MOD(ROW()-1,53),OFFSET(Расчет!$K$158,COLUMN()-COLUMN($C$2),ROW()-ROW($C$2)-COUNTIF($A$2:C71,"id")+1),E$2))</f>
        <v/>
      </c>
      <c r="F72" s="126" t="str">
        <f ca="1">IF($A72="","",IF(MOD(ROW()-1,53),OFFSET(Расчет!$K$158,COLUMN()-COLUMN($C$2),ROW()-ROW($C$2)-COUNTIF($A$2:D71,"id")+1),F$2))</f>
        <v/>
      </c>
    </row>
    <row r="73" spans="1:6" ht="14.25" x14ac:dyDescent="0.2">
      <c r="A73" s="41" t="str">
        <f ca="1">IF(A72="","",IF(MOD(ROW()-1,53)&lt;&gt;0,OFFSET(Расчет!$L$157,COLUMN()-COLUMN($A$3),ROW()-ROW($A$3)-COUNTIF($A$2:A72,"id")+1),$A$2))</f>
        <v/>
      </c>
      <c r="B73" s="48" t="str">
        <f ca="1">IF(A73="","",IF(MOD(ROW()-1,53),IFERROR(INDEX(Id:Структура,ROW(INDIRECT($A73)),COLUMN(INDIRECT($A73))),""),$B$2))</f>
        <v/>
      </c>
      <c r="C73" s="124" t="str">
        <f ca="1">IF($A73="","",OFFSET(Расчет!$K$158,COLUMN()-COLUMN($C$2),ROW()-ROW($C$2)-COUNTIF($A$2:A72,"id")+1))</f>
        <v/>
      </c>
      <c r="D73" s="124" t="str">
        <f ca="1">IF($A73="","",IF(MOD(ROW()-1,53),OFFSET(Расчет!$K$158,COLUMN()-COLUMN($C$2),ROW()-ROW($C$2)-COUNTIF($A$2:B72,"id")+1),D$2))</f>
        <v/>
      </c>
      <c r="E73" s="124" t="str">
        <f ca="1">IF($A73="","",IF(MOD(ROW()-1,53),OFFSET(Расчет!$K$158,COLUMN()-COLUMN($C$2),ROW()-ROW($C$2)-COUNTIF($A$2:C72,"id")+1),E$2))</f>
        <v/>
      </c>
      <c r="F73" s="126" t="str">
        <f ca="1">IF($A73="","",IF(MOD(ROW()-1,53),OFFSET(Расчет!$K$158,COLUMN()-COLUMN($C$2),ROW()-ROW($C$2)-COUNTIF($A$2:D72,"id")+1),F$2))</f>
        <v/>
      </c>
    </row>
    <row r="74" spans="1:6" ht="14.25" x14ac:dyDescent="0.2">
      <c r="A74" s="41" t="str">
        <f ca="1">IF(A73="","",IF(MOD(ROW()-1,53)&lt;&gt;0,OFFSET(Расчет!$L$157,COLUMN()-COLUMN($A$3),ROW()-ROW($A$3)-COUNTIF($A$2:A73,"id")+1),$A$2))</f>
        <v/>
      </c>
      <c r="B74" s="48" t="str">
        <f ca="1">IF(A74="","",IF(MOD(ROW()-1,53),IFERROR(INDEX(Id:Структура,ROW(INDIRECT($A74)),COLUMN(INDIRECT($A74))),""),$B$2))</f>
        <v/>
      </c>
      <c r="C74" s="124" t="str">
        <f ca="1">IF($A74="","",OFFSET(Расчет!$K$158,COLUMN()-COLUMN($C$2),ROW()-ROW($C$2)-COUNTIF($A$2:A73,"id")+1))</f>
        <v/>
      </c>
      <c r="D74" s="124" t="str">
        <f ca="1">IF($A74="","",IF(MOD(ROW()-1,53),OFFSET(Расчет!$K$158,COLUMN()-COLUMN($C$2),ROW()-ROW($C$2)-COUNTIF($A$2:B73,"id")+1),D$2))</f>
        <v/>
      </c>
      <c r="E74" s="124" t="str">
        <f ca="1">IF($A74="","",IF(MOD(ROW()-1,53),OFFSET(Расчет!$K$158,COLUMN()-COLUMN($C$2),ROW()-ROW($C$2)-COUNTIF($A$2:C73,"id")+1),E$2))</f>
        <v/>
      </c>
      <c r="F74" s="126" t="str">
        <f ca="1">IF($A74="","",IF(MOD(ROW()-1,53),OFFSET(Расчет!$K$158,COLUMN()-COLUMN($C$2),ROW()-ROW($C$2)-COUNTIF($A$2:D73,"id")+1),F$2))</f>
        <v/>
      </c>
    </row>
    <row r="75" spans="1:6" ht="14.25" x14ac:dyDescent="0.2">
      <c r="A75" s="41" t="str">
        <f ca="1">IF(A74="","",IF(MOD(ROW()-1,53)&lt;&gt;0,OFFSET(Расчет!$L$157,COLUMN()-COLUMN($A$3),ROW()-ROW($A$3)-COUNTIF($A$2:A74,"id")+1),$A$2))</f>
        <v/>
      </c>
      <c r="B75" s="48" t="str">
        <f ca="1">IF(A75="","",IF(MOD(ROW()-1,53),IFERROR(INDEX(Id:Структура,ROW(INDIRECT($A75)),COLUMN(INDIRECT($A75))),""),$B$2))</f>
        <v/>
      </c>
      <c r="C75" s="124" t="str">
        <f ca="1">IF($A75="","",OFFSET(Расчет!$K$158,COLUMN()-COLUMN($C$2),ROW()-ROW($C$2)-COUNTIF($A$2:A74,"id")+1))</f>
        <v/>
      </c>
      <c r="D75" s="124" t="str">
        <f ca="1">IF($A75="","",IF(MOD(ROW()-1,53),OFFSET(Расчет!$K$158,COLUMN()-COLUMN($C$2),ROW()-ROW($C$2)-COUNTIF($A$2:B74,"id")+1),D$2))</f>
        <v/>
      </c>
      <c r="E75" s="124" t="str">
        <f ca="1">IF($A75="","",IF(MOD(ROW()-1,53),OFFSET(Расчет!$K$158,COLUMN()-COLUMN($C$2),ROW()-ROW($C$2)-COUNTIF($A$2:C74,"id")+1),E$2))</f>
        <v/>
      </c>
      <c r="F75" s="126" t="str">
        <f ca="1">IF($A75="","",IF(MOD(ROW()-1,53),OFFSET(Расчет!$K$158,COLUMN()-COLUMN($C$2),ROW()-ROW($C$2)-COUNTIF($A$2:D74,"id")+1),F$2))</f>
        <v/>
      </c>
    </row>
    <row r="76" spans="1:6" ht="14.25" x14ac:dyDescent="0.2">
      <c r="A76" s="41" t="str">
        <f ca="1">IF(A75="","",IF(MOD(ROW()-1,53)&lt;&gt;0,OFFSET(Расчет!$L$157,COLUMN()-COLUMN($A$3),ROW()-ROW($A$3)-COUNTIF($A$2:A75,"id")+1),$A$2))</f>
        <v/>
      </c>
      <c r="B76" s="48" t="str">
        <f ca="1">IF(A76="","",IF(MOD(ROW()-1,53),IFERROR(INDEX(Id:Структура,ROW(INDIRECT($A76)),COLUMN(INDIRECT($A76))),""),$B$2))</f>
        <v/>
      </c>
      <c r="C76" s="124" t="str">
        <f ca="1">IF($A76="","",OFFSET(Расчет!$K$158,COLUMN()-COLUMN($C$2),ROW()-ROW($C$2)-COUNTIF($A$2:A75,"id")+1))</f>
        <v/>
      </c>
      <c r="D76" s="124" t="str">
        <f ca="1">IF($A76="","",IF(MOD(ROW()-1,53),OFFSET(Расчет!$K$158,COLUMN()-COLUMN($C$2),ROW()-ROW($C$2)-COUNTIF($A$2:B75,"id")+1),D$2))</f>
        <v/>
      </c>
      <c r="E76" s="124" t="str">
        <f ca="1">IF($A76="","",IF(MOD(ROW()-1,53),OFFSET(Расчет!$K$158,COLUMN()-COLUMN($C$2),ROW()-ROW($C$2)-COUNTIF($A$2:C75,"id")+1),E$2))</f>
        <v/>
      </c>
      <c r="F76" s="126" t="str">
        <f ca="1">IF($A76="","",IF(MOD(ROW()-1,53),OFFSET(Расчет!$K$158,COLUMN()-COLUMN($C$2),ROW()-ROW($C$2)-COUNTIF($A$2:D75,"id")+1),F$2))</f>
        <v/>
      </c>
    </row>
    <row r="77" spans="1:6" ht="14.25" x14ac:dyDescent="0.2">
      <c r="A77" s="41" t="str">
        <f ca="1">IF(A76="","",IF(MOD(ROW()-1,53)&lt;&gt;0,OFFSET(Расчет!$L$157,COLUMN()-COLUMN($A$3),ROW()-ROW($A$3)-COUNTIF($A$2:A76,"id")+1),$A$2))</f>
        <v/>
      </c>
      <c r="B77" s="48" t="str">
        <f ca="1">IF(A77="","",IF(MOD(ROW()-1,53),IFERROR(INDEX(Id:Структура,ROW(INDIRECT($A77)),COLUMN(INDIRECT($A77))),""),$B$2))</f>
        <v/>
      </c>
      <c r="C77" s="124" t="str">
        <f ca="1">IF($A77="","",OFFSET(Расчет!$K$158,COLUMN()-COLUMN($C$2),ROW()-ROW($C$2)-COUNTIF($A$2:A76,"id")+1))</f>
        <v/>
      </c>
      <c r="D77" s="124" t="str">
        <f ca="1">IF($A77="","",IF(MOD(ROW()-1,53),OFFSET(Расчет!$K$158,COLUMN()-COLUMN($C$2),ROW()-ROW($C$2)-COUNTIF($A$2:B76,"id")+1),D$2))</f>
        <v/>
      </c>
      <c r="E77" s="124" t="str">
        <f ca="1">IF($A77="","",IF(MOD(ROW()-1,53),OFFSET(Расчет!$K$158,COLUMN()-COLUMN($C$2),ROW()-ROW($C$2)-COUNTIF($A$2:C76,"id")+1),E$2))</f>
        <v/>
      </c>
      <c r="F77" s="126" t="str">
        <f ca="1">IF($A77="","",IF(MOD(ROW()-1,53),OFFSET(Расчет!$K$158,COLUMN()-COLUMN($C$2),ROW()-ROW($C$2)-COUNTIF($A$2:D76,"id")+1),F$2))</f>
        <v/>
      </c>
    </row>
    <row r="78" spans="1:6" ht="14.25" x14ac:dyDescent="0.2">
      <c r="A78" s="41" t="str">
        <f ca="1">IF(A77="","",IF(MOD(ROW()-1,53)&lt;&gt;0,OFFSET(Расчет!$L$157,COLUMN()-COLUMN($A$3),ROW()-ROW($A$3)-COUNTIF($A$2:A77,"id")+1),$A$2))</f>
        <v/>
      </c>
      <c r="B78" s="48" t="str">
        <f ca="1">IF(A78="","",IF(MOD(ROW()-1,53),IFERROR(INDEX(Id:Структура,ROW(INDIRECT($A78)),COLUMN(INDIRECT($A78))),""),$B$2))</f>
        <v/>
      </c>
      <c r="C78" s="124" t="str">
        <f ca="1">IF($A78="","",OFFSET(Расчет!$K$158,COLUMN()-COLUMN($C$2),ROW()-ROW($C$2)-COUNTIF($A$2:A77,"id")+1))</f>
        <v/>
      </c>
      <c r="D78" s="124" t="str">
        <f ca="1">IF($A78="","",IF(MOD(ROW()-1,53),OFFSET(Расчет!$K$158,COLUMN()-COLUMN($C$2),ROW()-ROW($C$2)-COUNTIF($A$2:B77,"id")+1),D$2))</f>
        <v/>
      </c>
      <c r="E78" s="124" t="str">
        <f ca="1">IF($A78="","",IF(MOD(ROW()-1,53),OFFSET(Расчет!$K$158,COLUMN()-COLUMN($C$2),ROW()-ROW($C$2)-COUNTIF($A$2:C77,"id")+1),E$2))</f>
        <v/>
      </c>
      <c r="F78" s="126" t="str">
        <f ca="1">IF($A78="","",IF(MOD(ROW()-1,53),OFFSET(Расчет!$K$158,COLUMN()-COLUMN($C$2),ROW()-ROW($C$2)-COUNTIF($A$2:D77,"id")+1),F$2))</f>
        <v/>
      </c>
    </row>
    <row r="79" spans="1:6" ht="14.25" x14ac:dyDescent="0.2">
      <c r="A79" s="41" t="str">
        <f ca="1">IF(A78="","",IF(MOD(ROW()-1,53)&lt;&gt;0,OFFSET(Расчет!$L$157,COLUMN()-COLUMN($A$3),ROW()-ROW($A$3)-COUNTIF($A$2:A78,"id")+1),$A$2))</f>
        <v/>
      </c>
      <c r="B79" s="48" t="str">
        <f ca="1">IF(A79="","",IF(MOD(ROW()-1,53),IFERROR(INDEX(Id:Структура,ROW(INDIRECT($A79)),COLUMN(INDIRECT($A79))),""),$B$2))</f>
        <v/>
      </c>
      <c r="C79" s="124" t="str">
        <f ca="1">IF($A79="","",OFFSET(Расчет!$K$158,COLUMN()-COLUMN($C$2),ROW()-ROW($C$2)-COUNTIF($A$2:A78,"id")+1))</f>
        <v/>
      </c>
      <c r="D79" s="124" t="str">
        <f ca="1">IF($A79="","",IF(MOD(ROW()-1,53),OFFSET(Расчет!$K$158,COLUMN()-COLUMN($C$2),ROW()-ROW($C$2)-COUNTIF($A$2:B78,"id")+1),D$2))</f>
        <v/>
      </c>
      <c r="E79" s="124" t="str">
        <f ca="1">IF($A79="","",IF(MOD(ROW()-1,53),OFFSET(Расчет!$K$158,COLUMN()-COLUMN($C$2),ROW()-ROW($C$2)-COUNTIF($A$2:C78,"id")+1),E$2))</f>
        <v/>
      </c>
      <c r="F79" s="126" t="str">
        <f ca="1">IF($A79="","",IF(MOD(ROW()-1,53),OFFSET(Расчет!$K$158,COLUMN()-COLUMN($C$2),ROW()-ROW($C$2)-COUNTIF($A$2:D78,"id")+1),F$2))</f>
        <v/>
      </c>
    </row>
    <row r="80" spans="1:6" ht="14.25" x14ac:dyDescent="0.2">
      <c r="A80" s="41" t="str">
        <f ca="1">IF(A79="","",IF(MOD(ROW()-1,53)&lt;&gt;0,OFFSET(Расчет!$L$157,COLUMN()-COLUMN($A$3),ROW()-ROW($A$3)-COUNTIF($A$2:A79,"id")+1),$A$2))</f>
        <v/>
      </c>
      <c r="B80" s="48" t="str">
        <f ca="1">IF(A80="","",IF(MOD(ROW()-1,53),IFERROR(INDEX(Id:Структура,ROW(INDIRECT($A80)),COLUMN(INDIRECT($A80))),""),$B$2))</f>
        <v/>
      </c>
      <c r="C80" s="124" t="str">
        <f ca="1">IF($A80="","",OFFSET(Расчет!$K$158,COLUMN()-COLUMN($C$2),ROW()-ROW($C$2)-COUNTIF($A$2:A79,"id")+1))</f>
        <v/>
      </c>
      <c r="D80" s="124" t="str">
        <f ca="1">IF($A80="","",IF(MOD(ROW()-1,53),OFFSET(Расчет!$K$158,COLUMN()-COLUMN($C$2),ROW()-ROW($C$2)-COUNTIF($A$2:B79,"id")+1),D$2))</f>
        <v/>
      </c>
      <c r="E80" s="124" t="str">
        <f ca="1">IF($A80="","",IF(MOD(ROW()-1,53),OFFSET(Расчет!$K$158,COLUMN()-COLUMN($C$2),ROW()-ROW($C$2)-COUNTIF($A$2:C79,"id")+1),E$2))</f>
        <v/>
      </c>
      <c r="F80" s="126" t="str">
        <f ca="1">IF($A80="","",IF(MOD(ROW()-1,53),OFFSET(Расчет!$K$158,COLUMN()-COLUMN($C$2),ROW()-ROW($C$2)-COUNTIF($A$2:D79,"id")+1),F$2))</f>
        <v/>
      </c>
    </row>
    <row r="81" spans="1:6" ht="14.25" x14ac:dyDescent="0.2">
      <c r="A81" s="41" t="str">
        <f ca="1">IF(A80="","",IF(MOD(ROW()-1,53)&lt;&gt;0,OFFSET(Расчет!$L$157,COLUMN()-COLUMN($A$3),ROW()-ROW($A$3)-COUNTIF($A$2:A80,"id")+1),$A$2))</f>
        <v/>
      </c>
      <c r="B81" s="48" t="str">
        <f ca="1">IF(A81="","",IF(MOD(ROW()-1,53),IFERROR(INDEX(Id:Структура,ROW(INDIRECT($A81)),COLUMN(INDIRECT($A81))),""),$B$2))</f>
        <v/>
      </c>
      <c r="C81" s="124" t="str">
        <f ca="1">IF($A81="","",OFFSET(Расчет!$K$158,COLUMN()-COLUMN($C$2),ROW()-ROW($C$2)-COUNTIF($A$2:A80,"id")+1))</f>
        <v/>
      </c>
      <c r="D81" s="124" t="str">
        <f ca="1">IF($A81="","",IF(MOD(ROW()-1,53),OFFSET(Расчет!$K$158,COLUMN()-COLUMN($C$2),ROW()-ROW($C$2)-COUNTIF($A$2:B80,"id")+1),D$2))</f>
        <v/>
      </c>
      <c r="E81" s="124" t="str">
        <f ca="1">IF($A81="","",IF(MOD(ROW()-1,53),OFFSET(Расчет!$K$158,COLUMN()-COLUMN($C$2),ROW()-ROW($C$2)-COUNTIF($A$2:C80,"id")+1),E$2))</f>
        <v/>
      </c>
      <c r="F81" s="126" t="str">
        <f ca="1">IF($A81="","",IF(MOD(ROW()-1,53),OFFSET(Расчет!$K$158,COLUMN()-COLUMN($C$2),ROW()-ROW($C$2)-COUNTIF($A$2:D80,"id")+1),F$2))</f>
        <v/>
      </c>
    </row>
    <row r="82" spans="1:6" ht="14.25" x14ac:dyDescent="0.2">
      <c r="A82" s="41" t="str">
        <f ca="1">IF(A81="","",IF(MOD(ROW()-1,53)&lt;&gt;0,OFFSET(Расчет!$L$157,COLUMN()-COLUMN($A$3),ROW()-ROW($A$3)-COUNTIF($A$2:A81,"id")+1),$A$2))</f>
        <v/>
      </c>
      <c r="B82" s="48" t="str">
        <f ca="1">IF(A82="","",IF(MOD(ROW()-1,53),IFERROR(INDEX(Id:Структура,ROW(INDIRECT($A82)),COLUMN(INDIRECT($A82))),""),$B$2))</f>
        <v/>
      </c>
      <c r="C82" s="124" t="str">
        <f ca="1">IF($A82="","",OFFSET(Расчет!$K$158,COLUMN()-COLUMN($C$2),ROW()-ROW($C$2)-COUNTIF($A$2:A81,"id")+1))</f>
        <v/>
      </c>
      <c r="D82" s="124" t="str">
        <f ca="1">IF($A82="","",IF(MOD(ROW()-1,53),OFFSET(Расчет!$K$158,COLUMN()-COLUMN($C$2),ROW()-ROW($C$2)-COUNTIF($A$2:B81,"id")+1),D$2))</f>
        <v/>
      </c>
      <c r="E82" s="124" t="str">
        <f ca="1">IF($A82="","",IF(MOD(ROW()-1,53),OFFSET(Расчет!$K$158,COLUMN()-COLUMN($C$2),ROW()-ROW($C$2)-COUNTIF($A$2:C81,"id")+1),E$2))</f>
        <v/>
      </c>
      <c r="F82" s="126" t="str">
        <f ca="1">IF($A82="","",IF(MOD(ROW()-1,53),OFFSET(Расчет!$K$158,COLUMN()-COLUMN($C$2),ROW()-ROW($C$2)-COUNTIF($A$2:D81,"id")+1),F$2))</f>
        <v/>
      </c>
    </row>
    <row r="83" spans="1:6" ht="14.25" x14ac:dyDescent="0.2">
      <c r="A83" s="41" t="str">
        <f ca="1">IF(A82="","",IF(MOD(ROW()-1,53)&lt;&gt;0,OFFSET(Расчет!$L$157,COLUMN()-COLUMN($A$3),ROW()-ROW($A$3)-COUNTIF($A$2:A82,"id")+1),$A$2))</f>
        <v/>
      </c>
      <c r="B83" s="48" t="str">
        <f ca="1">IF(A83="","",IF(MOD(ROW()-1,53),IFERROR(INDEX(Id:Структура,ROW(INDIRECT($A83)),COLUMN(INDIRECT($A83))),""),$B$2))</f>
        <v/>
      </c>
      <c r="C83" s="124" t="str">
        <f ca="1">IF($A83="","",OFFSET(Расчет!$K$158,COLUMN()-COLUMN($C$2),ROW()-ROW($C$2)-COUNTIF($A$2:A82,"id")+1))</f>
        <v/>
      </c>
      <c r="D83" s="124" t="str">
        <f ca="1">IF($A83="","",IF(MOD(ROW()-1,53),OFFSET(Расчет!$K$158,COLUMN()-COLUMN($C$2),ROW()-ROW($C$2)-COUNTIF($A$2:B82,"id")+1),D$2))</f>
        <v/>
      </c>
      <c r="E83" s="124" t="str">
        <f ca="1">IF($A83="","",IF(MOD(ROW()-1,53),OFFSET(Расчет!$K$158,COLUMN()-COLUMN($C$2),ROW()-ROW($C$2)-COUNTIF($A$2:C82,"id")+1),E$2))</f>
        <v/>
      </c>
      <c r="F83" s="126" t="str">
        <f ca="1">IF($A83="","",IF(MOD(ROW()-1,53),OFFSET(Расчет!$K$158,COLUMN()-COLUMN($C$2),ROW()-ROW($C$2)-COUNTIF($A$2:D82,"id")+1),F$2))</f>
        <v/>
      </c>
    </row>
    <row r="84" spans="1:6" ht="14.25" x14ac:dyDescent="0.2">
      <c r="A84" s="41" t="str">
        <f ca="1">IF(A83="","",IF(MOD(ROW()-1,53)&lt;&gt;0,OFFSET(Расчет!$L$157,COLUMN()-COLUMN($A$3),ROW()-ROW($A$3)-COUNTIF($A$2:A83,"id")+1),$A$2))</f>
        <v/>
      </c>
      <c r="B84" s="48" t="str">
        <f ca="1">IF(A84="","",IF(MOD(ROW()-1,53),IFERROR(INDEX(Id:Структура,ROW(INDIRECT($A84)),COLUMN(INDIRECT($A84))),""),$B$2))</f>
        <v/>
      </c>
      <c r="C84" s="124" t="str">
        <f ca="1">IF($A84="","",OFFSET(Расчет!$K$158,COLUMN()-COLUMN($C$2),ROW()-ROW($C$2)-COUNTIF($A$2:A83,"id")+1))</f>
        <v/>
      </c>
      <c r="D84" s="124" t="str">
        <f ca="1">IF($A84="","",IF(MOD(ROW()-1,53),OFFSET(Расчет!$K$158,COLUMN()-COLUMN($C$2),ROW()-ROW($C$2)-COUNTIF($A$2:B83,"id")+1),D$2))</f>
        <v/>
      </c>
      <c r="E84" s="124" t="str">
        <f ca="1">IF($A84="","",IF(MOD(ROW()-1,53),OFFSET(Расчет!$K$158,COLUMN()-COLUMN($C$2),ROW()-ROW($C$2)-COUNTIF($A$2:C83,"id")+1),E$2))</f>
        <v/>
      </c>
      <c r="F84" s="126" t="str">
        <f ca="1">IF($A84="","",IF(MOD(ROW()-1,53),OFFSET(Расчет!$K$158,COLUMN()-COLUMN($C$2),ROW()-ROW($C$2)-COUNTIF($A$2:D83,"id")+1),F$2))</f>
        <v/>
      </c>
    </row>
    <row r="85" spans="1:6" ht="14.25" x14ac:dyDescent="0.2">
      <c r="A85" s="41" t="str">
        <f ca="1">IF(A84="","",IF(MOD(ROW()-1,53)&lt;&gt;0,OFFSET(Расчет!$L$157,COLUMN()-COLUMN($A$3),ROW()-ROW($A$3)-COUNTIF($A$2:A84,"id")+1),$A$2))</f>
        <v/>
      </c>
      <c r="B85" s="48" t="str">
        <f ca="1">IF(A85="","",IF(MOD(ROW()-1,53),IFERROR(INDEX(Id:Структура,ROW(INDIRECT($A85)),COLUMN(INDIRECT($A85))),""),$B$2))</f>
        <v/>
      </c>
      <c r="C85" s="124" t="str">
        <f ca="1">IF($A85="","",OFFSET(Расчет!$K$158,COLUMN()-COLUMN($C$2),ROW()-ROW($C$2)-COUNTIF($A$2:A84,"id")+1))</f>
        <v/>
      </c>
      <c r="D85" s="124" t="str">
        <f ca="1">IF($A85="","",IF(MOD(ROW()-1,53),OFFSET(Расчет!$K$158,COLUMN()-COLUMN($C$2),ROW()-ROW($C$2)-COUNTIF($A$2:B84,"id")+1),D$2))</f>
        <v/>
      </c>
      <c r="E85" s="124" t="str">
        <f ca="1">IF($A85="","",IF(MOD(ROW()-1,53),OFFSET(Расчет!$K$158,COLUMN()-COLUMN($C$2),ROW()-ROW($C$2)-COUNTIF($A$2:C84,"id")+1),E$2))</f>
        <v/>
      </c>
      <c r="F85" s="126" t="str">
        <f ca="1">IF($A85="","",IF(MOD(ROW()-1,53),OFFSET(Расчет!$K$158,COLUMN()-COLUMN($C$2),ROW()-ROW($C$2)-COUNTIF($A$2:D84,"id")+1),F$2))</f>
        <v/>
      </c>
    </row>
    <row r="86" spans="1:6" ht="14.25" x14ac:dyDescent="0.2">
      <c r="A86" s="41" t="str">
        <f ca="1">IF(A85="","",IF(MOD(ROW()-1,53)&lt;&gt;0,OFFSET(Расчет!$L$157,COLUMN()-COLUMN($A$3),ROW()-ROW($A$3)-COUNTIF($A$2:A85,"id")+1),$A$2))</f>
        <v/>
      </c>
      <c r="B86" s="48" t="str">
        <f ca="1">IF(A86="","",IF(MOD(ROW()-1,53),IFERROR(INDEX(Id:Структура,ROW(INDIRECT($A86)),COLUMN(INDIRECT($A86))),""),$B$2))</f>
        <v/>
      </c>
      <c r="C86" s="124" t="str">
        <f ca="1">IF($A86="","",OFFSET(Расчет!$K$158,COLUMN()-COLUMN($C$2),ROW()-ROW($C$2)-COUNTIF($A$2:A85,"id")+1))</f>
        <v/>
      </c>
      <c r="D86" s="124" t="str">
        <f ca="1">IF($A86="","",IF(MOD(ROW()-1,53),OFFSET(Расчет!$K$158,COLUMN()-COLUMN($C$2),ROW()-ROW($C$2)-COUNTIF($A$2:B85,"id")+1),D$2))</f>
        <v/>
      </c>
      <c r="E86" s="124" t="str">
        <f ca="1">IF($A86="","",IF(MOD(ROW()-1,53),OFFSET(Расчет!$K$158,COLUMN()-COLUMN($C$2),ROW()-ROW($C$2)-COUNTIF($A$2:C85,"id")+1),E$2))</f>
        <v/>
      </c>
      <c r="F86" s="126" t="str">
        <f ca="1">IF($A86="","",IF(MOD(ROW()-1,53),OFFSET(Расчет!$K$158,COLUMN()-COLUMN($C$2),ROW()-ROW($C$2)-COUNTIF($A$2:D85,"id")+1),F$2))</f>
        <v/>
      </c>
    </row>
    <row r="87" spans="1:6" ht="14.25" x14ac:dyDescent="0.2">
      <c r="A87" s="41" t="str">
        <f ca="1">IF(A86="","",IF(MOD(ROW()-1,53)&lt;&gt;0,OFFSET(Расчет!$L$157,COLUMN()-COLUMN($A$3),ROW()-ROW($A$3)-COUNTIF($A$2:A86,"id")+1),$A$2))</f>
        <v/>
      </c>
      <c r="B87" s="48" t="str">
        <f ca="1">IF(A87="","",IF(MOD(ROW()-1,53),IFERROR(INDEX(Id:Структура,ROW(INDIRECT($A87)),COLUMN(INDIRECT($A87))),""),$B$2))</f>
        <v/>
      </c>
      <c r="C87" s="124" t="str">
        <f ca="1">IF($A87="","",OFFSET(Расчет!$K$158,COLUMN()-COLUMN($C$2),ROW()-ROW($C$2)-COUNTIF($A$2:A86,"id")+1))</f>
        <v/>
      </c>
      <c r="D87" s="124" t="str">
        <f ca="1">IF($A87="","",IF(MOD(ROW()-1,53),OFFSET(Расчет!$K$158,COLUMN()-COLUMN($C$2),ROW()-ROW($C$2)-COUNTIF($A$2:B86,"id")+1),D$2))</f>
        <v/>
      </c>
      <c r="E87" s="124" t="str">
        <f ca="1">IF($A87="","",IF(MOD(ROW()-1,53),OFFSET(Расчет!$K$158,COLUMN()-COLUMN($C$2),ROW()-ROW($C$2)-COUNTIF($A$2:C86,"id")+1),E$2))</f>
        <v/>
      </c>
      <c r="F87" s="126" t="str">
        <f ca="1">IF($A87="","",IF(MOD(ROW()-1,53),OFFSET(Расчет!$K$158,COLUMN()-COLUMN($C$2),ROW()-ROW($C$2)-COUNTIF($A$2:D86,"id")+1),F$2))</f>
        <v/>
      </c>
    </row>
    <row r="88" spans="1:6" ht="14.25" x14ac:dyDescent="0.2">
      <c r="A88" s="41" t="str">
        <f ca="1">IF(A87="","",IF(MOD(ROW()-1,53)&lt;&gt;0,OFFSET(Расчет!$L$157,COLUMN()-COLUMN($A$3),ROW()-ROW($A$3)-COUNTIF($A$2:A87,"id")+1),$A$2))</f>
        <v/>
      </c>
      <c r="B88" s="48" t="str">
        <f ca="1">IF(A88="","",IF(MOD(ROW()-1,53),IFERROR(INDEX(Id:Структура,ROW(INDIRECT($A88)),COLUMN(INDIRECT($A88))),""),$B$2))</f>
        <v/>
      </c>
      <c r="C88" s="124" t="str">
        <f ca="1">IF($A88="","",OFFSET(Расчет!$K$158,COLUMN()-COLUMN($C$2),ROW()-ROW($C$2)-COUNTIF($A$2:A87,"id")+1))</f>
        <v/>
      </c>
      <c r="D88" s="124" t="str">
        <f ca="1">IF($A88="","",IF(MOD(ROW()-1,53),OFFSET(Расчет!$K$158,COLUMN()-COLUMN($C$2),ROW()-ROW($C$2)-COUNTIF($A$2:B87,"id")+1),D$2))</f>
        <v/>
      </c>
      <c r="E88" s="124" t="str">
        <f ca="1">IF($A88="","",IF(MOD(ROW()-1,53),OFFSET(Расчет!$K$158,COLUMN()-COLUMN($C$2),ROW()-ROW($C$2)-COUNTIF($A$2:C87,"id")+1),E$2))</f>
        <v/>
      </c>
      <c r="F88" s="126" t="str">
        <f ca="1">IF($A88="","",IF(MOD(ROW()-1,53),OFFSET(Расчет!$K$158,COLUMN()-COLUMN($C$2),ROW()-ROW($C$2)-COUNTIF($A$2:D87,"id")+1),F$2))</f>
        <v/>
      </c>
    </row>
    <row r="89" spans="1:6" ht="14.25" x14ac:dyDescent="0.2">
      <c r="A89" s="41" t="str">
        <f ca="1">IF(A88="","",IF(MOD(ROW()-1,53)&lt;&gt;0,OFFSET(Расчет!$L$157,COLUMN()-COLUMN($A$3),ROW()-ROW($A$3)-COUNTIF($A$2:A88,"id")+1),$A$2))</f>
        <v/>
      </c>
      <c r="B89" s="48" t="str">
        <f ca="1">IF(A89="","",IF(MOD(ROW()-1,53),IFERROR(INDEX(Id:Структура,ROW(INDIRECT($A89)),COLUMN(INDIRECT($A89))),""),$B$2))</f>
        <v/>
      </c>
      <c r="C89" s="124" t="str">
        <f ca="1">IF($A89="","",OFFSET(Расчет!$K$158,COLUMN()-COLUMN($C$2),ROW()-ROW($C$2)-COUNTIF($A$2:A88,"id")+1))</f>
        <v/>
      </c>
      <c r="D89" s="124" t="str">
        <f ca="1">IF($A89="","",IF(MOD(ROW()-1,53),OFFSET(Расчет!$K$158,COLUMN()-COLUMN($C$2),ROW()-ROW($C$2)-COUNTIF($A$2:B88,"id")+1),D$2))</f>
        <v/>
      </c>
      <c r="E89" s="124" t="str">
        <f ca="1">IF($A89="","",IF(MOD(ROW()-1,53),OFFSET(Расчет!$K$158,COLUMN()-COLUMN($C$2),ROW()-ROW($C$2)-COUNTIF($A$2:C88,"id")+1),E$2))</f>
        <v/>
      </c>
      <c r="F89" s="126" t="str">
        <f ca="1">IF($A89="","",IF(MOD(ROW()-1,53),OFFSET(Расчет!$K$158,COLUMN()-COLUMN($C$2),ROW()-ROW($C$2)-COUNTIF($A$2:D88,"id")+1),F$2))</f>
        <v/>
      </c>
    </row>
    <row r="90" spans="1:6" ht="14.25" x14ac:dyDescent="0.2">
      <c r="A90" s="41" t="str">
        <f ca="1">IF(A89="","",IF(MOD(ROW()-1,53)&lt;&gt;0,OFFSET(Расчет!$L$157,COLUMN()-COLUMN($A$3),ROW()-ROW($A$3)-COUNTIF($A$2:A89,"id")+1),$A$2))</f>
        <v/>
      </c>
      <c r="B90" s="48" t="str">
        <f ca="1">IF(A90="","",IF(MOD(ROW()-1,53),IFERROR(INDEX(Id:Структура,ROW(INDIRECT($A90)),COLUMN(INDIRECT($A90))),""),$B$2))</f>
        <v/>
      </c>
      <c r="C90" s="124" t="str">
        <f ca="1">IF($A90="","",OFFSET(Расчет!$K$158,COLUMN()-COLUMN($C$2),ROW()-ROW($C$2)-COUNTIF($A$2:A89,"id")+1))</f>
        <v/>
      </c>
      <c r="D90" s="124" t="str">
        <f ca="1">IF($A90="","",IF(MOD(ROW()-1,53),OFFSET(Расчет!$K$158,COLUMN()-COLUMN($C$2),ROW()-ROW($C$2)-COUNTIF($A$2:B89,"id")+1),D$2))</f>
        <v/>
      </c>
      <c r="E90" s="124" t="str">
        <f ca="1">IF($A90="","",IF(MOD(ROW()-1,53),OFFSET(Расчет!$K$158,COLUMN()-COLUMN($C$2),ROW()-ROW($C$2)-COUNTIF($A$2:C89,"id")+1),E$2))</f>
        <v/>
      </c>
      <c r="F90" s="126" t="str">
        <f ca="1">IF($A90="","",IF(MOD(ROW()-1,53),OFFSET(Расчет!$K$158,COLUMN()-COLUMN($C$2),ROW()-ROW($C$2)-COUNTIF($A$2:D89,"id")+1),F$2))</f>
        <v/>
      </c>
    </row>
    <row r="91" spans="1:6" ht="14.25" x14ac:dyDescent="0.2">
      <c r="A91" s="41" t="str">
        <f ca="1">IF(A90="","",IF(MOD(ROW()-1,53)&lt;&gt;0,OFFSET(Расчет!$L$157,COLUMN()-COLUMN($A$3),ROW()-ROW($A$3)-COUNTIF($A$2:A90,"id")+1),$A$2))</f>
        <v/>
      </c>
      <c r="B91" s="48" t="str">
        <f ca="1">IF(A91="","",IF(MOD(ROW()-1,53),IFERROR(INDEX(Id:Структура,ROW(INDIRECT($A91)),COLUMN(INDIRECT($A91))),""),$B$2))</f>
        <v/>
      </c>
      <c r="C91" s="124" t="str">
        <f ca="1">IF($A91="","",OFFSET(Расчет!$K$158,COLUMN()-COLUMN($C$2),ROW()-ROW($C$2)-COUNTIF($A$2:A90,"id")+1))</f>
        <v/>
      </c>
      <c r="D91" s="124" t="str">
        <f ca="1">IF($A91="","",IF(MOD(ROW()-1,53),OFFSET(Расчет!$K$158,COLUMN()-COLUMN($C$2),ROW()-ROW($C$2)-COUNTIF($A$2:B90,"id")+1),D$2))</f>
        <v/>
      </c>
      <c r="E91" s="124" t="str">
        <f ca="1">IF($A91="","",IF(MOD(ROW()-1,53),OFFSET(Расчет!$K$158,COLUMN()-COLUMN($C$2),ROW()-ROW($C$2)-COUNTIF($A$2:C90,"id")+1),E$2))</f>
        <v/>
      </c>
      <c r="F91" s="126" t="str">
        <f ca="1">IF($A91="","",IF(MOD(ROW()-1,53),OFFSET(Расчет!$K$158,COLUMN()-COLUMN($C$2),ROW()-ROW($C$2)-COUNTIF($A$2:D90,"id")+1),F$2))</f>
        <v/>
      </c>
    </row>
    <row r="92" spans="1:6" ht="14.25" x14ac:dyDescent="0.2">
      <c r="A92" s="41" t="str">
        <f ca="1">IF(A91="","",IF(MOD(ROW()-1,53)&lt;&gt;0,OFFSET(Расчет!$L$157,COLUMN()-COLUMN($A$3),ROW()-ROW($A$3)-COUNTIF($A$2:A91,"id")+1),$A$2))</f>
        <v/>
      </c>
      <c r="B92" s="48" t="str">
        <f ca="1">IF(A92="","",IF(MOD(ROW()-1,53),IFERROR(INDEX(Id:Структура,ROW(INDIRECT($A92)),COLUMN(INDIRECT($A92))),""),$B$2))</f>
        <v/>
      </c>
      <c r="C92" s="124" t="str">
        <f ca="1">IF($A92="","",OFFSET(Расчет!$K$158,COLUMN()-COLUMN($C$2),ROW()-ROW($C$2)-COUNTIF($A$2:A91,"id")+1))</f>
        <v/>
      </c>
      <c r="D92" s="124" t="str">
        <f ca="1">IF($A92="","",IF(MOD(ROW()-1,53),OFFSET(Расчет!$K$158,COLUMN()-COLUMN($C$2),ROW()-ROW($C$2)-COUNTIF($A$2:B91,"id")+1),D$2))</f>
        <v/>
      </c>
      <c r="E92" s="124" t="str">
        <f ca="1">IF($A92="","",IF(MOD(ROW()-1,53),OFFSET(Расчет!$K$158,COLUMN()-COLUMN($C$2),ROW()-ROW($C$2)-COUNTIF($A$2:C91,"id")+1),E$2))</f>
        <v/>
      </c>
      <c r="F92" s="126" t="str">
        <f ca="1">IF($A92="","",IF(MOD(ROW()-1,53),OFFSET(Расчет!$K$158,COLUMN()-COLUMN($C$2),ROW()-ROW($C$2)-COUNTIF($A$2:D91,"id")+1),F$2))</f>
        <v/>
      </c>
    </row>
    <row r="93" spans="1:6" ht="14.25" x14ac:dyDescent="0.2">
      <c r="A93" s="41" t="str">
        <f ca="1">IF(A92="","",IF(MOD(ROW()-1,53)&lt;&gt;0,OFFSET(Расчет!$L$157,COLUMN()-COLUMN($A$3),ROW()-ROW($A$3)-COUNTIF($A$2:A92,"id")+1),$A$2))</f>
        <v/>
      </c>
      <c r="B93" s="48" t="str">
        <f ca="1">IF(A93="","",IF(MOD(ROW()-1,53),IFERROR(INDEX(Id:Структура,ROW(INDIRECT($A93)),COLUMN(INDIRECT($A93))),""),$B$2))</f>
        <v/>
      </c>
      <c r="C93" s="124" t="str">
        <f ca="1">IF($A93="","",OFFSET(Расчет!$K$158,COLUMN()-COLUMN($C$2),ROW()-ROW($C$2)-COUNTIF($A$2:A92,"id")+1))</f>
        <v/>
      </c>
      <c r="D93" s="124" t="str">
        <f ca="1">IF($A93="","",IF(MOD(ROW()-1,53),OFFSET(Расчет!$K$158,COLUMN()-COLUMN($C$2),ROW()-ROW($C$2)-COUNTIF($A$2:B92,"id")+1),D$2))</f>
        <v/>
      </c>
      <c r="E93" s="124" t="str">
        <f ca="1">IF($A93="","",IF(MOD(ROW()-1,53),OFFSET(Расчет!$K$158,COLUMN()-COLUMN($C$2),ROW()-ROW($C$2)-COUNTIF($A$2:C92,"id")+1),E$2))</f>
        <v/>
      </c>
      <c r="F93" s="126" t="str">
        <f ca="1">IF($A93="","",IF(MOD(ROW()-1,53),OFFSET(Расчет!$K$158,COLUMN()-COLUMN($C$2),ROW()-ROW($C$2)-COUNTIF($A$2:D92,"id")+1),F$2))</f>
        <v/>
      </c>
    </row>
    <row r="94" spans="1:6" ht="14.25" x14ac:dyDescent="0.2">
      <c r="A94" s="41" t="str">
        <f ca="1">IF(A93="","",IF(MOD(ROW()-1,53)&lt;&gt;0,OFFSET(Расчет!$L$157,COLUMN()-COLUMN($A$3),ROW()-ROW($A$3)-COUNTIF($A$2:A93,"id")+1),$A$2))</f>
        <v/>
      </c>
      <c r="B94" s="48" t="str">
        <f ca="1">IF(A94="","",IF(MOD(ROW()-1,53),IFERROR(INDEX(Id:Структура,ROW(INDIRECT($A94)),COLUMN(INDIRECT($A94))),""),$B$2))</f>
        <v/>
      </c>
      <c r="C94" s="124" t="str">
        <f ca="1">IF($A94="","",OFFSET(Расчет!$K$158,COLUMN()-COLUMN($C$2),ROW()-ROW($C$2)-COUNTIF($A$2:A93,"id")+1))</f>
        <v/>
      </c>
      <c r="D94" s="124" t="str">
        <f ca="1">IF($A94="","",IF(MOD(ROW()-1,53),OFFSET(Расчет!$K$158,COLUMN()-COLUMN($C$2),ROW()-ROW($C$2)-COUNTIF($A$2:B93,"id")+1),D$2))</f>
        <v/>
      </c>
      <c r="E94" s="124" t="str">
        <f ca="1">IF($A94="","",IF(MOD(ROW()-1,53),OFFSET(Расчет!$K$158,COLUMN()-COLUMN($C$2),ROW()-ROW($C$2)-COUNTIF($A$2:C93,"id")+1),E$2))</f>
        <v/>
      </c>
      <c r="F94" s="126" t="str">
        <f ca="1">IF($A94="","",IF(MOD(ROW()-1,53),OFFSET(Расчет!$K$158,COLUMN()-COLUMN($C$2),ROW()-ROW($C$2)-COUNTIF($A$2:D93,"id")+1),F$2))</f>
        <v/>
      </c>
    </row>
    <row r="95" spans="1:6" ht="14.25" x14ac:dyDescent="0.2">
      <c r="A95" s="41" t="str">
        <f ca="1">IF(A94="","",IF(MOD(ROW()-1,53)&lt;&gt;0,OFFSET(Расчет!$L$157,COLUMN()-COLUMN($A$3),ROW()-ROW($A$3)-COUNTIF($A$2:A94,"id")+1),$A$2))</f>
        <v/>
      </c>
      <c r="B95" s="48" t="str">
        <f ca="1">IF(A95="","",IF(MOD(ROW()-1,53),IFERROR(INDEX(Id:Структура,ROW(INDIRECT($A95)),COLUMN(INDIRECT($A95))),""),$B$2))</f>
        <v/>
      </c>
      <c r="C95" s="124" t="str">
        <f ca="1">IF($A95="","",OFFSET(Расчет!$K$158,COLUMN()-COLUMN($C$2),ROW()-ROW($C$2)-COUNTIF($A$2:A94,"id")+1))</f>
        <v/>
      </c>
      <c r="D95" s="124" t="str">
        <f ca="1">IF($A95="","",IF(MOD(ROW()-1,53),OFFSET(Расчет!$K$158,COLUMN()-COLUMN($C$2),ROW()-ROW($C$2)-COUNTIF($A$2:B94,"id")+1),D$2))</f>
        <v/>
      </c>
      <c r="E95" s="124" t="str">
        <f ca="1">IF($A95="","",IF(MOD(ROW()-1,53),OFFSET(Расчет!$K$158,COLUMN()-COLUMN($C$2),ROW()-ROW($C$2)-COUNTIF($A$2:C94,"id")+1),E$2))</f>
        <v/>
      </c>
      <c r="F95" s="126" t="str">
        <f ca="1">IF($A95="","",IF(MOD(ROW()-1,53),OFFSET(Расчет!$K$158,COLUMN()-COLUMN($C$2),ROW()-ROW($C$2)-COUNTIF($A$2:D94,"id")+1),F$2))</f>
        <v/>
      </c>
    </row>
    <row r="96" spans="1:6" ht="14.25" x14ac:dyDescent="0.2">
      <c r="A96" s="41" t="str">
        <f ca="1">IF(A95="","",IF(MOD(ROW()-1,53)&lt;&gt;0,OFFSET(Расчет!$L$157,COLUMN()-COLUMN($A$3),ROW()-ROW($A$3)-COUNTIF($A$2:A95,"id")+1),$A$2))</f>
        <v/>
      </c>
      <c r="B96" s="48" t="str">
        <f ca="1">IF(A96="","",IF(MOD(ROW()-1,53),IFERROR(INDEX(Id:Структура,ROW(INDIRECT($A96)),COLUMN(INDIRECT($A96))),""),$B$2))</f>
        <v/>
      </c>
      <c r="C96" s="124" t="str">
        <f ca="1">IF($A96="","",OFFSET(Расчет!$K$158,COLUMN()-COLUMN($C$2),ROW()-ROW($C$2)-COUNTIF($A$2:A95,"id")+1))</f>
        <v/>
      </c>
      <c r="D96" s="124" t="str">
        <f ca="1">IF($A96="","",IF(MOD(ROW()-1,53),OFFSET(Расчет!$K$158,COLUMN()-COLUMN($C$2),ROW()-ROW($C$2)-COUNTIF($A$2:B95,"id")+1),D$2))</f>
        <v/>
      </c>
      <c r="E96" s="124" t="str">
        <f ca="1">IF($A96="","",IF(MOD(ROW()-1,53),OFFSET(Расчет!$K$158,COLUMN()-COLUMN($C$2),ROW()-ROW($C$2)-COUNTIF($A$2:C95,"id")+1),E$2))</f>
        <v/>
      </c>
      <c r="F96" s="126" t="str">
        <f ca="1">IF($A96="","",IF(MOD(ROW()-1,53),OFFSET(Расчет!$K$158,COLUMN()-COLUMN($C$2),ROW()-ROW($C$2)-COUNTIF($A$2:D95,"id")+1),F$2))</f>
        <v/>
      </c>
    </row>
    <row r="97" spans="1:6" ht="14.25" x14ac:dyDescent="0.2">
      <c r="A97" s="41" t="str">
        <f ca="1">IF(A96="","",IF(MOD(ROW()-1,53)&lt;&gt;0,OFFSET(Расчет!$L$157,COLUMN()-COLUMN($A$3),ROW()-ROW($A$3)-COUNTIF($A$2:A96,"id")+1),$A$2))</f>
        <v/>
      </c>
      <c r="B97" s="48" t="str">
        <f ca="1">IF(A97="","",IF(MOD(ROW()-1,53),IFERROR(INDEX(Id:Структура,ROW(INDIRECT($A97)),COLUMN(INDIRECT($A97))),""),$B$2))</f>
        <v/>
      </c>
      <c r="C97" s="124" t="str">
        <f ca="1">IF($A97="","",OFFSET(Расчет!$K$158,COLUMN()-COLUMN($C$2),ROW()-ROW($C$2)-COUNTIF($A$2:A96,"id")+1))</f>
        <v/>
      </c>
      <c r="D97" s="124" t="str">
        <f ca="1">IF($A97="","",IF(MOD(ROW()-1,53),OFFSET(Расчет!$K$158,COLUMN()-COLUMN($C$2),ROW()-ROW($C$2)-COUNTIF($A$2:B96,"id")+1),D$2))</f>
        <v/>
      </c>
      <c r="E97" s="124" t="str">
        <f ca="1">IF($A97="","",IF(MOD(ROW()-1,53),OFFSET(Расчет!$K$158,COLUMN()-COLUMN($C$2),ROW()-ROW($C$2)-COUNTIF($A$2:C96,"id")+1),E$2))</f>
        <v/>
      </c>
      <c r="F97" s="126" t="str">
        <f ca="1">IF($A97="","",IF(MOD(ROW()-1,53),OFFSET(Расчет!$K$158,COLUMN()-COLUMN($C$2),ROW()-ROW($C$2)-COUNTIF($A$2:D96,"id")+1),F$2))</f>
        <v/>
      </c>
    </row>
    <row r="98" spans="1:6" ht="14.25" x14ac:dyDescent="0.2">
      <c r="A98" s="41" t="str">
        <f ca="1">IF(A97="","",IF(MOD(ROW()-1,53)&lt;&gt;0,OFFSET(Расчет!$L$157,COLUMN()-COLUMN($A$3),ROW()-ROW($A$3)-COUNTIF($A$2:A97,"id")+1),$A$2))</f>
        <v/>
      </c>
      <c r="B98" s="48" t="str">
        <f ca="1">IF(A98="","",IF(MOD(ROW()-1,53),IFERROR(INDEX(Id:Структура,ROW(INDIRECT($A98)),COLUMN(INDIRECT($A98))),""),$B$2))</f>
        <v/>
      </c>
      <c r="C98" s="124" t="str">
        <f ca="1">IF($A98="","",OFFSET(Расчет!$K$158,COLUMN()-COLUMN($C$2),ROW()-ROW($C$2)-COUNTIF($A$2:A97,"id")+1))</f>
        <v/>
      </c>
      <c r="D98" s="124" t="str">
        <f ca="1">IF($A98="","",IF(MOD(ROW()-1,53),OFFSET(Расчет!$K$158,COLUMN()-COLUMN($C$2),ROW()-ROW($C$2)-COUNTIF($A$2:B97,"id")+1),D$2))</f>
        <v/>
      </c>
      <c r="E98" s="124" t="str">
        <f ca="1">IF($A98="","",IF(MOD(ROW()-1,53),OFFSET(Расчет!$K$158,COLUMN()-COLUMN($C$2),ROW()-ROW($C$2)-COUNTIF($A$2:C97,"id")+1),E$2))</f>
        <v/>
      </c>
      <c r="F98" s="126" t="str">
        <f ca="1">IF($A98="","",IF(MOD(ROW()-1,53),OFFSET(Расчет!$K$158,COLUMN()-COLUMN($C$2),ROW()-ROW($C$2)-COUNTIF($A$2:D97,"id")+1),F$2))</f>
        <v/>
      </c>
    </row>
    <row r="99" spans="1:6" ht="14.25" x14ac:dyDescent="0.2">
      <c r="A99" s="41" t="str">
        <f ca="1">IF(A98="","",IF(MOD(ROW()-1,53)&lt;&gt;0,OFFSET(Расчет!$L$157,COLUMN()-COLUMN($A$3),ROW()-ROW($A$3)-COUNTIF($A$2:A98,"id")+1),$A$2))</f>
        <v/>
      </c>
      <c r="B99" s="48" t="str">
        <f ca="1">IF(A99="","",IF(MOD(ROW()-1,53),IFERROR(INDEX(Id:Структура,ROW(INDIRECT($A99)),COLUMN(INDIRECT($A99))),""),$B$2))</f>
        <v/>
      </c>
      <c r="C99" s="124" t="str">
        <f ca="1">IF($A99="","",OFFSET(Расчет!$K$158,COLUMN()-COLUMN($C$2),ROW()-ROW($C$2)-COUNTIF($A$2:A98,"id")+1))</f>
        <v/>
      </c>
      <c r="D99" s="124" t="str">
        <f ca="1">IF($A99="","",IF(MOD(ROW()-1,53),OFFSET(Расчет!$K$158,COLUMN()-COLUMN($C$2),ROW()-ROW($C$2)-COUNTIF($A$2:B98,"id")+1),D$2))</f>
        <v/>
      </c>
      <c r="E99" s="124" t="str">
        <f ca="1">IF($A99="","",IF(MOD(ROW()-1,53),OFFSET(Расчет!$K$158,COLUMN()-COLUMN($C$2),ROW()-ROW($C$2)-COUNTIF($A$2:C98,"id")+1),E$2))</f>
        <v/>
      </c>
      <c r="F99" s="126" t="str">
        <f ca="1">IF($A99="","",IF(MOD(ROW()-1,53),OFFSET(Расчет!$K$158,COLUMN()-COLUMN($C$2),ROW()-ROW($C$2)-COUNTIF($A$2:D98,"id")+1),F$2))</f>
        <v/>
      </c>
    </row>
    <row r="100" spans="1:6" ht="14.25" x14ac:dyDescent="0.2">
      <c r="A100" s="41" t="str">
        <f ca="1">IF(A99="","",IF(MOD(ROW()-1,53)&lt;&gt;0,OFFSET(Расчет!$L$157,COLUMN()-COLUMN($A$3),ROW()-ROW($A$3)-COUNTIF($A$2:A99,"id")+1),$A$2))</f>
        <v/>
      </c>
      <c r="B100" s="48" t="str">
        <f ca="1">IF(A100="","",IF(MOD(ROW()-1,53),IFERROR(INDEX(Id:Структура,ROW(INDIRECT($A100)),COLUMN(INDIRECT($A100))),""),$B$2))</f>
        <v/>
      </c>
      <c r="C100" s="124" t="str">
        <f ca="1">IF($A100="","",OFFSET(Расчет!$K$158,COLUMN()-COLUMN($C$2),ROW()-ROW($C$2)-COUNTIF($A$2:A99,"id")+1))</f>
        <v/>
      </c>
      <c r="D100" s="124" t="str">
        <f ca="1">IF($A100="","",IF(MOD(ROW()-1,53),OFFSET(Расчет!$K$158,COLUMN()-COLUMN($C$2),ROW()-ROW($C$2)-COUNTIF($A$2:B99,"id")+1),D$2))</f>
        <v/>
      </c>
      <c r="E100" s="124" t="str">
        <f ca="1">IF($A100="","",IF(MOD(ROW()-1,53),OFFSET(Расчет!$K$158,COLUMN()-COLUMN($C$2),ROW()-ROW($C$2)-COUNTIF($A$2:C99,"id")+1),E$2))</f>
        <v/>
      </c>
      <c r="F100" s="126" t="str">
        <f ca="1">IF($A100="","",IF(MOD(ROW()-1,53),OFFSET(Расчет!$K$158,COLUMN()-COLUMN($C$2),ROW()-ROW($C$2)-COUNTIF($A$2:D99,"id")+1),F$2))</f>
        <v/>
      </c>
    </row>
    <row r="101" spans="1:6" ht="14.25" x14ac:dyDescent="0.2">
      <c r="A101" s="41" t="str">
        <f ca="1">IF(A100="","",IF(MOD(ROW()-1,53)&lt;&gt;0,OFFSET(Расчет!$L$157,COLUMN()-COLUMN($A$3),ROW()-ROW($A$3)-COUNTIF($A$2:A100,"id")+1),$A$2))</f>
        <v/>
      </c>
      <c r="B101" s="48" t="str">
        <f ca="1">IF(A101="","",IF(MOD(ROW()-1,53),IFERROR(INDEX(Id:Структура,ROW(INDIRECT($A101)),COLUMN(INDIRECT($A101))),""),$B$2))</f>
        <v/>
      </c>
      <c r="C101" s="124" t="str">
        <f ca="1">IF($A101="","",OFFSET(Расчет!$K$158,COLUMN()-COLUMN($C$2),ROW()-ROW($C$2)-COUNTIF($A$2:A100,"id")+1))</f>
        <v/>
      </c>
      <c r="D101" s="124" t="str">
        <f ca="1">IF($A101="","",IF(MOD(ROW()-1,53),OFFSET(Расчет!$K$158,COLUMN()-COLUMN($C$2),ROW()-ROW($C$2)-COUNTIF($A$2:B100,"id")+1),D$2))</f>
        <v/>
      </c>
      <c r="E101" s="124" t="str">
        <f ca="1">IF($A101="","",IF(MOD(ROW()-1,53),OFFSET(Расчет!$K$158,COLUMN()-COLUMN($C$2),ROW()-ROW($C$2)-COUNTIF($A$2:C100,"id")+1),E$2))</f>
        <v/>
      </c>
      <c r="F101" s="126" t="str">
        <f ca="1">IF($A101="","",IF(MOD(ROW()-1,53),OFFSET(Расчет!$K$158,COLUMN()-COLUMN($C$2),ROW()-ROW($C$2)-COUNTIF($A$2:D100,"id")+1),F$2))</f>
        <v/>
      </c>
    </row>
    <row r="102" spans="1:6" ht="14.25" x14ac:dyDescent="0.2">
      <c r="A102" s="41" t="str">
        <f ca="1">IF(A101="","",IF(MOD(ROW()-1,53)&lt;&gt;0,OFFSET(Расчет!$L$157,COLUMN()-COLUMN($A$3),ROW()-ROW($A$3)-COUNTIF($A$2:A101,"id")+1),$A$2))</f>
        <v/>
      </c>
      <c r="B102" s="48" t="str">
        <f ca="1">IF(A102="","",IF(MOD(ROW()-1,53),IFERROR(INDEX(Id:Структура,ROW(INDIRECT($A102)),COLUMN(INDIRECT($A102))),""),$B$2))</f>
        <v/>
      </c>
      <c r="C102" s="124" t="str">
        <f ca="1">IF($A102="","",OFFSET(Расчет!$K$158,COLUMN()-COLUMN($C$2),ROW()-ROW($C$2)-COUNTIF($A$2:A101,"id")+1))</f>
        <v/>
      </c>
      <c r="D102" s="124" t="str">
        <f ca="1">IF($A102="","",IF(MOD(ROW()-1,53),OFFSET(Расчет!$K$158,COLUMN()-COLUMN($C$2),ROW()-ROW($C$2)-COUNTIF($A$2:B101,"id")+1),D$2))</f>
        <v/>
      </c>
      <c r="E102" s="124" t="str">
        <f ca="1">IF($A102="","",IF(MOD(ROW()-1,53),OFFSET(Расчет!$K$158,COLUMN()-COLUMN($C$2),ROW()-ROW($C$2)-COUNTIF($A$2:C101,"id")+1),E$2))</f>
        <v/>
      </c>
      <c r="F102" s="126" t="str">
        <f ca="1">IF($A102="","",IF(MOD(ROW()-1,53),OFFSET(Расчет!$K$158,COLUMN()-COLUMN($C$2),ROW()-ROW($C$2)-COUNTIF($A$2:D101,"id")+1),F$2))</f>
        <v/>
      </c>
    </row>
    <row r="103" spans="1:6" ht="14.25" x14ac:dyDescent="0.2">
      <c r="A103" s="41" t="str">
        <f ca="1">IF(A102="","",IF(MOD(ROW()-1,53)&lt;&gt;0,OFFSET(Расчет!$L$157,COLUMN()-COLUMN($A$3),ROW()-ROW($A$3)-COUNTIF($A$2:A102,"id")+1),$A$2))</f>
        <v/>
      </c>
      <c r="B103" s="48" t="str">
        <f ca="1">IF(A103="","",IF(MOD(ROW()-1,53),IFERROR(INDEX(Id:Структура,ROW(INDIRECT($A103)),COLUMN(INDIRECT($A103))),""),$B$2))</f>
        <v/>
      </c>
      <c r="C103" s="124" t="str">
        <f ca="1">IF($A103="","",OFFSET(Расчет!$K$158,COLUMN()-COLUMN($C$2),ROW()-ROW($C$2)-COUNTIF($A$2:A102,"id")+1))</f>
        <v/>
      </c>
      <c r="D103" s="124" t="str">
        <f ca="1">IF($A103="","",IF(MOD(ROW()-1,53),OFFSET(Расчет!$K$158,COLUMN()-COLUMN($C$2),ROW()-ROW($C$2)-COUNTIF($A$2:B102,"id")+1),D$2))</f>
        <v/>
      </c>
      <c r="E103" s="124" t="str">
        <f ca="1">IF($A103="","",IF(MOD(ROW()-1,53),OFFSET(Расчет!$K$158,COLUMN()-COLUMN($C$2),ROW()-ROW($C$2)-COUNTIF($A$2:C102,"id")+1),E$2))</f>
        <v/>
      </c>
      <c r="F103" s="126" t="str">
        <f ca="1">IF($A103="","",IF(MOD(ROW()-1,53),OFFSET(Расчет!$K$158,COLUMN()-COLUMN($C$2),ROW()-ROW($C$2)-COUNTIF($A$2:D102,"id")+1),F$2))</f>
        <v/>
      </c>
    </row>
    <row r="104" spans="1:6" ht="14.25" x14ac:dyDescent="0.2">
      <c r="A104" s="41" t="str">
        <f ca="1">IF(A103="","",IF(MOD(ROW()-1,53)&lt;&gt;0,OFFSET(Расчет!$L$157,COLUMN()-COLUMN($A$3),ROW()-ROW($A$3)-COUNTIF($A$2:A103,"id")+1),$A$2))</f>
        <v/>
      </c>
      <c r="B104" s="48" t="str">
        <f ca="1">IF(A104="","",IF(MOD(ROW()-1,53),IFERROR(INDEX(Id:Структура,ROW(INDIRECT($A104)),COLUMN(INDIRECT($A104))),""),$B$2))</f>
        <v/>
      </c>
      <c r="C104" s="124" t="str">
        <f ca="1">IF($A104="","",OFFSET(Расчет!$K$158,COLUMN()-COLUMN($C$2),ROW()-ROW($C$2)-COUNTIF($A$2:A103,"id")+1))</f>
        <v/>
      </c>
      <c r="D104" s="124" t="str">
        <f ca="1">IF($A104="","",IF(MOD(ROW()-1,53),OFFSET(Расчет!$K$158,COLUMN()-COLUMN($C$2),ROW()-ROW($C$2)-COUNTIF($A$2:B103,"id")+1),D$2))</f>
        <v/>
      </c>
      <c r="E104" s="124" t="str">
        <f ca="1">IF($A104="","",IF(MOD(ROW()-1,53),OFFSET(Расчет!$K$158,COLUMN()-COLUMN($C$2),ROW()-ROW($C$2)-COUNTIF($A$2:C103,"id")+1),E$2))</f>
        <v/>
      </c>
      <c r="F104" s="126" t="str">
        <f ca="1">IF($A104="","",IF(MOD(ROW()-1,53),OFFSET(Расчет!$K$158,COLUMN()-COLUMN($C$2),ROW()-ROW($C$2)-COUNTIF($A$2:D103,"id")+1),F$2))</f>
        <v/>
      </c>
    </row>
    <row r="105" spans="1:6" ht="14.25" x14ac:dyDescent="0.2">
      <c r="A105" s="41" t="str">
        <f ca="1">IF(A104="","",IF(MOD(ROW()-1,53)&lt;&gt;0,OFFSET(Расчет!$L$157,COLUMN()-COLUMN($A$3),ROW()-ROW($A$3)-COUNTIF($A$2:A104,"id")+1),$A$2))</f>
        <v/>
      </c>
      <c r="B105" s="48" t="str">
        <f ca="1">IF(A105="","",IF(MOD(ROW()-1,53),IFERROR(INDEX(Id:Структура,ROW(INDIRECT($A105)),COLUMN(INDIRECT($A105))),""),$B$2))</f>
        <v/>
      </c>
      <c r="C105" s="124" t="str">
        <f ca="1">IF($A105="","",OFFSET(Расчет!$K$158,COLUMN()-COLUMN($C$2),ROW()-ROW($C$2)-COUNTIF($A$2:A104,"id")+1))</f>
        <v/>
      </c>
      <c r="D105" s="124" t="str">
        <f ca="1">IF($A105="","",IF(MOD(ROW()-1,53),OFFSET(Расчет!$K$158,COLUMN()-COLUMN($C$2),ROW()-ROW($C$2)-COUNTIF($A$2:B104,"id")+1),D$2))</f>
        <v/>
      </c>
      <c r="E105" s="124" t="str">
        <f ca="1">IF($A105="","",IF(MOD(ROW()-1,53),OFFSET(Расчет!$K$158,COLUMN()-COLUMN($C$2),ROW()-ROW($C$2)-COUNTIF($A$2:C104,"id")+1),E$2))</f>
        <v/>
      </c>
      <c r="F105" s="126" t="str">
        <f ca="1">IF($A105="","",IF(MOD(ROW()-1,53),OFFSET(Расчет!$K$158,COLUMN()-COLUMN($C$2),ROW()-ROW($C$2)-COUNTIF($A$2:D104,"id")+1),F$2))</f>
        <v/>
      </c>
    </row>
    <row r="106" spans="1:6" ht="14.25" x14ac:dyDescent="0.2">
      <c r="A106" s="41" t="str">
        <f ca="1">IF(A105="","",IF(MOD(ROW()-1,53)&lt;&gt;0,OFFSET(Расчет!$L$157,COLUMN()-COLUMN($A$3),ROW()-ROW($A$3)-COUNTIF($A$2:A105,"id")+1),$A$2))</f>
        <v/>
      </c>
      <c r="B106" s="48" t="str">
        <f ca="1">IF(A106="","",IF(MOD(ROW()-1,53),IFERROR(INDEX(Id:Структура,ROW(INDIRECT($A106)),COLUMN(INDIRECT($A106))),""),$B$2))</f>
        <v/>
      </c>
      <c r="C106" s="124" t="str">
        <f ca="1">IF($A106="","",OFFSET(Расчет!$K$158,COLUMN()-COLUMN($C$2),ROW()-ROW($C$2)-COUNTIF($A$2:A105,"id")+1))</f>
        <v/>
      </c>
      <c r="D106" s="124" t="str">
        <f ca="1">IF($A106="","",IF(MOD(ROW()-1,53),OFFSET(Расчет!$K$158,COLUMN()-COLUMN($C$2),ROW()-ROW($C$2)-COUNTIF($A$2:B105,"id")+1),D$2))</f>
        <v/>
      </c>
      <c r="E106" s="124" t="str">
        <f ca="1">IF($A106="","",IF(MOD(ROW()-1,53),OFFSET(Расчет!$K$158,COLUMN()-COLUMN($C$2),ROW()-ROW($C$2)-COUNTIF($A$2:C105,"id")+1),E$2))</f>
        <v/>
      </c>
      <c r="F106" s="126" t="str">
        <f ca="1">IF($A106="","",IF(MOD(ROW()-1,53),OFFSET(Расчет!$K$158,COLUMN()-COLUMN($C$2),ROW()-ROW($C$2)-COUNTIF($A$2:D105,"id")+1),F$2))</f>
        <v/>
      </c>
    </row>
    <row r="107" spans="1:6" ht="14.25" x14ac:dyDescent="0.2">
      <c r="A107" s="41" t="str">
        <f ca="1">IF(A106="","",IF(MOD(ROW()-1,53)&lt;&gt;0,OFFSET(Расчет!$L$157,COLUMN()-COLUMN($A$3),ROW()-ROW($A$3)-COUNTIF($A$2:A106,"id")+1),$A$2))</f>
        <v/>
      </c>
      <c r="B107" s="48" t="str">
        <f ca="1">IF(A107="","",IF(MOD(ROW()-1,53),IFERROR(INDEX(Id:Структура,ROW(INDIRECT($A107)),COLUMN(INDIRECT($A107))),""),$B$2))</f>
        <v/>
      </c>
      <c r="C107" s="124" t="str">
        <f ca="1">IF($A107="","",OFFSET(Расчет!$K$158,COLUMN()-COLUMN($C$2),ROW()-ROW($C$2)-COUNTIF($A$2:A106,"id")+1))</f>
        <v/>
      </c>
      <c r="D107" s="124" t="str">
        <f ca="1">IF($A107="","",IF(MOD(ROW()-1,53),OFFSET(Расчет!$K$158,COLUMN()-COLUMN($C$2),ROW()-ROW($C$2)-COUNTIF($A$2:B106,"id")+1),D$2))</f>
        <v/>
      </c>
      <c r="E107" s="124" t="str">
        <f ca="1">IF($A107="","",IF(MOD(ROW()-1,53),OFFSET(Расчет!$K$158,COLUMN()-COLUMN($C$2),ROW()-ROW($C$2)-COUNTIF($A$2:C106,"id")+1),E$2))</f>
        <v/>
      </c>
      <c r="F107" s="126" t="str">
        <f ca="1">IF($A107="","",IF(MOD(ROW()-1,53),OFFSET(Расчет!$K$158,COLUMN()-COLUMN($C$2),ROW()-ROW($C$2)-COUNTIF($A$2:D106,"id")+1),F$2))</f>
        <v/>
      </c>
    </row>
    <row r="108" spans="1:6" ht="14.25" x14ac:dyDescent="0.2">
      <c r="A108" s="41" t="str">
        <f ca="1">IF(A107="","",IF(MOD(ROW()-1,53)&lt;&gt;0,OFFSET(Расчет!$L$157,COLUMN()-COLUMN($A$3),ROW()-ROW($A$3)-COUNTIF($A$2:A107,"id")+1),$A$2))</f>
        <v/>
      </c>
      <c r="B108" s="48" t="str">
        <f ca="1">IF(A108="","",IF(MOD(ROW()-1,53),IFERROR(INDEX(Id:Структура,ROW(INDIRECT($A108)),COLUMN(INDIRECT($A108))),""),$B$2))</f>
        <v/>
      </c>
      <c r="C108" s="124" t="str">
        <f ca="1">IF($A108="","",OFFSET(Расчет!$K$158,COLUMN()-COLUMN($C$2),ROW()-ROW($C$2)-COUNTIF($A$2:A107,"id")+1))</f>
        <v/>
      </c>
      <c r="D108" s="124" t="str">
        <f ca="1">IF($A108="","",IF(MOD(ROW()-1,53),OFFSET(Расчет!$K$158,COLUMN()-COLUMN($C$2),ROW()-ROW($C$2)-COUNTIF($A$2:B107,"id")+1),D$2))</f>
        <v/>
      </c>
      <c r="E108" s="124" t="str">
        <f ca="1">IF($A108="","",IF(MOD(ROW()-1,53),OFFSET(Расчет!$K$158,COLUMN()-COLUMN($C$2),ROW()-ROW($C$2)-COUNTIF($A$2:C107,"id")+1),E$2))</f>
        <v/>
      </c>
      <c r="F108" s="126" t="str">
        <f ca="1">IF($A108="","",IF(MOD(ROW()-1,53),OFFSET(Расчет!$K$158,COLUMN()-COLUMN($C$2),ROW()-ROW($C$2)-COUNTIF($A$2:D107,"id")+1),F$2))</f>
        <v/>
      </c>
    </row>
    <row r="109" spans="1:6" ht="14.25" x14ac:dyDescent="0.2">
      <c r="A109" s="41" t="str">
        <f ca="1">IF(A108="","",IF(MOD(ROW()-1,53)&lt;&gt;0,OFFSET(Расчет!$L$157,COLUMN()-COLUMN($A$3),ROW()-ROW($A$3)-COUNTIF($A$2:A108,"id")+1),$A$2))</f>
        <v/>
      </c>
      <c r="B109" s="48" t="str">
        <f ca="1">IF(A109="","",IF(MOD(ROW()-1,53),IFERROR(INDEX(Id:Структура,ROW(INDIRECT($A109)),COLUMN(INDIRECT($A109))),""),$B$2))</f>
        <v/>
      </c>
      <c r="C109" s="124" t="str">
        <f ca="1">IF($A109="","",OFFSET(Расчет!$K$158,COLUMN()-COLUMN($C$2),ROW()-ROW($C$2)-COUNTIF($A$2:A108,"id")+1))</f>
        <v/>
      </c>
      <c r="D109" s="124" t="str">
        <f ca="1">IF($A109="","",IF(MOD(ROW()-1,53),OFFSET(Расчет!$K$158,COLUMN()-COLUMN($C$2),ROW()-ROW($C$2)-COUNTIF($A$2:B108,"id")+1),D$2))</f>
        <v/>
      </c>
      <c r="E109" s="124" t="str">
        <f ca="1">IF($A109="","",IF(MOD(ROW()-1,53),OFFSET(Расчет!$K$158,COLUMN()-COLUMN($C$2),ROW()-ROW($C$2)-COUNTIF($A$2:C108,"id")+1),E$2))</f>
        <v/>
      </c>
      <c r="F109" s="126" t="str">
        <f ca="1">IF($A109="","",IF(MOD(ROW()-1,53),OFFSET(Расчет!$K$158,COLUMN()-COLUMN($C$2),ROW()-ROW($C$2)-COUNTIF($A$2:D108,"id")+1),F$2))</f>
        <v/>
      </c>
    </row>
    <row r="110" spans="1:6" ht="14.25" x14ac:dyDescent="0.2">
      <c r="A110" s="41" t="str">
        <f ca="1">IF(A109="","",IF(MOD(ROW()-1,53)&lt;&gt;0,OFFSET(Расчет!$L$157,COLUMN()-COLUMN($A$3),ROW()-ROW($A$3)-COUNTIF($A$2:A109,"id")+1),$A$2))</f>
        <v/>
      </c>
      <c r="B110" s="48" t="str">
        <f ca="1">IF(A110="","",IF(MOD(ROW()-1,53),IFERROR(INDEX(Id:Структура,ROW(INDIRECT($A110)),COLUMN(INDIRECT($A110))),""),$B$2))</f>
        <v/>
      </c>
      <c r="C110" s="124" t="str">
        <f ca="1">IF($A110="","",OFFSET(Расчет!$K$158,COLUMN()-COLUMN($C$2),ROW()-ROW($C$2)-COUNTIF($A$2:A109,"id")+1))</f>
        <v/>
      </c>
      <c r="D110" s="124" t="str">
        <f ca="1">IF($A110="","",IF(MOD(ROW()-1,53),OFFSET(Расчет!$K$158,COLUMN()-COLUMN($C$2),ROW()-ROW($C$2)-COUNTIF($A$2:B109,"id")+1),D$2))</f>
        <v/>
      </c>
      <c r="E110" s="124" t="str">
        <f ca="1">IF($A110="","",IF(MOD(ROW()-1,53),OFFSET(Расчет!$K$158,COLUMN()-COLUMN($C$2),ROW()-ROW($C$2)-COUNTIF($A$2:C109,"id")+1),E$2))</f>
        <v/>
      </c>
      <c r="F110" s="126" t="str">
        <f ca="1">IF($A110="","",IF(MOD(ROW()-1,53),OFFSET(Расчет!$K$158,COLUMN()-COLUMN($C$2),ROW()-ROW($C$2)-COUNTIF($A$2:D109,"id")+1),F$2))</f>
        <v/>
      </c>
    </row>
    <row r="111" spans="1:6" ht="14.25" x14ac:dyDescent="0.2">
      <c r="A111" s="41" t="str">
        <f ca="1">IF(A110="","",IF(MOD(ROW()-1,53)&lt;&gt;0,OFFSET(Расчет!$L$157,COLUMN()-COLUMN($A$3),ROW()-ROW($A$3)-COUNTIF($A$2:A110,"id")+1),$A$2))</f>
        <v/>
      </c>
      <c r="B111" s="48" t="str">
        <f ca="1">IF(A111="","",IF(MOD(ROW()-1,53),IFERROR(INDEX(Id:Структура,ROW(INDIRECT($A111)),COLUMN(INDIRECT($A111))),""),$B$2))</f>
        <v/>
      </c>
      <c r="C111" s="124" t="str">
        <f ca="1">IF($A111="","",OFFSET(Расчет!$K$158,COLUMN()-COLUMN($C$2),ROW()-ROW($C$2)-COUNTIF($A$2:A110,"id")+1))</f>
        <v/>
      </c>
      <c r="D111" s="124" t="str">
        <f ca="1">IF($A111="","",IF(MOD(ROW()-1,53),OFFSET(Расчет!$K$158,COLUMN()-COLUMN($C$2),ROW()-ROW($C$2)-COUNTIF($A$2:B110,"id")+1),D$2))</f>
        <v/>
      </c>
      <c r="E111" s="124" t="str">
        <f ca="1">IF($A111="","",IF(MOD(ROW()-1,53),OFFSET(Расчет!$K$158,COLUMN()-COLUMN($C$2),ROW()-ROW($C$2)-COUNTIF($A$2:C110,"id")+1),E$2))</f>
        <v/>
      </c>
      <c r="F111" s="126" t="str">
        <f ca="1">IF($A111="","",IF(MOD(ROW()-1,53),OFFSET(Расчет!$K$158,COLUMN()-COLUMN($C$2),ROW()-ROW($C$2)-COUNTIF($A$2:D110,"id")+1),F$2))</f>
        <v/>
      </c>
    </row>
    <row r="112" spans="1:6" ht="14.25" x14ac:dyDescent="0.2">
      <c r="A112" s="41" t="str">
        <f ca="1">IF(A111="","",IF(MOD(ROW()-1,53)&lt;&gt;0,OFFSET(Расчет!$L$157,COLUMN()-COLUMN($A$3),ROW()-ROW($A$3)-COUNTIF($A$2:A111,"id")+1),$A$2))</f>
        <v/>
      </c>
      <c r="B112" s="48" t="str">
        <f ca="1">IF(A112="","",IF(MOD(ROW()-1,53),IFERROR(INDEX(Id:Структура,ROW(INDIRECT($A112)),COLUMN(INDIRECT($A112))),""),$B$2))</f>
        <v/>
      </c>
      <c r="C112" s="124" t="str">
        <f ca="1">IF($A112="","",OFFSET(Расчет!$K$158,COLUMN()-COLUMN($C$2),ROW()-ROW($C$2)-COUNTIF($A$2:A111,"id")+1))</f>
        <v/>
      </c>
      <c r="D112" s="124" t="str">
        <f ca="1">IF($A112="","",IF(MOD(ROW()-1,53),OFFSET(Расчет!$K$158,COLUMN()-COLUMN($C$2),ROW()-ROW($C$2)-COUNTIF($A$2:B111,"id")+1),D$2))</f>
        <v/>
      </c>
      <c r="E112" s="124" t="str">
        <f ca="1">IF($A112="","",IF(MOD(ROW()-1,53),OFFSET(Расчет!$K$158,COLUMN()-COLUMN($C$2),ROW()-ROW($C$2)-COUNTIF($A$2:C111,"id")+1),E$2))</f>
        <v/>
      </c>
      <c r="F112" s="126" t="str">
        <f ca="1">IF($A112="","",IF(MOD(ROW()-1,53),OFFSET(Расчет!$K$158,COLUMN()-COLUMN($C$2),ROW()-ROW($C$2)-COUNTIF($A$2:D111,"id")+1),F$2))</f>
        <v/>
      </c>
    </row>
    <row r="113" spans="1:6" ht="14.25" x14ac:dyDescent="0.2">
      <c r="A113" s="41" t="str">
        <f ca="1">IF(A112="","",IF(MOD(ROW()-1,53)&lt;&gt;0,OFFSET(Расчет!$L$157,COLUMN()-COLUMN($A$3),ROW()-ROW($A$3)-COUNTIF($A$2:A112,"id")+1),$A$2))</f>
        <v/>
      </c>
      <c r="B113" s="48" t="str">
        <f ca="1">IF(A113="","",IF(MOD(ROW()-1,53),IFERROR(INDEX(Id:Структура,ROW(INDIRECT($A113)),COLUMN(INDIRECT($A113))),""),$B$2))</f>
        <v/>
      </c>
      <c r="C113" s="124" t="str">
        <f ca="1">IF($A113="","",OFFSET(Расчет!$K$158,COLUMN()-COLUMN($C$2),ROW()-ROW($C$2)-COUNTIF($A$2:A112,"id")+1))</f>
        <v/>
      </c>
      <c r="D113" s="124" t="str">
        <f ca="1">IF($A113="","",IF(MOD(ROW()-1,53),OFFSET(Расчет!$K$158,COLUMN()-COLUMN($C$2),ROW()-ROW($C$2)-COUNTIF($A$2:B112,"id")+1),D$2))</f>
        <v/>
      </c>
      <c r="E113" s="124" t="str">
        <f ca="1">IF($A113="","",IF(MOD(ROW()-1,53),OFFSET(Расчет!$K$158,COLUMN()-COLUMN($C$2),ROW()-ROW($C$2)-COUNTIF($A$2:C112,"id")+1),E$2))</f>
        <v/>
      </c>
      <c r="F113" s="126" t="str">
        <f ca="1">IF($A113="","",IF(MOD(ROW()-1,53),OFFSET(Расчет!$K$158,COLUMN()-COLUMN($C$2),ROW()-ROW($C$2)-COUNTIF($A$2:D112,"id")+1),F$2))</f>
        <v/>
      </c>
    </row>
    <row r="114" spans="1:6" ht="14.25" x14ac:dyDescent="0.2">
      <c r="A114" s="41" t="str">
        <f ca="1">IF(A113="","",IF(MOD(ROW()-1,53)&lt;&gt;0,OFFSET(Расчет!$L$157,COLUMN()-COLUMN($A$3),ROW()-ROW($A$3)-COUNTIF($A$2:A113,"id")+1),$A$2))</f>
        <v/>
      </c>
      <c r="B114" s="48" t="str">
        <f ca="1">IF(A114="","",IF(MOD(ROW()-1,53),IFERROR(INDEX(Id:Структура,ROW(INDIRECT($A114)),COLUMN(INDIRECT($A114))),""),$B$2))</f>
        <v/>
      </c>
      <c r="C114" s="124" t="str">
        <f ca="1">IF($A114="","",OFFSET(Расчет!$K$158,COLUMN()-COLUMN($C$2),ROW()-ROW($C$2)-COUNTIF($A$2:A113,"id")+1))</f>
        <v/>
      </c>
      <c r="D114" s="124" t="str">
        <f ca="1">IF($A114="","",IF(MOD(ROW()-1,53),OFFSET(Расчет!$K$158,COLUMN()-COLUMN($C$2),ROW()-ROW($C$2)-COUNTIF($A$2:B113,"id")+1),D$2))</f>
        <v/>
      </c>
      <c r="E114" s="124" t="str">
        <f ca="1">IF($A114="","",IF(MOD(ROW()-1,53),OFFSET(Расчет!$K$158,COLUMN()-COLUMN($C$2),ROW()-ROW($C$2)-COUNTIF($A$2:C113,"id")+1),E$2))</f>
        <v/>
      </c>
      <c r="F114" s="126" t="str">
        <f ca="1">IF($A114="","",IF(MOD(ROW()-1,53),OFFSET(Расчет!$K$158,COLUMN()-COLUMN($C$2),ROW()-ROW($C$2)-COUNTIF($A$2:D113,"id")+1),F$2))</f>
        <v/>
      </c>
    </row>
    <row r="115" spans="1:6" ht="14.25" x14ac:dyDescent="0.2">
      <c r="A115" s="41" t="str">
        <f ca="1">IF(A114="","",IF(MOD(ROW()-1,53)&lt;&gt;0,OFFSET(Расчет!$L$157,COLUMN()-COLUMN($A$3),ROW()-ROW($A$3)-COUNTIF($A$2:A114,"id")+1),$A$2))</f>
        <v/>
      </c>
      <c r="B115" s="48" t="str">
        <f ca="1">IF(A115="","",IF(MOD(ROW()-1,53),IFERROR(INDEX(Id:Структура,ROW(INDIRECT($A115)),COLUMN(INDIRECT($A115))),""),$B$2))</f>
        <v/>
      </c>
      <c r="C115" s="124" t="str">
        <f ca="1">IF($A115="","",OFFSET(Расчет!$K$158,COLUMN()-COLUMN($C$2),ROW()-ROW($C$2)-COUNTIF($A$2:A114,"id")+1))</f>
        <v/>
      </c>
      <c r="D115" s="124" t="str">
        <f ca="1">IF($A115="","",IF(MOD(ROW()-1,53),OFFSET(Расчет!$K$158,COLUMN()-COLUMN($C$2),ROW()-ROW($C$2)-COUNTIF($A$2:B114,"id")+1),D$2))</f>
        <v/>
      </c>
      <c r="E115" s="124" t="str">
        <f ca="1">IF($A115="","",IF(MOD(ROW()-1,53),OFFSET(Расчет!$K$158,COLUMN()-COLUMN($C$2),ROW()-ROW($C$2)-COUNTIF($A$2:C114,"id")+1),E$2))</f>
        <v/>
      </c>
      <c r="F115" s="126" t="str">
        <f ca="1">IF($A115="","",IF(MOD(ROW()-1,53),OFFSET(Расчет!$K$158,COLUMN()-COLUMN($C$2),ROW()-ROW($C$2)-COUNTIF($A$2:D114,"id")+1),F$2))</f>
        <v/>
      </c>
    </row>
    <row r="116" spans="1:6" ht="14.25" x14ac:dyDescent="0.2">
      <c r="A116" s="41" t="str">
        <f ca="1">IF(A115="","",IF(MOD(ROW()-1,53)&lt;&gt;0,OFFSET(Расчет!$L$157,COLUMN()-COLUMN($A$3),ROW()-ROW($A$3)-COUNTIF($A$2:A115,"id")+1),$A$2))</f>
        <v/>
      </c>
      <c r="B116" s="48" t="str">
        <f ca="1">IF(A116="","",IF(MOD(ROW()-1,53),IFERROR(INDEX(Id:Структура,ROW(INDIRECT($A116)),COLUMN(INDIRECT($A116))),""),$B$2))</f>
        <v/>
      </c>
      <c r="C116" s="124" t="str">
        <f ca="1">IF($A116="","",OFFSET(Расчет!$K$158,COLUMN()-COLUMN($C$2),ROW()-ROW($C$2)-COUNTIF($A$2:A115,"id")+1))</f>
        <v/>
      </c>
      <c r="D116" s="124" t="str">
        <f ca="1">IF($A116="","",IF(MOD(ROW()-1,53),OFFSET(Расчет!$K$158,COLUMN()-COLUMN($C$2),ROW()-ROW($C$2)-COUNTIF($A$2:B115,"id")+1),D$2))</f>
        <v/>
      </c>
      <c r="E116" s="124" t="str">
        <f ca="1">IF($A116="","",IF(MOD(ROW()-1,53),OFFSET(Расчет!$K$158,COLUMN()-COLUMN($C$2),ROW()-ROW($C$2)-COUNTIF($A$2:C115,"id")+1),E$2))</f>
        <v/>
      </c>
      <c r="F116" s="126" t="str">
        <f ca="1">IF($A116="","",IF(MOD(ROW()-1,53),OFFSET(Расчет!$K$158,COLUMN()-COLUMN($C$2),ROW()-ROW($C$2)-COUNTIF($A$2:D115,"id")+1),F$2))</f>
        <v/>
      </c>
    </row>
    <row r="117" spans="1:6" ht="14.25" x14ac:dyDescent="0.2">
      <c r="A117" s="41" t="str">
        <f ca="1">IF(A116="","",IF(MOD(ROW()-1,53)&lt;&gt;0,OFFSET(Расчет!$L$157,COLUMN()-COLUMN($A$3),ROW()-ROW($A$3)-COUNTIF($A$2:A116,"id")+1),$A$2))</f>
        <v/>
      </c>
      <c r="B117" s="48" t="str">
        <f ca="1">IF(A117="","",IF(MOD(ROW()-1,53),IFERROR(INDEX(Id:Структура,ROW(INDIRECT($A117)),COLUMN(INDIRECT($A117))),""),$B$2))</f>
        <v/>
      </c>
      <c r="C117" s="124" t="str">
        <f ca="1">IF($A117="","",OFFSET(Расчет!$K$158,COLUMN()-COLUMN($C$2),ROW()-ROW($C$2)-COUNTIF($A$2:A116,"id")+1))</f>
        <v/>
      </c>
      <c r="D117" s="124" t="str">
        <f ca="1">IF($A117="","",IF(MOD(ROW()-1,53),OFFSET(Расчет!$K$158,COLUMN()-COLUMN($C$2),ROW()-ROW($C$2)-COUNTIF($A$2:B116,"id")+1),D$2))</f>
        <v/>
      </c>
      <c r="E117" s="124" t="str">
        <f ca="1">IF($A117="","",IF(MOD(ROW()-1,53),OFFSET(Расчет!$K$158,COLUMN()-COLUMN($C$2),ROW()-ROW($C$2)-COUNTIF($A$2:C116,"id")+1),E$2))</f>
        <v/>
      </c>
      <c r="F117" s="126" t="str">
        <f ca="1">IF($A117="","",IF(MOD(ROW()-1,53),OFFSET(Расчет!$K$158,COLUMN()-COLUMN($C$2),ROW()-ROW($C$2)-COUNTIF($A$2:D116,"id")+1),F$2))</f>
        <v/>
      </c>
    </row>
    <row r="118" spans="1:6" ht="14.25" x14ac:dyDescent="0.2">
      <c r="A118" s="41" t="str">
        <f ca="1">IF(A117="","",IF(MOD(ROW()-1,53)&lt;&gt;0,OFFSET(Расчет!$L$157,COLUMN()-COLUMN($A$3),ROW()-ROW($A$3)-COUNTIF($A$2:A117,"id")+1),$A$2))</f>
        <v/>
      </c>
      <c r="B118" s="48" t="str">
        <f ca="1">IF(A118="","",IF(MOD(ROW()-1,53),IFERROR(INDEX(Id:Структура,ROW(INDIRECT($A118)),COLUMN(INDIRECT($A118))),""),$B$2))</f>
        <v/>
      </c>
      <c r="C118" s="124" t="str">
        <f ca="1">IF($A118="","",OFFSET(Расчет!$K$158,COLUMN()-COLUMN($C$2),ROW()-ROW($C$2)-COUNTIF($A$2:A117,"id")+1))</f>
        <v/>
      </c>
      <c r="D118" s="124" t="str">
        <f ca="1">IF($A118="","",IF(MOD(ROW()-1,53),OFFSET(Расчет!$K$158,COLUMN()-COLUMN($C$2),ROW()-ROW($C$2)-COUNTIF($A$2:B117,"id")+1),D$2))</f>
        <v/>
      </c>
      <c r="E118" s="124" t="str">
        <f ca="1">IF($A118="","",IF(MOD(ROW()-1,53),OFFSET(Расчет!$K$158,COLUMN()-COLUMN($C$2),ROW()-ROW($C$2)-COUNTIF($A$2:C117,"id")+1),E$2))</f>
        <v/>
      </c>
      <c r="F118" s="126" t="str">
        <f ca="1">IF($A118="","",IF(MOD(ROW()-1,53),OFFSET(Расчет!$K$158,COLUMN()-COLUMN($C$2),ROW()-ROW($C$2)-COUNTIF($A$2:D117,"id")+1),F$2))</f>
        <v/>
      </c>
    </row>
    <row r="119" spans="1:6" ht="14.25" x14ac:dyDescent="0.2">
      <c r="A119" s="41" t="str">
        <f ca="1">IF(A118="","",IF(MOD(ROW()-1,53)&lt;&gt;0,OFFSET(Расчет!$L$157,COLUMN()-COLUMN($A$3),ROW()-ROW($A$3)-COUNTIF($A$2:A118,"id")+1),$A$2))</f>
        <v/>
      </c>
      <c r="B119" s="48" t="str">
        <f ca="1">IF(A119="","",IF(MOD(ROW()-1,53),IFERROR(INDEX(Id:Структура,ROW(INDIRECT($A119)),COLUMN(INDIRECT($A119))),""),$B$2))</f>
        <v/>
      </c>
      <c r="C119" s="124" t="str">
        <f ca="1">IF($A119="","",OFFSET(Расчет!$K$158,COLUMN()-COLUMN($C$2),ROW()-ROW($C$2)-COUNTIF($A$2:A118,"id")+1))</f>
        <v/>
      </c>
      <c r="D119" s="124" t="str">
        <f ca="1">IF($A119="","",IF(MOD(ROW()-1,53),OFFSET(Расчет!$K$158,COLUMN()-COLUMN($C$2),ROW()-ROW($C$2)-COUNTIF($A$2:B118,"id")+1),D$2))</f>
        <v/>
      </c>
      <c r="E119" s="124" t="str">
        <f ca="1">IF($A119="","",IF(MOD(ROW()-1,53),OFFSET(Расчет!$K$158,COLUMN()-COLUMN($C$2),ROW()-ROW($C$2)-COUNTIF($A$2:C118,"id")+1),E$2))</f>
        <v/>
      </c>
      <c r="F119" s="126" t="str">
        <f ca="1">IF($A119="","",IF(MOD(ROW()-1,53),OFFSET(Расчет!$K$158,COLUMN()-COLUMN($C$2),ROW()-ROW($C$2)-COUNTIF($A$2:D118,"id")+1),F$2))</f>
        <v/>
      </c>
    </row>
    <row r="120" spans="1:6" ht="14.25" x14ac:dyDescent="0.2">
      <c r="A120" s="41" t="str">
        <f ca="1">IF(A119="","",IF(MOD(ROW()-1,53)&lt;&gt;0,OFFSET(Расчет!$L$157,COLUMN()-COLUMN($A$3),ROW()-ROW($A$3)-COUNTIF($A$2:A119,"id")+1),$A$2))</f>
        <v/>
      </c>
      <c r="B120" s="48" t="str">
        <f ca="1">IF(A120="","",IF(MOD(ROW()-1,53),IFERROR(INDEX(Id:Структура,ROW(INDIRECT($A120)),COLUMN(INDIRECT($A120))),""),$B$2))</f>
        <v/>
      </c>
      <c r="C120" s="124" t="str">
        <f ca="1">IF($A120="","",OFFSET(Расчет!$K$158,COLUMN()-COLUMN($C$2),ROW()-ROW($C$2)-COUNTIF($A$2:A119,"id")+1))</f>
        <v/>
      </c>
      <c r="D120" s="124" t="str">
        <f ca="1">IF($A120="","",IF(MOD(ROW()-1,53),OFFSET(Расчет!$K$158,COLUMN()-COLUMN($C$2),ROW()-ROW($C$2)-COUNTIF($A$2:B119,"id")+1),D$2))</f>
        <v/>
      </c>
      <c r="E120" s="124" t="str">
        <f ca="1">IF($A120="","",IF(MOD(ROW()-1,53),OFFSET(Расчет!$K$158,COLUMN()-COLUMN($C$2),ROW()-ROW($C$2)-COUNTIF($A$2:C119,"id")+1),E$2))</f>
        <v/>
      </c>
      <c r="F120" s="126" t="str">
        <f ca="1">IF($A120="","",IF(MOD(ROW()-1,53),OFFSET(Расчет!$K$158,COLUMN()-COLUMN($C$2),ROW()-ROW($C$2)-COUNTIF($A$2:D119,"id")+1),F$2))</f>
        <v/>
      </c>
    </row>
    <row r="121" spans="1:6" ht="14.25" x14ac:dyDescent="0.2">
      <c r="A121" s="41" t="str">
        <f ca="1">IF(A120="","",IF(MOD(ROW()-1,53)&lt;&gt;0,OFFSET(Расчет!$L$157,COLUMN()-COLUMN($A$3),ROW()-ROW($A$3)-COUNTIF($A$2:A120,"id")+1),$A$2))</f>
        <v/>
      </c>
      <c r="B121" s="48" t="str">
        <f ca="1">IF(A121="","",IF(MOD(ROW()-1,53),IFERROR(INDEX(Id:Структура,ROW(INDIRECT($A121)),COLUMN(INDIRECT($A121))),""),$B$2))</f>
        <v/>
      </c>
      <c r="C121" s="124" t="str">
        <f ca="1">IF($A121="","",OFFSET(Расчет!$K$158,COLUMN()-COLUMN($C$2),ROW()-ROW($C$2)-COUNTIF($A$2:A120,"id")+1))</f>
        <v/>
      </c>
      <c r="D121" s="124" t="str">
        <f ca="1">IF($A121="","",IF(MOD(ROW()-1,53),OFFSET(Расчет!$K$158,COLUMN()-COLUMN($C$2),ROW()-ROW($C$2)-COUNTIF($A$2:B120,"id")+1),D$2))</f>
        <v/>
      </c>
      <c r="E121" s="124" t="str">
        <f ca="1">IF($A121="","",IF(MOD(ROW()-1,53),OFFSET(Расчет!$K$158,COLUMN()-COLUMN($C$2),ROW()-ROW($C$2)-COUNTIF($A$2:C120,"id")+1),E$2))</f>
        <v/>
      </c>
      <c r="F121" s="126" t="str">
        <f ca="1">IF($A121="","",IF(MOD(ROW()-1,53),OFFSET(Расчет!$K$158,COLUMN()-COLUMN($C$2),ROW()-ROW($C$2)-COUNTIF($A$2:D120,"id")+1),F$2))</f>
        <v/>
      </c>
    </row>
    <row r="122" spans="1:6" ht="14.25" x14ac:dyDescent="0.2">
      <c r="A122" s="41" t="str">
        <f ca="1">IF(A121="","",IF(MOD(ROW()-1,53)&lt;&gt;0,OFFSET(Расчет!$L$157,COLUMN()-COLUMN($A$3),ROW()-ROW($A$3)-COUNTIF($A$2:A121,"id")+1),$A$2))</f>
        <v/>
      </c>
      <c r="B122" s="48" t="str">
        <f ca="1">IF(A122="","",IF(MOD(ROW()-1,53),IFERROR(INDEX(Id:Структура,ROW(INDIRECT($A122)),COLUMN(INDIRECT($A122))),""),$B$2))</f>
        <v/>
      </c>
      <c r="C122" s="124" t="str">
        <f ca="1">IF($A122="","",OFFSET(Расчет!$K$158,COLUMN()-COLUMN($C$2),ROW()-ROW($C$2)-COUNTIF($A$2:A121,"id")+1))</f>
        <v/>
      </c>
      <c r="D122" s="124" t="str">
        <f ca="1">IF($A122="","",IF(MOD(ROW()-1,53),OFFSET(Расчет!$K$158,COLUMN()-COLUMN($C$2),ROW()-ROW($C$2)-COUNTIF($A$2:B121,"id")+1),D$2))</f>
        <v/>
      </c>
      <c r="E122" s="124" t="str">
        <f ca="1">IF($A122="","",IF(MOD(ROW()-1,53),OFFSET(Расчет!$K$158,COLUMN()-COLUMN($C$2),ROW()-ROW($C$2)-COUNTIF($A$2:C121,"id")+1),E$2))</f>
        <v/>
      </c>
      <c r="F122" s="126" t="str">
        <f ca="1">IF($A122="","",IF(MOD(ROW()-1,53),OFFSET(Расчет!$K$158,COLUMN()-COLUMN($C$2),ROW()-ROW($C$2)-COUNTIF($A$2:D121,"id")+1),F$2))</f>
        <v/>
      </c>
    </row>
    <row r="123" spans="1:6" ht="14.25" x14ac:dyDescent="0.2">
      <c r="A123" s="41" t="str">
        <f ca="1">IF(A122="","",IF(MOD(ROW()-1,53)&lt;&gt;0,OFFSET(Расчет!$L$157,COLUMN()-COLUMN($A$3),ROW()-ROW($A$3)-COUNTIF($A$2:A122,"id")+1),$A$2))</f>
        <v/>
      </c>
      <c r="B123" s="48" t="str">
        <f ca="1">IF(A123="","",IF(MOD(ROW()-1,53),IFERROR(INDEX(Id:Структура,ROW(INDIRECT($A123)),COLUMN(INDIRECT($A123))),""),$B$2))</f>
        <v/>
      </c>
      <c r="C123" s="124" t="str">
        <f ca="1">IF($A123="","",OFFSET(Расчет!$K$158,COLUMN()-COLUMN($C$2),ROW()-ROW($C$2)-COUNTIF($A$2:A122,"id")+1))</f>
        <v/>
      </c>
      <c r="D123" s="124" t="str">
        <f ca="1">IF($A123="","",IF(MOD(ROW()-1,53),OFFSET(Расчет!$K$158,COLUMN()-COLUMN($C$2),ROW()-ROW($C$2)-COUNTIF($A$2:B122,"id")+1),D$2))</f>
        <v/>
      </c>
      <c r="E123" s="124" t="str">
        <f ca="1">IF($A123="","",IF(MOD(ROW()-1,53),OFFSET(Расчет!$K$158,COLUMN()-COLUMN($C$2),ROW()-ROW($C$2)-COUNTIF($A$2:C122,"id")+1),E$2))</f>
        <v/>
      </c>
      <c r="F123" s="126" t="str">
        <f ca="1">IF($A123="","",IF(MOD(ROW()-1,53),OFFSET(Расчет!$K$158,COLUMN()-COLUMN($C$2),ROW()-ROW($C$2)-COUNTIF($A$2:D122,"id")+1),F$2))</f>
        <v/>
      </c>
    </row>
    <row r="124" spans="1:6" ht="14.25" x14ac:dyDescent="0.2">
      <c r="A124" s="41" t="str">
        <f ca="1">IF(A123="","",IF(MOD(ROW()-1,53)&lt;&gt;0,OFFSET(Расчет!$L$157,COLUMN()-COLUMN($A$3),ROW()-ROW($A$3)-COUNTIF($A$2:A123,"id")+1),$A$2))</f>
        <v/>
      </c>
      <c r="B124" s="48" t="str">
        <f ca="1">IF(A124="","",IF(MOD(ROW()-1,53),IFERROR(INDEX(Id:Структура,ROW(INDIRECT($A124)),COLUMN(INDIRECT($A124))),""),$B$2))</f>
        <v/>
      </c>
      <c r="C124" s="124" t="str">
        <f ca="1">IF($A124="","",OFFSET(Расчет!$K$158,COLUMN()-COLUMN($C$2),ROW()-ROW($C$2)-COUNTIF($A$2:A123,"id")+1))</f>
        <v/>
      </c>
      <c r="D124" s="124" t="str">
        <f ca="1">IF($A124="","",IF(MOD(ROW()-1,53),OFFSET(Расчет!$K$158,COLUMN()-COLUMN($C$2),ROW()-ROW($C$2)-COUNTIF($A$2:B123,"id")+1),D$2))</f>
        <v/>
      </c>
      <c r="E124" s="124" t="str">
        <f ca="1">IF($A124="","",IF(MOD(ROW()-1,53),OFFSET(Расчет!$K$158,COLUMN()-COLUMN($C$2),ROW()-ROW($C$2)-COUNTIF($A$2:C123,"id")+1),E$2))</f>
        <v/>
      </c>
      <c r="F124" s="126" t="str">
        <f ca="1">IF($A124="","",IF(MOD(ROW()-1,53),OFFSET(Расчет!$K$158,COLUMN()-COLUMN($C$2),ROW()-ROW($C$2)-COUNTIF($A$2:D123,"id")+1),F$2))</f>
        <v/>
      </c>
    </row>
    <row r="125" spans="1:6" ht="14.25" x14ac:dyDescent="0.2">
      <c r="A125" s="41" t="str">
        <f ca="1">IF(A124="","",IF(MOD(ROW()-1,53)&lt;&gt;0,OFFSET(Расчет!$L$157,COLUMN()-COLUMN($A$3),ROW()-ROW($A$3)-COUNTIF($A$2:A124,"id")+1),$A$2))</f>
        <v/>
      </c>
      <c r="B125" s="48" t="str">
        <f ca="1">IF(A125="","",IF(MOD(ROW()-1,53),IFERROR(INDEX(Id:Структура,ROW(INDIRECT($A125)),COLUMN(INDIRECT($A125))),""),$B$2))</f>
        <v/>
      </c>
      <c r="C125" s="124" t="str">
        <f ca="1">IF($A125="","",OFFSET(Расчет!$K$158,COLUMN()-COLUMN($C$2),ROW()-ROW($C$2)-COUNTIF($A$2:A124,"id")+1))</f>
        <v/>
      </c>
      <c r="D125" s="124" t="str">
        <f ca="1">IF($A125="","",IF(MOD(ROW()-1,53),OFFSET(Расчет!$K$158,COLUMN()-COLUMN($C$2),ROW()-ROW($C$2)-COUNTIF($A$2:B124,"id")+1),D$2))</f>
        <v/>
      </c>
      <c r="E125" s="124" t="str">
        <f ca="1">IF($A125="","",IF(MOD(ROW()-1,53),OFFSET(Расчет!$K$158,COLUMN()-COLUMN($C$2),ROW()-ROW($C$2)-COUNTIF($A$2:C124,"id")+1),E$2))</f>
        <v/>
      </c>
      <c r="F125" s="126" t="str">
        <f ca="1">IF($A125="","",IF(MOD(ROW()-1,53),OFFSET(Расчет!$K$158,COLUMN()-COLUMN($C$2),ROW()-ROW($C$2)-COUNTIF($A$2:D124,"id")+1),F$2))</f>
        <v/>
      </c>
    </row>
    <row r="126" spans="1:6" ht="14.25" x14ac:dyDescent="0.2">
      <c r="A126" s="41" t="str">
        <f ca="1">IF(A125="","",IF(MOD(ROW()-1,53)&lt;&gt;0,OFFSET(Расчет!$L$157,COLUMN()-COLUMN($A$3),ROW()-ROW($A$3)-COUNTIF($A$2:A125,"id")+1),$A$2))</f>
        <v/>
      </c>
      <c r="B126" s="48" t="str">
        <f ca="1">IF(A126="","",IF(MOD(ROW()-1,53),IFERROR(INDEX(Id:Структура,ROW(INDIRECT($A126)),COLUMN(INDIRECT($A126))),""),$B$2))</f>
        <v/>
      </c>
      <c r="C126" s="124" t="str">
        <f ca="1">IF($A126="","",OFFSET(Расчет!$K$158,COLUMN()-COLUMN($C$2),ROW()-ROW($C$2)-COUNTIF($A$2:A125,"id")+1))</f>
        <v/>
      </c>
      <c r="D126" s="124" t="str">
        <f ca="1">IF($A126="","",IF(MOD(ROW()-1,53),OFFSET(Расчет!$K$158,COLUMN()-COLUMN($C$2),ROW()-ROW($C$2)-COUNTIF($A$2:B125,"id")+1),D$2))</f>
        <v/>
      </c>
      <c r="E126" s="124" t="str">
        <f ca="1">IF($A126="","",IF(MOD(ROW()-1,53),OFFSET(Расчет!$K$158,COLUMN()-COLUMN($C$2),ROW()-ROW($C$2)-COUNTIF($A$2:C125,"id")+1),E$2))</f>
        <v/>
      </c>
      <c r="F126" s="126" t="str">
        <f ca="1">IF($A126="","",IF(MOD(ROW()-1,53),OFFSET(Расчет!$K$158,COLUMN()-COLUMN($C$2),ROW()-ROW($C$2)-COUNTIF($A$2:D125,"id")+1),F$2))</f>
        <v/>
      </c>
    </row>
    <row r="127" spans="1:6" ht="14.25" x14ac:dyDescent="0.2">
      <c r="A127" s="41" t="str">
        <f ca="1">IF(A126="","",IF(MOD(ROW()-1,53)&lt;&gt;0,OFFSET(Расчет!$L$157,COLUMN()-COLUMN($A$3),ROW()-ROW($A$3)-COUNTIF($A$2:A126,"id")+1),$A$2))</f>
        <v/>
      </c>
      <c r="B127" s="48" t="str">
        <f ca="1">IF(A127="","",IF(MOD(ROW()-1,53),IFERROR(INDEX(Id:Структура,ROW(INDIRECT($A127)),COLUMN(INDIRECT($A127))),""),$B$2))</f>
        <v/>
      </c>
      <c r="C127" s="124" t="str">
        <f ca="1">IF($A127="","",OFFSET(Расчет!$K$158,COLUMN()-COLUMN($C$2),ROW()-ROW($C$2)-COUNTIF($A$2:A126,"id")+1))</f>
        <v/>
      </c>
      <c r="D127" s="124" t="str">
        <f ca="1">IF($A127="","",IF(MOD(ROW()-1,53),OFFSET(Расчет!$K$158,COLUMN()-COLUMN($C$2),ROW()-ROW($C$2)-COUNTIF($A$2:B126,"id")+1),D$2))</f>
        <v/>
      </c>
      <c r="E127" s="124" t="str">
        <f ca="1">IF($A127="","",IF(MOD(ROW()-1,53),OFFSET(Расчет!$K$158,COLUMN()-COLUMN($C$2),ROW()-ROW($C$2)-COUNTIF($A$2:C126,"id")+1),E$2))</f>
        <v/>
      </c>
      <c r="F127" s="126" t="str">
        <f ca="1">IF($A127="","",IF(MOD(ROW()-1,53),OFFSET(Расчет!$K$158,COLUMN()-COLUMN($C$2),ROW()-ROW($C$2)-COUNTIF($A$2:D126,"id")+1),F$2))</f>
        <v/>
      </c>
    </row>
    <row r="128" spans="1:6" ht="14.25" x14ac:dyDescent="0.2">
      <c r="A128" s="41" t="str">
        <f ca="1">IF(A127="","",IF(MOD(ROW()-1,53)&lt;&gt;0,OFFSET(Расчет!$L$157,COLUMN()-COLUMN($A$3),ROW()-ROW($A$3)-COUNTIF($A$2:A127,"id")+1),$A$2))</f>
        <v/>
      </c>
      <c r="B128" s="48" t="str">
        <f ca="1">IF(A128="","",IF(MOD(ROW()-1,53),IFERROR(INDEX(Id:Структура,ROW(INDIRECT($A128)),COLUMN(INDIRECT($A128))),""),$B$2))</f>
        <v/>
      </c>
      <c r="C128" s="124" t="str">
        <f ca="1">IF($A128="","",OFFSET(Расчет!$K$158,COLUMN()-COLUMN($C$2),ROW()-ROW($C$2)-COUNTIF($A$2:A127,"id")+1))</f>
        <v/>
      </c>
      <c r="D128" s="124" t="str">
        <f ca="1">IF($A128="","",IF(MOD(ROW()-1,53),OFFSET(Расчет!$K$158,COLUMN()-COLUMN($C$2),ROW()-ROW($C$2)-COUNTIF($A$2:B127,"id")+1),D$2))</f>
        <v/>
      </c>
      <c r="E128" s="124" t="str">
        <f ca="1">IF($A128="","",IF(MOD(ROW()-1,53),OFFSET(Расчет!$K$158,COLUMN()-COLUMN($C$2),ROW()-ROW($C$2)-COUNTIF($A$2:C127,"id")+1),E$2))</f>
        <v/>
      </c>
      <c r="F128" s="126" t="str">
        <f ca="1">IF($A128="","",IF(MOD(ROW()-1,53),OFFSET(Расчет!$K$158,COLUMN()-COLUMN($C$2),ROW()-ROW($C$2)-COUNTIF($A$2:D127,"id")+1),F$2))</f>
        <v/>
      </c>
    </row>
    <row r="129" spans="1:6" ht="14.25" x14ac:dyDescent="0.2">
      <c r="A129" s="41" t="str">
        <f ca="1">IF(A128="","",IF(MOD(ROW()-1,53)&lt;&gt;0,OFFSET(Расчет!$L$157,COLUMN()-COLUMN($A$3),ROW()-ROW($A$3)-COUNTIF($A$2:A128,"id")+1),$A$2))</f>
        <v/>
      </c>
      <c r="B129" s="48" t="str">
        <f ca="1">IF(A129="","",IF(MOD(ROW()-1,53),IFERROR(INDEX(Id:Структура,ROW(INDIRECT($A129)),COLUMN(INDIRECT($A129))),""),$B$2))</f>
        <v/>
      </c>
      <c r="C129" s="124" t="str">
        <f ca="1">IF($A129="","",OFFSET(Расчет!$K$158,COLUMN()-COLUMN($C$2),ROW()-ROW($C$2)-COUNTIF($A$2:A128,"id")+1))</f>
        <v/>
      </c>
      <c r="D129" s="124" t="str">
        <f ca="1">IF($A129="","",IF(MOD(ROW()-1,53),OFFSET(Расчет!$K$158,COLUMN()-COLUMN($C$2),ROW()-ROW($C$2)-COUNTIF($A$2:B128,"id")+1),D$2))</f>
        <v/>
      </c>
      <c r="E129" s="124" t="str">
        <f ca="1">IF($A129="","",IF(MOD(ROW()-1,53),OFFSET(Расчет!$K$158,COLUMN()-COLUMN($C$2),ROW()-ROW($C$2)-COUNTIF($A$2:C128,"id")+1),E$2))</f>
        <v/>
      </c>
      <c r="F129" s="126" t="str">
        <f ca="1">IF($A129="","",IF(MOD(ROW()-1,53),OFFSET(Расчет!$K$158,COLUMN()-COLUMN($C$2),ROW()-ROW($C$2)-COUNTIF($A$2:D128,"id")+1),F$2))</f>
        <v/>
      </c>
    </row>
    <row r="130" spans="1:6" ht="14.25" x14ac:dyDescent="0.2">
      <c r="A130" s="41" t="str">
        <f ca="1">IF(A129="","",IF(MOD(ROW()-1,53)&lt;&gt;0,OFFSET(Расчет!$L$157,COLUMN()-COLUMN($A$3),ROW()-ROW($A$3)-COUNTIF($A$2:A129,"id")+1),$A$2))</f>
        <v/>
      </c>
      <c r="B130" s="48" t="str">
        <f ca="1">IF(A130="","",IF(MOD(ROW()-1,53),IFERROR(INDEX(Id:Структура,ROW(INDIRECT($A130)),COLUMN(INDIRECT($A130))),""),$B$2))</f>
        <v/>
      </c>
      <c r="C130" s="124" t="str">
        <f ca="1">IF($A130="","",OFFSET(Расчет!$K$158,COLUMN()-COLUMN($C$2),ROW()-ROW($C$2)-COUNTIF($A$2:A129,"id")+1))</f>
        <v/>
      </c>
      <c r="D130" s="124" t="str">
        <f ca="1">IF($A130="","",IF(MOD(ROW()-1,53),OFFSET(Расчет!$K$158,COLUMN()-COLUMN($C$2),ROW()-ROW($C$2)-COUNTIF($A$2:B129,"id")+1),D$2))</f>
        <v/>
      </c>
      <c r="E130" s="124" t="str">
        <f ca="1">IF($A130="","",IF(MOD(ROW()-1,53),OFFSET(Расчет!$K$158,COLUMN()-COLUMN($C$2),ROW()-ROW($C$2)-COUNTIF($A$2:C129,"id")+1),E$2))</f>
        <v/>
      </c>
      <c r="F130" s="126" t="str">
        <f ca="1">IF($A130="","",IF(MOD(ROW()-1,53),OFFSET(Расчет!$K$158,COLUMN()-COLUMN($C$2),ROW()-ROW($C$2)-COUNTIF($A$2:D129,"id")+1),F$2))</f>
        <v/>
      </c>
    </row>
    <row r="131" spans="1:6" ht="14.25" x14ac:dyDescent="0.2">
      <c r="A131" s="41" t="str">
        <f ca="1">IF(A130="","",IF(MOD(ROW()-1,53)&lt;&gt;0,OFFSET(Расчет!$L$157,COLUMN()-COLUMN($A$3),ROW()-ROW($A$3)-COUNTIF($A$2:A130,"id")+1),$A$2))</f>
        <v/>
      </c>
      <c r="B131" s="48" t="str">
        <f ca="1">IF(A131="","",IF(MOD(ROW()-1,53),IFERROR(INDEX(Id:Структура,ROW(INDIRECT($A131)),COLUMN(INDIRECT($A131))),""),$B$2))</f>
        <v/>
      </c>
      <c r="C131" s="124" t="str">
        <f ca="1">IF($A131="","",OFFSET(Расчет!$K$158,COLUMN()-COLUMN($C$2),ROW()-ROW($C$2)-COUNTIF($A$2:A130,"id")+1))</f>
        <v/>
      </c>
      <c r="D131" s="124" t="str">
        <f ca="1">IF($A131="","",IF(MOD(ROW()-1,53),OFFSET(Расчет!$K$158,COLUMN()-COLUMN($C$2),ROW()-ROW($C$2)-COUNTIF($A$2:B130,"id")+1),D$2))</f>
        <v/>
      </c>
      <c r="E131" s="124" t="str">
        <f ca="1">IF($A131="","",IF(MOD(ROW()-1,53),OFFSET(Расчет!$K$158,COLUMN()-COLUMN($C$2),ROW()-ROW($C$2)-COUNTIF($A$2:C130,"id")+1),E$2))</f>
        <v/>
      </c>
      <c r="F131" s="126" t="str">
        <f ca="1">IF($A131="","",IF(MOD(ROW()-1,53),OFFSET(Расчет!$K$158,COLUMN()-COLUMN($C$2),ROW()-ROW($C$2)-COUNTIF($A$2:D130,"id")+1),F$2))</f>
        <v/>
      </c>
    </row>
    <row r="132" spans="1:6" ht="14.25" x14ac:dyDescent="0.2">
      <c r="A132" s="41" t="str">
        <f ca="1">IF(A131="","",IF(MOD(ROW()-1,53)&lt;&gt;0,OFFSET(Расчет!$L$157,COLUMN()-COLUMN($A$3),ROW()-ROW($A$3)-COUNTIF($A$2:A131,"id")+1),$A$2))</f>
        <v/>
      </c>
      <c r="B132" s="48" t="str">
        <f ca="1">IF(A132="","",IF(MOD(ROW()-1,53),IFERROR(INDEX(Id:Структура,ROW(INDIRECT($A132)),COLUMN(INDIRECT($A132))),""),$B$2))</f>
        <v/>
      </c>
      <c r="C132" s="124" t="str">
        <f ca="1">IF($A132="","",OFFSET(Расчет!$K$158,COLUMN()-COLUMN($C$2),ROW()-ROW($C$2)-COUNTIF($A$2:A131,"id")+1))</f>
        <v/>
      </c>
      <c r="D132" s="124" t="str">
        <f ca="1">IF($A132="","",IF(MOD(ROW()-1,53),OFFSET(Расчет!$K$158,COLUMN()-COLUMN($C$2),ROW()-ROW($C$2)-COUNTIF($A$2:B131,"id")+1),D$2))</f>
        <v/>
      </c>
      <c r="E132" s="124" t="str">
        <f ca="1">IF($A132="","",IF(MOD(ROW()-1,53),OFFSET(Расчет!$K$158,COLUMN()-COLUMN($C$2),ROW()-ROW($C$2)-COUNTIF($A$2:C131,"id")+1),E$2))</f>
        <v/>
      </c>
      <c r="F132" s="126" t="str">
        <f ca="1">IF($A132="","",IF(MOD(ROW()-1,53),OFFSET(Расчет!$K$158,COLUMN()-COLUMN($C$2),ROW()-ROW($C$2)-COUNTIF($A$2:D131,"id")+1),F$2))</f>
        <v/>
      </c>
    </row>
    <row r="133" spans="1:6" ht="14.25" x14ac:dyDescent="0.2">
      <c r="A133" s="41" t="str">
        <f ca="1">IF(A132="","",IF(MOD(ROW()-1,53)&lt;&gt;0,OFFSET(Расчет!$L$157,COLUMN()-COLUMN($A$3),ROW()-ROW($A$3)-COUNTIF($A$2:A132,"id")+1),$A$2))</f>
        <v/>
      </c>
      <c r="B133" s="48" t="str">
        <f ca="1">IF(A133="","",IF(MOD(ROW()-1,53),IFERROR(INDEX(Id:Структура,ROW(INDIRECT($A133)),COLUMN(INDIRECT($A133))),""),$B$2))</f>
        <v/>
      </c>
      <c r="C133" s="124" t="str">
        <f ca="1">IF($A133="","",OFFSET(Расчет!$K$158,COLUMN()-COLUMN($C$2),ROW()-ROW($C$2)-COUNTIF($A$2:A132,"id")+1))</f>
        <v/>
      </c>
      <c r="D133" s="124" t="str">
        <f ca="1">IF($A133="","",IF(MOD(ROW()-1,53),OFFSET(Расчет!$K$158,COLUMN()-COLUMN($C$2),ROW()-ROW($C$2)-COUNTIF($A$2:B132,"id")+1),D$2))</f>
        <v/>
      </c>
      <c r="E133" s="124" t="str">
        <f ca="1">IF($A133="","",IF(MOD(ROW()-1,53),OFFSET(Расчет!$K$158,COLUMN()-COLUMN($C$2),ROW()-ROW($C$2)-COUNTIF($A$2:C132,"id")+1),E$2))</f>
        <v/>
      </c>
      <c r="F133" s="126" t="str">
        <f ca="1">IF($A133="","",IF(MOD(ROW()-1,53),OFFSET(Расчет!$K$158,COLUMN()-COLUMN($C$2),ROW()-ROW($C$2)-COUNTIF($A$2:D132,"id")+1),F$2))</f>
        <v/>
      </c>
    </row>
    <row r="134" spans="1:6" ht="14.25" x14ac:dyDescent="0.2">
      <c r="A134" s="41" t="str">
        <f ca="1">IF(A133="","",IF(MOD(ROW()-1,53)&lt;&gt;0,OFFSET(Расчет!$L$157,COLUMN()-COLUMN($A$3),ROW()-ROW($A$3)-COUNTIF($A$2:A133,"id")+1),$A$2))</f>
        <v/>
      </c>
      <c r="B134" s="48" t="str">
        <f ca="1">IF(A134="","",IF(MOD(ROW()-1,53),IFERROR(INDEX(Id:Структура,ROW(INDIRECT($A134)),COLUMN(INDIRECT($A134))),""),$B$2))</f>
        <v/>
      </c>
      <c r="C134" s="124" t="str">
        <f ca="1">IF($A134="","",OFFSET(Расчет!$K$158,COLUMN()-COLUMN($C$2),ROW()-ROW($C$2)-COUNTIF($A$2:A133,"id")+1))</f>
        <v/>
      </c>
      <c r="D134" s="124" t="str">
        <f ca="1">IF($A134="","",IF(MOD(ROW()-1,53),OFFSET(Расчет!$K$158,COLUMN()-COLUMN($C$2),ROW()-ROW($C$2)-COUNTIF($A$2:B133,"id")+1),D$2))</f>
        <v/>
      </c>
      <c r="E134" s="124" t="str">
        <f ca="1">IF($A134="","",IF(MOD(ROW()-1,53),OFFSET(Расчет!$K$158,COLUMN()-COLUMN($C$2),ROW()-ROW($C$2)-COUNTIF($A$2:C133,"id")+1),E$2))</f>
        <v/>
      </c>
      <c r="F134" s="126" t="str">
        <f ca="1">IF($A134="","",IF(MOD(ROW()-1,53),OFFSET(Расчет!$K$158,COLUMN()-COLUMN($C$2),ROW()-ROW($C$2)-COUNTIF($A$2:D133,"id")+1),F$2))</f>
        <v/>
      </c>
    </row>
    <row r="135" spans="1:6" ht="14.25" x14ac:dyDescent="0.2">
      <c r="A135" s="41" t="str">
        <f ca="1">IF(A134="","",IF(MOD(ROW()-1,53)&lt;&gt;0,OFFSET(Расчет!$L$157,COLUMN()-COLUMN($A$3),ROW()-ROW($A$3)-COUNTIF($A$2:A134,"id")+1),$A$2))</f>
        <v/>
      </c>
      <c r="B135" s="48" t="str">
        <f ca="1">IF(A135="","",IF(MOD(ROW()-1,53),IFERROR(INDEX(Id:Структура,ROW(INDIRECT($A135)),COLUMN(INDIRECT($A135))),""),$B$2))</f>
        <v/>
      </c>
      <c r="C135" s="124" t="str">
        <f ca="1">IF($A135="","",OFFSET(Расчет!$K$158,COLUMN()-COLUMN($C$2),ROW()-ROW($C$2)-COUNTIF($A$2:A134,"id")+1))</f>
        <v/>
      </c>
      <c r="D135" s="124" t="str">
        <f ca="1">IF($A135="","",IF(MOD(ROW()-1,53),OFFSET(Расчет!$K$158,COLUMN()-COLUMN($C$2),ROW()-ROW($C$2)-COUNTIF($A$2:B134,"id")+1),D$2))</f>
        <v/>
      </c>
      <c r="E135" s="124" t="str">
        <f ca="1">IF($A135="","",IF(MOD(ROW()-1,53),OFFSET(Расчет!$K$158,COLUMN()-COLUMN($C$2),ROW()-ROW($C$2)-COUNTIF($A$2:C134,"id")+1),E$2))</f>
        <v/>
      </c>
      <c r="F135" s="126" t="str">
        <f ca="1">IF($A135="","",IF(MOD(ROW()-1,53),OFFSET(Расчет!$K$158,COLUMN()-COLUMN($C$2),ROW()-ROW($C$2)-COUNTIF($A$2:D134,"id")+1),F$2))</f>
        <v/>
      </c>
    </row>
    <row r="136" spans="1:6" ht="14.25" x14ac:dyDescent="0.2">
      <c r="A136" s="41" t="str">
        <f ca="1">IF(A135="","",IF(MOD(ROW()-1,53)&lt;&gt;0,OFFSET(Расчет!$L$157,COLUMN()-COLUMN($A$3),ROW()-ROW($A$3)-COUNTIF($A$2:A135,"id")+1),$A$2))</f>
        <v/>
      </c>
      <c r="B136" s="48" t="str">
        <f ca="1">IF(A136="","",IF(MOD(ROW()-1,53),IFERROR(INDEX(Id:Структура,ROW(INDIRECT($A136)),COLUMN(INDIRECT($A136))),""),$B$2))</f>
        <v/>
      </c>
      <c r="C136" s="124" t="str">
        <f ca="1">IF($A136="","",OFFSET(Расчет!$K$158,COLUMN()-COLUMN($C$2),ROW()-ROW($C$2)-COUNTIF($A$2:A135,"id")+1))</f>
        <v/>
      </c>
      <c r="D136" s="124" t="str">
        <f ca="1">IF($A136="","",IF(MOD(ROW()-1,53),OFFSET(Расчет!$K$158,COLUMN()-COLUMN($C$2),ROW()-ROW($C$2)-COUNTIF($A$2:B135,"id")+1),D$2))</f>
        <v/>
      </c>
      <c r="E136" s="124" t="str">
        <f ca="1">IF($A136="","",IF(MOD(ROW()-1,53),OFFSET(Расчет!$K$158,COLUMN()-COLUMN($C$2),ROW()-ROW($C$2)-COUNTIF($A$2:C135,"id")+1),E$2))</f>
        <v/>
      </c>
      <c r="F136" s="126" t="str">
        <f ca="1">IF($A136="","",IF(MOD(ROW()-1,53),OFFSET(Расчет!$K$158,COLUMN()-COLUMN($C$2),ROW()-ROW($C$2)-COUNTIF($A$2:D135,"id")+1),F$2))</f>
        <v/>
      </c>
    </row>
    <row r="137" spans="1:6" ht="14.25" x14ac:dyDescent="0.2">
      <c r="A137" s="41" t="str">
        <f ca="1">IF(A136="","",IF(MOD(ROW()-1,53)&lt;&gt;0,OFFSET(Расчет!$L$157,COLUMN()-COLUMN($A$3),ROW()-ROW($A$3)-COUNTIF($A$2:A136,"id")+1),$A$2))</f>
        <v/>
      </c>
      <c r="B137" s="48" t="str">
        <f ca="1">IF(A137="","",IF(MOD(ROW()-1,53),IFERROR(INDEX(Id:Структура,ROW(INDIRECT($A137)),COLUMN(INDIRECT($A137))),""),$B$2))</f>
        <v/>
      </c>
      <c r="C137" s="124" t="str">
        <f ca="1">IF($A137="","",OFFSET(Расчет!$K$158,COLUMN()-COLUMN($C$2),ROW()-ROW($C$2)-COUNTIF($A$2:A136,"id")+1))</f>
        <v/>
      </c>
      <c r="D137" s="124" t="str">
        <f ca="1">IF($A137="","",IF(MOD(ROW()-1,53),OFFSET(Расчет!$K$158,COLUMN()-COLUMN($C$2),ROW()-ROW($C$2)-COUNTIF($A$2:B136,"id")+1),D$2))</f>
        <v/>
      </c>
      <c r="E137" s="124" t="str">
        <f ca="1">IF($A137="","",IF(MOD(ROW()-1,53),OFFSET(Расчет!$K$158,COLUMN()-COLUMN($C$2),ROW()-ROW($C$2)-COUNTIF($A$2:C136,"id")+1),E$2))</f>
        <v/>
      </c>
      <c r="F137" s="126" t="str">
        <f ca="1">IF($A137="","",IF(MOD(ROW()-1,53),OFFSET(Расчет!$K$158,COLUMN()-COLUMN($C$2),ROW()-ROW($C$2)-COUNTIF($A$2:D136,"id")+1),F$2))</f>
        <v/>
      </c>
    </row>
    <row r="138" spans="1:6" ht="14.25" x14ac:dyDescent="0.2">
      <c r="A138" s="41" t="str">
        <f ca="1">IF(A137="","",IF(MOD(ROW()-1,53)&lt;&gt;0,OFFSET(Расчет!$L$157,COLUMN()-COLUMN($A$3),ROW()-ROW($A$3)-COUNTIF($A$2:A137,"id")+1),$A$2))</f>
        <v/>
      </c>
      <c r="B138" s="48" t="str">
        <f ca="1">IF(A138="","",IF(MOD(ROW()-1,53),IFERROR(INDEX(Id:Структура,ROW(INDIRECT($A138)),COLUMN(INDIRECT($A138))),""),$B$2))</f>
        <v/>
      </c>
      <c r="C138" s="124" t="str">
        <f ca="1">IF($A138="","",OFFSET(Расчет!$K$158,COLUMN()-COLUMN($C$2),ROW()-ROW($C$2)-COUNTIF($A$2:A137,"id")+1))</f>
        <v/>
      </c>
      <c r="D138" s="124" t="str">
        <f ca="1">IF($A138="","",IF(MOD(ROW()-1,53),OFFSET(Расчет!$K$158,COLUMN()-COLUMN($C$2),ROW()-ROW($C$2)-COUNTIF($A$2:B137,"id")+1),D$2))</f>
        <v/>
      </c>
      <c r="E138" s="124" t="str">
        <f ca="1">IF($A138="","",IF(MOD(ROW()-1,53),OFFSET(Расчет!$K$158,COLUMN()-COLUMN($C$2),ROW()-ROW($C$2)-COUNTIF($A$2:C137,"id")+1),E$2))</f>
        <v/>
      </c>
      <c r="F138" s="126" t="str">
        <f ca="1">IF($A138="","",IF(MOD(ROW()-1,53),OFFSET(Расчет!$K$158,COLUMN()-COLUMN($C$2),ROW()-ROW($C$2)-COUNTIF($A$2:D137,"id")+1),F$2))</f>
        <v/>
      </c>
    </row>
    <row r="139" spans="1:6" ht="14.25" x14ac:dyDescent="0.2">
      <c r="A139" s="41" t="str">
        <f ca="1">IF(A138="","",IF(MOD(ROW()-1,53)&lt;&gt;0,OFFSET(Расчет!$L$157,COLUMN()-COLUMN($A$3),ROW()-ROW($A$3)-COUNTIF($A$2:A138,"id")+1),$A$2))</f>
        <v/>
      </c>
      <c r="B139" s="48" t="str">
        <f ca="1">IF(A139="","",IF(MOD(ROW()-1,53),IFERROR(INDEX(Id:Структура,ROW(INDIRECT($A139)),COLUMN(INDIRECT($A139))),""),$B$2))</f>
        <v/>
      </c>
      <c r="C139" s="124" t="str">
        <f ca="1">IF($A139="","",OFFSET(Расчет!$K$158,COLUMN()-COLUMN($C$2),ROW()-ROW($C$2)-COUNTIF($A$2:A138,"id")+1))</f>
        <v/>
      </c>
      <c r="D139" s="124" t="str">
        <f ca="1">IF($A139="","",IF(MOD(ROW()-1,53),OFFSET(Расчет!$K$158,COLUMN()-COLUMN($C$2),ROW()-ROW($C$2)-COUNTIF($A$2:B138,"id")+1),D$2))</f>
        <v/>
      </c>
      <c r="E139" s="124" t="str">
        <f ca="1">IF($A139="","",IF(MOD(ROW()-1,53),OFFSET(Расчет!$K$158,COLUMN()-COLUMN($C$2),ROW()-ROW($C$2)-COUNTIF($A$2:C138,"id")+1),E$2))</f>
        <v/>
      </c>
      <c r="F139" s="126" t="str">
        <f ca="1">IF($A139="","",IF(MOD(ROW()-1,53),OFFSET(Расчет!$K$158,COLUMN()-COLUMN($C$2),ROW()-ROW($C$2)-COUNTIF($A$2:D138,"id")+1),F$2))</f>
        <v/>
      </c>
    </row>
    <row r="140" spans="1:6" ht="14.25" x14ac:dyDescent="0.2">
      <c r="A140" s="41" t="str">
        <f ca="1">IF(A139="","",IF(MOD(ROW()-1,53)&lt;&gt;0,OFFSET(Расчет!$L$157,COLUMN()-COLUMN($A$3),ROW()-ROW($A$3)-COUNTIF($A$2:A139,"id")+1),$A$2))</f>
        <v/>
      </c>
      <c r="B140" s="48" t="str">
        <f ca="1">IF(A140="","",IF(MOD(ROW()-1,53),IFERROR(INDEX(Id:Структура,ROW(INDIRECT($A140)),COLUMN(INDIRECT($A140))),""),$B$2))</f>
        <v/>
      </c>
      <c r="C140" s="124" t="str">
        <f ca="1">IF($A140="","",OFFSET(Расчет!$K$158,COLUMN()-COLUMN($C$2),ROW()-ROW($C$2)-COUNTIF($A$2:A139,"id")+1))</f>
        <v/>
      </c>
      <c r="D140" s="124" t="str">
        <f ca="1">IF($A140="","",IF(MOD(ROW()-1,53),OFFSET(Расчет!$K$158,COLUMN()-COLUMN($C$2),ROW()-ROW($C$2)-COUNTIF($A$2:B139,"id")+1),D$2))</f>
        <v/>
      </c>
      <c r="E140" s="124" t="str">
        <f ca="1">IF($A140="","",IF(MOD(ROW()-1,53),OFFSET(Расчет!$K$158,COLUMN()-COLUMN($C$2),ROW()-ROW($C$2)-COUNTIF($A$2:C139,"id")+1),E$2))</f>
        <v/>
      </c>
      <c r="F140" s="126" t="str">
        <f ca="1">IF($A140="","",IF(MOD(ROW()-1,53),OFFSET(Расчет!$K$158,COLUMN()-COLUMN($C$2),ROW()-ROW($C$2)-COUNTIF($A$2:D139,"id")+1),F$2))</f>
        <v/>
      </c>
    </row>
    <row r="141" spans="1:6" ht="14.25" x14ac:dyDescent="0.2">
      <c r="A141" s="41" t="str">
        <f ca="1">IF(A140="","",IF(MOD(ROW()-1,53)&lt;&gt;0,OFFSET(Расчет!$L$157,COLUMN()-COLUMN($A$3),ROW()-ROW($A$3)-COUNTIF($A$2:A140,"id")+1),$A$2))</f>
        <v/>
      </c>
      <c r="B141" s="48" t="str">
        <f ca="1">IF(A141="","",IF(MOD(ROW()-1,53),IFERROR(INDEX(Id:Структура,ROW(INDIRECT($A141)),COLUMN(INDIRECT($A141))),""),$B$2))</f>
        <v/>
      </c>
      <c r="C141" s="124" t="str">
        <f ca="1">IF($A141="","",OFFSET(Расчет!$K$158,COLUMN()-COLUMN($C$2),ROW()-ROW($C$2)-COUNTIF($A$2:A140,"id")+1))</f>
        <v/>
      </c>
      <c r="D141" s="124" t="str">
        <f ca="1">IF($A141="","",IF(MOD(ROW()-1,53),OFFSET(Расчет!$K$158,COLUMN()-COLUMN($C$2),ROW()-ROW($C$2)-COUNTIF($A$2:B140,"id")+1),D$2))</f>
        <v/>
      </c>
      <c r="E141" s="124" t="str">
        <f ca="1">IF($A141="","",IF(MOD(ROW()-1,53),OFFSET(Расчет!$K$158,COLUMN()-COLUMN($C$2),ROW()-ROW($C$2)-COUNTIF($A$2:C140,"id")+1),E$2))</f>
        <v/>
      </c>
      <c r="F141" s="126" t="str">
        <f ca="1">IF($A141="","",IF(MOD(ROW()-1,53),OFFSET(Расчет!$K$158,COLUMN()-COLUMN($C$2),ROW()-ROW($C$2)-COUNTIF($A$2:D140,"id")+1),F$2))</f>
        <v/>
      </c>
    </row>
    <row r="142" spans="1:6" ht="14.25" x14ac:dyDescent="0.2">
      <c r="A142" s="41" t="str">
        <f ca="1">IF(A141="","",IF(MOD(ROW()-1,53)&lt;&gt;0,OFFSET(Расчет!$L$157,COLUMN()-COLUMN($A$3),ROW()-ROW($A$3)-COUNTIF($A$2:A141,"id")+1),$A$2))</f>
        <v/>
      </c>
      <c r="B142" s="48" t="str">
        <f ca="1">IF(A142="","",IF(MOD(ROW()-1,53),IFERROR(INDEX(Id:Структура,ROW(INDIRECT($A142)),COLUMN(INDIRECT($A142))),""),$B$2))</f>
        <v/>
      </c>
      <c r="C142" s="124" t="str">
        <f ca="1">IF($A142="","",OFFSET(Расчет!$K$158,COLUMN()-COLUMN($C$2),ROW()-ROW($C$2)-COUNTIF($A$2:A141,"id")+1))</f>
        <v/>
      </c>
      <c r="D142" s="124" t="str">
        <f ca="1">IF($A142="","",IF(MOD(ROW()-1,53),OFFSET(Расчет!$K$158,COLUMN()-COLUMN($C$2),ROW()-ROW($C$2)-COUNTIF($A$2:B141,"id")+1),D$2))</f>
        <v/>
      </c>
      <c r="E142" s="124" t="str">
        <f ca="1">IF($A142="","",IF(MOD(ROW()-1,53),OFFSET(Расчет!$K$158,COLUMN()-COLUMN($C$2),ROW()-ROW($C$2)-COUNTIF($A$2:C141,"id")+1),E$2))</f>
        <v/>
      </c>
      <c r="F142" s="126" t="str">
        <f ca="1">IF($A142="","",IF(MOD(ROW()-1,53),OFFSET(Расчет!$K$158,COLUMN()-COLUMN($C$2),ROW()-ROW($C$2)-COUNTIF($A$2:D141,"id")+1),F$2))</f>
        <v/>
      </c>
    </row>
    <row r="143" spans="1:6" ht="14.25" x14ac:dyDescent="0.2">
      <c r="A143" s="41" t="str">
        <f ca="1">IF(A142="","",IF(MOD(ROW()-1,53)&lt;&gt;0,OFFSET(Расчет!$L$157,COLUMN()-COLUMN($A$3),ROW()-ROW($A$3)-COUNTIF($A$2:A142,"id")+1),$A$2))</f>
        <v/>
      </c>
      <c r="B143" s="48" t="str">
        <f ca="1">IF(A143="","",IF(MOD(ROW()-1,53),IFERROR(INDEX(Id:Структура,ROW(INDIRECT($A143)),COLUMN(INDIRECT($A143))),""),$B$2))</f>
        <v/>
      </c>
      <c r="C143" s="124" t="str">
        <f ca="1">IF($A143="","",OFFSET(Расчет!$K$158,COLUMN()-COLUMN($C$2),ROW()-ROW($C$2)-COUNTIF($A$2:A142,"id")+1))</f>
        <v/>
      </c>
      <c r="D143" s="124" t="str">
        <f ca="1">IF($A143="","",IF(MOD(ROW()-1,53),OFFSET(Расчет!$K$158,COLUMN()-COLUMN($C$2),ROW()-ROW($C$2)-COUNTIF($A$2:B142,"id")+1),D$2))</f>
        <v/>
      </c>
      <c r="E143" s="124" t="str">
        <f ca="1">IF($A143="","",IF(MOD(ROW()-1,53),OFFSET(Расчет!$K$158,COLUMN()-COLUMN($C$2),ROW()-ROW($C$2)-COUNTIF($A$2:C142,"id")+1),E$2))</f>
        <v/>
      </c>
      <c r="F143" s="126" t="str">
        <f ca="1">IF($A143="","",IF(MOD(ROW()-1,53),OFFSET(Расчет!$K$158,COLUMN()-COLUMN($C$2),ROW()-ROW($C$2)-COUNTIF($A$2:D142,"id")+1),F$2))</f>
        <v/>
      </c>
    </row>
    <row r="144" spans="1:6" ht="14.25" x14ac:dyDescent="0.2">
      <c r="A144" s="41" t="str">
        <f ca="1">IF(A143="","",IF(MOD(ROW()-1,53)&lt;&gt;0,OFFSET(Расчет!$L$157,COLUMN()-COLUMN($A$3),ROW()-ROW($A$3)-COUNTIF($A$2:A143,"id")+1),$A$2))</f>
        <v/>
      </c>
      <c r="B144" s="48" t="str">
        <f ca="1">IF(A144="","",IF(MOD(ROW()-1,53),IFERROR(INDEX(Id:Структура,ROW(INDIRECT($A144)),COLUMN(INDIRECT($A144))),""),$B$2))</f>
        <v/>
      </c>
      <c r="C144" s="124" t="str">
        <f ca="1">IF($A144="","",OFFSET(Расчет!$K$158,COLUMN()-COLUMN($C$2),ROW()-ROW($C$2)-COUNTIF($A$2:A143,"id")+1))</f>
        <v/>
      </c>
      <c r="D144" s="124" t="str">
        <f ca="1">IF($A144="","",IF(MOD(ROW()-1,53),OFFSET(Расчет!$K$158,COLUMN()-COLUMN($C$2),ROW()-ROW($C$2)-COUNTIF($A$2:B143,"id")+1),D$2))</f>
        <v/>
      </c>
      <c r="E144" s="124" t="str">
        <f ca="1">IF($A144="","",IF(MOD(ROW()-1,53),OFFSET(Расчет!$K$158,COLUMN()-COLUMN($C$2),ROW()-ROW($C$2)-COUNTIF($A$2:C143,"id")+1),E$2))</f>
        <v/>
      </c>
      <c r="F144" s="126" t="str">
        <f ca="1">IF($A144="","",IF(MOD(ROW()-1,53),OFFSET(Расчет!$K$158,COLUMN()-COLUMN($C$2),ROW()-ROW($C$2)-COUNTIF($A$2:D143,"id")+1),F$2))</f>
        <v/>
      </c>
    </row>
    <row r="145" spans="1:6" ht="14.25" x14ac:dyDescent="0.2">
      <c r="A145" s="41" t="str">
        <f ca="1">IF(A144="","",IF(MOD(ROW()-1,53)&lt;&gt;0,OFFSET(Расчет!$L$157,COLUMN()-COLUMN($A$3),ROW()-ROW($A$3)-COUNTIF($A$2:A144,"id")+1),$A$2))</f>
        <v/>
      </c>
      <c r="B145" s="48" t="str">
        <f ca="1">IF(A145="","",IF(MOD(ROW()-1,53),IFERROR(INDEX(Id:Структура,ROW(INDIRECT($A145)),COLUMN(INDIRECT($A145))),""),$B$2))</f>
        <v/>
      </c>
      <c r="C145" s="124" t="str">
        <f ca="1">IF($A145="","",OFFSET(Расчет!$K$158,COLUMN()-COLUMN($C$2),ROW()-ROW($C$2)-COUNTIF($A$2:A144,"id")+1))</f>
        <v/>
      </c>
      <c r="D145" s="124" t="str">
        <f ca="1">IF($A145="","",IF(MOD(ROW()-1,53),OFFSET(Расчет!$K$158,COLUMN()-COLUMN($C$2),ROW()-ROW($C$2)-COUNTIF($A$2:B144,"id")+1),D$2))</f>
        <v/>
      </c>
      <c r="E145" s="124" t="str">
        <f ca="1">IF($A145="","",IF(MOD(ROW()-1,53),OFFSET(Расчет!$K$158,COLUMN()-COLUMN($C$2),ROW()-ROW($C$2)-COUNTIF($A$2:C144,"id")+1),E$2))</f>
        <v/>
      </c>
      <c r="F145" s="126" t="str">
        <f ca="1">IF($A145="","",IF(MOD(ROW()-1,53),OFFSET(Расчет!$K$158,COLUMN()-COLUMN($C$2),ROW()-ROW($C$2)-COUNTIF($A$2:D144,"id")+1),F$2))</f>
        <v/>
      </c>
    </row>
    <row r="146" spans="1:6" ht="14.25" x14ac:dyDescent="0.2">
      <c r="A146" s="41" t="str">
        <f ca="1">IF(A145="","",IF(MOD(ROW()-1,53)&lt;&gt;0,OFFSET(Расчет!$L$157,COLUMN()-COLUMN($A$3),ROW()-ROW($A$3)-COUNTIF($A$2:A145,"id")+1),$A$2))</f>
        <v/>
      </c>
      <c r="B146" s="48" t="str">
        <f ca="1">IF(A146="","",IF(MOD(ROW()-1,53),IFERROR(INDEX(Id:Структура,ROW(INDIRECT($A146)),COLUMN(INDIRECT($A146))),""),$B$2))</f>
        <v/>
      </c>
      <c r="C146" s="124" t="str">
        <f ca="1">IF($A146="","",OFFSET(Расчет!$K$158,COLUMN()-COLUMN($C$2),ROW()-ROW($C$2)-COUNTIF($A$2:A145,"id")+1))</f>
        <v/>
      </c>
      <c r="D146" s="124" t="str">
        <f ca="1">IF($A146="","",IF(MOD(ROW()-1,53),OFFSET(Расчет!$K$158,COLUMN()-COLUMN($C$2),ROW()-ROW($C$2)-COUNTIF($A$2:B145,"id")+1),D$2))</f>
        <v/>
      </c>
      <c r="E146" s="124" t="str">
        <f ca="1">IF($A146="","",IF(MOD(ROW()-1,53),OFFSET(Расчет!$K$158,COLUMN()-COLUMN($C$2),ROW()-ROW($C$2)-COUNTIF($A$2:C145,"id")+1),E$2))</f>
        <v/>
      </c>
      <c r="F146" s="126" t="str">
        <f ca="1">IF($A146="","",IF(MOD(ROW()-1,53),OFFSET(Расчет!$K$158,COLUMN()-COLUMN($C$2),ROW()-ROW($C$2)-COUNTIF($A$2:D145,"id")+1),F$2))</f>
        <v/>
      </c>
    </row>
    <row r="147" spans="1:6" ht="14.25" x14ac:dyDescent="0.2">
      <c r="A147" s="41" t="str">
        <f ca="1">IF(A146="","",IF(MOD(ROW()-1,53)&lt;&gt;0,OFFSET(Расчет!$L$157,COLUMN()-COLUMN($A$3),ROW()-ROW($A$3)-COUNTIF($A$2:A146,"id")+1),$A$2))</f>
        <v/>
      </c>
      <c r="B147" s="48" t="str">
        <f ca="1">IF(A147="","",IF(MOD(ROW()-1,53),IFERROR(INDEX(Id:Структура,ROW(INDIRECT($A147)),COLUMN(INDIRECT($A147))),""),$B$2))</f>
        <v/>
      </c>
      <c r="C147" s="124" t="str">
        <f ca="1">IF($A147="","",OFFSET(Расчет!$K$158,COLUMN()-COLUMN($C$2),ROW()-ROW($C$2)-COUNTIF($A$2:A146,"id")+1))</f>
        <v/>
      </c>
      <c r="D147" s="124" t="str">
        <f ca="1">IF($A147="","",IF(MOD(ROW()-1,53),OFFSET(Расчет!$K$158,COLUMN()-COLUMN($C$2),ROW()-ROW($C$2)-COUNTIF($A$2:B146,"id")+1),D$2))</f>
        <v/>
      </c>
      <c r="E147" s="124" t="str">
        <f ca="1">IF($A147="","",IF(MOD(ROW()-1,53),OFFSET(Расчет!$K$158,COLUMN()-COLUMN($C$2),ROW()-ROW($C$2)-COUNTIF($A$2:C146,"id")+1),E$2))</f>
        <v/>
      </c>
      <c r="F147" s="126" t="str">
        <f ca="1">IF($A147="","",IF(MOD(ROW()-1,53),OFFSET(Расчет!$K$158,COLUMN()-COLUMN($C$2),ROW()-ROW($C$2)-COUNTIF($A$2:D146,"id")+1),F$2))</f>
        <v/>
      </c>
    </row>
    <row r="148" spans="1:6" ht="14.25" x14ac:dyDescent="0.2">
      <c r="A148" s="41" t="str">
        <f ca="1">IF(A147="","",IF(MOD(ROW()-1,53)&lt;&gt;0,OFFSET(Расчет!$L$157,COLUMN()-COLUMN($A$3),ROW()-ROW($A$3)-COUNTIF($A$2:A147,"id")+1),$A$2))</f>
        <v/>
      </c>
      <c r="B148" s="48" t="str">
        <f ca="1">IF(A148="","",IF(MOD(ROW()-1,53),IFERROR(INDEX(Id:Структура,ROW(INDIRECT($A148)),COLUMN(INDIRECT($A148))),""),$B$2))</f>
        <v/>
      </c>
      <c r="C148" s="124" t="str">
        <f ca="1">IF($A148="","",OFFSET(Расчет!$K$158,COLUMN()-COLUMN($C$2),ROW()-ROW($C$2)-COUNTIF($A$2:A147,"id")+1))</f>
        <v/>
      </c>
      <c r="D148" s="124" t="str">
        <f ca="1">IF($A148="","",IF(MOD(ROW()-1,53),OFFSET(Расчет!$K$158,COLUMN()-COLUMN($C$2),ROW()-ROW($C$2)-COUNTIF($A$2:B147,"id")+1),D$2))</f>
        <v/>
      </c>
      <c r="E148" s="124" t="str">
        <f ca="1">IF($A148="","",IF(MOD(ROW()-1,53),OFFSET(Расчет!$K$158,COLUMN()-COLUMN($C$2),ROW()-ROW($C$2)-COUNTIF($A$2:C147,"id")+1),E$2))</f>
        <v/>
      </c>
      <c r="F148" s="126" t="str">
        <f ca="1">IF($A148="","",IF(MOD(ROW()-1,53),OFFSET(Расчет!$K$158,COLUMN()-COLUMN($C$2),ROW()-ROW($C$2)-COUNTIF($A$2:D147,"id")+1),F$2))</f>
        <v/>
      </c>
    </row>
    <row r="149" spans="1:6" ht="14.25" x14ac:dyDescent="0.2">
      <c r="A149" s="41" t="str">
        <f ca="1">IF(A148="","",IF(MOD(ROW()-1,53)&lt;&gt;0,OFFSET(Расчет!$L$157,COLUMN()-COLUMN($A$3),ROW()-ROW($A$3)-COUNTIF($A$2:A148,"id")+1),$A$2))</f>
        <v/>
      </c>
      <c r="B149" s="48" t="str">
        <f ca="1">IF(A149="","",IF(MOD(ROW()-1,53),IFERROR(INDEX(Id:Структура,ROW(INDIRECT($A149)),COLUMN(INDIRECT($A149))),""),$B$2))</f>
        <v/>
      </c>
      <c r="C149" s="124" t="str">
        <f ca="1">IF($A149="","",OFFSET(Расчет!$K$158,COLUMN()-COLUMN($C$2),ROW()-ROW($C$2)-COUNTIF($A$2:A148,"id")+1))</f>
        <v/>
      </c>
      <c r="D149" s="124" t="str">
        <f ca="1">IF($A149="","",IF(MOD(ROW()-1,53),OFFSET(Расчет!$K$158,COLUMN()-COLUMN($C$2),ROW()-ROW($C$2)-COUNTIF($A$2:B148,"id")+1),D$2))</f>
        <v/>
      </c>
      <c r="E149" s="124" t="str">
        <f ca="1">IF($A149="","",IF(MOD(ROW()-1,53),OFFSET(Расчет!$K$158,COLUMN()-COLUMN($C$2),ROW()-ROW($C$2)-COUNTIF($A$2:C148,"id")+1),E$2))</f>
        <v/>
      </c>
      <c r="F149" s="126" t="str">
        <f ca="1">IF($A149="","",IF(MOD(ROW()-1,53),OFFSET(Расчет!$K$158,COLUMN()-COLUMN($C$2),ROW()-ROW($C$2)-COUNTIF($A$2:D148,"id")+1),F$2))</f>
        <v/>
      </c>
    </row>
    <row r="150" spans="1:6" ht="14.25" x14ac:dyDescent="0.2">
      <c r="A150" s="41" t="str">
        <f ca="1">IF(A149="","",IF(MOD(ROW()-1,53)&lt;&gt;0,OFFSET(Расчет!$L$157,COLUMN()-COLUMN($A$3),ROW()-ROW($A$3)-COUNTIF($A$2:A149,"id")+1),$A$2))</f>
        <v/>
      </c>
      <c r="B150" s="48" t="str">
        <f ca="1">IF(A150="","",IF(MOD(ROW()-1,53),IFERROR(INDEX(Id:Структура,ROW(INDIRECT($A150)),COLUMN(INDIRECT($A150))),""),$B$2))</f>
        <v/>
      </c>
      <c r="C150" s="124" t="str">
        <f ca="1">IF($A150="","",OFFSET(Расчет!$K$158,COLUMN()-COLUMN($C$2),ROW()-ROW($C$2)-COUNTIF($A$2:A149,"id")+1))</f>
        <v/>
      </c>
      <c r="D150" s="124" t="str">
        <f ca="1">IF($A150="","",IF(MOD(ROW()-1,53),OFFSET(Расчет!$K$158,COLUMN()-COLUMN($C$2),ROW()-ROW($C$2)-COUNTIF($A$2:B149,"id")+1),D$2))</f>
        <v/>
      </c>
      <c r="E150" s="124" t="str">
        <f ca="1">IF($A150="","",IF(MOD(ROW()-1,53),OFFSET(Расчет!$K$158,COLUMN()-COLUMN($C$2),ROW()-ROW($C$2)-COUNTIF($A$2:C149,"id")+1),E$2))</f>
        <v/>
      </c>
      <c r="F150" s="126" t="str">
        <f ca="1">IF($A150="","",IF(MOD(ROW()-1,53),OFFSET(Расчет!$K$158,COLUMN()-COLUMN($C$2),ROW()-ROW($C$2)-COUNTIF($A$2:D149,"id")+1),F$2))</f>
        <v/>
      </c>
    </row>
    <row r="151" spans="1:6" ht="14.25" x14ac:dyDescent="0.2">
      <c r="A151" s="41" t="str">
        <f ca="1">IF(A150="","",IF(MOD(ROW()-1,53)&lt;&gt;0,OFFSET(Расчет!$L$157,COLUMN()-COLUMN($A$3),ROW()-ROW($A$3)-COUNTIF($A$2:A150,"id")+1),$A$2))</f>
        <v/>
      </c>
      <c r="B151" s="48" t="str">
        <f ca="1">IF(A151="","",IF(MOD(ROW()-1,53),IFERROR(INDEX(Id:Структура,ROW(INDIRECT($A151)),COLUMN(INDIRECT($A151))),""),$B$2))</f>
        <v/>
      </c>
      <c r="C151" s="124" t="str">
        <f ca="1">IF($A151="","",OFFSET(Расчет!$K$158,COLUMN()-COLUMN($C$2),ROW()-ROW($C$2)-COUNTIF($A$2:A150,"id")+1))</f>
        <v/>
      </c>
      <c r="D151" s="124" t="str">
        <f ca="1">IF($A151="","",IF(MOD(ROW()-1,53),OFFSET(Расчет!$K$158,COLUMN()-COLUMN($C$2),ROW()-ROW($C$2)-COUNTIF($A$2:B150,"id")+1),D$2))</f>
        <v/>
      </c>
      <c r="E151" s="124" t="str">
        <f ca="1">IF($A151="","",IF(MOD(ROW()-1,53),OFFSET(Расчет!$K$158,COLUMN()-COLUMN($C$2),ROW()-ROW($C$2)-COUNTIF($A$2:C150,"id")+1),E$2))</f>
        <v/>
      </c>
      <c r="F151" s="126" t="str">
        <f ca="1">IF($A151="","",IF(MOD(ROW()-1,53),OFFSET(Расчет!$K$158,COLUMN()-COLUMN($C$2),ROW()-ROW($C$2)-COUNTIF($A$2:D150,"id")+1),F$2))</f>
        <v/>
      </c>
    </row>
    <row r="152" spans="1:6" ht="14.25" x14ac:dyDescent="0.2">
      <c r="A152" s="41" t="str">
        <f ca="1">IF(A151="","",IF(MOD(ROW()-1,53)&lt;&gt;0,OFFSET(Расчет!$L$157,COLUMN()-COLUMN($A$3),ROW()-ROW($A$3)-COUNTIF($A$2:A151,"id")+1),$A$2))</f>
        <v/>
      </c>
      <c r="B152" s="48" t="str">
        <f ca="1">IF(A152="","",IF(MOD(ROW()-1,53),IFERROR(INDEX(Id:Структура,ROW(INDIRECT($A152)),COLUMN(INDIRECT($A152))),""),$B$2))</f>
        <v/>
      </c>
      <c r="C152" s="124" t="str">
        <f ca="1">IF($A152="","",OFFSET(Расчет!$K$158,COLUMN()-COLUMN($C$2),ROW()-ROW($C$2)-COUNTIF($A$2:A151,"id")+1))</f>
        <v/>
      </c>
      <c r="D152" s="124" t="str">
        <f ca="1">IF($A152="","",IF(MOD(ROW()-1,53),OFFSET(Расчет!$K$158,COLUMN()-COLUMN($C$2),ROW()-ROW($C$2)-COUNTIF($A$2:B151,"id")+1),D$2))</f>
        <v/>
      </c>
      <c r="E152" s="124" t="str">
        <f ca="1">IF($A152="","",IF(MOD(ROW()-1,53),OFFSET(Расчет!$K$158,COLUMN()-COLUMN($C$2),ROW()-ROW($C$2)-COUNTIF($A$2:C151,"id")+1),E$2))</f>
        <v/>
      </c>
      <c r="F152" s="126" t="str">
        <f ca="1">IF($A152="","",IF(MOD(ROW()-1,53),OFFSET(Расчет!$K$158,COLUMN()-COLUMN($C$2),ROW()-ROW($C$2)-COUNTIF($A$2:D151,"id")+1),F$2))</f>
        <v/>
      </c>
    </row>
    <row r="153" spans="1:6" ht="14.25" x14ac:dyDescent="0.2">
      <c r="A153" s="41" t="str">
        <f ca="1">IF(A152="","",IF(MOD(ROW()-1,53)&lt;&gt;0,OFFSET(Расчет!$L$157,COLUMN()-COLUMN($A$3),ROW()-ROW($A$3)-COUNTIF($A$2:A152,"id")+1),$A$2))</f>
        <v/>
      </c>
      <c r="B153" s="48" t="str">
        <f ca="1">IF(A153="","",IF(MOD(ROW()-1,53),IFERROR(INDEX(Id:Структура,ROW(INDIRECT($A153)),COLUMN(INDIRECT($A153))),""),$B$2))</f>
        <v/>
      </c>
      <c r="C153" s="124" t="str">
        <f ca="1">IF($A153="","",OFFSET(Расчет!$K$158,COLUMN()-COLUMN($C$2),ROW()-ROW($C$2)-COUNTIF($A$2:A152,"id")+1))</f>
        <v/>
      </c>
      <c r="D153" s="124" t="str">
        <f ca="1">IF($A153="","",IF(MOD(ROW()-1,53),OFFSET(Расчет!$K$158,COLUMN()-COLUMN($C$2),ROW()-ROW($C$2)-COUNTIF($A$2:B152,"id")+1),D$2))</f>
        <v/>
      </c>
      <c r="E153" s="124" t="str">
        <f ca="1">IF($A153="","",IF(MOD(ROW()-1,53),OFFSET(Расчет!$K$158,COLUMN()-COLUMN($C$2),ROW()-ROW($C$2)-COUNTIF($A$2:C152,"id")+1),E$2))</f>
        <v/>
      </c>
      <c r="F153" s="126" t="str">
        <f ca="1">IF($A153="","",IF(MOD(ROW()-1,53),OFFSET(Расчет!$K$158,COLUMN()-COLUMN($C$2),ROW()-ROW($C$2)-COUNTIF($A$2:D152,"id")+1),F$2))</f>
        <v/>
      </c>
    </row>
    <row r="154" spans="1:6" ht="14.25" x14ac:dyDescent="0.2">
      <c r="A154" s="41" t="str">
        <f ca="1">IF(A153="","",IF(MOD(ROW()-1,53)&lt;&gt;0,OFFSET(Расчет!$L$157,COLUMN()-COLUMN($A$3),ROW()-ROW($A$3)-COUNTIF($A$2:A153,"id")+1),$A$2))</f>
        <v/>
      </c>
      <c r="B154" s="48" t="str">
        <f ca="1">IF(A154="","",IF(MOD(ROW()-1,53),IFERROR(INDEX(Id:Структура,ROW(INDIRECT($A154)),COLUMN(INDIRECT($A154))),""),$B$2))</f>
        <v/>
      </c>
      <c r="C154" s="124" t="str">
        <f ca="1">IF($A154="","",OFFSET(Расчет!$K$158,COLUMN()-COLUMN($C$2),ROW()-ROW($C$2)-COUNTIF($A$2:A153,"id")+1))</f>
        <v/>
      </c>
      <c r="D154" s="124" t="str">
        <f ca="1">IF($A154="","",IF(MOD(ROW()-1,53),OFFSET(Расчет!$K$158,COLUMN()-COLUMN($C$2),ROW()-ROW($C$2)-COUNTIF($A$2:B153,"id")+1),D$2))</f>
        <v/>
      </c>
      <c r="E154" s="124" t="str">
        <f ca="1">IF($A154="","",IF(MOD(ROW()-1,53),OFFSET(Расчет!$K$158,COLUMN()-COLUMN($C$2),ROW()-ROW($C$2)-COUNTIF($A$2:C153,"id")+1),E$2))</f>
        <v/>
      </c>
      <c r="F154" s="126" t="str">
        <f ca="1">IF($A154="","",IF(MOD(ROW()-1,53),OFFSET(Расчет!$K$158,COLUMN()-COLUMN($C$2),ROW()-ROW($C$2)-COUNTIF($A$2:D153,"id")+1),F$2))</f>
        <v/>
      </c>
    </row>
    <row r="155" spans="1:6" ht="14.25" x14ac:dyDescent="0.2">
      <c r="A155" s="41" t="str">
        <f ca="1">IF(A154="","",IF(MOD(ROW()-1,53)&lt;&gt;0,OFFSET(Расчет!$L$157,COLUMN()-COLUMN($A$3),ROW()-ROW($A$3)-COUNTIF($A$2:A154,"id")+1),$A$2))</f>
        <v/>
      </c>
      <c r="B155" s="48" t="str">
        <f ca="1">IF(A155="","",IF(MOD(ROW()-1,53),IFERROR(INDEX(Id:Структура,ROW(INDIRECT($A155)),COLUMN(INDIRECT($A155))),""),$B$2))</f>
        <v/>
      </c>
      <c r="C155" s="124" t="str">
        <f ca="1">IF($A155="","",OFFSET(Расчет!$K$158,COLUMN()-COLUMN($C$2),ROW()-ROW($C$2)-COUNTIF($A$2:A154,"id")+1))</f>
        <v/>
      </c>
      <c r="D155" s="124" t="str">
        <f ca="1">IF($A155="","",IF(MOD(ROW()-1,53),OFFSET(Расчет!$K$158,COLUMN()-COLUMN($C$2),ROW()-ROW($C$2)-COUNTIF($A$2:B154,"id")+1),D$2))</f>
        <v/>
      </c>
      <c r="E155" s="124" t="str">
        <f ca="1">IF($A155="","",IF(MOD(ROW()-1,53),OFFSET(Расчет!$K$158,COLUMN()-COLUMN($C$2),ROW()-ROW($C$2)-COUNTIF($A$2:C154,"id")+1),E$2))</f>
        <v/>
      </c>
      <c r="F155" s="126" t="str">
        <f ca="1">IF($A155="","",IF(MOD(ROW()-1,53),OFFSET(Расчет!$K$158,COLUMN()-COLUMN($C$2),ROW()-ROW($C$2)-COUNTIF($A$2:D154,"id")+1),F$2))</f>
        <v/>
      </c>
    </row>
    <row r="156" spans="1:6" ht="14.25" x14ac:dyDescent="0.2">
      <c r="A156" s="41" t="str">
        <f ca="1">IF(A155="","",IF(MOD(ROW()-1,53)&lt;&gt;0,OFFSET(Расчет!$L$157,COLUMN()-COLUMN($A$3),ROW()-ROW($A$3)-COUNTIF($A$2:A155,"id")+1),$A$2))</f>
        <v/>
      </c>
      <c r="B156" s="48" t="str">
        <f ca="1">IF(A156="","",IF(MOD(ROW()-1,53),IFERROR(INDEX(Id:Структура,ROW(INDIRECT($A156)),COLUMN(INDIRECT($A156))),""),$B$2))</f>
        <v/>
      </c>
      <c r="C156" s="124" t="str">
        <f ca="1">IF($A156="","",OFFSET(Расчет!$K$158,COLUMN()-COLUMN($C$2),ROW()-ROW($C$2)-COUNTIF($A$2:A155,"id")+1))</f>
        <v/>
      </c>
      <c r="D156" s="124" t="str">
        <f ca="1">IF($A156="","",IF(MOD(ROW()-1,53),OFFSET(Расчет!$K$158,COLUMN()-COLUMN($C$2),ROW()-ROW($C$2)-COUNTIF($A$2:B155,"id")+1),D$2))</f>
        <v/>
      </c>
      <c r="E156" s="124" t="str">
        <f ca="1">IF($A156="","",IF(MOD(ROW()-1,53),OFFSET(Расчет!$K$158,COLUMN()-COLUMN($C$2),ROW()-ROW($C$2)-COUNTIF($A$2:C155,"id")+1),E$2))</f>
        <v/>
      </c>
      <c r="F156" s="126" t="str">
        <f ca="1">IF($A156="","",IF(MOD(ROW()-1,53),OFFSET(Расчет!$K$158,COLUMN()-COLUMN($C$2),ROW()-ROW($C$2)-COUNTIF($A$2:D155,"id")+1),F$2))</f>
        <v/>
      </c>
    </row>
    <row r="157" spans="1:6" ht="14.25" x14ac:dyDescent="0.2">
      <c r="A157" s="41" t="str">
        <f ca="1">IF(A156="","",IF(MOD(ROW()-1,53)&lt;&gt;0,OFFSET(Расчет!$L$157,COLUMN()-COLUMN($A$3),ROW()-ROW($A$3)-COUNTIF($A$2:A156,"id")+1),$A$2))</f>
        <v/>
      </c>
      <c r="B157" s="48" t="str">
        <f ca="1">IF(A157="","",IF(MOD(ROW()-1,53),IFERROR(INDEX(Id:Структура,ROW(INDIRECT($A157)),COLUMN(INDIRECT($A157))),""),$B$2))</f>
        <v/>
      </c>
      <c r="C157" s="124" t="str">
        <f ca="1">IF($A157="","",OFFSET(Расчет!$K$158,COLUMN()-COLUMN($C$2),ROW()-ROW($C$2)-COUNTIF($A$2:A156,"id")+1))</f>
        <v/>
      </c>
      <c r="D157" s="124" t="str">
        <f ca="1">IF($A157="","",IF(MOD(ROW()-1,53),OFFSET(Расчет!$K$158,COLUMN()-COLUMN($C$2),ROW()-ROW($C$2)-COUNTIF($A$2:B156,"id")+1),D$2))</f>
        <v/>
      </c>
      <c r="E157" s="124" t="str">
        <f ca="1">IF($A157="","",IF(MOD(ROW()-1,53),OFFSET(Расчет!$K$158,COLUMN()-COLUMN($C$2),ROW()-ROW($C$2)-COUNTIF($A$2:C156,"id")+1),E$2))</f>
        <v/>
      </c>
      <c r="F157" s="126" t="str">
        <f ca="1">IF($A157="","",IF(MOD(ROW()-1,53),OFFSET(Расчет!$K$158,COLUMN()-COLUMN($C$2),ROW()-ROW($C$2)-COUNTIF($A$2:D156,"id")+1),F$2))</f>
        <v/>
      </c>
    </row>
    <row r="158" spans="1:6" ht="14.25" x14ac:dyDescent="0.2">
      <c r="A158" s="41" t="str">
        <f ca="1">IF(A157="","",IF(MOD(ROW()-1,53)&lt;&gt;0,OFFSET(Расчет!$L$157,COLUMN()-COLUMN($A$3),ROW()-ROW($A$3)-COUNTIF($A$2:A157,"id")+1),$A$2))</f>
        <v/>
      </c>
      <c r="B158" s="48" t="str">
        <f ca="1">IF(A158="","",IF(MOD(ROW()-1,53),IFERROR(INDEX(Id:Структура,ROW(INDIRECT($A158)),COLUMN(INDIRECT($A158))),""),$B$2))</f>
        <v/>
      </c>
      <c r="C158" s="124" t="str">
        <f ca="1">IF($A158="","",OFFSET(Расчет!$K$158,COLUMN()-COLUMN($C$2),ROW()-ROW($C$2)-COUNTIF($A$2:A157,"id")+1))</f>
        <v/>
      </c>
      <c r="D158" s="124" t="str">
        <f ca="1">IF($A158="","",IF(MOD(ROW()-1,53),OFFSET(Расчет!$K$158,COLUMN()-COLUMN($C$2),ROW()-ROW($C$2)-COUNTIF($A$2:B157,"id")+1),D$2))</f>
        <v/>
      </c>
      <c r="E158" s="124" t="str">
        <f ca="1">IF($A158="","",IF(MOD(ROW()-1,53),OFFSET(Расчет!$K$158,COLUMN()-COLUMN($C$2),ROW()-ROW($C$2)-COUNTIF($A$2:C157,"id")+1),E$2))</f>
        <v/>
      </c>
      <c r="F158" s="126" t="str">
        <f ca="1">IF($A158="","",IF(MOD(ROW()-1,53),OFFSET(Расчет!$K$158,COLUMN()-COLUMN($C$2),ROW()-ROW($C$2)-COUNTIF($A$2:D157,"id")+1),F$2))</f>
        <v/>
      </c>
    </row>
    <row r="159" spans="1:6" ht="14.25" x14ac:dyDescent="0.2">
      <c r="A159" s="41" t="str">
        <f ca="1">IF(A158="","",IF(MOD(ROW()-1,53)&lt;&gt;0,OFFSET(Расчет!$L$157,COLUMN()-COLUMN($A$3),ROW()-ROW($A$3)-COUNTIF($A$2:A158,"id")+1),$A$2))</f>
        <v/>
      </c>
      <c r="B159" s="48" t="str">
        <f ca="1">IF(A159="","",IF(MOD(ROW()-1,53),IFERROR(INDEX(Id:Структура,ROW(INDIRECT($A159)),COLUMN(INDIRECT($A159))),""),$B$2))</f>
        <v/>
      </c>
      <c r="C159" s="124" t="str">
        <f ca="1">IF($A159="","",OFFSET(Расчет!$K$158,COLUMN()-COLUMN($C$2),ROW()-ROW($C$2)-COUNTIF($A$2:A158,"id")+1))</f>
        <v/>
      </c>
      <c r="D159" s="124" t="str">
        <f ca="1">IF($A159="","",IF(MOD(ROW()-1,53),OFFSET(Расчет!$K$158,COLUMN()-COLUMN($C$2),ROW()-ROW($C$2)-COUNTIF($A$2:B158,"id")+1),D$2))</f>
        <v/>
      </c>
      <c r="E159" s="124" t="str">
        <f ca="1">IF($A159="","",IF(MOD(ROW()-1,53),OFFSET(Расчет!$K$158,COLUMN()-COLUMN($C$2),ROW()-ROW($C$2)-COUNTIF($A$2:C158,"id")+1),E$2))</f>
        <v/>
      </c>
      <c r="F159" s="126" t="str">
        <f ca="1">IF($A159="","",IF(MOD(ROW()-1,53),OFFSET(Расчет!$K$158,COLUMN()-COLUMN($C$2),ROW()-ROW($C$2)-COUNTIF($A$2:D158,"id")+1),F$2))</f>
        <v/>
      </c>
    </row>
    <row r="160" spans="1:6" ht="14.25" x14ac:dyDescent="0.2">
      <c r="A160" s="41" t="str">
        <f ca="1">IF(A159="","",IF(MOD(ROW()-1,53)&lt;&gt;0,OFFSET(Расчет!$L$157,COLUMN()-COLUMN($A$3),ROW()-ROW($A$3)-COUNTIF($A$2:A159,"id")+1),$A$2))</f>
        <v/>
      </c>
      <c r="B160" s="48" t="str">
        <f ca="1">IF(A160="","",IF(MOD(ROW()-1,53),IFERROR(INDEX(Id:Структура,ROW(INDIRECT($A160)),COLUMN(INDIRECT($A160))),""),$B$2))</f>
        <v/>
      </c>
      <c r="C160" s="124" t="str">
        <f ca="1">IF($A160="","",OFFSET(Расчет!$K$158,COLUMN()-COLUMN($C$2),ROW()-ROW($C$2)-COUNTIF($A$2:A159,"id")+1))</f>
        <v/>
      </c>
      <c r="D160" s="124" t="str">
        <f ca="1">IF($A160="","",IF(MOD(ROW()-1,53),OFFSET(Расчет!$K$158,COLUMN()-COLUMN($C$2),ROW()-ROW($C$2)-COUNTIF($A$2:B159,"id")+1),D$2))</f>
        <v/>
      </c>
      <c r="E160" s="124" t="str">
        <f ca="1">IF($A160="","",IF(MOD(ROW()-1,53),OFFSET(Расчет!$K$158,COLUMN()-COLUMN($C$2),ROW()-ROW($C$2)-COUNTIF($A$2:C159,"id")+1),E$2))</f>
        <v/>
      </c>
      <c r="F160" s="126" t="str">
        <f ca="1">IF($A160="","",IF(MOD(ROW()-1,53),OFFSET(Расчет!$K$158,COLUMN()-COLUMN($C$2),ROW()-ROW($C$2)-COUNTIF($A$2:D159,"id")+1),F$2))</f>
        <v/>
      </c>
    </row>
    <row r="161" spans="1:6" ht="14.25" x14ac:dyDescent="0.2">
      <c r="A161" s="41" t="str">
        <f ca="1">IF(A160="","",IF(MOD(ROW()-1,53)&lt;&gt;0,OFFSET(Расчет!$L$157,COLUMN()-COLUMN($A$3),ROW()-ROW($A$3)-COUNTIF($A$2:A160,"id")+1),$A$2))</f>
        <v/>
      </c>
      <c r="B161" s="48" t="str">
        <f ca="1">IF(A161="","",IF(MOD(ROW()-1,53),IFERROR(INDEX(Id:Структура,ROW(INDIRECT($A161)),COLUMN(INDIRECT($A161))),""),$B$2))</f>
        <v/>
      </c>
      <c r="C161" s="124" t="str">
        <f ca="1">IF($A161="","",OFFSET(Расчет!$K$158,COLUMN()-COLUMN($C$2),ROW()-ROW($C$2)-COUNTIF($A$2:A160,"id")+1))</f>
        <v/>
      </c>
      <c r="D161" s="124" t="str">
        <f ca="1">IF($A161="","",IF(MOD(ROW()-1,53),OFFSET(Расчет!$K$158,COLUMN()-COLUMN($C$2),ROW()-ROW($C$2)-COUNTIF($A$2:B160,"id")+1),D$2))</f>
        <v/>
      </c>
      <c r="E161" s="124" t="str">
        <f ca="1">IF($A161="","",IF(MOD(ROW()-1,53),OFFSET(Расчет!$K$158,COLUMN()-COLUMN($C$2),ROW()-ROW($C$2)-COUNTIF($A$2:C160,"id")+1),E$2))</f>
        <v/>
      </c>
      <c r="F161" s="126" t="str">
        <f ca="1">IF($A161="","",IF(MOD(ROW()-1,53),OFFSET(Расчет!$K$158,COLUMN()-COLUMN($C$2),ROW()-ROW($C$2)-COUNTIF($A$2:D160,"id")+1),F$2))</f>
        <v/>
      </c>
    </row>
    <row r="162" spans="1:6" ht="14.25" x14ac:dyDescent="0.2">
      <c r="A162" s="41" t="str">
        <f ca="1">IF(A161="","",IF(MOD(ROW()-1,53)&lt;&gt;0,OFFSET(Расчет!$L$157,COLUMN()-COLUMN($A$3),ROW()-ROW($A$3)-COUNTIF($A$2:A161,"id")+1),$A$2))</f>
        <v/>
      </c>
      <c r="B162" s="48" t="str">
        <f ca="1">IF(A162="","",IF(MOD(ROW()-1,53),IFERROR(INDEX(Id:Структура,ROW(INDIRECT($A162)),COLUMN(INDIRECT($A162))),""),$B$2))</f>
        <v/>
      </c>
      <c r="C162" s="124" t="str">
        <f ca="1">IF($A162="","",OFFSET(Расчет!$K$158,COLUMN()-COLUMN($C$2),ROW()-ROW($C$2)-COUNTIF($A$2:A161,"id")+1))</f>
        <v/>
      </c>
      <c r="D162" s="124" t="str">
        <f ca="1">IF($A162="","",IF(MOD(ROW()-1,53),OFFSET(Расчет!$K$158,COLUMN()-COLUMN($C$2),ROW()-ROW($C$2)-COUNTIF($A$2:B161,"id")+1),D$2))</f>
        <v/>
      </c>
      <c r="E162" s="124" t="str">
        <f ca="1">IF($A162="","",IF(MOD(ROW()-1,53),OFFSET(Расчет!$K$158,COLUMN()-COLUMN($C$2),ROW()-ROW($C$2)-COUNTIF($A$2:C161,"id")+1),E$2))</f>
        <v/>
      </c>
      <c r="F162" s="126" t="str">
        <f ca="1">IF($A162="","",IF(MOD(ROW()-1,53),OFFSET(Расчет!$K$158,COLUMN()-COLUMN($C$2),ROW()-ROW($C$2)-COUNTIF($A$2:D161,"id")+1),F$2))</f>
        <v/>
      </c>
    </row>
    <row r="163" spans="1:6" ht="14.25" x14ac:dyDescent="0.2">
      <c r="A163" s="41" t="str">
        <f ca="1">IF(A162="","",IF(MOD(ROW()-1,53)&lt;&gt;0,OFFSET(Расчет!$L$157,COLUMN()-COLUMN($A$3),ROW()-ROW($A$3)-COUNTIF($A$2:A162,"id")+1),$A$2))</f>
        <v/>
      </c>
      <c r="B163" s="48" t="str">
        <f ca="1">IF(A163="","",IF(MOD(ROW()-1,53),IFERROR(INDEX(Id:Структура,ROW(INDIRECT($A163)),COLUMN(INDIRECT($A163))),""),$B$2))</f>
        <v/>
      </c>
      <c r="C163" s="124" t="str">
        <f ca="1">IF($A163="","",OFFSET(Расчет!$K$158,COLUMN()-COLUMN($C$2),ROW()-ROW($C$2)-COUNTIF($A$2:A162,"id")+1))</f>
        <v/>
      </c>
      <c r="D163" s="124" t="str">
        <f ca="1">IF($A163="","",IF(MOD(ROW()-1,53),OFFSET(Расчет!$K$158,COLUMN()-COLUMN($C$2),ROW()-ROW($C$2)-COUNTIF($A$2:B162,"id")+1),D$2))</f>
        <v/>
      </c>
      <c r="E163" s="124" t="str">
        <f ca="1">IF($A163="","",IF(MOD(ROW()-1,53),OFFSET(Расчет!$K$158,COLUMN()-COLUMN($C$2),ROW()-ROW($C$2)-COUNTIF($A$2:C162,"id")+1),E$2))</f>
        <v/>
      </c>
      <c r="F163" s="126" t="str">
        <f ca="1">IF($A163="","",IF(MOD(ROW()-1,53),OFFSET(Расчет!$K$158,COLUMN()-COLUMN($C$2),ROW()-ROW($C$2)-COUNTIF($A$2:D162,"id")+1),F$2))</f>
        <v/>
      </c>
    </row>
    <row r="164" spans="1:6" ht="14.25" x14ac:dyDescent="0.2">
      <c r="A164" s="41" t="str">
        <f ca="1">IF(A163="","",IF(MOD(ROW()-1,53)&lt;&gt;0,OFFSET(Расчет!$L$157,COLUMN()-COLUMN($A$3),ROW()-ROW($A$3)-COUNTIF($A$2:A163,"id")+1),$A$2))</f>
        <v/>
      </c>
      <c r="B164" s="48" t="str">
        <f ca="1">IF(A164="","",IF(MOD(ROW()-1,53),IFERROR(INDEX(Id:Структура,ROW(INDIRECT($A164)),COLUMN(INDIRECT($A164))),""),$B$2))</f>
        <v/>
      </c>
      <c r="C164" s="124" t="str">
        <f ca="1">IF($A164="","",OFFSET(Расчет!$K$158,COLUMN()-COLUMN($C$2),ROW()-ROW($C$2)-COUNTIF($A$2:A163,"id")+1))</f>
        <v/>
      </c>
      <c r="D164" s="124" t="str">
        <f ca="1">IF($A164="","",IF(MOD(ROW()-1,53),OFFSET(Расчет!$K$158,COLUMN()-COLUMN($C$2),ROW()-ROW($C$2)-COUNTIF($A$2:B163,"id")+1),D$2))</f>
        <v/>
      </c>
      <c r="E164" s="124" t="str">
        <f ca="1">IF($A164="","",IF(MOD(ROW()-1,53),OFFSET(Расчет!$K$158,COLUMN()-COLUMN($C$2),ROW()-ROW($C$2)-COUNTIF($A$2:C163,"id")+1),E$2))</f>
        <v/>
      </c>
      <c r="F164" s="126" t="str">
        <f ca="1">IF($A164="","",IF(MOD(ROW()-1,53),OFFSET(Расчет!$K$158,COLUMN()-COLUMN($C$2),ROW()-ROW($C$2)-COUNTIF($A$2:D163,"id")+1),F$2))</f>
        <v/>
      </c>
    </row>
    <row r="165" spans="1:6" ht="14.25" x14ac:dyDescent="0.2">
      <c r="A165" s="41" t="str">
        <f ca="1">IF(A164="","",IF(MOD(ROW()-1,53)&lt;&gt;0,OFFSET(Расчет!$L$157,COLUMN()-COLUMN($A$3),ROW()-ROW($A$3)-COUNTIF($A$2:A164,"id")+1),$A$2))</f>
        <v/>
      </c>
      <c r="B165" s="48" t="str">
        <f ca="1">IF(A165="","",IF(MOD(ROW()-1,53),IFERROR(INDEX(Id:Структура,ROW(INDIRECT($A165)),COLUMN(INDIRECT($A165))),""),$B$2))</f>
        <v/>
      </c>
      <c r="C165" s="124" t="str">
        <f ca="1">IF($A165="","",OFFSET(Расчет!$K$158,COLUMN()-COLUMN($C$2),ROW()-ROW($C$2)-COUNTIF($A$2:A164,"id")+1))</f>
        <v/>
      </c>
      <c r="D165" s="124" t="str">
        <f ca="1">IF($A165="","",IF(MOD(ROW()-1,53),OFFSET(Расчет!$K$158,COLUMN()-COLUMN($C$2),ROW()-ROW($C$2)-COUNTIF($A$2:B164,"id")+1),D$2))</f>
        <v/>
      </c>
      <c r="E165" s="124" t="str">
        <f ca="1">IF($A165="","",IF(MOD(ROW()-1,53),OFFSET(Расчет!$K$158,COLUMN()-COLUMN($C$2),ROW()-ROW($C$2)-COUNTIF($A$2:C164,"id")+1),E$2))</f>
        <v/>
      </c>
      <c r="F165" s="126" t="str">
        <f ca="1">IF($A165="","",IF(MOD(ROW()-1,53),OFFSET(Расчет!$K$158,COLUMN()-COLUMN($C$2),ROW()-ROW($C$2)-COUNTIF($A$2:D164,"id")+1),F$2))</f>
        <v/>
      </c>
    </row>
    <row r="166" spans="1:6" ht="14.25" x14ac:dyDescent="0.2">
      <c r="A166" s="41" t="str">
        <f ca="1">IF(A165="","",IF(MOD(ROW()-1,53)&lt;&gt;0,OFFSET(Расчет!$L$157,COLUMN()-COLUMN($A$3),ROW()-ROW($A$3)-COUNTIF($A$2:A165,"id")+1),$A$2))</f>
        <v/>
      </c>
      <c r="B166" s="48" t="str">
        <f ca="1">IF(A166="","",IF(MOD(ROW()-1,53),IFERROR(INDEX(Id:Структура,ROW(INDIRECT($A166)),COLUMN(INDIRECT($A166))),""),$B$2))</f>
        <v/>
      </c>
      <c r="C166" s="124" t="str">
        <f ca="1">IF($A166="","",OFFSET(Расчет!$K$158,COLUMN()-COLUMN($C$2),ROW()-ROW($C$2)-COUNTIF($A$2:A165,"id")+1))</f>
        <v/>
      </c>
      <c r="D166" s="124" t="str">
        <f ca="1">IF($A166="","",IF(MOD(ROW()-1,53),OFFSET(Расчет!$K$158,COLUMN()-COLUMN($C$2),ROW()-ROW($C$2)-COUNTIF($A$2:B165,"id")+1),D$2))</f>
        <v/>
      </c>
      <c r="E166" s="124" t="str">
        <f ca="1">IF($A166="","",IF(MOD(ROW()-1,53),OFFSET(Расчет!$K$158,COLUMN()-COLUMN($C$2),ROW()-ROW($C$2)-COUNTIF($A$2:C165,"id")+1),E$2))</f>
        <v/>
      </c>
      <c r="F166" s="126" t="str">
        <f ca="1">IF($A166="","",IF(MOD(ROW()-1,53),OFFSET(Расчет!$K$158,COLUMN()-COLUMN($C$2),ROW()-ROW($C$2)-COUNTIF($A$2:D165,"id")+1),F$2))</f>
        <v/>
      </c>
    </row>
    <row r="167" spans="1:6" ht="14.25" x14ac:dyDescent="0.2">
      <c r="A167" s="41" t="str">
        <f ca="1">IF(A166="","",IF(MOD(ROW()-1,53)&lt;&gt;0,OFFSET(Расчет!$L$157,COLUMN()-COLUMN($A$3),ROW()-ROW($A$3)-COUNTIF($A$2:A166,"id")+1),$A$2))</f>
        <v/>
      </c>
      <c r="B167" s="48" t="str">
        <f ca="1">IF(A167="","",IF(MOD(ROW()-1,53),IFERROR(INDEX(Id:Структура,ROW(INDIRECT($A167)),COLUMN(INDIRECT($A167))),""),$B$2))</f>
        <v/>
      </c>
      <c r="C167" s="124" t="str">
        <f ca="1">IF($A167="","",OFFSET(Расчет!$K$158,COLUMN()-COLUMN($C$2),ROW()-ROW($C$2)-COUNTIF($A$2:A166,"id")+1))</f>
        <v/>
      </c>
      <c r="D167" s="124" t="str">
        <f ca="1">IF($A167="","",IF(MOD(ROW()-1,53),OFFSET(Расчет!$K$158,COLUMN()-COLUMN($C$2),ROW()-ROW($C$2)-COUNTIF($A$2:B166,"id")+1),D$2))</f>
        <v/>
      </c>
      <c r="E167" s="124" t="str">
        <f ca="1">IF($A167="","",IF(MOD(ROW()-1,53),OFFSET(Расчет!$K$158,COLUMN()-COLUMN($C$2),ROW()-ROW($C$2)-COUNTIF($A$2:C166,"id")+1),E$2))</f>
        <v/>
      </c>
      <c r="F167" s="126" t="str">
        <f ca="1">IF($A167="","",IF(MOD(ROW()-1,53),OFFSET(Расчет!$K$158,COLUMN()-COLUMN($C$2),ROW()-ROW($C$2)-COUNTIF($A$2:D166,"id")+1),F$2))</f>
        <v/>
      </c>
    </row>
    <row r="168" spans="1:6" ht="14.25" x14ac:dyDescent="0.2">
      <c r="A168" s="41" t="str">
        <f ca="1">IF(A167="","",IF(MOD(ROW()-1,53)&lt;&gt;0,OFFSET(Расчет!$L$157,COLUMN()-COLUMN($A$3),ROW()-ROW($A$3)-COUNTIF($A$2:A167,"id")+1),$A$2))</f>
        <v/>
      </c>
      <c r="B168" s="48" t="str">
        <f ca="1">IF(A168="","",IF(MOD(ROW()-1,53),IFERROR(INDEX(Id:Структура,ROW(INDIRECT($A168)),COLUMN(INDIRECT($A168))),""),$B$2))</f>
        <v/>
      </c>
      <c r="C168" s="124" t="str">
        <f ca="1">IF($A168="","",OFFSET(Расчет!$K$158,COLUMN()-COLUMN($C$2),ROW()-ROW($C$2)-COUNTIF($A$2:A167,"id")+1))</f>
        <v/>
      </c>
      <c r="D168" s="124" t="str">
        <f ca="1">IF($A168="","",IF(MOD(ROW()-1,53),OFFSET(Расчет!$K$158,COLUMN()-COLUMN($C$2),ROW()-ROW($C$2)-COUNTIF($A$2:B167,"id")+1),D$2))</f>
        <v/>
      </c>
      <c r="E168" s="124" t="str">
        <f ca="1">IF($A168="","",IF(MOD(ROW()-1,53),OFFSET(Расчет!$K$158,COLUMN()-COLUMN($C$2),ROW()-ROW($C$2)-COUNTIF($A$2:C167,"id")+1),E$2))</f>
        <v/>
      </c>
      <c r="F168" s="126" t="str">
        <f ca="1">IF($A168="","",IF(MOD(ROW()-1,53),OFFSET(Расчет!$K$158,COLUMN()-COLUMN($C$2),ROW()-ROW($C$2)-COUNTIF($A$2:D167,"id")+1),F$2))</f>
        <v/>
      </c>
    </row>
    <row r="169" spans="1:6" ht="14.25" x14ac:dyDescent="0.2">
      <c r="A169" s="41" t="str">
        <f ca="1">IF(A168="","",IF(MOD(ROW()-1,53)&lt;&gt;0,OFFSET(Расчет!$L$157,COLUMN()-COLUMN($A$3),ROW()-ROW($A$3)-COUNTIF($A$2:A168,"id")+1),$A$2))</f>
        <v/>
      </c>
      <c r="B169" s="48" t="str">
        <f ca="1">IF(A169="","",IF(MOD(ROW()-1,53),IFERROR(INDEX(Id:Структура,ROW(INDIRECT($A169)),COLUMN(INDIRECT($A169))),""),$B$2))</f>
        <v/>
      </c>
      <c r="C169" s="124" t="str">
        <f ca="1">IF($A169="","",OFFSET(Расчет!$K$158,COLUMN()-COLUMN($C$2),ROW()-ROW($C$2)-COUNTIF($A$2:A168,"id")+1))</f>
        <v/>
      </c>
      <c r="D169" s="124" t="str">
        <f ca="1">IF($A169="","",IF(MOD(ROW()-1,53),OFFSET(Расчет!$K$158,COLUMN()-COLUMN($C$2),ROW()-ROW($C$2)-COUNTIF($A$2:B168,"id")+1),D$2))</f>
        <v/>
      </c>
      <c r="E169" s="124" t="str">
        <f ca="1">IF($A169="","",IF(MOD(ROW()-1,53),OFFSET(Расчет!$K$158,COLUMN()-COLUMN($C$2),ROW()-ROW($C$2)-COUNTIF($A$2:C168,"id")+1),E$2))</f>
        <v/>
      </c>
      <c r="F169" s="126" t="str">
        <f ca="1">IF($A169="","",IF(MOD(ROW()-1,53),OFFSET(Расчет!$K$158,COLUMN()-COLUMN($C$2),ROW()-ROW($C$2)-COUNTIF($A$2:D168,"id")+1),F$2))</f>
        <v/>
      </c>
    </row>
    <row r="170" spans="1:6" ht="14.25" x14ac:dyDescent="0.2">
      <c r="A170" s="41" t="str">
        <f ca="1">IF(A169="","",IF(MOD(ROW()-1,53)&lt;&gt;0,OFFSET(Расчет!$L$157,COLUMN()-COLUMN($A$3),ROW()-ROW($A$3)-COUNTIF($A$2:A169,"id")+1),$A$2))</f>
        <v/>
      </c>
      <c r="B170" s="48" t="str">
        <f ca="1">IF(A170="","",IF(MOD(ROW()-1,53),IFERROR(INDEX(Id:Структура,ROW(INDIRECT($A170)),COLUMN(INDIRECT($A170))),""),$B$2))</f>
        <v/>
      </c>
      <c r="C170" s="124" t="str">
        <f ca="1">IF($A170="","",OFFSET(Расчет!$K$158,COLUMN()-COLUMN($C$2),ROW()-ROW($C$2)-COUNTIF($A$2:A169,"id")+1))</f>
        <v/>
      </c>
      <c r="D170" s="124" t="str">
        <f ca="1">IF($A170="","",IF(MOD(ROW()-1,53),OFFSET(Расчет!$K$158,COLUMN()-COLUMN($C$2),ROW()-ROW($C$2)-COUNTIF($A$2:B169,"id")+1),D$2))</f>
        <v/>
      </c>
      <c r="E170" s="124" t="str">
        <f ca="1">IF($A170="","",IF(MOD(ROW()-1,53),OFFSET(Расчет!$K$158,COLUMN()-COLUMN($C$2),ROW()-ROW($C$2)-COUNTIF($A$2:C169,"id")+1),E$2))</f>
        <v/>
      </c>
      <c r="F170" s="126" t="str">
        <f ca="1">IF($A170="","",IF(MOD(ROW()-1,53),OFFSET(Расчет!$K$158,COLUMN()-COLUMN($C$2),ROW()-ROW($C$2)-COUNTIF($A$2:D169,"id")+1),F$2))</f>
        <v/>
      </c>
    </row>
    <row r="171" spans="1:6" ht="14.25" x14ac:dyDescent="0.2">
      <c r="A171" s="41" t="str">
        <f ca="1">IF(A170="","",IF(MOD(ROW()-1,53)&lt;&gt;0,OFFSET(Расчет!$L$157,COLUMN()-COLUMN($A$3),ROW()-ROW($A$3)-COUNTIF($A$2:A170,"id")+1),$A$2))</f>
        <v/>
      </c>
      <c r="B171" s="48" t="str">
        <f ca="1">IF(A171="","",IF(MOD(ROW()-1,53),IFERROR(INDEX(Id:Структура,ROW(INDIRECT($A171)),COLUMN(INDIRECT($A171))),""),$B$2))</f>
        <v/>
      </c>
      <c r="C171" s="124" t="str">
        <f ca="1">IF($A171="","",OFFSET(Расчет!$K$158,COLUMN()-COLUMN($C$2),ROW()-ROW($C$2)-COUNTIF($A$2:A170,"id")+1))</f>
        <v/>
      </c>
      <c r="D171" s="124" t="str">
        <f ca="1">IF($A171="","",IF(MOD(ROW()-1,53),OFFSET(Расчет!$K$158,COLUMN()-COLUMN($C$2),ROW()-ROW($C$2)-COUNTIF($A$2:B170,"id")+1),D$2))</f>
        <v/>
      </c>
      <c r="E171" s="124" t="str">
        <f ca="1">IF($A171="","",IF(MOD(ROW()-1,53),OFFSET(Расчет!$K$158,COLUMN()-COLUMN($C$2),ROW()-ROW($C$2)-COUNTIF($A$2:C170,"id")+1),E$2))</f>
        <v/>
      </c>
      <c r="F171" s="126" t="str">
        <f ca="1">IF($A171="","",IF(MOD(ROW()-1,53),OFFSET(Расчет!$K$158,COLUMN()-COLUMN($C$2),ROW()-ROW($C$2)-COUNTIF($A$2:D170,"id")+1),F$2))</f>
        <v/>
      </c>
    </row>
    <row r="172" spans="1:6" ht="14.25" x14ac:dyDescent="0.2">
      <c r="A172" s="41" t="str">
        <f ca="1">IF(A171="","",IF(MOD(ROW()-1,53)&lt;&gt;0,OFFSET(Расчет!$L$157,COLUMN()-COLUMN($A$3),ROW()-ROW($A$3)-COUNTIF($A$2:A171,"id")+1),$A$2))</f>
        <v/>
      </c>
      <c r="B172" s="48" t="str">
        <f ca="1">IF(A172="","",IF(MOD(ROW()-1,53),IFERROR(INDEX(Id:Структура,ROW(INDIRECT($A172)),COLUMN(INDIRECT($A172))),""),$B$2))</f>
        <v/>
      </c>
      <c r="C172" s="124" t="str">
        <f ca="1">IF($A172="","",OFFSET(Расчет!$K$158,COLUMN()-COLUMN($C$2),ROW()-ROW($C$2)-COUNTIF($A$2:A171,"id")+1))</f>
        <v/>
      </c>
      <c r="D172" s="124" t="str">
        <f ca="1">IF($A172="","",IF(MOD(ROW()-1,53),OFFSET(Расчет!$K$158,COLUMN()-COLUMN($C$2),ROW()-ROW($C$2)-COUNTIF($A$2:B171,"id")+1),D$2))</f>
        <v/>
      </c>
      <c r="E172" s="124" t="str">
        <f ca="1">IF($A172="","",IF(MOD(ROW()-1,53),OFFSET(Расчет!$K$158,COLUMN()-COLUMN($C$2),ROW()-ROW($C$2)-COUNTIF($A$2:C171,"id")+1),E$2))</f>
        <v/>
      </c>
      <c r="F172" s="126" t="str">
        <f ca="1">IF($A172="","",IF(MOD(ROW()-1,53),OFFSET(Расчет!$K$158,COLUMN()-COLUMN($C$2),ROW()-ROW($C$2)-COUNTIF($A$2:D171,"id")+1),F$2))</f>
        <v/>
      </c>
    </row>
    <row r="173" spans="1:6" ht="14.25" x14ac:dyDescent="0.2">
      <c r="A173" s="41" t="str">
        <f ca="1">IF(A172="","",IF(MOD(ROW()-1,53)&lt;&gt;0,OFFSET(Расчет!$L$157,COLUMN()-COLUMN($A$3),ROW()-ROW($A$3)-COUNTIF($A$2:A172,"id")+1),$A$2))</f>
        <v/>
      </c>
      <c r="B173" s="48" t="str">
        <f ca="1">IF(A173="","",IF(MOD(ROW()-1,53),IFERROR(INDEX(Id:Структура,ROW(INDIRECT($A173)),COLUMN(INDIRECT($A173))),""),$B$2))</f>
        <v/>
      </c>
      <c r="C173" s="124" t="str">
        <f ca="1">IF($A173="","",OFFSET(Расчет!$K$158,COLUMN()-COLUMN($C$2),ROW()-ROW($C$2)-COUNTIF($A$2:A172,"id")+1))</f>
        <v/>
      </c>
      <c r="D173" s="124" t="str">
        <f ca="1">IF($A173="","",IF(MOD(ROW()-1,53),OFFSET(Расчет!$K$158,COLUMN()-COLUMN($C$2),ROW()-ROW($C$2)-COUNTIF($A$2:B172,"id")+1),D$2))</f>
        <v/>
      </c>
      <c r="E173" s="124" t="str">
        <f ca="1">IF($A173="","",IF(MOD(ROW()-1,53),OFFSET(Расчет!$K$158,COLUMN()-COLUMN($C$2),ROW()-ROW($C$2)-COUNTIF($A$2:C172,"id")+1),E$2))</f>
        <v/>
      </c>
      <c r="F173" s="126" t="str">
        <f ca="1">IF($A173="","",IF(MOD(ROW()-1,53),OFFSET(Расчет!$K$158,COLUMN()-COLUMN($C$2),ROW()-ROW($C$2)-COUNTIF($A$2:D172,"id")+1),F$2))</f>
        <v/>
      </c>
    </row>
    <row r="174" spans="1:6" ht="14.25" x14ac:dyDescent="0.2">
      <c r="A174" s="41" t="str">
        <f ca="1">IF(A173="","",IF(MOD(ROW()-1,53)&lt;&gt;0,OFFSET(Расчет!$L$157,COLUMN()-COLUMN($A$3),ROW()-ROW($A$3)-COUNTIF($A$2:A173,"id")+1),$A$2))</f>
        <v/>
      </c>
      <c r="B174" s="48" t="str">
        <f ca="1">IF(A174="","",IF(MOD(ROW()-1,53),IFERROR(INDEX(Id:Структура,ROW(INDIRECT($A174)),COLUMN(INDIRECT($A174))),""),$B$2))</f>
        <v/>
      </c>
      <c r="C174" s="124" t="str">
        <f ca="1">IF($A174="","",OFFSET(Расчет!$K$158,COLUMN()-COLUMN($C$2),ROW()-ROW($C$2)-COUNTIF($A$2:A173,"id")+1))</f>
        <v/>
      </c>
      <c r="D174" s="124" t="str">
        <f ca="1">IF($A174="","",IF(MOD(ROW()-1,53),OFFSET(Расчет!$K$158,COLUMN()-COLUMN($C$2),ROW()-ROW($C$2)-COUNTIF($A$2:B173,"id")+1),D$2))</f>
        <v/>
      </c>
      <c r="E174" s="124" t="str">
        <f ca="1">IF($A174="","",IF(MOD(ROW()-1,53),OFFSET(Расчет!$K$158,COLUMN()-COLUMN($C$2),ROW()-ROW($C$2)-COUNTIF($A$2:C173,"id")+1),E$2))</f>
        <v/>
      </c>
      <c r="F174" s="126" t="str">
        <f ca="1">IF($A174="","",IF(MOD(ROW()-1,53),OFFSET(Расчет!$K$158,COLUMN()-COLUMN($C$2),ROW()-ROW($C$2)-COUNTIF($A$2:D173,"id")+1),F$2))</f>
        <v/>
      </c>
    </row>
    <row r="175" spans="1:6" ht="14.25" x14ac:dyDescent="0.2">
      <c r="A175" s="41" t="str">
        <f ca="1">IF(A174="","",IF(MOD(ROW()-1,53)&lt;&gt;0,OFFSET(Расчет!$L$157,COLUMN()-COLUMN($A$3),ROW()-ROW($A$3)-COUNTIF($A$2:A174,"id")+1),$A$2))</f>
        <v/>
      </c>
      <c r="B175" s="48" t="str">
        <f ca="1">IF(A175="","",IF(MOD(ROW()-1,53),IFERROR(INDEX(Id:Структура,ROW(INDIRECT($A175)),COLUMN(INDIRECT($A175))),""),$B$2))</f>
        <v/>
      </c>
      <c r="C175" s="124" t="str">
        <f ca="1">IF($A175="","",OFFSET(Расчет!$K$158,COLUMN()-COLUMN($C$2),ROW()-ROW($C$2)-COUNTIF($A$2:A174,"id")+1))</f>
        <v/>
      </c>
      <c r="D175" s="124" t="str">
        <f ca="1">IF($A175="","",IF(MOD(ROW()-1,53),OFFSET(Расчет!$K$158,COLUMN()-COLUMN($C$2),ROW()-ROW($C$2)-COUNTIF($A$2:B174,"id")+1),D$2))</f>
        <v/>
      </c>
      <c r="E175" s="124" t="str">
        <f ca="1">IF($A175="","",IF(MOD(ROW()-1,53),OFFSET(Расчет!$K$158,COLUMN()-COLUMN($C$2),ROW()-ROW($C$2)-COUNTIF($A$2:C174,"id")+1),E$2))</f>
        <v/>
      </c>
      <c r="F175" s="126" t="str">
        <f ca="1">IF($A175="","",IF(MOD(ROW()-1,53),OFFSET(Расчет!$K$158,COLUMN()-COLUMN($C$2),ROW()-ROW($C$2)-COUNTIF($A$2:D174,"id")+1),F$2))</f>
        <v/>
      </c>
    </row>
    <row r="176" spans="1:6" ht="14.25" x14ac:dyDescent="0.2">
      <c r="A176" s="41" t="str">
        <f ca="1">IF(A175="","",IF(MOD(ROW()-1,53)&lt;&gt;0,OFFSET(Расчет!$L$157,COLUMN()-COLUMN($A$3),ROW()-ROW($A$3)-COUNTIF($A$2:A175,"id")+1),$A$2))</f>
        <v/>
      </c>
      <c r="B176" s="48" t="str">
        <f ca="1">IF(A176="","",IF(MOD(ROW()-1,53),IFERROR(INDEX(Id:Структура,ROW(INDIRECT($A176)),COLUMN(INDIRECT($A176))),""),$B$2))</f>
        <v/>
      </c>
      <c r="C176" s="124" t="str">
        <f ca="1">IF($A176="","",OFFSET(Расчет!$K$158,COLUMN()-COLUMN($C$2),ROW()-ROW($C$2)-COUNTIF($A$2:A175,"id")+1))</f>
        <v/>
      </c>
      <c r="D176" s="124" t="str">
        <f ca="1">IF($A176="","",IF(MOD(ROW()-1,53),OFFSET(Расчет!$K$158,COLUMN()-COLUMN($C$2),ROW()-ROW($C$2)-COUNTIF($A$2:B175,"id")+1),D$2))</f>
        <v/>
      </c>
      <c r="E176" s="124" t="str">
        <f ca="1">IF($A176="","",IF(MOD(ROW()-1,53),OFFSET(Расчет!$K$158,COLUMN()-COLUMN($C$2),ROW()-ROW($C$2)-COUNTIF($A$2:C175,"id")+1),E$2))</f>
        <v/>
      </c>
      <c r="F176" s="126" t="str">
        <f ca="1">IF($A176="","",IF(MOD(ROW()-1,53),OFFSET(Расчет!$K$158,COLUMN()-COLUMN($C$2),ROW()-ROW($C$2)-COUNTIF($A$2:D175,"id")+1),F$2))</f>
        <v/>
      </c>
    </row>
    <row r="177" spans="1:6" ht="14.25" x14ac:dyDescent="0.2">
      <c r="A177" s="41" t="str">
        <f ca="1">IF(A176="","",IF(MOD(ROW()-1,53)&lt;&gt;0,OFFSET(Расчет!$L$157,COLUMN()-COLUMN($A$3),ROW()-ROW($A$3)-COUNTIF($A$2:A176,"id")+1),$A$2))</f>
        <v/>
      </c>
      <c r="B177" s="48" t="str">
        <f ca="1">IF(A177="","",IF(MOD(ROW()-1,53),IFERROR(INDEX(Id:Структура,ROW(INDIRECT($A177)),COLUMN(INDIRECT($A177))),""),$B$2))</f>
        <v/>
      </c>
      <c r="C177" s="124" t="str">
        <f ca="1">IF($A177="","",OFFSET(Расчет!$K$158,COLUMN()-COLUMN($C$2),ROW()-ROW($C$2)-COUNTIF($A$2:A176,"id")+1))</f>
        <v/>
      </c>
      <c r="D177" s="124" t="str">
        <f ca="1">IF($A177="","",IF(MOD(ROW()-1,53),OFFSET(Расчет!$K$158,COLUMN()-COLUMN($C$2),ROW()-ROW($C$2)-COUNTIF($A$2:B176,"id")+1),D$2))</f>
        <v/>
      </c>
      <c r="E177" s="124" t="str">
        <f ca="1">IF($A177="","",IF(MOD(ROW()-1,53),OFFSET(Расчет!$K$158,COLUMN()-COLUMN($C$2),ROW()-ROW($C$2)-COUNTIF($A$2:C176,"id")+1),E$2))</f>
        <v/>
      </c>
      <c r="F177" s="126" t="str">
        <f ca="1">IF($A177="","",IF(MOD(ROW()-1,53),OFFSET(Расчет!$K$158,COLUMN()-COLUMN($C$2),ROW()-ROW($C$2)-COUNTIF($A$2:D176,"id")+1),F$2))</f>
        <v/>
      </c>
    </row>
    <row r="178" spans="1:6" ht="14.25" x14ac:dyDescent="0.2">
      <c r="A178" s="41" t="str">
        <f ca="1">IF(A177="","",IF(MOD(ROW()-1,53)&lt;&gt;0,OFFSET(Расчет!$L$157,COLUMN()-COLUMN($A$3),ROW()-ROW($A$3)-COUNTIF($A$2:A177,"id")+1),$A$2))</f>
        <v/>
      </c>
      <c r="B178" s="48" t="str">
        <f ca="1">IF(A178="","",IF(MOD(ROW()-1,53),IFERROR(INDEX(Id:Структура,ROW(INDIRECT($A178)),COLUMN(INDIRECT($A178))),""),$B$2))</f>
        <v/>
      </c>
      <c r="C178" s="124" t="str">
        <f ca="1">IF($A178="","",OFFSET(Расчет!$K$158,COLUMN()-COLUMN($C$2),ROW()-ROW($C$2)-COUNTIF($A$2:A177,"id")+1))</f>
        <v/>
      </c>
      <c r="D178" s="124" t="str">
        <f ca="1">IF($A178="","",IF(MOD(ROW()-1,53),OFFSET(Расчет!$K$158,COLUMN()-COLUMN($C$2),ROW()-ROW($C$2)-COUNTIF($A$2:B177,"id")+1),D$2))</f>
        <v/>
      </c>
      <c r="E178" s="124" t="str">
        <f ca="1">IF($A178="","",IF(MOD(ROW()-1,53),OFFSET(Расчет!$K$158,COLUMN()-COLUMN($C$2),ROW()-ROW($C$2)-COUNTIF($A$2:C177,"id")+1),E$2))</f>
        <v/>
      </c>
      <c r="F178" s="126" t="str">
        <f ca="1">IF($A178="","",IF(MOD(ROW()-1,53),OFFSET(Расчет!$K$158,COLUMN()-COLUMN($C$2),ROW()-ROW($C$2)-COUNTIF($A$2:D177,"id")+1),F$2))</f>
        <v/>
      </c>
    </row>
    <row r="179" spans="1:6" ht="14.25" x14ac:dyDescent="0.2">
      <c r="A179" s="41" t="str">
        <f ca="1">IF(A178="","",IF(MOD(ROW()-1,53)&lt;&gt;0,OFFSET(Расчет!$L$157,COLUMN()-COLUMN($A$3),ROW()-ROW($A$3)-COUNTIF($A$2:A178,"id")+1),$A$2))</f>
        <v/>
      </c>
      <c r="B179" s="48" t="str">
        <f ca="1">IF(A179="","",IF(MOD(ROW()-1,53),IFERROR(INDEX(Id:Структура,ROW(INDIRECT($A179)),COLUMN(INDIRECT($A179))),""),$B$2))</f>
        <v/>
      </c>
      <c r="C179" s="124" t="str">
        <f ca="1">IF($A179="","",OFFSET(Расчет!$K$158,COLUMN()-COLUMN($C$2),ROW()-ROW($C$2)-COUNTIF($A$2:A178,"id")+1))</f>
        <v/>
      </c>
      <c r="D179" s="124" t="str">
        <f ca="1">IF($A179="","",IF(MOD(ROW()-1,53),OFFSET(Расчет!$K$158,COLUMN()-COLUMN($C$2),ROW()-ROW($C$2)-COUNTIF($A$2:B178,"id")+1),D$2))</f>
        <v/>
      </c>
      <c r="E179" s="124" t="str">
        <f ca="1">IF($A179="","",IF(MOD(ROW()-1,53),OFFSET(Расчет!$K$158,COLUMN()-COLUMN($C$2),ROW()-ROW($C$2)-COUNTIF($A$2:C178,"id")+1),E$2))</f>
        <v/>
      </c>
      <c r="F179" s="126" t="str">
        <f ca="1">IF($A179="","",IF(MOD(ROW()-1,53),OFFSET(Расчет!$K$158,COLUMN()-COLUMN($C$2),ROW()-ROW($C$2)-COUNTIF($A$2:D178,"id")+1),F$2))</f>
        <v/>
      </c>
    </row>
    <row r="180" spans="1:6" ht="14.25" x14ac:dyDescent="0.2">
      <c r="A180" s="41" t="str">
        <f ca="1">IF(A179="","",IF(MOD(ROW()-1,53)&lt;&gt;0,OFFSET(Расчет!$L$157,COLUMN()-COLUMN($A$3),ROW()-ROW($A$3)-COUNTIF($A$2:A179,"id")+1),$A$2))</f>
        <v/>
      </c>
      <c r="B180" s="48" t="str">
        <f ca="1">IF(A180="","",IF(MOD(ROW()-1,53),IFERROR(INDEX(Id:Структура,ROW(INDIRECT($A180)),COLUMN(INDIRECT($A180))),""),$B$2))</f>
        <v/>
      </c>
      <c r="C180" s="124" t="str">
        <f ca="1">IF($A180="","",OFFSET(Расчет!$K$158,COLUMN()-COLUMN($C$2),ROW()-ROW($C$2)-COUNTIF($A$2:A179,"id")+1))</f>
        <v/>
      </c>
      <c r="D180" s="124" t="str">
        <f ca="1">IF($A180="","",IF(MOD(ROW()-1,53),OFFSET(Расчет!$K$158,COLUMN()-COLUMN($C$2),ROW()-ROW($C$2)-COUNTIF($A$2:B179,"id")+1),D$2))</f>
        <v/>
      </c>
      <c r="E180" s="124" t="str">
        <f ca="1">IF($A180="","",IF(MOD(ROW()-1,53),OFFSET(Расчет!$K$158,COLUMN()-COLUMN($C$2),ROW()-ROW($C$2)-COUNTIF($A$2:C179,"id")+1),E$2))</f>
        <v/>
      </c>
      <c r="F180" s="126" t="str">
        <f ca="1">IF($A180="","",IF(MOD(ROW()-1,53),OFFSET(Расчет!$K$158,COLUMN()-COLUMN($C$2),ROW()-ROW($C$2)-COUNTIF($A$2:D179,"id")+1),F$2))</f>
        <v/>
      </c>
    </row>
    <row r="181" spans="1:6" ht="14.25" x14ac:dyDescent="0.2">
      <c r="A181" s="41" t="str">
        <f ca="1">IF(A180="","",IF(MOD(ROW()-1,53)&lt;&gt;0,OFFSET(Расчет!$L$157,COLUMN()-COLUMN($A$3),ROW()-ROW($A$3)-COUNTIF($A$2:A180,"id")+1),$A$2))</f>
        <v/>
      </c>
      <c r="B181" s="48" t="str">
        <f ca="1">IF(A181="","",IF(MOD(ROW()-1,53),IFERROR(INDEX(Id:Структура,ROW(INDIRECT($A181)),COLUMN(INDIRECT($A181))),""),$B$2))</f>
        <v/>
      </c>
      <c r="C181" s="124" t="str">
        <f ca="1">IF($A181="","",OFFSET(Расчет!$K$158,COLUMN()-COLUMN($C$2),ROW()-ROW($C$2)-COUNTIF($A$2:A180,"id")+1))</f>
        <v/>
      </c>
      <c r="D181" s="124" t="str">
        <f ca="1">IF($A181="","",IF(MOD(ROW()-1,53),OFFSET(Расчет!$K$158,COLUMN()-COLUMN($C$2),ROW()-ROW($C$2)-COUNTIF($A$2:B180,"id")+1),D$2))</f>
        <v/>
      </c>
      <c r="E181" s="124" t="str">
        <f ca="1">IF($A181="","",IF(MOD(ROW()-1,53),OFFSET(Расчет!$K$158,COLUMN()-COLUMN($C$2),ROW()-ROW($C$2)-COUNTIF($A$2:C180,"id")+1),E$2))</f>
        <v/>
      </c>
      <c r="F181" s="126" t="str">
        <f ca="1">IF($A181="","",IF(MOD(ROW()-1,53),OFFSET(Расчет!$K$158,COLUMN()-COLUMN($C$2),ROW()-ROW($C$2)-COUNTIF($A$2:D180,"id")+1),F$2))</f>
        <v/>
      </c>
    </row>
    <row r="182" spans="1:6" ht="14.25" x14ac:dyDescent="0.2">
      <c r="A182" s="41" t="str">
        <f ca="1">IF(A181="","",IF(MOD(ROW()-1,53)&lt;&gt;0,OFFSET(Расчет!$L$157,COLUMN()-COLUMN($A$3),ROW()-ROW($A$3)-COUNTIF($A$2:A181,"id")+1),$A$2))</f>
        <v/>
      </c>
      <c r="B182" s="48" t="str">
        <f ca="1">IF(A182="","",IF(MOD(ROW()-1,53),IFERROR(INDEX(Id:Структура,ROW(INDIRECT($A182)),COLUMN(INDIRECT($A182))),""),$B$2))</f>
        <v/>
      </c>
      <c r="C182" s="124" t="str">
        <f ca="1">IF($A182="","",OFFSET(Расчет!$K$158,COLUMN()-COLUMN($C$2),ROW()-ROW($C$2)-COUNTIF($A$2:A181,"id")+1))</f>
        <v/>
      </c>
      <c r="D182" s="124" t="str">
        <f ca="1">IF($A182="","",IF(MOD(ROW()-1,53),OFFSET(Расчет!$K$158,COLUMN()-COLUMN($C$2),ROW()-ROW($C$2)-COUNTIF($A$2:B181,"id")+1),D$2))</f>
        <v/>
      </c>
      <c r="E182" s="124" t="str">
        <f ca="1">IF($A182="","",IF(MOD(ROW()-1,53),OFFSET(Расчет!$K$158,COLUMN()-COLUMN($C$2),ROW()-ROW($C$2)-COUNTIF($A$2:C181,"id")+1),E$2))</f>
        <v/>
      </c>
      <c r="F182" s="126" t="str">
        <f ca="1">IF($A182="","",IF(MOD(ROW()-1,53),OFFSET(Расчет!$K$158,COLUMN()-COLUMN($C$2),ROW()-ROW($C$2)-COUNTIF($A$2:D181,"id")+1),F$2))</f>
        <v/>
      </c>
    </row>
    <row r="183" spans="1:6" ht="14.25" x14ac:dyDescent="0.2">
      <c r="A183" s="41" t="str">
        <f ca="1">IF(A182="","",IF(MOD(ROW()-1,53)&lt;&gt;0,OFFSET(Расчет!$L$157,COLUMN()-COLUMN($A$3),ROW()-ROW($A$3)-COUNTIF($A$2:A182,"id")+1),$A$2))</f>
        <v/>
      </c>
      <c r="B183" s="48" t="str">
        <f ca="1">IF(A183="","",IF(MOD(ROW()-1,53),IFERROR(INDEX(Id:Структура,ROW(INDIRECT($A183)),COLUMN(INDIRECT($A183))),""),$B$2))</f>
        <v/>
      </c>
      <c r="C183" s="124" t="str">
        <f ca="1">IF($A183="","",OFFSET(Расчет!$K$158,COLUMN()-COLUMN($C$2),ROW()-ROW($C$2)-COUNTIF($A$2:A182,"id")+1))</f>
        <v/>
      </c>
      <c r="D183" s="124" t="str">
        <f ca="1">IF($A183="","",IF(MOD(ROW()-1,53),OFFSET(Расчет!$K$158,COLUMN()-COLUMN($C$2),ROW()-ROW($C$2)-COUNTIF($A$2:B182,"id")+1),D$2))</f>
        <v/>
      </c>
      <c r="E183" s="124" t="str">
        <f ca="1">IF($A183="","",IF(MOD(ROW()-1,53),OFFSET(Расчет!$K$158,COLUMN()-COLUMN($C$2),ROW()-ROW($C$2)-COUNTIF($A$2:C182,"id")+1),E$2))</f>
        <v/>
      </c>
      <c r="F183" s="126" t="str">
        <f ca="1">IF($A183="","",IF(MOD(ROW()-1,53),OFFSET(Расчет!$K$158,COLUMN()-COLUMN($C$2),ROW()-ROW($C$2)-COUNTIF($A$2:D182,"id")+1),F$2))</f>
        <v/>
      </c>
    </row>
    <row r="184" spans="1:6" ht="14.25" x14ac:dyDescent="0.2">
      <c r="A184" s="41" t="str">
        <f ca="1">IF(A183="","",IF(MOD(ROW()-1,53)&lt;&gt;0,OFFSET(Расчет!$L$157,COLUMN()-COLUMN($A$3),ROW()-ROW($A$3)-COUNTIF($A$2:A183,"id")+1),$A$2))</f>
        <v/>
      </c>
      <c r="B184" s="48" t="str">
        <f ca="1">IF(A184="","",IF(MOD(ROW()-1,53),IFERROR(INDEX(Id:Структура,ROW(INDIRECT($A184)),COLUMN(INDIRECT($A184))),""),$B$2))</f>
        <v/>
      </c>
      <c r="C184" s="124" t="str">
        <f ca="1">IF($A184="","",OFFSET(Расчет!$K$158,COLUMN()-COLUMN($C$2),ROW()-ROW($C$2)-COUNTIF($A$2:A183,"id")+1))</f>
        <v/>
      </c>
      <c r="D184" s="124" t="str">
        <f ca="1">IF($A184="","",IF(MOD(ROW()-1,53),OFFSET(Расчет!$K$158,COLUMN()-COLUMN($C$2),ROW()-ROW($C$2)-COUNTIF($A$2:B183,"id")+1),D$2))</f>
        <v/>
      </c>
      <c r="E184" s="124" t="str">
        <f ca="1">IF($A184="","",IF(MOD(ROW()-1,53),OFFSET(Расчет!$K$158,COLUMN()-COLUMN($C$2),ROW()-ROW($C$2)-COUNTIF($A$2:C183,"id")+1),E$2))</f>
        <v/>
      </c>
      <c r="F184" s="126" t="str">
        <f ca="1">IF($A184="","",IF(MOD(ROW()-1,53),OFFSET(Расчет!$K$158,COLUMN()-COLUMN($C$2),ROW()-ROW($C$2)-COUNTIF($A$2:D183,"id")+1),F$2))</f>
        <v/>
      </c>
    </row>
    <row r="185" spans="1:6" ht="14.25" x14ac:dyDescent="0.2">
      <c r="A185" s="41" t="str">
        <f ca="1">IF(A184="","",IF(MOD(ROW()-1,53)&lt;&gt;0,OFFSET(Расчет!$L$157,COLUMN()-COLUMN($A$3),ROW()-ROW($A$3)-COUNTIF($A$2:A184,"id")+1),$A$2))</f>
        <v/>
      </c>
      <c r="B185" s="48" t="str">
        <f ca="1">IF(A185="","",IF(MOD(ROW()-1,53),IFERROR(INDEX(Id:Структура,ROW(INDIRECT($A185)),COLUMN(INDIRECT($A185))),""),$B$2))</f>
        <v/>
      </c>
      <c r="C185" s="124" t="str">
        <f ca="1">IF($A185="","",OFFSET(Расчет!$K$158,COLUMN()-COLUMN($C$2),ROW()-ROW($C$2)-COUNTIF($A$2:A184,"id")+1))</f>
        <v/>
      </c>
      <c r="D185" s="124" t="str">
        <f ca="1">IF($A185="","",IF(MOD(ROW()-1,53),OFFSET(Расчет!$K$158,COLUMN()-COLUMN($C$2),ROW()-ROW($C$2)-COUNTIF($A$2:B184,"id")+1),D$2))</f>
        <v/>
      </c>
      <c r="E185" s="124" t="str">
        <f ca="1">IF($A185="","",IF(MOD(ROW()-1,53),OFFSET(Расчет!$K$158,COLUMN()-COLUMN($C$2),ROW()-ROW($C$2)-COUNTIF($A$2:C184,"id")+1),E$2))</f>
        <v/>
      </c>
      <c r="F185" s="126" t="str">
        <f ca="1">IF($A185="","",IF(MOD(ROW()-1,53),OFFSET(Расчет!$K$158,COLUMN()-COLUMN($C$2),ROW()-ROW($C$2)-COUNTIF($A$2:D184,"id")+1),F$2))</f>
        <v/>
      </c>
    </row>
    <row r="186" spans="1:6" ht="14.25" x14ac:dyDescent="0.2">
      <c r="A186" s="41" t="str">
        <f ca="1">IF(A185="","",IF(MOD(ROW()-1,53)&lt;&gt;0,OFFSET(Расчет!$L$157,COLUMN()-COLUMN($A$3),ROW()-ROW($A$3)-COUNTIF($A$2:A185,"id")+1),$A$2))</f>
        <v/>
      </c>
      <c r="B186" s="48" t="str">
        <f ca="1">IF(A186="","",IF(MOD(ROW()-1,53),IFERROR(INDEX(Id:Структура,ROW(INDIRECT($A186)),COLUMN(INDIRECT($A186))),""),$B$2))</f>
        <v/>
      </c>
      <c r="C186" s="124" t="str">
        <f ca="1">IF($A186="","",OFFSET(Расчет!$K$158,COLUMN()-COLUMN($C$2),ROW()-ROW($C$2)-COUNTIF($A$2:A185,"id")+1))</f>
        <v/>
      </c>
      <c r="D186" s="124" t="str">
        <f ca="1">IF($A186="","",IF(MOD(ROW()-1,53),OFFSET(Расчет!$K$158,COLUMN()-COLUMN($C$2),ROW()-ROW($C$2)-COUNTIF($A$2:B185,"id")+1),D$2))</f>
        <v/>
      </c>
      <c r="E186" s="124" t="str">
        <f ca="1">IF($A186="","",IF(MOD(ROW()-1,53),OFFSET(Расчет!$K$158,COLUMN()-COLUMN($C$2),ROW()-ROW($C$2)-COUNTIF($A$2:C185,"id")+1),E$2))</f>
        <v/>
      </c>
      <c r="F186" s="126" t="str">
        <f ca="1">IF($A186="","",IF(MOD(ROW()-1,53),OFFSET(Расчет!$K$158,COLUMN()-COLUMN($C$2),ROW()-ROW($C$2)-COUNTIF($A$2:D185,"id")+1),F$2))</f>
        <v/>
      </c>
    </row>
    <row r="187" spans="1:6" ht="14.25" x14ac:dyDescent="0.2">
      <c r="A187" s="41" t="str">
        <f ca="1">IF(A186="","",IF(MOD(ROW()-1,53)&lt;&gt;0,OFFSET(Расчет!$L$157,COLUMN()-COLUMN($A$3),ROW()-ROW($A$3)-COUNTIF($A$2:A186,"id")+1),$A$2))</f>
        <v/>
      </c>
      <c r="B187" s="48" t="str">
        <f ca="1">IF(A187="","",IF(MOD(ROW()-1,53),IFERROR(INDEX(Id:Структура,ROW(INDIRECT($A187)),COLUMN(INDIRECT($A187))),""),$B$2))</f>
        <v/>
      </c>
      <c r="C187" s="124" t="str">
        <f ca="1">IF($A187="","",OFFSET(Расчет!$K$158,COLUMN()-COLUMN($C$2),ROW()-ROW($C$2)-COUNTIF($A$2:A186,"id")+1))</f>
        <v/>
      </c>
      <c r="D187" s="124" t="str">
        <f ca="1">IF($A187="","",IF(MOD(ROW()-1,53),OFFSET(Расчет!$K$158,COLUMN()-COLUMN($C$2),ROW()-ROW($C$2)-COUNTIF($A$2:B186,"id")+1),D$2))</f>
        <v/>
      </c>
      <c r="E187" s="124" t="str">
        <f ca="1">IF($A187="","",IF(MOD(ROW()-1,53),OFFSET(Расчет!$K$158,COLUMN()-COLUMN($C$2),ROW()-ROW($C$2)-COUNTIF($A$2:C186,"id")+1),E$2))</f>
        <v/>
      </c>
      <c r="F187" s="126" t="str">
        <f ca="1">IF($A187="","",IF(MOD(ROW()-1,53),OFFSET(Расчет!$K$158,COLUMN()-COLUMN($C$2),ROW()-ROW($C$2)-COUNTIF($A$2:D186,"id")+1),F$2))</f>
        <v/>
      </c>
    </row>
    <row r="188" spans="1:6" ht="14.25" x14ac:dyDescent="0.2">
      <c r="A188" s="41" t="str">
        <f ca="1">IF(A187="","",IF(MOD(ROW()-1,53)&lt;&gt;0,OFFSET(Расчет!$L$157,COLUMN()-COLUMN($A$3),ROW()-ROW($A$3)-COUNTIF($A$2:A187,"id")+1),$A$2))</f>
        <v/>
      </c>
      <c r="B188" s="48" t="str">
        <f ca="1">IF(A188="","",IF(MOD(ROW()-1,53),IFERROR(INDEX(Id:Структура,ROW(INDIRECT($A188)),COLUMN(INDIRECT($A188))),""),$B$2))</f>
        <v/>
      </c>
      <c r="C188" s="124" t="str">
        <f ca="1">IF($A188="","",OFFSET(Расчет!$K$158,COLUMN()-COLUMN($C$2),ROW()-ROW($C$2)-COUNTIF($A$2:A187,"id")+1))</f>
        <v/>
      </c>
      <c r="D188" s="124" t="str">
        <f ca="1">IF($A188="","",IF(MOD(ROW()-1,53),OFFSET(Расчет!$K$158,COLUMN()-COLUMN($C$2),ROW()-ROW($C$2)-COUNTIF($A$2:B187,"id")+1),D$2))</f>
        <v/>
      </c>
      <c r="E188" s="124" t="str">
        <f ca="1">IF($A188="","",IF(MOD(ROW()-1,53),OFFSET(Расчет!$K$158,COLUMN()-COLUMN($C$2),ROW()-ROW($C$2)-COUNTIF($A$2:C187,"id")+1),E$2))</f>
        <v/>
      </c>
      <c r="F188" s="126" t="str">
        <f ca="1">IF($A188="","",IF(MOD(ROW()-1,53),OFFSET(Расчет!$K$158,COLUMN()-COLUMN($C$2),ROW()-ROW($C$2)-COUNTIF($A$2:D187,"id")+1),F$2))</f>
        <v/>
      </c>
    </row>
    <row r="189" spans="1:6" ht="14.25" x14ac:dyDescent="0.2">
      <c r="A189" s="41" t="str">
        <f ca="1">IF(A188="","",IF(MOD(ROW()-1,53)&lt;&gt;0,OFFSET(Расчет!$L$157,COLUMN()-COLUMN($A$3),ROW()-ROW($A$3)-COUNTIF($A$2:A188,"id")+1),$A$2))</f>
        <v/>
      </c>
      <c r="B189" s="48" t="str">
        <f ca="1">IF(A189="","",IF(MOD(ROW()-1,53),IFERROR(INDEX(Id:Структура,ROW(INDIRECT($A189)),COLUMN(INDIRECT($A189))),""),$B$2))</f>
        <v/>
      </c>
      <c r="C189" s="124" t="str">
        <f ca="1">IF($A189="","",OFFSET(Расчет!$K$158,COLUMN()-COLUMN($C$2),ROW()-ROW($C$2)-COUNTIF($A$2:A188,"id")+1))</f>
        <v/>
      </c>
      <c r="D189" s="124" t="str">
        <f ca="1">IF($A189="","",IF(MOD(ROW()-1,53),OFFSET(Расчет!$K$158,COLUMN()-COLUMN($C$2),ROW()-ROW($C$2)-COUNTIF($A$2:B188,"id")+1),D$2))</f>
        <v/>
      </c>
      <c r="E189" s="124" t="str">
        <f ca="1">IF($A189="","",IF(MOD(ROW()-1,53),OFFSET(Расчет!$K$158,COLUMN()-COLUMN($C$2),ROW()-ROW($C$2)-COUNTIF($A$2:C188,"id")+1),E$2))</f>
        <v/>
      </c>
      <c r="F189" s="126" t="str">
        <f ca="1">IF($A189="","",IF(MOD(ROW()-1,53),OFFSET(Расчет!$K$158,COLUMN()-COLUMN($C$2),ROW()-ROW($C$2)-COUNTIF($A$2:D188,"id")+1),F$2))</f>
        <v/>
      </c>
    </row>
    <row r="190" spans="1:6" ht="14.25" x14ac:dyDescent="0.2">
      <c r="A190" s="41" t="str">
        <f ca="1">IF(A189="","",IF(MOD(ROW()-1,53)&lt;&gt;0,OFFSET(Расчет!$L$157,COLUMN()-COLUMN($A$3),ROW()-ROW($A$3)-COUNTIF($A$2:A189,"id")+1),$A$2))</f>
        <v/>
      </c>
      <c r="B190" s="48" t="str">
        <f ca="1">IF(A190="","",IF(MOD(ROW()-1,53),IFERROR(INDEX(Id:Структура,ROW(INDIRECT($A190)),COLUMN(INDIRECT($A190))),""),$B$2))</f>
        <v/>
      </c>
      <c r="C190" s="124" t="str">
        <f ca="1">IF($A190="","",OFFSET(Расчет!$K$158,COLUMN()-COLUMN($C$2),ROW()-ROW($C$2)-COUNTIF($A$2:A189,"id")+1))</f>
        <v/>
      </c>
      <c r="D190" s="124" t="str">
        <f ca="1">IF($A190="","",IF(MOD(ROW()-1,53),OFFSET(Расчет!$K$158,COLUMN()-COLUMN($C$2),ROW()-ROW($C$2)-COUNTIF($A$2:B189,"id")+1),D$2))</f>
        <v/>
      </c>
      <c r="E190" s="124" t="str">
        <f ca="1">IF($A190="","",IF(MOD(ROW()-1,53),OFFSET(Расчет!$K$158,COLUMN()-COLUMN($C$2),ROW()-ROW($C$2)-COUNTIF($A$2:C189,"id")+1),E$2))</f>
        <v/>
      </c>
      <c r="F190" s="126" t="str">
        <f ca="1">IF($A190="","",IF(MOD(ROW()-1,53),OFFSET(Расчет!$K$158,COLUMN()-COLUMN($C$2),ROW()-ROW($C$2)-COUNTIF($A$2:D189,"id")+1),F$2))</f>
        <v/>
      </c>
    </row>
    <row r="191" spans="1:6" ht="14.25" x14ac:dyDescent="0.2">
      <c r="A191" s="41" t="str">
        <f ca="1">IF(A190="","",IF(MOD(ROW()-1,53)&lt;&gt;0,OFFSET(Расчет!$L$157,COLUMN()-COLUMN($A$3),ROW()-ROW($A$3)-COUNTIF($A$2:A190,"id")+1),$A$2))</f>
        <v/>
      </c>
      <c r="B191" s="48" t="str">
        <f ca="1">IF(A191="","",IF(MOD(ROW()-1,53),IFERROR(INDEX(Id:Структура,ROW(INDIRECT($A191)),COLUMN(INDIRECT($A191))),""),$B$2))</f>
        <v/>
      </c>
      <c r="C191" s="124" t="str">
        <f ca="1">IF($A191="","",OFFSET(Расчет!$K$158,COLUMN()-COLUMN($C$2),ROW()-ROW($C$2)-COUNTIF($A$2:A190,"id")+1))</f>
        <v/>
      </c>
      <c r="D191" s="124" t="str">
        <f ca="1">IF($A191="","",IF(MOD(ROW()-1,53),OFFSET(Расчет!$K$158,COLUMN()-COLUMN($C$2),ROW()-ROW($C$2)-COUNTIF($A$2:B190,"id")+1),D$2))</f>
        <v/>
      </c>
      <c r="E191" s="124" t="str">
        <f ca="1">IF($A191="","",IF(MOD(ROW()-1,53),OFFSET(Расчет!$K$158,COLUMN()-COLUMN($C$2),ROW()-ROW($C$2)-COUNTIF($A$2:C190,"id")+1),E$2))</f>
        <v/>
      </c>
      <c r="F191" s="126" t="str">
        <f ca="1">IF($A191="","",IF(MOD(ROW()-1,53),OFFSET(Расчет!$K$158,COLUMN()-COLUMN($C$2),ROW()-ROW($C$2)-COUNTIF($A$2:D190,"id")+1),F$2))</f>
        <v/>
      </c>
    </row>
    <row r="192" spans="1:6" ht="14.25" x14ac:dyDescent="0.2">
      <c r="A192" s="41" t="str">
        <f ca="1">IF(A191="","",IF(MOD(ROW()-1,53)&lt;&gt;0,OFFSET(Расчет!$L$157,COLUMN()-COLUMN($A$3),ROW()-ROW($A$3)-COUNTIF($A$2:A191,"id")+1),$A$2))</f>
        <v/>
      </c>
      <c r="B192" s="48" t="str">
        <f ca="1">IF(A192="","",IF(MOD(ROW()-1,53),IFERROR(INDEX(Id:Структура,ROW(INDIRECT($A192)),COLUMN(INDIRECT($A192))),""),$B$2))</f>
        <v/>
      </c>
      <c r="C192" s="124" t="str">
        <f ca="1">IF($A192="","",OFFSET(Расчет!$K$158,COLUMN()-COLUMN($C$2),ROW()-ROW($C$2)-COUNTIF($A$2:A191,"id")+1))</f>
        <v/>
      </c>
      <c r="D192" s="124" t="str">
        <f ca="1">IF($A192="","",IF(MOD(ROW()-1,53),OFFSET(Расчет!$K$158,COLUMN()-COLUMN($C$2),ROW()-ROW($C$2)-COUNTIF($A$2:B191,"id")+1),D$2))</f>
        <v/>
      </c>
      <c r="E192" s="124" t="str">
        <f ca="1">IF($A192="","",IF(MOD(ROW()-1,53),OFFSET(Расчет!$K$158,COLUMN()-COLUMN($C$2),ROW()-ROW($C$2)-COUNTIF($A$2:C191,"id")+1),E$2))</f>
        <v/>
      </c>
      <c r="F192" s="126" t="str">
        <f ca="1">IF($A192="","",IF(MOD(ROW()-1,53),OFFSET(Расчет!$K$158,COLUMN()-COLUMN($C$2),ROW()-ROW($C$2)-COUNTIF($A$2:D191,"id")+1),F$2))</f>
        <v/>
      </c>
    </row>
    <row r="193" spans="1:6" ht="14.25" x14ac:dyDescent="0.2">
      <c r="A193" s="41" t="str">
        <f ca="1">IF(A192="","",IF(MOD(ROW()-1,53)&lt;&gt;0,OFFSET(Расчет!$L$157,COLUMN()-COLUMN($A$3),ROW()-ROW($A$3)-COUNTIF($A$2:A192,"id")+1),$A$2))</f>
        <v/>
      </c>
      <c r="B193" s="48" t="str">
        <f ca="1">IF(A193="","",IF(MOD(ROW()-1,53),IFERROR(INDEX(Id:Структура,ROW(INDIRECT($A193)),COLUMN(INDIRECT($A193))),""),$B$2))</f>
        <v/>
      </c>
      <c r="C193" s="124" t="str">
        <f ca="1">IF($A193="","",OFFSET(Расчет!$K$158,COLUMN()-COLUMN($C$2),ROW()-ROW($C$2)-COUNTIF($A$2:A192,"id")+1))</f>
        <v/>
      </c>
      <c r="D193" s="124" t="str">
        <f ca="1">IF($A193="","",IF(MOD(ROW()-1,53),OFFSET(Расчет!$K$158,COLUMN()-COLUMN($C$2),ROW()-ROW($C$2)-COUNTIF($A$2:B192,"id")+1),D$2))</f>
        <v/>
      </c>
      <c r="E193" s="124" t="str">
        <f ca="1">IF($A193="","",IF(MOD(ROW()-1,53),OFFSET(Расчет!$K$158,COLUMN()-COLUMN($C$2),ROW()-ROW($C$2)-COUNTIF($A$2:C192,"id")+1),E$2))</f>
        <v/>
      </c>
      <c r="F193" s="126" t="str">
        <f ca="1">IF($A193="","",IF(MOD(ROW()-1,53),OFFSET(Расчет!$K$158,COLUMN()-COLUMN($C$2),ROW()-ROW($C$2)-COUNTIF($A$2:D192,"id")+1),F$2))</f>
        <v/>
      </c>
    </row>
    <row r="194" spans="1:6" ht="14.25" x14ac:dyDescent="0.2">
      <c r="A194" s="41" t="str">
        <f ca="1">IF(A193="","",IF(MOD(ROW()-1,53)&lt;&gt;0,OFFSET(Расчет!$L$157,COLUMN()-COLUMN($A$3),ROW()-ROW($A$3)-COUNTIF($A$2:A193,"id")+1),$A$2))</f>
        <v/>
      </c>
      <c r="B194" s="48" t="str">
        <f ca="1">IF(A194="","",IF(MOD(ROW()-1,53),IFERROR(INDEX(Id:Структура,ROW(INDIRECT($A194)),COLUMN(INDIRECT($A194))),""),$B$2))</f>
        <v/>
      </c>
      <c r="C194" s="124" t="str">
        <f ca="1">IF($A194="","",OFFSET(Расчет!$K$158,COLUMN()-COLUMN($C$2),ROW()-ROW($C$2)-COUNTIF($A$2:A193,"id")+1))</f>
        <v/>
      </c>
      <c r="D194" s="124" t="str">
        <f ca="1">IF($A194="","",IF(MOD(ROW()-1,53),OFFSET(Расчет!$K$158,COLUMN()-COLUMN($C$2),ROW()-ROW($C$2)-COUNTIF($A$2:B193,"id")+1),D$2))</f>
        <v/>
      </c>
      <c r="E194" s="124" t="str">
        <f ca="1">IF($A194="","",IF(MOD(ROW()-1,53),OFFSET(Расчет!$K$158,COLUMN()-COLUMN($C$2),ROW()-ROW($C$2)-COUNTIF($A$2:C193,"id")+1),E$2))</f>
        <v/>
      </c>
      <c r="F194" s="126" t="str">
        <f ca="1">IF($A194="","",IF(MOD(ROW()-1,53),OFFSET(Расчет!$K$158,COLUMN()-COLUMN($C$2),ROW()-ROW($C$2)-COUNTIF($A$2:D193,"id")+1),F$2))</f>
        <v/>
      </c>
    </row>
    <row r="195" spans="1:6" ht="14.25" x14ac:dyDescent="0.2">
      <c r="A195" s="41" t="str">
        <f ca="1">IF(A194="","",IF(MOD(ROW()-1,53)&lt;&gt;0,OFFSET(Расчет!$L$157,COLUMN()-COLUMN($A$3),ROW()-ROW($A$3)-COUNTIF($A$2:A194,"id")+1),$A$2))</f>
        <v/>
      </c>
      <c r="B195" s="48" t="str">
        <f ca="1">IF(A195="","",IF(MOD(ROW()-1,53),IFERROR(INDEX(Id:Структура,ROW(INDIRECT($A195)),COLUMN(INDIRECT($A195))),""),$B$2))</f>
        <v/>
      </c>
      <c r="C195" s="124" t="str">
        <f ca="1">IF($A195="","",OFFSET(Расчет!$K$158,COLUMN()-COLUMN($C$2),ROW()-ROW($C$2)-COUNTIF($A$2:A194,"id")+1))</f>
        <v/>
      </c>
      <c r="D195" s="124" t="str">
        <f ca="1">IF($A195="","",IF(MOD(ROW()-1,53),OFFSET(Расчет!$K$158,COLUMN()-COLUMN($C$2),ROW()-ROW($C$2)-COUNTIF($A$2:B194,"id")+1),D$2))</f>
        <v/>
      </c>
      <c r="E195" s="124" t="str">
        <f ca="1">IF($A195="","",IF(MOD(ROW()-1,53),OFFSET(Расчет!$K$158,COLUMN()-COLUMN($C$2),ROW()-ROW($C$2)-COUNTIF($A$2:C194,"id")+1),E$2))</f>
        <v/>
      </c>
      <c r="F195" s="126" t="str">
        <f ca="1">IF($A195="","",IF(MOD(ROW()-1,53),OFFSET(Расчет!$K$158,COLUMN()-COLUMN($C$2),ROW()-ROW($C$2)-COUNTIF($A$2:D194,"id")+1),F$2))</f>
        <v/>
      </c>
    </row>
    <row r="196" spans="1:6" ht="14.25" x14ac:dyDescent="0.2">
      <c r="A196" s="41" t="str">
        <f ca="1">IF(A195="","",IF(MOD(ROW()-1,53)&lt;&gt;0,OFFSET(Расчет!$L$157,COLUMN()-COLUMN($A$3),ROW()-ROW($A$3)-COUNTIF($A$2:A195,"id")+1),$A$2))</f>
        <v/>
      </c>
      <c r="B196" s="48" t="str">
        <f ca="1">IF(A196="","",IF(MOD(ROW()-1,53),IFERROR(INDEX(Id:Структура,ROW(INDIRECT($A196)),COLUMN(INDIRECT($A196))),""),$B$2))</f>
        <v/>
      </c>
      <c r="C196" s="124" t="str">
        <f ca="1">IF($A196="","",OFFSET(Расчет!$K$158,COLUMN()-COLUMN($C$2),ROW()-ROW($C$2)-COUNTIF($A$2:A195,"id")+1))</f>
        <v/>
      </c>
      <c r="D196" s="124" t="str">
        <f ca="1">IF($A196="","",IF(MOD(ROW()-1,53),OFFSET(Расчет!$K$158,COLUMN()-COLUMN($C$2),ROW()-ROW($C$2)-COUNTIF($A$2:B195,"id")+1),D$2))</f>
        <v/>
      </c>
      <c r="E196" s="124" t="str">
        <f ca="1">IF($A196="","",IF(MOD(ROW()-1,53),OFFSET(Расчет!$K$158,COLUMN()-COLUMN($C$2),ROW()-ROW($C$2)-COUNTIF($A$2:C195,"id")+1),E$2))</f>
        <v/>
      </c>
      <c r="F196" s="126" t="str">
        <f ca="1">IF($A196="","",IF(MOD(ROW()-1,53),OFFSET(Расчет!$K$158,COLUMN()-COLUMN($C$2),ROW()-ROW($C$2)-COUNTIF($A$2:D195,"id")+1),F$2))</f>
        <v/>
      </c>
    </row>
    <row r="197" spans="1:6" ht="14.25" x14ac:dyDescent="0.2">
      <c r="A197" s="41" t="str">
        <f ca="1">IF(A196="","",IF(MOD(ROW()-1,53)&lt;&gt;0,OFFSET(Расчет!$L$157,COLUMN()-COLUMN($A$3),ROW()-ROW($A$3)-COUNTIF($A$2:A196,"id")+1),$A$2))</f>
        <v/>
      </c>
      <c r="B197" s="48" t="str">
        <f ca="1">IF(A197="","",IF(MOD(ROW()-1,53),IFERROR(INDEX(Id:Структура,ROW(INDIRECT($A197)),COLUMN(INDIRECT($A197))),""),$B$2))</f>
        <v/>
      </c>
      <c r="C197" s="124" t="str">
        <f ca="1">IF($A197="","",OFFSET(Расчет!$K$158,COLUMN()-COLUMN($C$2),ROW()-ROW($C$2)-COUNTIF($A$2:A196,"id")+1))</f>
        <v/>
      </c>
      <c r="D197" s="124" t="str">
        <f ca="1">IF($A197="","",IF(MOD(ROW()-1,53),OFFSET(Расчет!$K$158,COLUMN()-COLUMN($C$2),ROW()-ROW($C$2)-COUNTIF($A$2:B196,"id")+1),D$2))</f>
        <v/>
      </c>
      <c r="E197" s="124" t="str">
        <f ca="1">IF($A197="","",IF(MOD(ROW()-1,53),OFFSET(Расчет!$K$158,COLUMN()-COLUMN($C$2),ROW()-ROW($C$2)-COUNTIF($A$2:C196,"id")+1),E$2))</f>
        <v/>
      </c>
      <c r="F197" s="126" t="str">
        <f ca="1">IF($A197="","",IF(MOD(ROW()-1,53),OFFSET(Расчет!$K$158,COLUMN()-COLUMN($C$2),ROW()-ROW($C$2)-COUNTIF($A$2:D196,"id")+1),F$2))</f>
        <v/>
      </c>
    </row>
    <row r="198" spans="1:6" ht="14.25" x14ac:dyDescent="0.2">
      <c r="A198" s="41" t="str">
        <f ca="1">IF(A197="","",IF(MOD(ROW()-1,53)&lt;&gt;0,OFFSET(Расчет!$L$157,COLUMN()-COLUMN($A$3),ROW()-ROW($A$3)-COUNTIF($A$2:A197,"id")+1),$A$2))</f>
        <v/>
      </c>
      <c r="B198" s="48" t="str">
        <f ca="1">IF(A198="","",IF(MOD(ROW()-1,53),IFERROR(INDEX(Id:Структура,ROW(INDIRECT($A198)),COLUMN(INDIRECT($A198))),""),$B$2))</f>
        <v/>
      </c>
      <c r="C198" s="124" t="str">
        <f ca="1">IF($A198="","",OFFSET(Расчет!$K$158,COLUMN()-COLUMN($C$2),ROW()-ROW($C$2)-COUNTIF($A$2:A197,"id")+1))</f>
        <v/>
      </c>
      <c r="D198" s="124" t="str">
        <f ca="1">IF($A198="","",IF(MOD(ROW()-1,53),OFFSET(Расчет!$K$158,COLUMN()-COLUMN($C$2),ROW()-ROW($C$2)-COUNTIF($A$2:B197,"id")+1),D$2))</f>
        <v/>
      </c>
      <c r="E198" s="124" t="str">
        <f ca="1">IF($A198="","",IF(MOD(ROW()-1,53),OFFSET(Расчет!$K$158,COLUMN()-COLUMN($C$2),ROW()-ROW($C$2)-COUNTIF($A$2:C197,"id")+1),E$2))</f>
        <v/>
      </c>
      <c r="F198" s="126" t="str">
        <f ca="1">IF($A198="","",IF(MOD(ROW()-1,53),OFFSET(Расчет!$K$158,COLUMN()-COLUMN($C$2),ROW()-ROW($C$2)-COUNTIF($A$2:D197,"id")+1),F$2))</f>
        <v/>
      </c>
    </row>
    <row r="199" spans="1:6" ht="14.25" x14ac:dyDescent="0.2">
      <c r="A199" s="41" t="str">
        <f ca="1">IF(A198="","",IF(MOD(ROW()-1,53)&lt;&gt;0,OFFSET(Расчет!$L$157,COLUMN()-COLUMN($A$3),ROW()-ROW($A$3)-COUNTIF($A$2:A198,"id")+1),$A$2))</f>
        <v/>
      </c>
      <c r="B199" s="48" t="str">
        <f ca="1">IF(A199="","",IF(MOD(ROW()-1,53),IFERROR(INDEX(Id:Структура,ROW(INDIRECT($A199)),COLUMN(INDIRECT($A199))),""),$B$2))</f>
        <v/>
      </c>
      <c r="C199" s="124" t="str">
        <f ca="1">IF($A199="","",OFFSET(Расчет!$K$158,COLUMN()-COLUMN($C$2),ROW()-ROW($C$2)-COUNTIF($A$2:A198,"id")+1))</f>
        <v/>
      </c>
      <c r="D199" s="124" t="str">
        <f ca="1">IF($A199="","",IF(MOD(ROW()-1,53),OFFSET(Расчет!$K$158,COLUMN()-COLUMN($C$2),ROW()-ROW($C$2)-COUNTIF($A$2:B198,"id")+1),D$2))</f>
        <v/>
      </c>
      <c r="E199" s="124" t="str">
        <f ca="1">IF($A199="","",IF(MOD(ROW()-1,53),OFFSET(Расчет!$K$158,COLUMN()-COLUMN($C$2),ROW()-ROW($C$2)-COUNTIF($A$2:C198,"id")+1),E$2))</f>
        <v/>
      </c>
      <c r="F199" s="126" t="str">
        <f ca="1">IF($A199="","",IF(MOD(ROW()-1,53),OFFSET(Расчет!$K$158,COLUMN()-COLUMN($C$2),ROW()-ROW($C$2)-COUNTIF($A$2:D198,"id")+1),F$2))</f>
        <v/>
      </c>
    </row>
    <row r="200" spans="1:6" ht="14.25" x14ac:dyDescent="0.2">
      <c r="A200" s="41" t="str">
        <f ca="1">IF(A199="","",IF(MOD(ROW()-1,53)&lt;&gt;0,OFFSET(Расчет!$L$157,COLUMN()-COLUMN($A$3),ROW()-ROW($A$3)-COUNTIF($A$2:A199,"id")+1),$A$2))</f>
        <v/>
      </c>
      <c r="B200" s="48" t="str">
        <f ca="1">IF(A200="","",IF(MOD(ROW()-1,53),IFERROR(INDEX(Id:Структура,ROW(INDIRECT($A200)),COLUMN(INDIRECT($A200))),""),$B$2))</f>
        <v/>
      </c>
      <c r="C200" s="124" t="str">
        <f ca="1">IF($A200="","",OFFSET(Расчет!$K$158,COLUMN()-COLUMN($C$2),ROW()-ROW($C$2)-COUNTIF($A$2:A199,"id")+1))</f>
        <v/>
      </c>
      <c r="D200" s="124" t="str">
        <f ca="1">IF($A200="","",IF(MOD(ROW()-1,53),OFFSET(Расчет!$K$158,COLUMN()-COLUMN($C$2),ROW()-ROW($C$2)-COUNTIF($A$2:B199,"id")+1),D$2))</f>
        <v/>
      </c>
      <c r="E200" s="124" t="str">
        <f ca="1">IF($A200="","",IF(MOD(ROW()-1,53),OFFSET(Расчет!$K$158,COLUMN()-COLUMN($C$2),ROW()-ROW($C$2)-COUNTIF($A$2:C199,"id")+1),E$2))</f>
        <v/>
      </c>
      <c r="F200" s="126" t="str">
        <f ca="1">IF($A200="","",IF(MOD(ROW()-1,53),OFFSET(Расчет!$K$158,COLUMN()-COLUMN($C$2),ROW()-ROW($C$2)-COUNTIF($A$2:D199,"id")+1),F$2))</f>
        <v/>
      </c>
    </row>
    <row r="201" spans="1:6" ht="14.25" x14ac:dyDescent="0.2">
      <c r="A201" s="41" t="str">
        <f ca="1">IF(A200="","",IF(MOD(ROW()-1,53)&lt;&gt;0,OFFSET(Расчет!$L$157,COLUMN()-COLUMN($A$3),ROW()-ROW($A$3)-COUNTIF($A$2:A200,"id")+1),$A$2))</f>
        <v/>
      </c>
      <c r="B201" s="48" t="str">
        <f ca="1">IF(A201="","",IF(MOD(ROW()-1,53),IFERROR(INDEX(Id:Структура,ROW(INDIRECT($A201)),COLUMN(INDIRECT($A201))),""),$B$2))</f>
        <v/>
      </c>
      <c r="C201" s="124" t="str">
        <f ca="1">IF($A201="","",OFFSET(Расчет!$K$158,COLUMN()-COLUMN($C$2),ROW()-ROW($C$2)-COUNTIF($A$2:A200,"id")+1))</f>
        <v/>
      </c>
      <c r="D201" s="124" t="str">
        <f ca="1">IF($A201="","",IF(MOD(ROW()-1,53),OFFSET(Расчет!$K$158,COLUMN()-COLUMN($C$2),ROW()-ROW($C$2)-COUNTIF($A$2:B200,"id")+1),D$2))</f>
        <v/>
      </c>
      <c r="E201" s="124" t="str">
        <f ca="1">IF($A201="","",IF(MOD(ROW()-1,53),OFFSET(Расчет!$K$158,COLUMN()-COLUMN($C$2),ROW()-ROW($C$2)-COUNTIF($A$2:C200,"id")+1),E$2))</f>
        <v/>
      </c>
      <c r="F201" s="126" t="str">
        <f ca="1">IF($A201="","",IF(MOD(ROW()-1,53),OFFSET(Расчет!$K$158,COLUMN()-COLUMN($C$2),ROW()-ROW($C$2)-COUNTIF($A$2:D200,"id")+1),F$2))</f>
        <v/>
      </c>
    </row>
    <row r="202" spans="1:6" ht="14.25" x14ac:dyDescent="0.2">
      <c r="A202" s="41" t="str">
        <f ca="1">IF(A201="","",IF(MOD(ROW()-1,53)&lt;&gt;0,OFFSET(Расчет!$L$157,COLUMN()-COLUMN($A$3),ROW()-ROW($A$3)-COUNTIF($A$2:A201,"id")+1),$A$2))</f>
        <v/>
      </c>
      <c r="B202" s="48" t="str">
        <f ca="1">IF(A202="","",IF(MOD(ROW()-1,53),IFERROR(INDEX(Id:Структура,ROW(INDIRECT($A202)),COLUMN(INDIRECT($A202))),""),$B$2))</f>
        <v/>
      </c>
      <c r="C202" s="124" t="str">
        <f ca="1">IF($A202="","",OFFSET(Расчет!$K$158,COLUMN()-COLUMN($C$2),ROW()-ROW($C$2)-COUNTIF($A$2:A201,"id")+1))</f>
        <v/>
      </c>
      <c r="D202" s="124" t="str">
        <f ca="1">IF($A202="","",IF(MOD(ROW()-1,53),OFFSET(Расчет!$K$158,COLUMN()-COLUMN($C$2),ROW()-ROW($C$2)-COUNTIF($A$2:B201,"id")+1),D$2))</f>
        <v/>
      </c>
      <c r="E202" s="124" t="str">
        <f ca="1">IF($A202="","",IF(MOD(ROW()-1,53),OFFSET(Расчет!$K$158,COLUMN()-COLUMN($C$2),ROW()-ROW($C$2)-COUNTIF($A$2:C201,"id")+1),E$2))</f>
        <v/>
      </c>
      <c r="F202" s="126" t="str">
        <f ca="1">IF($A202="","",IF(MOD(ROW()-1,53),OFFSET(Расчет!$K$158,COLUMN()-COLUMN($C$2),ROW()-ROW($C$2)-COUNTIF($A$2:D201,"id")+1),F$2))</f>
        <v/>
      </c>
    </row>
    <row r="203" spans="1:6" ht="14.25" x14ac:dyDescent="0.2">
      <c r="A203" s="41" t="str">
        <f ca="1">IF(A202="","",IF(MOD(ROW()-1,53)&lt;&gt;0,OFFSET(Расчет!$L$157,COLUMN()-COLUMN($A$3),ROW()-ROW($A$3)-COUNTIF($A$2:A202,"id")+1),$A$2))</f>
        <v/>
      </c>
      <c r="B203" s="48" t="str">
        <f ca="1">IF(A203="","",IF(MOD(ROW()-1,53),IFERROR(INDEX(Id:Структура,ROW(INDIRECT($A203)),COLUMN(INDIRECT($A203))),""),$B$2))</f>
        <v/>
      </c>
      <c r="C203" s="124" t="str">
        <f ca="1">IF($A203="","",OFFSET(Расчет!$K$158,COLUMN()-COLUMN($C$2),ROW()-ROW($C$2)-COUNTIF($A$2:A202,"id")+1))</f>
        <v/>
      </c>
      <c r="D203" s="124" t="str">
        <f ca="1">IF($A203="","",IF(MOD(ROW()-1,53),OFFSET(Расчет!$K$158,COLUMN()-COLUMN($C$2),ROW()-ROW($C$2)-COUNTIF($A$2:B202,"id")+1),D$2))</f>
        <v/>
      </c>
      <c r="E203" s="124" t="str">
        <f ca="1">IF($A203="","",IF(MOD(ROW()-1,53),OFFSET(Расчет!$K$158,COLUMN()-COLUMN($C$2),ROW()-ROW($C$2)-COUNTIF($A$2:C202,"id")+1),E$2))</f>
        <v/>
      </c>
      <c r="F203" s="126" t="str">
        <f ca="1">IF($A203="","",IF(MOD(ROW()-1,53),OFFSET(Расчет!$K$158,COLUMN()-COLUMN($C$2),ROW()-ROW($C$2)-COUNTIF($A$2:D202,"id")+1),F$2))</f>
        <v/>
      </c>
    </row>
    <row r="204" spans="1:6" ht="14.25" x14ac:dyDescent="0.2">
      <c r="A204" s="41" t="str">
        <f ca="1">IF(A203="","",IF(MOD(ROW()-1,53)&lt;&gt;0,OFFSET(Расчет!$L$157,COLUMN()-COLUMN($A$3),ROW()-ROW($A$3)-COUNTIF($A$2:A203,"id")+1),$A$2))</f>
        <v/>
      </c>
      <c r="B204" s="48" t="str">
        <f ca="1">IF(A204="","",IF(MOD(ROW()-1,53),IFERROR(INDEX(Id:Структура,ROW(INDIRECT($A204)),COLUMN(INDIRECT($A204))),""),$B$2))</f>
        <v/>
      </c>
      <c r="C204" s="124" t="str">
        <f ca="1">IF($A204="","",OFFSET(Расчет!$K$158,COLUMN()-COLUMN($C$2),ROW()-ROW($C$2)-COUNTIF($A$2:A203,"id")+1))</f>
        <v/>
      </c>
      <c r="D204" s="124" t="str">
        <f ca="1">IF($A204="","",IF(MOD(ROW()-1,53),OFFSET(Расчет!$K$158,COLUMN()-COLUMN($C$2),ROW()-ROW($C$2)-COUNTIF($A$2:B203,"id")+1),D$2))</f>
        <v/>
      </c>
      <c r="E204" s="124" t="str">
        <f ca="1">IF($A204="","",IF(MOD(ROW()-1,53),OFFSET(Расчет!$K$158,COLUMN()-COLUMN($C$2),ROW()-ROW($C$2)-COUNTIF($A$2:C203,"id")+1),E$2))</f>
        <v/>
      </c>
      <c r="F204" s="126" t="str">
        <f ca="1">IF($A204="","",IF(MOD(ROW()-1,53),OFFSET(Расчет!$K$158,COLUMN()-COLUMN($C$2),ROW()-ROW($C$2)-COUNTIF($A$2:D203,"id")+1),F$2))</f>
        <v/>
      </c>
    </row>
    <row r="205" spans="1:6" ht="14.25" x14ac:dyDescent="0.2">
      <c r="A205" s="41" t="str">
        <f ca="1">IF(A204="","",IF(MOD(ROW()-1,53)&lt;&gt;0,OFFSET(Расчет!$L$157,COLUMN()-COLUMN($A$3),ROW()-ROW($A$3)-COUNTIF($A$2:A204,"id")+1),$A$2))</f>
        <v/>
      </c>
      <c r="B205" s="48" t="str">
        <f ca="1">IF(A205="","",IF(MOD(ROW()-1,53),IFERROR(INDEX(Id:Структура,ROW(INDIRECT($A205)),COLUMN(INDIRECT($A205))),""),$B$2))</f>
        <v/>
      </c>
      <c r="C205" s="124" t="str">
        <f ca="1">IF($A205="","",OFFSET(Расчет!$K$158,COLUMN()-COLUMN($C$2),ROW()-ROW($C$2)-COUNTIF($A$2:A204,"id")+1))</f>
        <v/>
      </c>
      <c r="D205" s="124" t="str">
        <f ca="1">IF($A205="","",IF(MOD(ROW()-1,53),OFFSET(Расчет!$K$158,COLUMN()-COLUMN($C$2),ROW()-ROW($C$2)-COUNTIF($A$2:B204,"id")+1),D$2))</f>
        <v/>
      </c>
      <c r="E205" s="124" t="str">
        <f ca="1">IF($A205="","",IF(MOD(ROW()-1,53),OFFSET(Расчет!$K$158,COLUMN()-COLUMN($C$2),ROW()-ROW($C$2)-COUNTIF($A$2:C204,"id")+1),E$2))</f>
        <v/>
      </c>
      <c r="F205" s="126" t="str">
        <f ca="1">IF($A205="","",IF(MOD(ROW()-1,53),OFFSET(Расчет!$K$158,COLUMN()-COLUMN($C$2),ROW()-ROW($C$2)-COUNTIF($A$2:D204,"id")+1),F$2))</f>
        <v/>
      </c>
    </row>
    <row r="206" spans="1:6" ht="14.25" x14ac:dyDescent="0.2">
      <c r="A206" s="41" t="str">
        <f ca="1">IF(A205="","",IF(MOD(ROW()-1,53)&lt;&gt;0,OFFSET(Расчет!$L$157,COLUMN()-COLUMN($A$3),ROW()-ROW($A$3)-COUNTIF($A$2:A205,"id")+1),$A$2))</f>
        <v/>
      </c>
      <c r="B206" s="48" t="str">
        <f ca="1">IF(A206="","",IF(MOD(ROW()-1,53),IFERROR(INDEX(Id:Структура,ROW(INDIRECT($A206)),COLUMN(INDIRECT($A206))),""),$B$2))</f>
        <v/>
      </c>
      <c r="C206" s="124" t="str">
        <f ca="1">IF($A206="","",OFFSET(Расчет!$K$158,COLUMN()-COLUMN($C$2),ROW()-ROW($C$2)-COUNTIF($A$2:A205,"id")+1))</f>
        <v/>
      </c>
      <c r="D206" s="124" t="str">
        <f ca="1">IF($A206="","",IF(MOD(ROW()-1,53),OFFSET(Расчет!$K$158,COLUMN()-COLUMN($C$2),ROW()-ROW($C$2)-COUNTIF($A$2:B205,"id")+1),D$2))</f>
        <v/>
      </c>
      <c r="E206" s="124" t="str">
        <f ca="1">IF($A206="","",IF(MOD(ROW()-1,53),OFFSET(Расчет!$K$158,COLUMN()-COLUMN($C$2),ROW()-ROW($C$2)-COUNTIF($A$2:C205,"id")+1),E$2))</f>
        <v/>
      </c>
      <c r="F206" s="126" t="str">
        <f ca="1">IF($A206="","",IF(MOD(ROW()-1,53),OFFSET(Расчет!$K$158,COLUMN()-COLUMN($C$2),ROW()-ROW($C$2)-COUNTIF($A$2:D205,"id")+1),F$2))</f>
        <v/>
      </c>
    </row>
    <row r="207" spans="1:6" ht="14.25" x14ac:dyDescent="0.2">
      <c r="A207" s="41" t="str">
        <f ca="1">IF(A206="","",IF(MOD(ROW()-1,53)&lt;&gt;0,OFFSET(Расчет!$L$157,COLUMN()-COLUMN($A$3),ROW()-ROW($A$3)-COUNTIF($A$2:A206,"id")+1),$A$2))</f>
        <v/>
      </c>
      <c r="B207" s="48" t="str">
        <f ca="1">IF(A207="","",IF(MOD(ROW()-1,53),IFERROR(INDEX(Id:Структура,ROW(INDIRECT($A207)),COLUMN(INDIRECT($A207))),""),$B$2))</f>
        <v/>
      </c>
      <c r="C207" s="124" t="str">
        <f ca="1">IF($A207="","",OFFSET(Расчет!$K$158,COLUMN()-COLUMN($C$2),ROW()-ROW($C$2)-COUNTIF($A$2:A206,"id")+1))</f>
        <v/>
      </c>
      <c r="D207" s="124" t="str">
        <f ca="1">IF($A207="","",IF(MOD(ROW()-1,53),OFFSET(Расчет!$K$158,COLUMN()-COLUMN($C$2),ROW()-ROW($C$2)-COUNTIF($A$2:B206,"id")+1),D$2))</f>
        <v/>
      </c>
      <c r="E207" s="124" t="str">
        <f ca="1">IF($A207="","",IF(MOD(ROW()-1,53),OFFSET(Расчет!$K$158,COLUMN()-COLUMN($C$2),ROW()-ROW($C$2)-COUNTIF($A$2:C206,"id")+1),E$2))</f>
        <v/>
      </c>
      <c r="F207" s="126" t="str">
        <f ca="1">IF($A207="","",IF(MOD(ROW()-1,53),OFFSET(Расчет!$K$158,COLUMN()-COLUMN($C$2),ROW()-ROW($C$2)-COUNTIF($A$2:D206,"id")+1),F$2))</f>
        <v/>
      </c>
    </row>
    <row r="208" spans="1:6" ht="14.25" x14ac:dyDescent="0.2">
      <c r="A208" s="41" t="str">
        <f ca="1">IF(A207="","",IF(MOD(ROW()-1,53)&lt;&gt;0,OFFSET(Расчет!$L$157,COLUMN()-COLUMN($A$3),ROW()-ROW($A$3)-COUNTIF($A$2:A207,"id")+1),$A$2))</f>
        <v/>
      </c>
      <c r="B208" s="48" t="str">
        <f ca="1">IF(A208="","",IF(MOD(ROW()-1,53),IFERROR(INDEX(Id:Структура,ROW(INDIRECT($A208)),COLUMN(INDIRECT($A208))),""),$B$2))</f>
        <v/>
      </c>
      <c r="C208" s="124" t="str">
        <f ca="1">IF($A208="","",OFFSET(Расчет!$K$158,COLUMN()-COLUMN($C$2),ROW()-ROW($C$2)-COUNTIF($A$2:A207,"id")+1))</f>
        <v/>
      </c>
      <c r="D208" s="124" t="str">
        <f ca="1">IF($A208="","",IF(MOD(ROW()-1,53),OFFSET(Расчет!$K$158,COLUMN()-COLUMN($C$2),ROW()-ROW($C$2)-COUNTIF($A$2:B207,"id")+1),D$2))</f>
        <v/>
      </c>
      <c r="E208" s="124" t="str">
        <f ca="1">IF($A208="","",IF(MOD(ROW()-1,53),OFFSET(Расчет!$K$158,COLUMN()-COLUMN($C$2),ROW()-ROW($C$2)-COUNTIF($A$2:C207,"id")+1),E$2))</f>
        <v/>
      </c>
      <c r="F208" s="126" t="str">
        <f ca="1">IF($A208="","",IF(MOD(ROW()-1,53),OFFSET(Расчет!$K$158,COLUMN()-COLUMN($C$2),ROW()-ROW($C$2)-COUNTIF($A$2:D207,"id")+1),F$2))</f>
        <v/>
      </c>
    </row>
    <row r="209" spans="1:6" ht="14.25" x14ac:dyDescent="0.2">
      <c r="A209" s="41" t="str">
        <f ca="1">IF(A208="","",IF(MOD(ROW()-1,53)&lt;&gt;0,OFFSET(Расчет!$L$157,COLUMN()-COLUMN($A$3),ROW()-ROW($A$3)-COUNTIF($A$2:A208,"id")+1),$A$2))</f>
        <v/>
      </c>
      <c r="B209" s="48" t="str">
        <f ca="1">IF(A209="","",IF(MOD(ROW()-1,53),IFERROR(INDEX(Id:Структура,ROW(INDIRECT($A209)),COLUMN(INDIRECT($A209))),""),$B$2))</f>
        <v/>
      </c>
      <c r="C209" s="124" t="str">
        <f ca="1">IF($A209="","",OFFSET(Расчет!$K$158,COLUMN()-COLUMN($C$2),ROW()-ROW($C$2)-COUNTIF($A$2:A208,"id")+1))</f>
        <v/>
      </c>
      <c r="D209" s="124" t="str">
        <f ca="1">IF($A209="","",IF(MOD(ROW()-1,53),OFFSET(Расчет!$K$158,COLUMN()-COLUMN($C$2),ROW()-ROW($C$2)-COUNTIF($A$2:B208,"id")+1),D$2))</f>
        <v/>
      </c>
      <c r="E209" s="124" t="str">
        <f ca="1">IF($A209="","",IF(MOD(ROW()-1,53),OFFSET(Расчет!$K$158,COLUMN()-COLUMN($C$2),ROW()-ROW($C$2)-COUNTIF($A$2:C208,"id")+1),E$2))</f>
        <v/>
      </c>
      <c r="F209" s="126" t="str">
        <f ca="1">IF($A209="","",IF(MOD(ROW()-1,53),OFFSET(Расчет!$K$158,COLUMN()-COLUMN($C$2),ROW()-ROW($C$2)-COUNTIF($A$2:D208,"id")+1),F$2))</f>
        <v/>
      </c>
    </row>
    <row r="210" spans="1:6" ht="14.25" x14ac:dyDescent="0.2">
      <c r="A210" s="41" t="str">
        <f ca="1">IF(A209="","",IF(MOD(ROW()-1,53)&lt;&gt;0,OFFSET(Расчет!$L$157,COLUMN()-COLUMN($A$3),ROW()-ROW($A$3)-COUNTIF($A$2:A209,"id")+1),$A$2))</f>
        <v/>
      </c>
      <c r="B210" s="48" t="str">
        <f ca="1">IF(A210="","",IF(MOD(ROW()-1,53),IFERROR(INDEX(Id:Структура,ROW(INDIRECT($A210)),COLUMN(INDIRECT($A210))),""),$B$2))</f>
        <v/>
      </c>
      <c r="C210" s="124" t="str">
        <f ca="1">IF($A210="","",OFFSET(Расчет!$K$158,COLUMN()-COLUMN($C$2),ROW()-ROW($C$2)-COUNTIF($A$2:A209,"id")+1))</f>
        <v/>
      </c>
      <c r="D210" s="124" t="str">
        <f ca="1">IF($A210="","",IF(MOD(ROW()-1,53),OFFSET(Расчет!$K$158,COLUMN()-COLUMN($C$2),ROW()-ROW($C$2)-COUNTIF($A$2:B209,"id")+1),D$2))</f>
        <v/>
      </c>
      <c r="E210" s="124" t="str">
        <f ca="1">IF($A210="","",IF(MOD(ROW()-1,53),OFFSET(Расчет!$K$158,COLUMN()-COLUMN($C$2),ROW()-ROW($C$2)-COUNTIF($A$2:C209,"id")+1),E$2))</f>
        <v/>
      </c>
      <c r="F210" s="126" t="str">
        <f ca="1">IF($A210="","",IF(MOD(ROW()-1,53),OFFSET(Расчет!$K$158,COLUMN()-COLUMN($C$2),ROW()-ROW($C$2)-COUNTIF($A$2:D209,"id")+1),F$2))</f>
        <v/>
      </c>
    </row>
    <row r="211" spans="1:6" ht="14.25" x14ac:dyDescent="0.2">
      <c r="A211" s="41" t="str">
        <f ca="1">IF(A210="","",IF(MOD(ROW()-1,53)&lt;&gt;0,OFFSET(Расчет!$L$157,COLUMN()-COLUMN($A$3),ROW()-ROW($A$3)-COUNTIF($A$2:A210,"id")+1),$A$2))</f>
        <v/>
      </c>
      <c r="B211" s="48" t="str">
        <f ca="1">IF(A211="","",IF(MOD(ROW()-1,53),IFERROR(INDEX(Id:Структура,ROW(INDIRECT($A211)),COLUMN(INDIRECT($A211))),""),$B$2))</f>
        <v/>
      </c>
      <c r="C211" s="124" t="str">
        <f ca="1">IF($A211="","",OFFSET(Расчет!$K$158,COLUMN()-COLUMN($C$2),ROW()-ROW($C$2)-COUNTIF($A$2:A210,"id")+1))</f>
        <v/>
      </c>
      <c r="D211" s="124" t="str">
        <f ca="1">IF($A211="","",IF(MOD(ROW()-1,53),OFFSET(Расчет!$K$158,COLUMN()-COLUMN($C$2),ROW()-ROW($C$2)-COUNTIF($A$2:B210,"id")+1),D$2))</f>
        <v/>
      </c>
      <c r="E211" s="124" t="str">
        <f ca="1">IF($A211="","",IF(MOD(ROW()-1,53),OFFSET(Расчет!$K$158,COLUMN()-COLUMN($C$2),ROW()-ROW($C$2)-COUNTIF($A$2:C210,"id")+1),E$2))</f>
        <v/>
      </c>
      <c r="F211" s="126" t="str">
        <f ca="1">IF($A211="","",IF(MOD(ROW()-1,53),OFFSET(Расчет!$K$158,COLUMN()-COLUMN($C$2),ROW()-ROW($C$2)-COUNTIF($A$2:D210,"id")+1),F$2))</f>
        <v/>
      </c>
    </row>
    <row r="212" spans="1:6" ht="14.25" x14ac:dyDescent="0.2">
      <c r="A212" s="41" t="str">
        <f ca="1">IF(A211="","",IF(MOD(ROW()-1,53)&lt;&gt;0,OFFSET(Расчет!$L$157,COLUMN()-COLUMN($A$3),ROW()-ROW($A$3)-COUNTIF($A$2:A211,"id")+1),$A$2))</f>
        <v/>
      </c>
      <c r="B212" s="48" t="str">
        <f ca="1">IF(A212="","",IF(MOD(ROW()-1,53),IFERROR(INDEX(Id:Структура,ROW(INDIRECT($A212)),COLUMN(INDIRECT($A212))),""),$B$2))</f>
        <v/>
      </c>
      <c r="C212" s="124" t="str">
        <f ca="1">IF($A212="","",OFFSET(Расчет!$K$158,COLUMN()-COLUMN($C$2),ROW()-ROW($C$2)-COUNTIF($A$2:A211,"id")+1))</f>
        <v/>
      </c>
      <c r="D212" s="124" t="str">
        <f ca="1">IF($A212="","",IF(MOD(ROW()-1,53),OFFSET(Расчет!$K$158,COLUMN()-COLUMN($C$2),ROW()-ROW($C$2)-COUNTIF($A$2:B211,"id")+1),D$2))</f>
        <v/>
      </c>
      <c r="E212" s="124" t="str">
        <f ca="1">IF($A212="","",IF(MOD(ROW()-1,53),OFFSET(Расчет!$K$158,COLUMN()-COLUMN($C$2),ROW()-ROW($C$2)-COUNTIF($A$2:C211,"id")+1),E$2))</f>
        <v/>
      </c>
      <c r="F212" s="126" t="str">
        <f ca="1">IF($A212="","",IF(MOD(ROW()-1,53),OFFSET(Расчет!$K$158,COLUMN()-COLUMN($C$2),ROW()-ROW($C$2)-COUNTIF($A$2:D211,"id")+1),F$2))</f>
        <v/>
      </c>
    </row>
    <row r="213" spans="1:6" ht="14.25" x14ac:dyDescent="0.2">
      <c r="A213" s="41" t="str">
        <f ca="1">IF(A212="","",IF(MOD(ROW()-1,53)&lt;&gt;0,OFFSET(Расчет!$L$157,COLUMN()-COLUMN($A$3),ROW()-ROW($A$3)-COUNTIF($A$2:A212,"id")+1),$A$2))</f>
        <v/>
      </c>
      <c r="B213" s="48" t="str">
        <f ca="1">IF(A213="","",IF(MOD(ROW()-1,53),IFERROR(INDEX(Id:Структура,ROW(INDIRECT($A213)),COLUMN(INDIRECT($A213))),""),$B$2))</f>
        <v/>
      </c>
      <c r="C213" s="124" t="str">
        <f ca="1">IF($A213="","",OFFSET(Расчет!$K$158,COLUMN()-COLUMN($C$2),ROW()-ROW($C$2)-COUNTIF($A$2:A212,"id")+1))</f>
        <v/>
      </c>
      <c r="D213" s="124" t="str">
        <f ca="1">IF($A213="","",IF(MOD(ROW()-1,53),OFFSET(Расчет!$K$158,COLUMN()-COLUMN($C$2),ROW()-ROW($C$2)-COUNTIF($A$2:B212,"id")+1),D$2))</f>
        <v/>
      </c>
      <c r="E213" s="124" t="str">
        <f ca="1">IF($A213="","",IF(MOD(ROW()-1,53),OFFSET(Расчет!$K$158,COLUMN()-COLUMN($C$2),ROW()-ROW($C$2)-COUNTIF($A$2:C212,"id")+1),E$2))</f>
        <v/>
      </c>
      <c r="F213" s="126" t="str">
        <f ca="1">IF($A213="","",IF(MOD(ROW()-1,53),OFFSET(Расчет!$K$158,COLUMN()-COLUMN($C$2),ROW()-ROW($C$2)-COUNTIF($A$2:D212,"id")+1),F$2))</f>
        <v/>
      </c>
    </row>
    <row r="214" spans="1:6" ht="14.25" x14ac:dyDescent="0.2">
      <c r="A214" s="41" t="str">
        <f ca="1">IF(A213="","",IF(MOD(ROW()-1,53)&lt;&gt;0,OFFSET(Расчет!$L$157,COLUMN()-COLUMN($A$3),ROW()-ROW($A$3)-COUNTIF($A$2:A213,"id")+1),$A$2))</f>
        <v/>
      </c>
      <c r="B214" s="48" t="str">
        <f ca="1">IF(A214="","",IF(MOD(ROW()-1,53),IFERROR(INDEX(Id:Структура,ROW(INDIRECT($A214)),COLUMN(INDIRECT($A214))),""),$B$2))</f>
        <v/>
      </c>
      <c r="C214" s="124" t="str">
        <f ca="1">IF($A214="","",OFFSET(Расчет!$K$158,COLUMN()-COLUMN($C$2),ROW()-ROW($C$2)-COUNTIF($A$2:A213,"id")+1))</f>
        <v/>
      </c>
      <c r="D214" s="124" t="str">
        <f ca="1">IF($A214="","",IF(MOD(ROW()-1,53),OFFSET(Расчет!$K$158,COLUMN()-COLUMN($C$2),ROW()-ROW($C$2)-COUNTIF($A$2:B213,"id")+1),D$2))</f>
        <v/>
      </c>
      <c r="E214" s="124" t="str">
        <f ca="1">IF($A214="","",IF(MOD(ROW()-1,53),OFFSET(Расчет!$K$158,COLUMN()-COLUMN($C$2),ROW()-ROW($C$2)-COUNTIF($A$2:C213,"id")+1),E$2))</f>
        <v/>
      </c>
      <c r="F214" s="126" t="str">
        <f ca="1">IF($A214="","",IF(MOD(ROW()-1,53),OFFSET(Расчет!$K$158,COLUMN()-COLUMN($C$2),ROW()-ROW($C$2)-COUNTIF($A$2:D213,"id")+1),F$2))</f>
        <v/>
      </c>
    </row>
    <row r="215" spans="1:6" ht="14.25" x14ac:dyDescent="0.2">
      <c r="A215" s="41" t="str">
        <f ca="1">IF(A214="","",IF(MOD(ROW()-1,53)&lt;&gt;0,OFFSET(Расчет!$L$157,COLUMN()-COLUMN($A$3),ROW()-ROW($A$3)-COUNTIF($A$2:A214,"id")+1),$A$2))</f>
        <v/>
      </c>
      <c r="B215" s="48" t="str">
        <f ca="1">IF(A215="","",IF(MOD(ROW()-1,53),IFERROR(INDEX(Id:Структура,ROW(INDIRECT($A215)),COLUMN(INDIRECT($A215))),""),$B$2))</f>
        <v/>
      </c>
      <c r="C215" s="124" t="str">
        <f ca="1">IF($A215="","",OFFSET(Расчет!$K$158,COLUMN()-COLUMN($C$2),ROW()-ROW($C$2)-COUNTIF($A$2:A214,"id")+1))</f>
        <v/>
      </c>
      <c r="D215" s="124" t="str">
        <f ca="1">IF($A215="","",IF(MOD(ROW()-1,53),OFFSET(Расчет!$K$158,COLUMN()-COLUMN($C$2),ROW()-ROW($C$2)-COUNTIF($A$2:B214,"id")+1),D$2))</f>
        <v/>
      </c>
      <c r="E215" s="124" t="str">
        <f ca="1">IF($A215="","",IF(MOD(ROW()-1,53),OFFSET(Расчет!$K$158,COLUMN()-COLUMN($C$2),ROW()-ROW($C$2)-COUNTIF($A$2:C214,"id")+1),E$2))</f>
        <v/>
      </c>
      <c r="F215" s="126" t="str">
        <f ca="1">IF($A215="","",IF(MOD(ROW()-1,53),OFFSET(Расчет!$K$158,COLUMN()-COLUMN($C$2),ROW()-ROW($C$2)-COUNTIF($A$2:D214,"id")+1),F$2))</f>
        <v/>
      </c>
    </row>
    <row r="216" spans="1:6" ht="14.25" x14ac:dyDescent="0.2">
      <c r="A216" s="41" t="str">
        <f ca="1">IF(A215="","",IF(MOD(ROW()-1,53)&lt;&gt;0,OFFSET(Расчет!$L$157,COLUMN()-COLUMN($A$3),ROW()-ROW($A$3)-COUNTIF($A$2:A215,"id")+1),$A$2))</f>
        <v/>
      </c>
      <c r="B216" s="48" t="str">
        <f ca="1">IF(A216="","",IF(MOD(ROW()-1,53),IFERROR(INDEX(Id:Структура,ROW(INDIRECT($A216)),COLUMN(INDIRECT($A216))),""),$B$2))</f>
        <v/>
      </c>
      <c r="C216" s="124" t="str">
        <f ca="1">IF($A216="","",OFFSET(Расчет!$K$158,COLUMN()-COLUMN($C$2),ROW()-ROW($C$2)-COUNTIF($A$2:A215,"id")+1))</f>
        <v/>
      </c>
      <c r="D216" s="124" t="str">
        <f ca="1">IF($A216="","",IF(MOD(ROW()-1,53),OFFSET(Расчет!$K$158,COLUMN()-COLUMN($C$2),ROW()-ROW($C$2)-COUNTIF($A$2:B215,"id")+1),D$2))</f>
        <v/>
      </c>
      <c r="E216" s="124" t="str">
        <f ca="1">IF($A216="","",IF(MOD(ROW()-1,53),OFFSET(Расчет!$K$158,COLUMN()-COLUMN($C$2),ROW()-ROW($C$2)-COUNTIF($A$2:C215,"id")+1),E$2))</f>
        <v/>
      </c>
      <c r="F216" s="126" t="str">
        <f ca="1">IF($A216="","",IF(MOD(ROW()-1,53),OFFSET(Расчет!$K$158,COLUMN()-COLUMN($C$2),ROW()-ROW($C$2)-COUNTIF($A$2:D215,"id")+1),F$2))</f>
        <v/>
      </c>
    </row>
    <row r="217" spans="1:6" ht="14.25" x14ac:dyDescent="0.2">
      <c r="A217" s="41" t="str">
        <f ca="1">IF(A216="","",IF(MOD(ROW()-1,53)&lt;&gt;0,OFFSET(Расчет!$L$157,COLUMN()-COLUMN($A$3),ROW()-ROW($A$3)-COUNTIF($A$2:A216,"id")+1),$A$2))</f>
        <v/>
      </c>
      <c r="B217" s="48" t="str">
        <f ca="1">IF(A217="","",IF(MOD(ROW()-1,53),IFERROR(INDEX(Id:Структура,ROW(INDIRECT($A217)),COLUMN(INDIRECT($A217))),""),$B$2))</f>
        <v/>
      </c>
      <c r="C217" s="124" t="str">
        <f ca="1">IF($A217="","",OFFSET(Расчет!$K$158,COLUMN()-COLUMN($C$2),ROW()-ROW($C$2)-COUNTIF($A$2:A216,"id")+1))</f>
        <v/>
      </c>
      <c r="D217" s="124" t="str">
        <f ca="1">IF($A217="","",IF(MOD(ROW()-1,53),OFFSET(Расчет!$K$158,COLUMN()-COLUMN($C$2),ROW()-ROW($C$2)-COUNTIF($A$2:B216,"id")+1),D$2))</f>
        <v/>
      </c>
      <c r="E217" s="124" t="str">
        <f ca="1">IF($A217="","",IF(MOD(ROW()-1,53),OFFSET(Расчет!$K$158,COLUMN()-COLUMN($C$2),ROW()-ROW($C$2)-COUNTIF($A$2:C216,"id")+1),E$2))</f>
        <v/>
      </c>
      <c r="F217" s="126" t="str">
        <f ca="1">IF($A217="","",IF(MOD(ROW()-1,53),OFFSET(Расчет!$K$158,COLUMN()-COLUMN($C$2),ROW()-ROW($C$2)-COUNTIF($A$2:D216,"id")+1),F$2))</f>
        <v/>
      </c>
    </row>
    <row r="218" spans="1:6" ht="14.25" x14ac:dyDescent="0.2">
      <c r="A218" s="41" t="str">
        <f ca="1">IF(A217="","",IF(MOD(ROW()-1,53)&lt;&gt;0,OFFSET(Расчет!$L$157,COLUMN()-COLUMN($A$3),ROW()-ROW($A$3)-COUNTIF($A$2:A217,"id")+1),$A$2))</f>
        <v/>
      </c>
      <c r="B218" s="48" t="str">
        <f ca="1">IF(A218="","",IF(MOD(ROW()-1,53),IFERROR(INDEX(Id:Структура,ROW(INDIRECT($A218)),COLUMN(INDIRECT($A218))),""),$B$2))</f>
        <v/>
      </c>
      <c r="C218" s="124" t="str">
        <f ca="1">IF($A218="","",OFFSET(Расчет!$K$158,COLUMN()-COLUMN($C$2),ROW()-ROW($C$2)-COUNTIF($A$2:A217,"id")+1))</f>
        <v/>
      </c>
      <c r="D218" s="124" t="str">
        <f ca="1">IF($A218="","",IF(MOD(ROW()-1,53),OFFSET(Расчет!$K$158,COLUMN()-COLUMN($C$2),ROW()-ROW($C$2)-COUNTIF($A$2:B217,"id")+1),D$2))</f>
        <v/>
      </c>
      <c r="E218" s="124" t="str">
        <f ca="1">IF($A218="","",IF(MOD(ROW()-1,53),OFFSET(Расчет!$K$158,COLUMN()-COLUMN($C$2),ROW()-ROW($C$2)-COUNTIF($A$2:C217,"id")+1),E$2))</f>
        <v/>
      </c>
      <c r="F218" s="126" t="str">
        <f ca="1">IF($A218="","",IF(MOD(ROW()-1,53),OFFSET(Расчет!$K$158,COLUMN()-COLUMN($C$2),ROW()-ROW($C$2)-COUNTIF($A$2:D217,"id")+1),F$2))</f>
        <v/>
      </c>
    </row>
    <row r="219" spans="1:6" ht="14.25" x14ac:dyDescent="0.2">
      <c r="A219" s="41" t="str">
        <f ca="1">IF(A218="","",IF(MOD(ROW()-1,53)&lt;&gt;0,OFFSET(Расчет!$L$157,COLUMN()-COLUMN($A$3),ROW()-ROW($A$3)-COUNTIF($A$2:A218,"id")+1),$A$2))</f>
        <v/>
      </c>
      <c r="B219" s="48" t="str">
        <f ca="1">IF(A219="","",IF(MOD(ROW()-1,53),IFERROR(INDEX(Id:Структура,ROW(INDIRECT($A219)),COLUMN(INDIRECT($A219))),""),$B$2))</f>
        <v/>
      </c>
      <c r="C219" s="124" t="str">
        <f ca="1">IF($A219="","",OFFSET(Расчет!$K$158,COLUMN()-COLUMN($C$2),ROW()-ROW($C$2)-COUNTIF($A$2:A218,"id")+1))</f>
        <v/>
      </c>
      <c r="D219" s="124" t="str">
        <f ca="1">IF($A219="","",IF(MOD(ROW()-1,53),OFFSET(Расчет!$K$158,COLUMN()-COLUMN($C$2),ROW()-ROW($C$2)-COUNTIF($A$2:B218,"id")+1),D$2))</f>
        <v/>
      </c>
      <c r="E219" s="124" t="str">
        <f ca="1">IF($A219="","",IF(MOD(ROW()-1,53),OFFSET(Расчет!$K$158,COLUMN()-COLUMN($C$2),ROW()-ROW($C$2)-COUNTIF($A$2:C218,"id")+1),E$2))</f>
        <v/>
      </c>
      <c r="F219" s="126" t="str">
        <f ca="1">IF($A219="","",IF(MOD(ROW()-1,53),OFFSET(Расчет!$K$158,COLUMN()-COLUMN($C$2),ROW()-ROW($C$2)-COUNTIF($A$2:D218,"id")+1),F$2))</f>
        <v/>
      </c>
    </row>
    <row r="220" spans="1:6" ht="14.25" x14ac:dyDescent="0.2">
      <c r="A220" s="41" t="str">
        <f ca="1">IF(A219="","",IF(MOD(ROW()-1,53)&lt;&gt;0,OFFSET(Расчет!$L$157,COLUMN()-COLUMN($A$3),ROW()-ROW($A$3)-COUNTIF($A$2:A219,"id")+1),$A$2))</f>
        <v/>
      </c>
      <c r="B220" s="48" t="str">
        <f ca="1">IF(A220="","",IF(MOD(ROW()-1,53),IFERROR(INDEX(Id:Структура,ROW(INDIRECT($A220)),COLUMN(INDIRECT($A220))),""),$B$2))</f>
        <v/>
      </c>
      <c r="C220" s="124" t="str">
        <f ca="1">IF($A220="","",OFFSET(Расчет!$K$158,COLUMN()-COLUMN($C$2),ROW()-ROW($C$2)-COUNTIF($A$2:A219,"id")+1))</f>
        <v/>
      </c>
      <c r="D220" s="124" t="str">
        <f ca="1">IF($A220="","",IF(MOD(ROW()-1,53),OFFSET(Расчет!$K$158,COLUMN()-COLUMN($C$2),ROW()-ROW($C$2)-COUNTIF($A$2:B219,"id")+1),D$2))</f>
        <v/>
      </c>
      <c r="E220" s="124" t="str">
        <f ca="1">IF($A220="","",IF(MOD(ROW()-1,53),OFFSET(Расчет!$K$158,COLUMN()-COLUMN($C$2),ROW()-ROW($C$2)-COUNTIF($A$2:C219,"id")+1),E$2))</f>
        <v/>
      </c>
      <c r="F220" s="126" t="str">
        <f ca="1">IF($A220="","",IF(MOD(ROW()-1,53),OFFSET(Расчет!$K$158,COLUMN()-COLUMN($C$2),ROW()-ROW($C$2)-COUNTIF($A$2:D219,"id")+1),F$2))</f>
        <v/>
      </c>
    </row>
    <row r="221" spans="1:6" ht="14.25" x14ac:dyDescent="0.2">
      <c r="A221" s="41" t="str">
        <f ca="1">IF(A220="","",IF(MOD(ROW()-1,53)&lt;&gt;0,OFFSET(Расчет!$L$157,COLUMN()-COLUMN($A$3),ROW()-ROW($A$3)-COUNTIF($A$2:A220,"id")+1),$A$2))</f>
        <v/>
      </c>
      <c r="B221" s="48" t="str">
        <f ca="1">IF(A221="","",IF(MOD(ROW()-1,53),IFERROR(INDEX(Id:Структура,ROW(INDIRECT($A221)),COLUMN(INDIRECT($A221))),""),$B$2))</f>
        <v/>
      </c>
      <c r="C221" s="124" t="str">
        <f ca="1">IF($A221="","",OFFSET(Расчет!$K$158,COLUMN()-COLUMN($C$2),ROW()-ROW($C$2)-COUNTIF($A$2:A220,"id")+1))</f>
        <v/>
      </c>
      <c r="D221" s="124" t="str">
        <f ca="1">IF($A221="","",IF(MOD(ROW()-1,53),OFFSET(Расчет!$K$158,COLUMN()-COLUMN($C$2),ROW()-ROW($C$2)-COUNTIF($A$2:B220,"id")+1),D$2))</f>
        <v/>
      </c>
      <c r="E221" s="124" t="str">
        <f ca="1">IF($A221="","",IF(MOD(ROW()-1,53),OFFSET(Расчет!$K$158,COLUMN()-COLUMN($C$2),ROW()-ROW($C$2)-COUNTIF($A$2:C220,"id")+1),E$2))</f>
        <v/>
      </c>
      <c r="F221" s="126" t="str">
        <f ca="1">IF($A221="","",IF(MOD(ROW()-1,53),OFFSET(Расчет!$K$158,COLUMN()-COLUMN($C$2),ROW()-ROW($C$2)-COUNTIF($A$2:D220,"id")+1),F$2))</f>
        <v/>
      </c>
    </row>
    <row r="222" spans="1:6" ht="14.25" x14ac:dyDescent="0.2">
      <c r="A222" s="41" t="str">
        <f ca="1">IF(A221="","",IF(MOD(ROW()-1,53)&lt;&gt;0,OFFSET(Расчет!$L$157,COLUMN()-COLUMN($A$3),ROW()-ROW($A$3)-COUNTIF($A$2:A221,"id")+1),$A$2))</f>
        <v/>
      </c>
      <c r="B222" s="48" t="str">
        <f ca="1">IF(A222="","",IF(MOD(ROW()-1,53),IFERROR(INDEX(Id:Структура,ROW(INDIRECT($A222)),COLUMN(INDIRECT($A222))),""),$B$2))</f>
        <v/>
      </c>
      <c r="C222" s="124" t="str">
        <f ca="1">IF($A222="","",OFFSET(Расчет!$K$158,COLUMN()-COLUMN($C$2),ROW()-ROW($C$2)-COUNTIF($A$2:A221,"id")+1))</f>
        <v/>
      </c>
      <c r="D222" s="124" t="str">
        <f ca="1">IF($A222="","",IF(MOD(ROW()-1,53),OFFSET(Расчет!$K$158,COLUMN()-COLUMN($C$2),ROW()-ROW($C$2)-COUNTIF($A$2:B221,"id")+1),D$2))</f>
        <v/>
      </c>
      <c r="E222" s="124" t="str">
        <f ca="1">IF($A222="","",IF(MOD(ROW()-1,53),OFFSET(Расчет!$K$158,COLUMN()-COLUMN($C$2),ROW()-ROW($C$2)-COUNTIF($A$2:C221,"id")+1),E$2))</f>
        <v/>
      </c>
      <c r="F222" s="126" t="str">
        <f ca="1">IF($A222="","",IF(MOD(ROW()-1,53),OFFSET(Расчет!$K$158,COLUMN()-COLUMN($C$2),ROW()-ROW($C$2)-COUNTIF($A$2:D221,"id")+1),F$2))</f>
        <v/>
      </c>
    </row>
    <row r="223" spans="1:6" ht="14.25" x14ac:dyDescent="0.2">
      <c r="A223" s="41" t="str">
        <f ca="1">IF(A222="","",IF(MOD(ROW()-1,53)&lt;&gt;0,OFFSET(Расчет!$L$157,COLUMN()-COLUMN($A$3),ROW()-ROW($A$3)-COUNTIF($A$2:A222,"id")+1),$A$2))</f>
        <v/>
      </c>
      <c r="B223" s="48" t="str">
        <f ca="1">IF(A223="","",IF(MOD(ROW()-1,53),IFERROR(INDEX(Id:Структура,ROW(INDIRECT($A223)),COLUMN(INDIRECT($A223))),""),$B$2))</f>
        <v/>
      </c>
      <c r="C223" s="124" t="str">
        <f ca="1">IF($A223="","",OFFSET(Расчет!$K$158,COLUMN()-COLUMN($C$2),ROW()-ROW($C$2)-COUNTIF($A$2:A222,"id")+1))</f>
        <v/>
      </c>
      <c r="D223" s="124" t="str">
        <f ca="1">IF($A223="","",IF(MOD(ROW()-1,53),OFFSET(Расчет!$K$158,COLUMN()-COLUMN($C$2),ROW()-ROW($C$2)-COUNTIF($A$2:B222,"id")+1),D$2))</f>
        <v/>
      </c>
      <c r="E223" s="124" t="str">
        <f ca="1">IF($A223="","",IF(MOD(ROW()-1,53),OFFSET(Расчет!$K$158,COLUMN()-COLUMN($C$2),ROW()-ROW($C$2)-COUNTIF($A$2:C222,"id")+1),E$2))</f>
        <v/>
      </c>
      <c r="F223" s="126" t="str">
        <f ca="1">IF($A223="","",IF(MOD(ROW()-1,53),OFFSET(Расчет!$K$158,COLUMN()-COLUMN($C$2),ROW()-ROW($C$2)-COUNTIF($A$2:D222,"id")+1),F$2))</f>
        <v/>
      </c>
    </row>
    <row r="224" spans="1:6" ht="14.25" x14ac:dyDescent="0.2">
      <c r="A224" s="41" t="str">
        <f ca="1">IF(A223="","",IF(MOD(ROW()-1,53)&lt;&gt;0,OFFSET(Расчет!$L$157,COLUMN()-COLUMN($A$3),ROW()-ROW($A$3)-COUNTIF($A$2:A223,"id")+1),$A$2))</f>
        <v/>
      </c>
      <c r="B224" s="48" t="str">
        <f ca="1">IF(A224="","",IF(MOD(ROW()-1,53),IFERROR(INDEX(Id:Структура,ROW(INDIRECT($A224)),COLUMN(INDIRECT($A224))),""),$B$2))</f>
        <v/>
      </c>
      <c r="C224" s="124" t="str">
        <f ca="1">IF($A224="","",OFFSET(Расчет!$K$158,COLUMN()-COLUMN($C$2),ROW()-ROW($C$2)-COUNTIF($A$2:A223,"id")+1))</f>
        <v/>
      </c>
      <c r="D224" s="124" t="str">
        <f ca="1">IF($A224="","",IF(MOD(ROW()-1,53),OFFSET(Расчет!$K$158,COLUMN()-COLUMN($C$2),ROW()-ROW($C$2)-COUNTIF($A$2:B223,"id")+1),D$2))</f>
        <v/>
      </c>
      <c r="E224" s="124" t="str">
        <f ca="1">IF($A224="","",IF(MOD(ROW()-1,53),OFFSET(Расчет!$K$158,COLUMN()-COLUMN($C$2),ROW()-ROW($C$2)-COUNTIF($A$2:C223,"id")+1),E$2))</f>
        <v/>
      </c>
      <c r="F224" s="126" t="str">
        <f ca="1">IF($A224="","",IF(MOD(ROW()-1,53),OFFSET(Расчет!$K$158,COLUMN()-COLUMN($C$2),ROW()-ROW($C$2)-COUNTIF($A$2:D223,"id")+1),F$2))</f>
        <v/>
      </c>
    </row>
    <row r="225" spans="1:6" ht="14.25" x14ac:dyDescent="0.2">
      <c r="A225" s="41" t="str">
        <f ca="1">IF(A224="","",IF(MOD(ROW()-1,53)&lt;&gt;0,OFFSET(Расчет!$L$157,COLUMN()-COLUMN($A$3),ROW()-ROW($A$3)-COUNTIF($A$2:A224,"id")+1),$A$2))</f>
        <v/>
      </c>
      <c r="B225" s="48" t="str">
        <f ca="1">IF(A225="","",IF(MOD(ROW()-1,53),IFERROR(INDEX(Id:Структура,ROW(INDIRECT($A225)),COLUMN(INDIRECT($A225))),""),$B$2))</f>
        <v/>
      </c>
      <c r="C225" s="124" t="str">
        <f ca="1">IF($A225="","",OFFSET(Расчет!$K$158,COLUMN()-COLUMN($C$2),ROW()-ROW($C$2)-COUNTIF($A$2:A224,"id")+1))</f>
        <v/>
      </c>
      <c r="D225" s="124" t="str">
        <f ca="1">IF($A225="","",IF(MOD(ROW()-1,53),OFFSET(Расчет!$K$158,COLUMN()-COLUMN($C$2),ROW()-ROW($C$2)-COUNTIF($A$2:B224,"id")+1),D$2))</f>
        <v/>
      </c>
      <c r="E225" s="124" t="str">
        <f ca="1">IF($A225="","",IF(MOD(ROW()-1,53),OFFSET(Расчет!$K$158,COLUMN()-COLUMN($C$2),ROW()-ROW($C$2)-COUNTIF($A$2:C224,"id")+1),E$2))</f>
        <v/>
      </c>
      <c r="F225" s="126" t="str">
        <f ca="1">IF($A225="","",IF(MOD(ROW()-1,53),OFFSET(Расчет!$K$158,COLUMN()-COLUMN($C$2),ROW()-ROW($C$2)-COUNTIF($A$2:D224,"id")+1),F$2))</f>
        <v/>
      </c>
    </row>
    <row r="226" spans="1:6" ht="14.25" x14ac:dyDescent="0.2">
      <c r="A226" s="41" t="str">
        <f ca="1">IF(A225="","",IF(MOD(ROW()-1,53)&lt;&gt;0,OFFSET(Расчет!$L$157,COLUMN()-COLUMN($A$3),ROW()-ROW($A$3)-COUNTIF($A$2:A225,"id")+1),$A$2))</f>
        <v/>
      </c>
      <c r="B226" s="48" t="str">
        <f ca="1">IF(A226="","",IF(MOD(ROW()-1,53),IFERROR(INDEX(Id:Структура,ROW(INDIRECT($A226)),COLUMN(INDIRECT($A226))),""),$B$2))</f>
        <v/>
      </c>
      <c r="C226" s="124" t="str">
        <f ca="1">IF($A226="","",OFFSET(Расчет!$K$158,COLUMN()-COLUMN($C$2),ROW()-ROW($C$2)-COUNTIF($A$2:A225,"id")+1))</f>
        <v/>
      </c>
      <c r="D226" s="124" t="str">
        <f ca="1">IF($A226="","",IF(MOD(ROW()-1,53),OFFSET(Расчет!$K$158,COLUMN()-COLUMN($C$2),ROW()-ROW($C$2)-COUNTIF($A$2:B225,"id")+1),D$2))</f>
        <v/>
      </c>
      <c r="E226" s="124" t="str">
        <f ca="1">IF($A226="","",IF(MOD(ROW()-1,53),OFFSET(Расчет!$K$158,COLUMN()-COLUMN($C$2),ROW()-ROW($C$2)-COUNTIF($A$2:C225,"id")+1),E$2))</f>
        <v/>
      </c>
      <c r="F226" s="126" t="str">
        <f ca="1">IF($A226="","",IF(MOD(ROW()-1,53),OFFSET(Расчет!$K$158,COLUMN()-COLUMN($C$2),ROW()-ROW($C$2)-COUNTIF($A$2:D225,"id")+1),F$2))</f>
        <v/>
      </c>
    </row>
    <row r="227" spans="1:6" ht="14.25" x14ac:dyDescent="0.2">
      <c r="A227" s="41" t="str">
        <f ca="1">IF(A226="","",IF(MOD(ROW()-1,53)&lt;&gt;0,OFFSET(Расчет!$L$157,COLUMN()-COLUMN($A$3),ROW()-ROW($A$3)-COUNTIF($A$2:A226,"id")+1),$A$2))</f>
        <v/>
      </c>
      <c r="B227" s="48" t="str">
        <f ca="1">IF(A227="","",IF(MOD(ROW()-1,53),IFERROR(INDEX(Id:Структура,ROW(INDIRECT($A227)),COLUMN(INDIRECT($A227))),""),$B$2))</f>
        <v/>
      </c>
      <c r="C227" s="124" t="str">
        <f ca="1">IF($A227="","",OFFSET(Расчет!$K$158,COLUMN()-COLUMN($C$2),ROW()-ROW($C$2)-COUNTIF($A$2:A226,"id")+1))</f>
        <v/>
      </c>
      <c r="D227" s="124" t="str">
        <f ca="1">IF($A227="","",IF(MOD(ROW()-1,53),OFFSET(Расчет!$K$158,COLUMN()-COLUMN($C$2),ROW()-ROW($C$2)-COUNTIF($A$2:B226,"id")+1),D$2))</f>
        <v/>
      </c>
      <c r="E227" s="124" t="str">
        <f ca="1">IF($A227="","",IF(MOD(ROW()-1,53),OFFSET(Расчет!$K$158,COLUMN()-COLUMN($C$2),ROW()-ROW($C$2)-COUNTIF($A$2:C226,"id")+1),E$2))</f>
        <v/>
      </c>
      <c r="F227" s="126" t="str">
        <f ca="1">IF($A227="","",IF(MOD(ROW()-1,53),OFFSET(Расчет!$K$158,COLUMN()-COLUMN($C$2),ROW()-ROW($C$2)-COUNTIF($A$2:D226,"id")+1),F$2))</f>
        <v/>
      </c>
    </row>
    <row r="228" spans="1:6" ht="14.25" x14ac:dyDescent="0.2">
      <c r="A228" s="41" t="str">
        <f ca="1">IF(A227="","",IF(MOD(ROW()-1,53)&lt;&gt;0,OFFSET(Расчет!$L$157,COLUMN()-COLUMN($A$3),ROW()-ROW($A$3)-COUNTIF($A$2:A227,"id")+1),$A$2))</f>
        <v/>
      </c>
      <c r="B228" s="48" t="str">
        <f ca="1">IF(A228="","",IF(MOD(ROW()-1,53),IFERROR(INDEX(Id:Структура,ROW(INDIRECT($A228)),COLUMN(INDIRECT($A228))),""),$B$2))</f>
        <v/>
      </c>
      <c r="C228" s="124" t="str">
        <f ca="1">IF($A228="","",OFFSET(Расчет!$K$158,COLUMN()-COLUMN($C$2),ROW()-ROW($C$2)-COUNTIF($A$2:A227,"id")+1))</f>
        <v/>
      </c>
      <c r="D228" s="124" t="str">
        <f ca="1">IF($A228="","",IF(MOD(ROW()-1,53),OFFSET(Расчет!$K$158,COLUMN()-COLUMN($C$2),ROW()-ROW($C$2)-COUNTIF($A$2:B227,"id")+1),D$2))</f>
        <v/>
      </c>
      <c r="E228" s="124" t="str">
        <f ca="1">IF($A228="","",IF(MOD(ROW()-1,53),OFFSET(Расчет!$K$158,COLUMN()-COLUMN($C$2),ROW()-ROW($C$2)-COUNTIF($A$2:C227,"id")+1),E$2))</f>
        <v/>
      </c>
      <c r="F228" s="126" t="str">
        <f ca="1">IF($A228="","",IF(MOD(ROW()-1,53),OFFSET(Расчет!$K$158,COLUMN()-COLUMN($C$2),ROW()-ROW($C$2)-COUNTIF($A$2:D227,"id")+1),F$2))</f>
        <v/>
      </c>
    </row>
    <row r="229" spans="1:6" ht="14.25" x14ac:dyDescent="0.2">
      <c r="A229" s="41" t="str">
        <f ca="1">IF(A228="","",IF(MOD(ROW()-1,53)&lt;&gt;0,OFFSET(Расчет!$L$157,COLUMN()-COLUMN($A$3),ROW()-ROW($A$3)-COUNTIF($A$2:A228,"id")+1),$A$2))</f>
        <v/>
      </c>
      <c r="B229" s="48" t="str">
        <f ca="1">IF(A229="","",IF(MOD(ROW()-1,53),IFERROR(INDEX(Id:Структура,ROW(INDIRECT($A229)),COLUMN(INDIRECT($A229))),""),$B$2))</f>
        <v/>
      </c>
      <c r="C229" s="124" t="str">
        <f ca="1">IF($A229="","",OFFSET(Расчет!$K$158,COLUMN()-COLUMN($C$2),ROW()-ROW($C$2)-COUNTIF($A$2:A228,"id")+1))</f>
        <v/>
      </c>
      <c r="D229" s="124" t="str">
        <f ca="1">IF($A229="","",IF(MOD(ROW()-1,53),OFFSET(Расчет!$K$158,COLUMN()-COLUMN($C$2),ROW()-ROW($C$2)-COUNTIF($A$2:B228,"id")+1),D$2))</f>
        <v/>
      </c>
      <c r="E229" s="124" t="str">
        <f ca="1">IF($A229="","",IF(MOD(ROW()-1,53),OFFSET(Расчет!$K$158,COLUMN()-COLUMN($C$2),ROW()-ROW($C$2)-COUNTIF($A$2:C228,"id")+1),E$2))</f>
        <v/>
      </c>
      <c r="F229" s="126" t="str">
        <f ca="1">IF($A229="","",IF(MOD(ROW()-1,53),OFFSET(Расчет!$K$158,COLUMN()-COLUMN($C$2),ROW()-ROW($C$2)-COUNTIF($A$2:D228,"id")+1),F$2))</f>
        <v/>
      </c>
    </row>
    <row r="230" spans="1:6" ht="14.25" x14ac:dyDescent="0.2">
      <c r="A230" s="41" t="str">
        <f ca="1">IF(A229="","",IF(MOD(ROW()-1,53)&lt;&gt;0,OFFSET(Расчет!$L$157,COLUMN()-COLUMN($A$3),ROW()-ROW($A$3)-COUNTIF($A$2:A229,"id")+1),$A$2))</f>
        <v/>
      </c>
      <c r="B230" s="48" t="str">
        <f ca="1">IF(A230="","",IF(MOD(ROW()-1,53),IFERROR(INDEX(Id:Структура,ROW(INDIRECT($A230)),COLUMN(INDIRECT($A230))),""),$B$2))</f>
        <v/>
      </c>
      <c r="C230" s="124" t="str">
        <f ca="1">IF($A230="","",OFFSET(Расчет!$K$158,COLUMN()-COLUMN($C$2),ROW()-ROW($C$2)-COUNTIF($A$2:A229,"id")+1))</f>
        <v/>
      </c>
      <c r="D230" s="124" t="str">
        <f ca="1">IF($A230="","",IF(MOD(ROW()-1,53),OFFSET(Расчет!$K$158,COLUMN()-COLUMN($C$2),ROW()-ROW($C$2)-COUNTIF($A$2:B229,"id")+1),D$2))</f>
        <v/>
      </c>
      <c r="E230" s="124" t="str">
        <f ca="1">IF($A230="","",IF(MOD(ROW()-1,53),OFFSET(Расчет!$K$158,COLUMN()-COLUMN($C$2),ROW()-ROW($C$2)-COUNTIF($A$2:C229,"id")+1),E$2))</f>
        <v/>
      </c>
      <c r="F230" s="126" t="str">
        <f ca="1">IF($A230="","",IF(MOD(ROW()-1,53),OFFSET(Расчет!$K$158,COLUMN()-COLUMN($C$2),ROW()-ROW($C$2)-COUNTIF($A$2:D229,"id")+1),F$2))</f>
        <v/>
      </c>
    </row>
    <row r="231" spans="1:6" ht="14.25" x14ac:dyDescent="0.2">
      <c r="A231" s="41" t="str">
        <f ca="1">IF(A230="","",IF(MOD(ROW()-1,53)&lt;&gt;0,OFFSET(Расчет!$L$157,COLUMN()-COLUMN($A$3),ROW()-ROW($A$3)-COUNTIF($A$2:A230,"id")+1),$A$2))</f>
        <v/>
      </c>
      <c r="B231" s="48" t="str">
        <f ca="1">IF(A231="","",IF(MOD(ROW()-1,53),IFERROR(INDEX(Id:Структура,ROW(INDIRECT($A231)),COLUMN(INDIRECT($A231))),""),$B$2))</f>
        <v/>
      </c>
      <c r="C231" s="124" t="str">
        <f ca="1">IF($A231="","",OFFSET(Расчет!$K$158,COLUMN()-COLUMN($C$2),ROW()-ROW($C$2)-COUNTIF($A$2:A230,"id")+1))</f>
        <v/>
      </c>
      <c r="D231" s="124" t="str">
        <f ca="1">IF($A231="","",IF(MOD(ROW()-1,53),OFFSET(Расчет!$K$158,COLUMN()-COLUMN($C$2),ROW()-ROW($C$2)-COUNTIF($A$2:B230,"id")+1),D$2))</f>
        <v/>
      </c>
      <c r="E231" s="124" t="str">
        <f ca="1">IF($A231="","",IF(MOD(ROW()-1,53),OFFSET(Расчет!$K$158,COLUMN()-COLUMN($C$2),ROW()-ROW($C$2)-COUNTIF($A$2:C230,"id")+1),E$2))</f>
        <v/>
      </c>
      <c r="F231" s="126" t="str">
        <f ca="1">IF($A231="","",IF(MOD(ROW()-1,53),OFFSET(Расчет!$K$158,COLUMN()-COLUMN($C$2),ROW()-ROW($C$2)-COUNTIF($A$2:D230,"id")+1),F$2))</f>
        <v/>
      </c>
    </row>
    <row r="232" spans="1:6" ht="14.25" x14ac:dyDescent="0.2">
      <c r="A232" s="41" t="str">
        <f ca="1">IF(A231="","",IF(MOD(ROW()-1,53)&lt;&gt;0,OFFSET(Расчет!$L$157,COLUMN()-COLUMN($A$3),ROW()-ROW($A$3)-COUNTIF($A$2:A231,"id")+1),$A$2))</f>
        <v/>
      </c>
      <c r="B232" s="48" t="str">
        <f ca="1">IF(A232="","",IF(MOD(ROW()-1,53),IFERROR(INDEX(Id:Структура,ROW(INDIRECT($A232)),COLUMN(INDIRECT($A232))),""),$B$2))</f>
        <v/>
      </c>
      <c r="C232" s="124" t="str">
        <f ca="1">IF($A232="","",OFFSET(Расчет!$K$158,COLUMN()-COLUMN($C$2),ROW()-ROW($C$2)-COUNTIF($A$2:A231,"id")+1))</f>
        <v/>
      </c>
      <c r="D232" s="124" t="str">
        <f ca="1">IF($A232="","",IF(MOD(ROW()-1,53),OFFSET(Расчет!$K$158,COLUMN()-COLUMN($C$2),ROW()-ROW($C$2)-COUNTIF($A$2:B231,"id")+1),D$2))</f>
        <v/>
      </c>
      <c r="E232" s="124" t="str">
        <f ca="1">IF($A232="","",IF(MOD(ROW()-1,53),OFFSET(Расчет!$K$158,COLUMN()-COLUMN($C$2),ROW()-ROW($C$2)-COUNTIF($A$2:C231,"id")+1),E$2))</f>
        <v/>
      </c>
      <c r="F232" s="126" t="str">
        <f ca="1">IF($A232="","",IF(MOD(ROW()-1,53),OFFSET(Расчет!$K$158,COLUMN()-COLUMN($C$2),ROW()-ROW($C$2)-COUNTIF($A$2:D231,"id")+1),F$2))</f>
        <v/>
      </c>
    </row>
    <row r="233" spans="1:6" ht="14.25" x14ac:dyDescent="0.2">
      <c r="A233" s="41" t="str">
        <f ca="1">IF(A232="","",IF(MOD(ROW()-1,53)&lt;&gt;0,OFFSET(Расчет!$L$157,COLUMN()-COLUMN($A$3),ROW()-ROW($A$3)-COUNTIF($A$2:A232,"id")+1),$A$2))</f>
        <v/>
      </c>
      <c r="B233" s="48" t="str">
        <f ca="1">IF(A233="","",IF(MOD(ROW()-1,53),IFERROR(INDEX(Id:Структура,ROW(INDIRECT($A233)),COLUMN(INDIRECT($A233))),""),$B$2))</f>
        <v/>
      </c>
      <c r="C233" s="124" t="str">
        <f ca="1">IF($A233="","",OFFSET(Расчет!$K$158,COLUMN()-COLUMN($C$2),ROW()-ROW($C$2)-COUNTIF($A$2:A232,"id")+1))</f>
        <v/>
      </c>
      <c r="D233" s="124" t="str">
        <f ca="1">IF($A233="","",IF(MOD(ROW()-1,53),OFFSET(Расчет!$K$158,COLUMN()-COLUMN($C$2),ROW()-ROW($C$2)-COUNTIF($A$2:B232,"id")+1),D$2))</f>
        <v/>
      </c>
      <c r="E233" s="124" t="str">
        <f ca="1">IF($A233="","",IF(MOD(ROW()-1,53),OFFSET(Расчет!$K$158,COLUMN()-COLUMN($C$2),ROW()-ROW($C$2)-COUNTIF($A$2:C232,"id")+1),E$2))</f>
        <v/>
      </c>
      <c r="F233" s="126" t="str">
        <f ca="1">IF($A233="","",IF(MOD(ROW()-1,53),OFFSET(Расчет!$K$158,COLUMN()-COLUMN($C$2),ROW()-ROW($C$2)-COUNTIF($A$2:D232,"id")+1),F$2))</f>
        <v/>
      </c>
    </row>
    <row r="234" spans="1:6" ht="14.25" x14ac:dyDescent="0.2">
      <c r="A234" s="41" t="str">
        <f ca="1">IF(A233="","",IF(MOD(ROW()-1,53)&lt;&gt;0,OFFSET(Расчет!$L$157,COLUMN()-COLUMN($A$3),ROW()-ROW($A$3)-COUNTIF($A$2:A233,"id")+1),$A$2))</f>
        <v/>
      </c>
      <c r="B234" s="48" t="str">
        <f ca="1">IF(A234="","",IF(MOD(ROW()-1,53),IFERROR(INDEX(Id:Структура,ROW(INDIRECT($A234)),COLUMN(INDIRECT($A234))),""),$B$2))</f>
        <v/>
      </c>
      <c r="C234" s="124" t="str">
        <f ca="1">IF($A234="","",OFFSET(Расчет!$K$158,COLUMN()-COLUMN($C$2),ROW()-ROW($C$2)-COUNTIF($A$2:A233,"id")+1))</f>
        <v/>
      </c>
      <c r="D234" s="124" t="str">
        <f ca="1">IF($A234="","",IF(MOD(ROW()-1,53),OFFSET(Расчет!$K$158,COLUMN()-COLUMN($C$2),ROW()-ROW($C$2)-COUNTIF($A$2:B233,"id")+1),D$2))</f>
        <v/>
      </c>
      <c r="E234" s="124" t="str">
        <f ca="1">IF($A234="","",IF(MOD(ROW()-1,53),OFFSET(Расчет!$K$158,COLUMN()-COLUMN($C$2),ROW()-ROW($C$2)-COUNTIF($A$2:C233,"id")+1),E$2))</f>
        <v/>
      </c>
      <c r="F234" s="126" t="str">
        <f ca="1">IF($A234="","",IF(MOD(ROW()-1,53),OFFSET(Расчет!$K$158,COLUMN()-COLUMN($C$2),ROW()-ROW($C$2)-COUNTIF($A$2:D233,"id")+1),F$2))</f>
        <v/>
      </c>
    </row>
    <row r="235" spans="1:6" ht="14.25" x14ac:dyDescent="0.2">
      <c r="A235" s="41" t="str">
        <f ca="1">IF(A234="","",IF(MOD(ROW()-1,53)&lt;&gt;0,OFFSET(Расчет!$L$157,COLUMN()-COLUMN($A$3),ROW()-ROW($A$3)-COUNTIF($A$2:A234,"id")+1),$A$2))</f>
        <v/>
      </c>
      <c r="B235" s="48" t="str">
        <f ca="1">IF(A235="","",IF(MOD(ROW()-1,53),IFERROR(INDEX(Id:Структура,ROW(INDIRECT($A235)),COLUMN(INDIRECT($A235))),""),$B$2))</f>
        <v/>
      </c>
      <c r="C235" s="124" t="str">
        <f ca="1">IF($A235="","",OFFSET(Расчет!$K$158,COLUMN()-COLUMN($C$2),ROW()-ROW($C$2)-COUNTIF($A$2:A234,"id")+1))</f>
        <v/>
      </c>
      <c r="D235" s="124" t="str">
        <f ca="1">IF($A235="","",IF(MOD(ROW()-1,53),OFFSET(Расчет!$K$158,COLUMN()-COLUMN($C$2),ROW()-ROW($C$2)-COUNTIF($A$2:B234,"id")+1),D$2))</f>
        <v/>
      </c>
      <c r="E235" s="124" t="str">
        <f ca="1">IF($A235="","",IF(MOD(ROW()-1,53),OFFSET(Расчет!$K$158,COLUMN()-COLUMN($C$2),ROW()-ROW($C$2)-COUNTIF($A$2:C234,"id")+1),E$2))</f>
        <v/>
      </c>
      <c r="F235" s="126" t="str">
        <f ca="1">IF($A235="","",IF(MOD(ROW()-1,53),OFFSET(Расчет!$K$158,COLUMN()-COLUMN($C$2),ROW()-ROW($C$2)-COUNTIF($A$2:D234,"id")+1),F$2))</f>
        <v/>
      </c>
    </row>
    <row r="236" spans="1:6" ht="14.25" x14ac:dyDescent="0.2">
      <c r="A236" s="41" t="str">
        <f ca="1">IF(A235="","",IF(MOD(ROW()-1,53)&lt;&gt;0,OFFSET(Расчет!$L$157,COLUMN()-COLUMN($A$3),ROW()-ROW($A$3)-COUNTIF($A$2:A235,"id")+1),$A$2))</f>
        <v/>
      </c>
      <c r="B236" s="48" t="str">
        <f ca="1">IF(A236="","",IF(MOD(ROW()-1,53),IFERROR(INDEX(Id:Структура,ROW(INDIRECT($A236)),COLUMN(INDIRECT($A236))),""),$B$2))</f>
        <v/>
      </c>
      <c r="C236" s="124" t="str">
        <f ca="1">IF($A236="","",OFFSET(Расчет!$K$158,COLUMN()-COLUMN($C$2),ROW()-ROW($C$2)-COUNTIF($A$2:A235,"id")+1))</f>
        <v/>
      </c>
      <c r="D236" s="124" t="str">
        <f ca="1">IF($A236="","",IF(MOD(ROW()-1,53),OFFSET(Расчет!$K$158,COLUMN()-COLUMN($C$2),ROW()-ROW($C$2)-COUNTIF($A$2:B235,"id")+1),D$2))</f>
        <v/>
      </c>
      <c r="E236" s="124" t="str">
        <f ca="1">IF($A236="","",IF(MOD(ROW()-1,53),OFFSET(Расчет!$K$158,COLUMN()-COLUMN($C$2),ROW()-ROW($C$2)-COUNTIF($A$2:C235,"id")+1),E$2))</f>
        <v/>
      </c>
      <c r="F236" s="126" t="str">
        <f ca="1">IF($A236="","",IF(MOD(ROW()-1,53),OFFSET(Расчет!$K$158,COLUMN()-COLUMN($C$2),ROW()-ROW($C$2)-COUNTIF($A$2:D235,"id")+1),F$2))</f>
        <v/>
      </c>
    </row>
    <row r="237" spans="1:6" ht="14.25" x14ac:dyDescent="0.2">
      <c r="A237" s="41" t="str">
        <f ca="1">IF(A236="","",IF(MOD(ROW()-1,53)&lt;&gt;0,OFFSET(Расчет!$L$157,COLUMN()-COLUMN($A$3),ROW()-ROW($A$3)-COUNTIF($A$2:A236,"id")+1),$A$2))</f>
        <v/>
      </c>
      <c r="B237" s="48" t="str">
        <f ca="1">IF(A237="","",IF(MOD(ROW()-1,53),IFERROR(INDEX(Id:Структура,ROW(INDIRECT($A237)),COLUMN(INDIRECT($A237))),""),$B$2))</f>
        <v/>
      </c>
      <c r="C237" s="124" t="str">
        <f ca="1">IF($A237="","",OFFSET(Расчет!$K$158,COLUMN()-COLUMN($C$2),ROW()-ROW($C$2)-COUNTIF($A$2:A236,"id")+1))</f>
        <v/>
      </c>
      <c r="D237" s="124" t="str">
        <f ca="1">IF($A237="","",IF(MOD(ROW()-1,53),OFFSET(Расчет!$K$158,COLUMN()-COLUMN($C$2),ROW()-ROW($C$2)-COUNTIF($A$2:B236,"id")+1),D$2))</f>
        <v/>
      </c>
      <c r="E237" s="124" t="str">
        <f ca="1">IF($A237="","",IF(MOD(ROW()-1,53),OFFSET(Расчет!$K$158,COLUMN()-COLUMN($C$2),ROW()-ROW($C$2)-COUNTIF($A$2:C236,"id")+1),E$2))</f>
        <v/>
      </c>
      <c r="F237" s="126" t="str">
        <f ca="1">IF($A237="","",IF(MOD(ROW()-1,53),OFFSET(Расчет!$K$158,COLUMN()-COLUMN($C$2),ROW()-ROW($C$2)-COUNTIF($A$2:D236,"id")+1),F$2))</f>
        <v/>
      </c>
    </row>
    <row r="238" spans="1:6" ht="14.25" x14ac:dyDescent="0.2">
      <c r="A238" s="41" t="str">
        <f ca="1">IF(A237="","",IF(MOD(ROW()-1,53)&lt;&gt;0,OFFSET(Расчет!$L$157,COLUMN()-COLUMN($A$3),ROW()-ROW($A$3)-COUNTIF($A$2:A237,"id")+1),$A$2))</f>
        <v/>
      </c>
      <c r="B238" s="48" t="str">
        <f ca="1">IF(A238="","",IF(MOD(ROW()-1,53),IFERROR(INDEX(Id:Структура,ROW(INDIRECT($A238)),COLUMN(INDIRECT($A238))),""),$B$2))</f>
        <v/>
      </c>
      <c r="C238" s="124" t="str">
        <f ca="1">IF($A238="","",OFFSET(Расчет!$K$158,COLUMN()-COLUMN($C$2),ROW()-ROW($C$2)-COUNTIF($A$2:A237,"id")+1))</f>
        <v/>
      </c>
      <c r="D238" s="124" t="str">
        <f ca="1">IF($A238="","",IF(MOD(ROW()-1,53),OFFSET(Расчет!$K$158,COLUMN()-COLUMN($C$2),ROW()-ROW($C$2)-COUNTIF($A$2:B237,"id")+1),D$2))</f>
        <v/>
      </c>
      <c r="E238" s="124" t="str">
        <f ca="1">IF($A238="","",IF(MOD(ROW()-1,53),OFFSET(Расчет!$K$158,COLUMN()-COLUMN($C$2),ROW()-ROW($C$2)-COUNTIF($A$2:C237,"id")+1),E$2))</f>
        <v/>
      </c>
      <c r="F238" s="126" t="str">
        <f ca="1">IF($A238="","",IF(MOD(ROW()-1,53),OFFSET(Расчет!$K$158,COLUMN()-COLUMN($C$2),ROW()-ROW($C$2)-COUNTIF($A$2:D237,"id")+1),F$2))</f>
        <v/>
      </c>
    </row>
    <row r="239" spans="1:6" ht="14.25" x14ac:dyDescent="0.2">
      <c r="A239" s="41" t="str">
        <f ca="1">IF(A238="","",IF(MOD(ROW()-1,53)&lt;&gt;0,OFFSET(Расчет!$L$157,COLUMN()-COLUMN($A$3),ROW()-ROW($A$3)-COUNTIF($A$2:A238,"id")+1),$A$2))</f>
        <v/>
      </c>
      <c r="B239" s="48" t="str">
        <f ca="1">IF(A239="","",IF(MOD(ROW()-1,53),IFERROR(INDEX(Id:Структура,ROW(INDIRECT($A239)),COLUMN(INDIRECT($A239))),""),$B$2))</f>
        <v/>
      </c>
      <c r="C239" s="124" t="str">
        <f ca="1">IF($A239="","",OFFSET(Расчет!$K$158,COLUMN()-COLUMN($C$2),ROW()-ROW($C$2)-COUNTIF($A$2:A238,"id")+1))</f>
        <v/>
      </c>
      <c r="D239" s="124" t="str">
        <f ca="1">IF($A239="","",IF(MOD(ROW()-1,53),OFFSET(Расчет!$K$158,COLUMN()-COLUMN($C$2),ROW()-ROW($C$2)-COUNTIF($A$2:B238,"id")+1),D$2))</f>
        <v/>
      </c>
      <c r="E239" s="124" t="str">
        <f ca="1">IF($A239="","",IF(MOD(ROW()-1,53),OFFSET(Расчет!$K$158,COLUMN()-COLUMN($C$2),ROW()-ROW($C$2)-COUNTIF($A$2:C238,"id")+1),E$2))</f>
        <v/>
      </c>
      <c r="F239" s="126" t="str">
        <f ca="1">IF($A239="","",IF(MOD(ROW()-1,53),OFFSET(Расчет!$K$158,COLUMN()-COLUMN($C$2),ROW()-ROW($C$2)-COUNTIF($A$2:D238,"id")+1),F$2))</f>
        <v/>
      </c>
    </row>
    <row r="240" spans="1:6" ht="14.25" x14ac:dyDescent="0.2">
      <c r="A240" s="41" t="str">
        <f ca="1">IF(A239="","",IF(MOD(ROW()-1,53)&lt;&gt;0,OFFSET(Расчет!$L$157,COLUMN()-COLUMN($A$3),ROW()-ROW($A$3)-COUNTIF($A$2:A239,"id")+1),$A$2))</f>
        <v/>
      </c>
      <c r="B240" s="48" t="str">
        <f ca="1">IF(A240="","",IF(MOD(ROW()-1,53),IFERROR(INDEX(Id:Структура,ROW(INDIRECT($A240)),COLUMN(INDIRECT($A240))),""),$B$2))</f>
        <v/>
      </c>
      <c r="C240" s="124" t="str">
        <f ca="1">IF($A240="","",OFFSET(Расчет!$K$158,COLUMN()-COLUMN($C$2),ROW()-ROW($C$2)-COUNTIF($A$2:A239,"id")+1))</f>
        <v/>
      </c>
      <c r="D240" s="124" t="str">
        <f ca="1">IF($A240="","",IF(MOD(ROW()-1,53),OFFSET(Расчет!$K$158,COLUMN()-COLUMN($C$2),ROW()-ROW($C$2)-COUNTIF($A$2:B239,"id")+1),D$2))</f>
        <v/>
      </c>
      <c r="E240" s="124" t="str">
        <f ca="1">IF($A240="","",IF(MOD(ROW()-1,53),OFFSET(Расчет!$K$158,COLUMN()-COLUMN($C$2),ROW()-ROW($C$2)-COUNTIF($A$2:C239,"id")+1),E$2))</f>
        <v/>
      </c>
      <c r="F240" s="126" t="str">
        <f ca="1">IF($A240="","",IF(MOD(ROW()-1,53),OFFSET(Расчет!$K$158,COLUMN()-COLUMN($C$2),ROW()-ROW($C$2)-COUNTIF($A$2:D239,"id")+1),F$2))</f>
        <v/>
      </c>
    </row>
    <row r="241" spans="1:6" ht="14.25" x14ac:dyDescent="0.2">
      <c r="A241" s="41" t="str">
        <f ca="1">IF(A240="","",IF(MOD(ROW()-1,53)&lt;&gt;0,OFFSET(Расчет!$L$157,COLUMN()-COLUMN($A$3),ROW()-ROW($A$3)-COUNTIF($A$2:A240,"id")+1),$A$2))</f>
        <v/>
      </c>
      <c r="B241" s="48" t="str">
        <f ca="1">IF(A241="","",IF(MOD(ROW()-1,53),IFERROR(INDEX(Id:Структура,ROW(INDIRECT($A241)),COLUMN(INDIRECT($A241))),""),$B$2))</f>
        <v/>
      </c>
      <c r="C241" s="124" t="str">
        <f ca="1">IF($A241="","",OFFSET(Расчет!$K$158,COLUMN()-COLUMN($C$2),ROW()-ROW($C$2)-COUNTIF($A$2:A240,"id")+1))</f>
        <v/>
      </c>
      <c r="D241" s="124" t="str">
        <f ca="1">IF($A241="","",IF(MOD(ROW()-1,53),OFFSET(Расчет!$K$158,COLUMN()-COLUMN($C$2),ROW()-ROW($C$2)-COUNTIF($A$2:B240,"id")+1),D$2))</f>
        <v/>
      </c>
      <c r="E241" s="124" t="str">
        <f ca="1">IF($A241="","",IF(MOD(ROW()-1,53),OFFSET(Расчет!$K$158,COLUMN()-COLUMN($C$2),ROW()-ROW($C$2)-COUNTIF($A$2:C240,"id")+1),E$2))</f>
        <v/>
      </c>
      <c r="F241" s="126" t="str">
        <f ca="1">IF($A241="","",IF(MOD(ROW()-1,53),OFFSET(Расчет!$K$158,COLUMN()-COLUMN($C$2),ROW()-ROW($C$2)-COUNTIF($A$2:D240,"id")+1),F$2))</f>
        <v/>
      </c>
    </row>
    <row r="242" spans="1:6" ht="14.25" x14ac:dyDescent="0.2">
      <c r="A242" s="41" t="str">
        <f ca="1">IF(A241="","",IF(MOD(ROW()-1,53)&lt;&gt;0,OFFSET(Расчет!$L$157,COLUMN()-COLUMN($A$3),ROW()-ROW($A$3)-COUNTIF($A$2:A241,"id")+1),$A$2))</f>
        <v/>
      </c>
      <c r="B242" s="48" t="str">
        <f ca="1">IF(A242="","",IF(MOD(ROW()-1,53),IFERROR(INDEX(Id:Структура,ROW(INDIRECT($A242)),COLUMN(INDIRECT($A242))),""),$B$2))</f>
        <v/>
      </c>
      <c r="C242" s="124" t="str">
        <f ca="1">IF($A242="","",OFFSET(Расчет!$K$158,COLUMN()-COLUMN($C$2),ROW()-ROW($C$2)-COUNTIF($A$2:A241,"id")+1))</f>
        <v/>
      </c>
      <c r="D242" s="124" t="str">
        <f ca="1">IF($A242="","",IF(MOD(ROW()-1,53),OFFSET(Расчет!$K$158,COLUMN()-COLUMN($C$2),ROW()-ROW($C$2)-COUNTIF($A$2:B241,"id")+1),D$2))</f>
        <v/>
      </c>
      <c r="E242" s="124" t="str">
        <f ca="1">IF($A242="","",IF(MOD(ROW()-1,53),OFFSET(Расчет!$K$158,COLUMN()-COLUMN($C$2),ROW()-ROW($C$2)-COUNTIF($A$2:C241,"id")+1),E$2))</f>
        <v/>
      </c>
      <c r="F242" s="126" t="str">
        <f ca="1">IF($A242="","",IF(MOD(ROW()-1,53),OFFSET(Расчет!$K$158,COLUMN()-COLUMN($C$2),ROW()-ROW($C$2)-COUNTIF($A$2:D241,"id")+1),F$2))</f>
        <v/>
      </c>
    </row>
    <row r="243" spans="1:6" ht="14.25" x14ac:dyDescent="0.2">
      <c r="A243" s="41" t="str">
        <f ca="1">IF(A242="","",IF(MOD(ROW()-1,53)&lt;&gt;0,OFFSET(Расчет!$L$157,COLUMN()-COLUMN($A$3),ROW()-ROW($A$3)-COUNTIF($A$2:A242,"id")+1),$A$2))</f>
        <v/>
      </c>
      <c r="B243" s="48" t="str">
        <f ca="1">IF(A243="","",IF(MOD(ROW()-1,53),IFERROR(INDEX(Id:Структура,ROW(INDIRECT($A243)),COLUMN(INDIRECT($A243))),""),$B$2))</f>
        <v/>
      </c>
      <c r="C243" s="124" t="str">
        <f ca="1">IF($A243="","",OFFSET(Расчет!$K$158,COLUMN()-COLUMN($C$2),ROW()-ROW($C$2)-COUNTIF($A$2:A242,"id")+1))</f>
        <v/>
      </c>
      <c r="D243" s="124" t="str">
        <f ca="1">IF($A243="","",IF(MOD(ROW()-1,53),OFFSET(Расчет!$K$158,COLUMN()-COLUMN($C$2),ROW()-ROW($C$2)-COUNTIF($A$2:B242,"id")+1),D$2))</f>
        <v/>
      </c>
      <c r="E243" s="124" t="str">
        <f ca="1">IF($A243="","",IF(MOD(ROW()-1,53),OFFSET(Расчет!$K$158,COLUMN()-COLUMN($C$2),ROW()-ROW($C$2)-COUNTIF($A$2:C242,"id")+1),E$2))</f>
        <v/>
      </c>
      <c r="F243" s="126" t="str">
        <f ca="1">IF($A243="","",IF(MOD(ROW()-1,53),OFFSET(Расчет!$K$158,COLUMN()-COLUMN($C$2),ROW()-ROW($C$2)-COUNTIF($A$2:D242,"id")+1),F$2))</f>
        <v/>
      </c>
    </row>
    <row r="244" spans="1:6" ht="14.25" x14ac:dyDescent="0.2">
      <c r="A244" s="41" t="str">
        <f ca="1">IF(A243="","",IF(MOD(ROW()-1,53)&lt;&gt;0,OFFSET(Расчет!$L$157,COLUMN()-COLUMN($A$3),ROW()-ROW($A$3)-COUNTIF($A$2:A243,"id")+1),$A$2))</f>
        <v/>
      </c>
      <c r="B244" s="48" t="str">
        <f ca="1">IF(A244="","",IF(MOD(ROW()-1,53),IFERROR(INDEX(Id:Структура,ROW(INDIRECT($A244)),COLUMN(INDIRECT($A244))),""),$B$2))</f>
        <v/>
      </c>
      <c r="C244" s="124" t="str">
        <f ca="1">IF($A244="","",OFFSET(Расчет!$K$158,COLUMN()-COLUMN($C$2),ROW()-ROW($C$2)-COUNTIF($A$2:A243,"id")+1))</f>
        <v/>
      </c>
      <c r="D244" s="124" t="str">
        <f ca="1">IF($A244="","",IF(MOD(ROW()-1,53),OFFSET(Расчет!$K$158,COLUMN()-COLUMN($C$2),ROW()-ROW($C$2)-COUNTIF($A$2:B243,"id")+1),D$2))</f>
        <v/>
      </c>
      <c r="E244" s="124" t="str">
        <f ca="1">IF($A244="","",IF(MOD(ROW()-1,53),OFFSET(Расчет!$K$158,COLUMN()-COLUMN($C$2),ROW()-ROW($C$2)-COUNTIF($A$2:C243,"id")+1),E$2))</f>
        <v/>
      </c>
      <c r="F244" s="126" t="str">
        <f ca="1">IF($A244="","",IF(MOD(ROW()-1,53),OFFSET(Расчет!$K$158,COLUMN()-COLUMN($C$2),ROW()-ROW($C$2)-COUNTIF($A$2:D243,"id")+1),F$2))</f>
        <v/>
      </c>
    </row>
    <row r="245" spans="1:6" ht="14.25" x14ac:dyDescent="0.2">
      <c r="A245" s="41" t="str">
        <f ca="1">IF(A244="","",IF(MOD(ROW()-1,53)&lt;&gt;0,OFFSET(Расчет!$L$157,COLUMN()-COLUMN($A$3),ROW()-ROW($A$3)-COUNTIF($A$2:A244,"id")+1),$A$2))</f>
        <v/>
      </c>
      <c r="B245" s="48" t="str">
        <f ca="1">IF(A245="","",IF(MOD(ROW()-1,53),IFERROR(INDEX(Id:Структура,ROW(INDIRECT($A245)),COLUMN(INDIRECT($A245))),""),$B$2))</f>
        <v/>
      </c>
      <c r="C245" s="124" t="str">
        <f ca="1">IF($A245="","",OFFSET(Расчет!$K$158,COLUMN()-COLUMN($C$2),ROW()-ROW($C$2)-COUNTIF($A$2:A244,"id")+1))</f>
        <v/>
      </c>
      <c r="D245" s="124" t="str">
        <f ca="1">IF($A245="","",IF(MOD(ROW()-1,53),OFFSET(Расчет!$K$158,COLUMN()-COLUMN($C$2),ROW()-ROW($C$2)-COUNTIF($A$2:B244,"id")+1),D$2))</f>
        <v/>
      </c>
      <c r="E245" s="124" t="str">
        <f ca="1">IF($A245="","",IF(MOD(ROW()-1,53),OFFSET(Расчет!$K$158,COLUMN()-COLUMN($C$2),ROW()-ROW($C$2)-COUNTIF($A$2:C244,"id")+1),E$2))</f>
        <v/>
      </c>
      <c r="F245" s="126" t="str">
        <f ca="1">IF($A245="","",IF(MOD(ROW()-1,53),OFFSET(Расчет!$K$158,COLUMN()-COLUMN($C$2),ROW()-ROW($C$2)-COUNTIF($A$2:D244,"id")+1),F$2))</f>
        <v/>
      </c>
    </row>
    <row r="246" spans="1:6" ht="14.25" x14ac:dyDescent="0.2">
      <c r="A246" s="41" t="str">
        <f ca="1">IF(A245="","",IF(MOD(ROW()-1,53)&lt;&gt;0,OFFSET(Расчет!$L$157,COLUMN()-COLUMN($A$3),ROW()-ROW($A$3)-COUNTIF($A$2:A245,"id")+1),$A$2))</f>
        <v/>
      </c>
      <c r="B246" s="48" t="str">
        <f ca="1">IF(A246="","",IF(MOD(ROW()-1,53),IFERROR(INDEX(Id:Структура,ROW(INDIRECT($A246)),COLUMN(INDIRECT($A246))),""),$B$2))</f>
        <v/>
      </c>
      <c r="C246" s="124" t="str">
        <f ca="1">IF($A246="","",OFFSET(Расчет!$K$158,COLUMN()-COLUMN($C$2),ROW()-ROW($C$2)-COUNTIF($A$2:A245,"id")+1))</f>
        <v/>
      </c>
      <c r="D246" s="124" t="str">
        <f ca="1">IF($A246="","",IF(MOD(ROW()-1,53),OFFSET(Расчет!$K$158,COLUMN()-COLUMN($C$2),ROW()-ROW($C$2)-COUNTIF($A$2:B245,"id")+1),D$2))</f>
        <v/>
      </c>
      <c r="E246" s="124" t="str">
        <f ca="1">IF($A246="","",IF(MOD(ROW()-1,53),OFFSET(Расчет!$K$158,COLUMN()-COLUMN($C$2),ROW()-ROW($C$2)-COUNTIF($A$2:C245,"id")+1),E$2))</f>
        <v/>
      </c>
      <c r="F246" s="126" t="str">
        <f ca="1">IF($A246="","",IF(MOD(ROW()-1,53),OFFSET(Расчет!$K$158,COLUMN()-COLUMN($C$2),ROW()-ROW($C$2)-COUNTIF($A$2:D245,"id")+1),F$2))</f>
        <v/>
      </c>
    </row>
    <row r="247" spans="1:6" ht="14.25" x14ac:dyDescent="0.2">
      <c r="A247" s="41" t="str">
        <f ca="1">IF(A246="","",IF(MOD(ROW()-1,53)&lt;&gt;0,OFFSET(Расчет!$L$157,COLUMN()-COLUMN($A$3),ROW()-ROW($A$3)-COUNTIF($A$2:A246,"id")+1),$A$2))</f>
        <v/>
      </c>
      <c r="B247" s="48" t="str">
        <f ca="1">IF(A247="","",IF(MOD(ROW()-1,53),IFERROR(INDEX(Id:Структура,ROW(INDIRECT($A247)),COLUMN(INDIRECT($A247))),""),$B$2))</f>
        <v/>
      </c>
      <c r="C247" s="124" t="str">
        <f ca="1">IF($A247="","",OFFSET(Расчет!$K$158,COLUMN()-COLUMN($C$2),ROW()-ROW($C$2)-COUNTIF($A$2:A246,"id")+1))</f>
        <v/>
      </c>
      <c r="D247" s="124" t="str">
        <f ca="1">IF($A247="","",IF(MOD(ROW()-1,53),OFFSET(Расчет!$K$158,COLUMN()-COLUMN($C$2),ROW()-ROW($C$2)-COUNTIF($A$2:B246,"id")+1),D$2))</f>
        <v/>
      </c>
      <c r="E247" s="124" t="str">
        <f ca="1">IF($A247="","",IF(MOD(ROW()-1,53),OFFSET(Расчет!$K$158,COLUMN()-COLUMN($C$2),ROW()-ROW($C$2)-COUNTIF($A$2:C246,"id")+1),E$2))</f>
        <v/>
      </c>
      <c r="F247" s="126" t="str">
        <f ca="1">IF($A247="","",IF(MOD(ROW()-1,53),OFFSET(Расчет!$K$158,COLUMN()-COLUMN($C$2),ROW()-ROW($C$2)-COUNTIF($A$2:D246,"id")+1),F$2))</f>
        <v/>
      </c>
    </row>
    <row r="248" spans="1:6" ht="14.25" x14ac:dyDescent="0.2">
      <c r="A248" s="41" t="str">
        <f ca="1">IF(A247="","",IF(MOD(ROW()-1,53)&lt;&gt;0,OFFSET(Расчет!$L$157,COLUMN()-COLUMN($A$3),ROW()-ROW($A$3)-COUNTIF($A$2:A247,"id")+1),$A$2))</f>
        <v/>
      </c>
      <c r="B248" s="48" t="str">
        <f ca="1">IF(A248="","",IF(MOD(ROW()-1,53),IFERROR(INDEX(Id:Структура,ROW(INDIRECT($A248)),COLUMN(INDIRECT($A248))),""),$B$2))</f>
        <v/>
      </c>
      <c r="C248" s="124" t="str">
        <f ca="1">IF($A248="","",OFFSET(Расчет!$K$158,COLUMN()-COLUMN($C$2),ROW()-ROW($C$2)-COUNTIF($A$2:A247,"id")+1))</f>
        <v/>
      </c>
      <c r="D248" s="124" t="str">
        <f ca="1">IF($A248="","",IF(MOD(ROW()-1,53),OFFSET(Расчет!$K$158,COLUMN()-COLUMN($C$2),ROW()-ROW($C$2)-COUNTIF($A$2:B247,"id")+1),D$2))</f>
        <v/>
      </c>
      <c r="E248" s="124" t="str">
        <f ca="1">IF($A248="","",IF(MOD(ROW()-1,53),OFFSET(Расчет!$K$158,COLUMN()-COLUMN($C$2),ROW()-ROW($C$2)-COUNTIF($A$2:C247,"id")+1),E$2))</f>
        <v/>
      </c>
      <c r="F248" s="126" t="str">
        <f ca="1">IF($A248="","",IF(MOD(ROW()-1,53),OFFSET(Расчет!$K$158,COLUMN()-COLUMN($C$2),ROW()-ROW($C$2)-COUNTIF($A$2:D247,"id")+1),F$2))</f>
        <v/>
      </c>
    </row>
    <row r="249" spans="1:6" ht="14.25" x14ac:dyDescent="0.2">
      <c r="A249" s="41" t="str">
        <f ca="1">IF(A248="","",IF(MOD(ROW()-1,53)&lt;&gt;0,OFFSET(Расчет!$L$157,COLUMN()-COLUMN($A$3),ROW()-ROW($A$3)-COUNTIF($A$2:A248,"id")+1),$A$2))</f>
        <v/>
      </c>
      <c r="B249" s="48" t="str">
        <f ca="1">IF(A249="","",IF(MOD(ROW()-1,53),IFERROR(INDEX(Id:Структура,ROW(INDIRECT($A249)),COLUMN(INDIRECT($A249))),""),$B$2))</f>
        <v/>
      </c>
      <c r="C249" s="124" t="str">
        <f ca="1">IF($A249="","",OFFSET(Расчет!$K$158,COLUMN()-COLUMN($C$2),ROW()-ROW($C$2)-COUNTIF($A$2:A248,"id")+1))</f>
        <v/>
      </c>
      <c r="D249" s="124" t="str">
        <f ca="1">IF($A249="","",IF(MOD(ROW()-1,53),OFFSET(Расчет!$K$158,COLUMN()-COLUMN($C$2),ROW()-ROW($C$2)-COUNTIF($A$2:B248,"id")+1),D$2))</f>
        <v/>
      </c>
      <c r="E249" s="124" t="str">
        <f ca="1">IF($A249="","",IF(MOD(ROW()-1,53),OFFSET(Расчет!$K$158,COLUMN()-COLUMN($C$2),ROW()-ROW($C$2)-COUNTIF($A$2:C248,"id")+1),E$2))</f>
        <v/>
      </c>
      <c r="F249" s="126" t="str">
        <f ca="1">IF($A249="","",IF(MOD(ROW()-1,53),OFFSET(Расчет!$K$158,COLUMN()-COLUMN($C$2),ROW()-ROW($C$2)-COUNTIF($A$2:D248,"id")+1),F$2))</f>
        <v/>
      </c>
    </row>
    <row r="250" spans="1:6" ht="14.25" x14ac:dyDescent="0.2">
      <c r="A250" s="41" t="str">
        <f ca="1">IF(A249="","",IF(MOD(ROW()-1,53)&lt;&gt;0,OFFSET(Расчет!$L$157,COLUMN()-COLUMN($A$3),ROW()-ROW($A$3)-COUNTIF($A$2:A249,"id")+1),$A$2))</f>
        <v/>
      </c>
      <c r="B250" s="48" t="str">
        <f ca="1">IF(A250="","",IF(MOD(ROW()-1,53),IFERROR(INDEX(Id:Структура,ROW(INDIRECT($A250)),COLUMN(INDIRECT($A250))),""),$B$2))</f>
        <v/>
      </c>
      <c r="C250" s="124" t="str">
        <f ca="1">IF($A250="","",OFFSET(Расчет!$K$158,COLUMN()-COLUMN($C$2),ROW()-ROW($C$2)-COUNTIF($A$2:A249,"id")+1))</f>
        <v/>
      </c>
      <c r="D250" s="124" t="str">
        <f ca="1">IF($A250="","",IF(MOD(ROW()-1,53),OFFSET(Расчет!$K$158,COLUMN()-COLUMN($C$2),ROW()-ROW($C$2)-COUNTIF($A$2:B249,"id")+1),D$2))</f>
        <v/>
      </c>
      <c r="E250" s="124" t="str">
        <f ca="1">IF($A250="","",IF(MOD(ROW()-1,53),OFFSET(Расчет!$K$158,COLUMN()-COLUMN($C$2),ROW()-ROW($C$2)-COUNTIF($A$2:C249,"id")+1),E$2))</f>
        <v/>
      </c>
      <c r="F250" s="126" t="str">
        <f ca="1">IF($A250="","",IF(MOD(ROW()-1,53),OFFSET(Расчет!$K$158,COLUMN()-COLUMN($C$2),ROW()-ROW($C$2)-COUNTIF($A$2:D249,"id")+1),F$2))</f>
        <v/>
      </c>
    </row>
    <row r="251" spans="1:6" ht="14.25" x14ac:dyDescent="0.2">
      <c r="A251" s="41" t="str">
        <f ca="1">IF(A250="","",IF(MOD(ROW()-1,53)&lt;&gt;0,OFFSET(Расчет!$L$157,COLUMN()-COLUMN($A$3),ROW()-ROW($A$3)-COUNTIF($A$2:A250,"id")+1),$A$2))</f>
        <v/>
      </c>
      <c r="B251" s="48" t="str">
        <f ca="1">IF(A251="","",IF(MOD(ROW()-1,53),IFERROR(INDEX(Id:Структура,ROW(INDIRECT($A251)),COLUMN(INDIRECT($A251))),""),$B$2))</f>
        <v/>
      </c>
      <c r="C251" s="124" t="str">
        <f ca="1">IF($A251="","",OFFSET(Расчет!$K$158,COLUMN()-COLUMN($C$2),ROW()-ROW($C$2)-COUNTIF($A$2:A250,"id")+1))</f>
        <v/>
      </c>
      <c r="D251" s="124" t="str">
        <f ca="1">IF($A251="","",IF(MOD(ROW()-1,53),OFFSET(Расчет!$K$158,COLUMN()-COLUMN($C$2),ROW()-ROW($C$2)-COUNTIF($A$2:B250,"id")+1),D$2))</f>
        <v/>
      </c>
      <c r="E251" s="124" t="str">
        <f ca="1">IF($A251="","",IF(MOD(ROW()-1,53),OFFSET(Расчет!$K$158,COLUMN()-COLUMN($C$2),ROW()-ROW($C$2)-COUNTIF($A$2:C250,"id")+1),E$2))</f>
        <v/>
      </c>
      <c r="F251" s="126" t="str">
        <f ca="1">IF($A251="","",IF(MOD(ROW()-1,53),OFFSET(Расчет!$K$158,COLUMN()-COLUMN($C$2),ROW()-ROW($C$2)-COUNTIF($A$2:D250,"id")+1),F$2))</f>
        <v/>
      </c>
    </row>
    <row r="252" spans="1:6" ht="14.25" x14ac:dyDescent="0.2">
      <c r="A252" s="41" t="str">
        <f ca="1">IF(A251="","",IF(MOD(ROW()-1,53)&lt;&gt;0,OFFSET(Расчет!$L$157,COLUMN()-COLUMN($A$3),ROW()-ROW($A$3)-COUNTIF($A$2:A251,"id")+1),$A$2))</f>
        <v/>
      </c>
      <c r="B252" s="48" t="str">
        <f ca="1">IF(A252="","",IF(MOD(ROW()-1,53),IFERROR(INDEX(Id:Структура,ROW(INDIRECT($A252)),COLUMN(INDIRECT($A252))),""),$B$2))</f>
        <v/>
      </c>
      <c r="C252" s="124" t="str">
        <f ca="1">IF($A252="","",OFFSET(Расчет!$K$158,COLUMN()-COLUMN($C$2),ROW()-ROW($C$2)-COUNTIF($A$2:A251,"id")+1))</f>
        <v/>
      </c>
      <c r="D252" s="124" t="str">
        <f ca="1">IF($A252="","",IF(MOD(ROW()-1,53),OFFSET(Расчет!$K$158,COLUMN()-COLUMN($C$2),ROW()-ROW($C$2)-COUNTIF($A$2:B251,"id")+1),D$2))</f>
        <v/>
      </c>
      <c r="E252" s="124" t="str">
        <f ca="1">IF($A252="","",IF(MOD(ROW()-1,53),OFFSET(Расчет!$K$158,COLUMN()-COLUMN($C$2),ROW()-ROW($C$2)-COUNTIF($A$2:C251,"id")+1),E$2))</f>
        <v/>
      </c>
      <c r="F252" s="126" t="str">
        <f ca="1">IF($A252="","",IF(MOD(ROW()-1,53),OFFSET(Расчет!$K$158,COLUMN()-COLUMN($C$2),ROW()-ROW($C$2)-COUNTIF($A$2:D251,"id")+1),F$2))</f>
        <v/>
      </c>
    </row>
    <row r="253" spans="1:6" ht="14.25" x14ac:dyDescent="0.2">
      <c r="A253" s="41" t="str">
        <f ca="1">IF(A252="","",IF(MOD(ROW()-1,53)&lt;&gt;0,OFFSET(Расчет!$L$157,COLUMN()-COLUMN($A$3),ROW()-ROW($A$3)-COUNTIF($A$2:A252,"id")+1),$A$2))</f>
        <v/>
      </c>
      <c r="B253" s="48" t="str">
        <f ca="1">IF(A253="","",IF(MOD(ROW()-1,53),IFERROR(INDEX(Id:Структура,ROW(INDIRECT($A253)),COLUMN(INDIRECT($A253))),""),$B$2))</f>
        <v/>
      </c>
      <c r="C253" s="124" t="str">
        <f ca="1">IF($A253="","",OFFSET(Расчет!$K$158,COLUMN()-COLUMN($C$2),ROW()-ROW($C$2)-COUNTIF($A$2:A252,"id")+1))</f>
        <v/>
      </c>
      <c r="D253" s="124" t="str">
        <f ca="1">IF($A253="","",IF(MOD(ROW()-1,53),OFFSET(Расчет!$K$158,COLUMN()-COLUMN($C$2),ROW()-ROW($C$2)-COUNTIF($A$2:B252,"id")+1),D$2))</f>
        <v/>
      </c>
      <c r="E253" s="124" t="str">
        <f ca="1">IF($A253="","",IF(MOD(ROW()-1,53),OFFSET(Расчет!$K$158,COLUMN()-COLUMN($C$2),ROW()-ROW($C$2)-COUNTIF($A$2:C252,"id")+1),E$2))</f>
        <v/>
      </c>
      <c r="F253" s="126" t="str">
        <f ca="1">IF($A253="","",IF(MOD(ROW()-1,53),OFFSET(Расчет!$K$158,COLUMN()-COLUMN($C$2),ROW()-ROW($C$2)-COUNTIF($A$2:D252,"id")+1),F$2))</f>
        <v/>
      </c>
    </row>
    <row r="254" spans="1:6" ht="14.25" x14ac:dyDescent="0.2">
      <c r="A254" s="41" t="str">
        <f ca="1">IF(A253="","",IF(MOD(ROW()-1,53)&lt;&gt;0,OFFSET(Расчет!$L$157,COLUMN()-COLUMN($A$3),ROW()-ROW($A$3)-COUNTIF($A$2:A253,"id")+1),$A$2))</f>
        <v/>
      </c>
      <c r="B254" s="48" t="str">
        <f ca="1">IF(A254="","",IF(MOD(ROW()-1,53),IFERROR(INDEX(Id:Структура,ROW(INDIRECT($A254)),COLUMN(INDIRECT($A254))),""),$B$2))</f>
        <v/>
      </c>
      <c r="C254" s="124" t="str">
        <f ca="1">IF($A254="","",OFFSET(Расчет!$K$158,COLUMN()-COLUMN($C$2),ROW()-ROW($C$2)-COUNTIF($A$2:A253,"id")+1))</f>
        <v/>
      </c>
      <c r="D254" s="124" t="str">
        <f ca="1">IF($A254="","",IF(MOD(ROW()-1,53),OFFSET(Расчет!$K$158,COLUMN()-COLUMN($C$2),ROW()-ROW($C$2)-COUNTIF($A$2:B253,"id")+1),D$2))</f>
        <v/>
      </c>
      <c r="E254" s="124" t="str">
        <f ca="1">IF($A254="","",IF(MOD(ROW()-1,53),OFFSET(Расчет!$K$158,COLUMN()-COLUMN($C$2),ROW()-ROW($C$2)-COUNTIF($A$2:C253,"id")+1),E$2))</f>
        <v/>
      </c>
      <c r="F254" s="126" t="str">
        <f ca="1">IF($A254="","",IF(MOD(ROW()-1,53),OFFSET(Расчет!$K$158,COLUMN()-COLUMN($C$2),ROW()-ROW($C$2)-COUNTIF($A$2:D253,"id")+1),F$2))</f>
        <v/>
      </c>
    </row>
    <row r="255" spans="1:6" ht="14.25" x14ac:dyDescent="0.2">
      <c r="A255" s="41" t="str">
        <f ca="1">IF(A254="","",IF(MOD(ROW()-1,53)&lt;&gt;0,OFFSET(Расчет!$L$157,COLUMN()-COLUMN($A$3),ROW()-ROW($A$3)-COUNTIF($A$2:A254,"id")+1),$A$2))</f>
        <v/>
      </c>
      <c r="B255" s="48" t="str">
        <f ca="1">IF(A255="","",IF(MOD(ROW()-1,53),IFERROR(INDEX(Id:Структура,ROW(INDIRECT($A255)),COLUMN(INDIRECT($A255))),""),$B$2))</f>
        <v/>
      </c>
      <c r="C255" s="124" t="str">
        <f ca="1">IF($A255="","",OFFSET(Расчет!$K$158,COLUMN()-COLUMN($C$2),ROW()-ROW($C$2)-COUNTIF($A$2:A254,"id")+1))</f>
        <v/>
      </c>
      <c r="D255" s="124" t="str">
        <f ca="1">IF($A255="","",IF(MOD(ROW()-1,53),OFFSET(Расчет!$K$158,COLUMN()-COLUMN($C$2),ROW()-ROW($C$2)-COUNTIF($A$2:B254,"id")+1),D$2))</f>
        <v/>
      </c>
      <c r="E255" s="124" t="str">
        <f ca="1">IF($A255="","",IF(MOD(ROW()-1,53),OFFSET(Расчет!$K$158,COLUMN()-COLUMN($C$2),ROW()-ROW($C$2)-COUNTIF($A$2:C254,"id")+1),E$2))</f>
        <v/>
      </c>
      <c r="F255" s="126" t="str">
        <f ca="1">IF($A255="","",IF(MOD(ROW()-1,53),OFFSET(Расчет!$K$158,COLUMN()-COLUMN($C$2),ROW()-ROW($C$2)-COUNTIF($A$2:D254,"id")+1),F$2))</f>
        <v/>
      </c>
    </row>
    <row r="256" spans="1:6" ht="14.25" x14ac:dyDescent="0.2">
      <c r="A256" s="41" t="str">
        <f ca="1">IF(A255="","",IF(MOD(ROW()-1,53)&lt;&gt;0,OFFSET(Расчет!$L$157,COLUMN()-COLUMN($A$3),ROW()-ROW($A$3)-COUNTIF($A$2:A255,"id")+1),$A$2))</f>
        <v/>
      </c>
      <c r="B256" s="48" t="str">
        <f ca="1">IF(A256="","",IF(MOD(ROW()-1,53),IFERROR(INDEX(Id:Структура,ROW(INDIRECT($A256)),COLUMN(INDIRECT($A256))),""),$B$2))</f>
        <v/>
      </c>
      <c r="C256" s="124" t="str">
        <f ca="1">IF($A256="","",OFFSET(Расчет!$K$158,COLUMN()-COLUMN($C$2),ROW()-ROW($C$2)-COUNTIF($A$2:A255,"id")+1))</f>
        <v/>
      </c>
      <c r="D256" s="124" t="str">
        <f ca="1">IF($A256="","",IF(MOD(ROW()-1,53),OFFSET(Расчет!$K$158,COLUMN()-COLUMN($C$2),ROW()-ROW($C$2)-COUNTIF($A$2:B255,"id")+1),D$2))</f>
        <v/>
      </c>
      <c r="E256" s="124" t="str">
        <f ca="1">IF($A256="","",IF(MOD(ROW()-1,53),OFFSET(Расчет!$K$158,COLUMN()-COLUMN($C$2),ROW()-ROW($C$2)-COUNTIF($A$2:C255,"id")+1),E$2))</f>
        <v/>
      </c>
      <c r="F256" s="126" t="str">
        <f ca="1">IF($A256="","",IF(MOD(ROW()-1,53),OFFSET(Расчет!$K$158,COLUMN()-COLUMN($C$2),ROW()-ROW($C$2)-COUNTIF($A$2:D255,"id")+1),F$2))</f>
        <v/>
      </c>
    </row>
    <row r="257" spans="1:6" ht="14.25" x14ac:dyDescent="0.2">
      <c r="A257" s="41" t="str">
        <f ca="1">IF(A256="","",IF(MOD(ROW()-1,53)&lt;&gt;0,OFFSET(Расчет!$L$157,COLUMN()-COLUMN($A$3),ROW()-ROW($A$3)-COUNTIF($A$2:A256,"id")+1),$A$2))</f>
        <v/>
      </c>
      <c r="B257" s="48" t="str">
        <f ca="1">IF(A257="","",IF(MOD(ROW()-1,53),IFERROR(INDEX(Id:Структура,ROW(INDIRECT($A257)),COLUMN(INDIRECT($A257))),""),$B$2))</f>
        <v/>
      </c>
      <c r="C257" s="124" t="str">
        <f ca="1">IF($A257="","",OFFSET(Расчет!$K$158,COLUMN()-COLUMN($C$2),ROW()-ROW($C$2)-COUNTIF($A$2:A256,"id")+1))</f>
        <v/>
      </c>
      <c r="D257" s="124" t="str">
        <f ca="1">IF($A257="","",IF(MOD(ROW()-1,53),OFFSET(Расчет!$K$158,COLUMN()-COLUMN($C$2),ROW()-ROW($C$2)-COUNTIF($A$2:B256,"id")+1),D$2))</f>
        <v/>
      </c>
      <c r="E257" s="124" t="str">
        <f ca="1">IF($A257="","",IF(MOD(ROW()-1,53),OFFSET(Расчет!$K$158,COLUMN()-COLUMN($C$2),ROW()-ROW($C$2)-COUNTIF($A$2:C256,"id")+1),E$2))</f>
        <v/>
      </c>
      <c r="F257" s="126" t="str">
        <f ca="1">IF($A257="","",IF(MOD(ROW()-1,53),OFFSET(Расчет!$K$158,COLUMN()-COLUMN($C$2),ROW()-ROW($C$2)-COUNTIF($A$2:D256,"id")+1),F$2))</f>
        <v/>
      </c>
    </row>
    <row r="258" spans="1:6" ht="14.25" x14ac:dyDescent="0.2">
      <c r="A258" s="41" t="str">
        <f ca="1">IF(A257="","",IF(MOD(ROW()-1,53)&lt;&gt;0,OFFSET(Расчет!$L$157,COLUMN()-COLUMN($A$3),ROW()-ROW($A$3)-COUNTIF($A$2:A257,"id")+1),$A$2))</f>
        <v/>
      </c>
      <c r="B258" s="48" t="str">
        <f ca="1">IF(A258="","",IF(MOD(ROW()-1,53),IFERROR(INDEX(Id:Структура,ROW(INDIRECT($A258)),COLUMN(INDIRECT($A258))),""),$B$2))</f>
        <v/>
      </c>
      <c r="C258" s="124" t="str">
        <f ca="1">IF($A258="","",OFFSET(Расчет!$K$158,COLUMN()-COLUMN($C$2),ROW()-ROW($C$2)-COUNTIF($A$2:A257,"id")+1))</f>
        <v/>
      </c>
      <c r="D258" s="124" t="str">
        <f ca="1">IF($A258="","",IF(MOD(ROW()-1,53),OFFSET(Расчет!$K$158,COLUMN()-COLUMN($C$2),ROW()-ROW($C$2)-COUNTIF($A$2:B257,"id")+1),D$2))</f>
        <v/>
      </c>
      <c r="E258" s="124" t="str">
        <f ca="1">IF($A258="","",IF(MOD(ROW()-1,53),OFFSET(Расчет!$K$158,COLUMN()-COLUMN($C$2),ROW()-ROW($C$2)-COUNTIF($A$2:C257,"id")+1),E$2))</f>
        <v/>
      </c>
      <c r="F258" s="126" t="str">
        <f ca="1">IF($A258="","",IF(MOD(ROW()-1,53),OFFSET(Расчет!$K$158,COLUMN()-COLUMN($C$2),ROW()-ROW($C$2)-COUNTIF($A$2:D257,"id")+1),F$2))</f>
        <v/>
      </c>
    </row>
    <row r="259" spans="1:6" ht="14.25" x14ac:dyDescent="0.2">
      <c r="A259" s="41" t="str">
        <f ca="1">IF(A258="","",IF(MOD(ROW()-1,53)&lt;&gt;0,OFFSET(Расчет!$L$157,COLUMN()-COLUMN($A$3),ROW()-ROW($A$3)-COUNTIF($A$2:A258,"id")+1),$A$2))</f>
        <v/>
      </c>
      <c r="B259" s="48" t="str">
        <f ca="1">IF(A259="","",IF(MOD(ROW()-1,53),IFERROR(INDEX(Id:Структура,ROW(INDIRECT($A259)),COLUMN(INDIRECT($A259))),""),$B$2))</f>
        <v/>
      </c>
      <c r="C259" s="124" t="str">
        <f ca="1">IF($A259="","",OFFSET(Расчет!$K$158,COLUMN()-COLUMN($C$2),ROW()-ROW($C$2)-COUNTIF($A$2:A258,"id")+1))</f>
        <v/>
      </c>
      <c r="D259" s="124" t="str">
        <f ca="1">IF($A259="","",IF(MOD(ROW()-1,53),OFFSET(Расчет!$K$158,COLUMN()-COLUMN($C$2),ROW()-ROW($C$2)-COUNTIF($A$2:B258,"id")+1),D$2))</f>
        <v/>
      </c>
      <c r="E259" s="124" t="str">
        <f ca="1">IF($A259="","",IF(MOD(ROW()-1,53),OFFSET(Расчет!$K$158,COLUMN()-COLUMN($C$2),ROW()-ROW($C$2)-COUNTIF($A$2:C258,"id")+1),E$2))</f>
        <v/>
      </c>
      <c r="F259" s="126" t="str">
        <f ca="1">IF($A259="","",IF(MOD(ROW()-1,53),OFFSET(Расчет!$K$158,COLUMN()-COLUMN($C$2),ROW()-ROW($C$2)-COUNTIF($A$2:D258,"id")+1),F$2))</f>
        <v/>
      </c>
    </row>
    <row r="260" spans="1:6" ht="14.25" x14ac:dyDescent="0.2">
      <c r="A260" s="41" t="str">
        <f ca="1">IF(A259="","",IF(MOD(ROW()-1,53)&lt;&gt;0,OFFSET(Расчет!$L$157,COLUMN()-COLUMN($A$3),ROW()-ROW($A$3)-COUNTIF($A$2:A259,"id")+1),$A$2))</f>
        <v/>
      </c>
      <c r="B260" s="48" t="str">
        <f ca="1">IF(A260="","",IF(MOD(ROW()-1,53),IFERROR(INDEX(Id:Структура,ROW(INDIRECT($A260)),COLUMN(INDIRECT($A260))),""),$B$2))</f>
        <v/>
      </c>
      <c r="C260" s="124" t="str">
        <f ca="1">IF($A260="","",OFFSET(Расчет!$K$158,COLUMN()-COLUMN($C$2),ROW()-ROW($C$2)-COUNTIF($A$2:A259,"id")+1))</f>
        <v/>
      </c>
      <c r="D260" s="124" t="str">
        <f ca="1">IF($A260="","",IF(MOD(ROW()-1,53),OFFSET(Расчет!$K$158,COLUMN()-COLUMN($C$2),ROW()-ROW($C$2)-COUNTIF($A$2:B259,"id")+1),D$2))</f>
        <v/>
      </c>
      <c r="E260" s="124" t="str">
        <f ca="1">IF($A260="","",IF(MOD(ROW()-1,53),OFFSET(Расчет!$K$158,COLUMN()-COLUMN($C$2),ROW()-ROW($C$2)-COUNTIF($A$2:C259,"id")+1),E$2))</f>
        <v/>
      </c>
      <c r="F260" s="126" t="str">
        <f ca="1">IF($A260="","",IF(MOD(ROW()-1,53),OFFSET(Расчет!$K$158,COLUMN()-COLUMN($C$2),ROW()-ROW($C$2)-COUNTIF($A$2:D259,"id")+1),F$2))</f>
        <v/>
      </c>
    </row>
    <row r="261" spans="1:6" ht="14.25" x14ac:dyDescent="0.2">
      <c r="A261" s="41" t="str">
        <f ca="1">IF(A260="","",IF(MOD(ROW()-1,53)&lt;&gt;0,OFFSET(Расчет!$L$157,COLUMN()-COLUMN($A$3),ROW()-ROW($A$3)-COUNTIF($A$2:A260,"id")+1),$A$2))</f>
        <v/>
      </c>
      <c r="B261" s="48" t="str">
        <f ca="1">IF(A261="","",IF(MOD(ROW()-1,53),IFERROR(INDEX(Id:Структура,ROW(INDIRECT($A261)),COLUMN(INDIRECT($A261))),""),$B$2))</f>
        <v/>
      </c>
      <c r="C261" s="124" t="str">
        <f ca="1">IF($A261="","",OFFSET(Расчет!$K$158,COLUMN()-COLUMN($C$2),ROW()-ROW($C$2)-COUNTIF($A$2:A260,"id")+1))</f>
        <v/>
      </c>
      <c r="D261" s="124" t="str">
        <f ca="1">IF($A261="","",IF(MOD(ROW()-1,53),OFFSET(Расчет!$K$158,COLUMN()-COLUMN($C$2),ROW()-ROW($C$2)-COUNTIF($A$2:B260,"id")+1),D$2))</f>
        <v/>
      </c>
      <c r="E261" s="124" t="str">
        <f ca="1">IF($A261="","",IF(MOD(ROW()-1,53),OFFSET(Расчет!$K$158,COLUMN()-COLUMN($C$2),ROW()-ROW($C$2)-COUNTIF($A$2:C260,"id")+1),E$2))</f>
        <v/>
      </c>
      <c r="F261" s="126" t="str">
        <f ca="1">IF($A261="","",IF(MOD(ROW()-1,53),OFFSET(Расчет!$K$158,COLUMN()-COLUMN($C$2),ROW()-ROW($C$2)-COUNTIF($A$2:D260,"id")+1),F$2))</f>
        <v/>
      </c>
    </row>
    <row r="262" spans="1:6" ht="14.25" x14ac:dyDescent="0.2">
      <c r="A262" s="41" t="str">
        <f ca="1">IF(A261="","",IF(MOD(ROW()-1,53)&lt;&gt;0,OFFSET(Расчет!$L$157,COLUMN()-COLUMN($A$3),ROW()-ROW($A$3)-COUNTIF($A$2:A261,"id")+1),$A$2))</f>
        <v/>
      </c>
      <c r="B262" s="48" t="str">
        <f ca="1">IF(A262="","",IF(MOD(ROW()-1,53),IFERROR(INDEX(Id:Структура,ROW(INDIRECT($A262)),COLUMN(INDIRECT($A262))),""),$B$2))</f>
        <v/>
      </c>
      <c r="C262" s="124" t="str">
        <f ca="1">IF($A262="","",OFFSET(Расчет!$K$158,COLUMN()-COLUMN($C$2),ROW()-ROW($C$2)-COUNTIF($A$2:A261,"id")+1))</f>
        <v/>
      </c>
      <c r="D262" s="124" t="str">
        <f ca="1">IF($A262="","",IF(MOD(ROW()-1,53),OFFSET(Расчет!$K$158,COLUMN()-COLUMN($C$2),ROW()-ROW($C$2)-COUNTIF($A$2:B261,"id")+1),D$2))</f>
        <v/>
      </c>
      <c r="E262" s="124" t="str">
        <f ca="1">IF($A262="","",IF(MOD(ROW()-1,53),OFFSET(Расчет!$K$158,COLUMN()-COLUMN($C$2),ROW()-ROW($C$2)-COUNTIF($A$2:C261,"id")+1),E$2))</f>
        <v/>
      </c>
      <c r="F262" s="126" t="str">
        <f ca="1">IF($A262="","",IF(MOD(ROW()-1,53),OFFSET(Расчет!$K$158,COLUMN()-COLUMN($C$2),ROW()-ROW($C$2)-COUNTIF($A$2:D261,"id")+1),F$2))</f>
        <v/>
      </c>
    </row>
    <row r="263" spans="1:6" ht="14.25" x14ac:dyDescent="0.2">
      <c r="A263" s="41" t="str">
        <f ca="1">IF(A262="","",IF(MOD(ROW()-1,53)&lt;&gt;0,OFFSET(Расчет!$L$157,COLUMN()-COLUMN($A$3),ROW()-ROW($A$3)-COUNTIF($A$2:A262,"id")+1),$A$2))</f>
        <v/>
      </c>
      <c r="B263" s="48" t="str">
        <f ca="1">IF(A263="","",IF(MOD(ROW()-1,53),IFERROR(INDEX(Id:Структура,ROW(INDIRECT($A263)),COLUMN(INDIRECT($A263))),""),$B$2))</f>
        <v/>
      </c>
      <c r="C263" s="124" t="str">
        <f ca="1">IF($A263="","",OFFSET(Расчет!$K$158,COLUMN()-COLUMN($C$2),ROW()-ROW($C$2)-COUNTIF($A$2:A262,"id")+1))</f>
        <v/>
      </c>
      <c r="D263" s="124" t="str">
        <f ca="1">IF($A263="","",IF(MOD(ROW()-1,53),OFFSET(Расчет!$K$158,COLUMN()-COLUMN($C$2),ROW()-ROW($C$2)-COUNTIF($A$2:B262,"id")+1),D$2))</f>
        <v/>
      </c>
      <c r="E263" s="124" t="str">
        <f ca="1">IF($A263="","",IF(MOD(ROW()-1,53),OFFSET(Расчет!$K$158,COLUMN()-COLUMN($C$2),ROW()-ROW($C$2)-COUNTIF($A$2:C262,"id")+1),E$2))</f>
        <v/>
      </c>
      <c r="F263" s="126" t="str">
        <f ca="1">IF($A263="","",IF(MOD(ROW()-1,53),OFFSET(Расчет!$K$158,COLUMN()-COLUMN($C$2),ROW()-ROW($C$2)-COUNTIF($A$2:D262,"id")+1),F$2))</f>
        <v/>
      </c>
    </row>
    <row r="264" spans="1:6" ht="14.25" x14ac:dyDescent="0.2">
      <c r="A264" s="41" t="str">
        <f ca="1">IF(A263="","",IF(MOD(ROW()-1,53)&lt;&gt;0,OFFSET(Расчет!$L$157,COLUMN()-COLUMN($A$3),ROW()-ROW($A$3)-COUNTIF($A$2:A263,"id")+1),$A$2))</f>
        <v/>
      </c>
      <c r="B264" s="48" t="str">
        <f ca="1">IF(A264="","",IF(MOD(ROW()-1,53),IFERROR(INDEX(Id:Структура,ROW(INDIRECT($A264)),COLUMN(INDIRECT($A264))),""),$B$2))</f>
        <v/>
      </c>
      <c r="C264" s="124" t="str">
        <f ca="1">IF($A264="","",OFFSET(Расчет!$K$158,COLUMN()-COLUMN($C$2),ROW()-ROW($C$2)-COUNTIF($A$2:A263,"id")+1))</f>
        <v/>
      </c>
      <c r="D264" s="124" t="str">
        <f ca="1">IF($A264="","",IF(MOD(ROW()-1,53),OFFSET(Расчет!$K$158,COLUMN()-COLUMN($C$2),ROW()-ROW($C$2)-COUNTIF($A$2:B263,"id")+1),D$2))</f>
        <v/>
      </c>
      <c r="E264" s="124" t="str">
        <f ca="1">IF($A264="","",IF(MOD(ROW()-1,53),OFFSET(Расчет!$K$158,COLUMN()-COLUMN($C$2),ROW()-ROW($C$2)-COUNTIF($A$2:C263,"id")+1),E$2))</f>
        <v/>
      </c>
      <c r="F264" s="126" t="str">
        <f ca="1">IF($A264="","",IF(MOD(ROW()-1,53),OFFSET(Расчет!$K$158,COLUMN()-COLUMN($C$2),ROW()-ROW($C$2)-COUNTIF($A$2:D263,"id")+1),F$2))</f>
        <v/>
      </c>
    </row>
    <row r="265" spans="1:6" ht="14.25" x14ac:dyDescent="0.2">
      <c r="A265" s="41" t="str">
        <f ca="1">IF(A264="","",IF(MOD(ROW()-1,53)&lt;&gt;0,OFFSET(Расчет!$L$157,COLUMN()-COLUMN($A$3),ROW()-ROW($A$3)-COUNTIF($A$2:A264,"id")+1),$A$2))</f>
        <v/>
      </c>
      <c r="B265" s="48" t="str">
        <f ca="1">IF(A265="","",IF(MOD(ROW()-1,53),IFERROR(INDEX(Id:Структура,ROW(INDIRECT($A265)),COLUMN(INDIRECT($A265))),""),$B$2))</f>
        <v/>
      </c>
      <c r="C265" s="124" t="str">
        <f ca="1">IF($A265="","",OFFSET(Расчет!$K$158,COLUMN()-COLUMN($C$2),ROW()-ROW($C$2)-COUNTIF($A$2:A264,"id")+1))</f>
        <v/>
      </c>
      <c r="D265" s="124" t="str">
        <f ca="1">IF($A265="","",IF(MOD(ROW()-1,53),OFFSET(Расчет!$K$158,COLUMN()-COLUMN($C$2),ROW()-ROW($C$2)-COUNTIF($A$2:B264,"id")+1),D$2))</f>
        <v/>
      </c>
      <c r="E265" s="124" t="str">
        <f ca="1">IF($A265="","",IF(MOD(ROW()-1,53),OFFSET(Расчет!$K$158,COLUMN()-COLUMN($C$2),ROW()-ROW($C$2)-COUNTIF($A$2:C264,"id")+1),E$2))</f>
        <v/>
      </c>
      <c r="F265" s="126" t="str">
        <f ca="1">IF($A265="","",IF(MOD(ROW()-1,53),OFFSET(Расчет!$K$158,COLUMN()-COLUMN($C$2),ROW()-ROW($C$2)-COUNTIF($A$2:D264,"id")+1),F$2))</f>
        <v/>
      </c>
    </row>
    <row r="266" spans="1:6" ht="14.25" x14ac:dyDescent="0.2">
      <c r="A266" s="41" t="str">
        <f ca="1">IF(A265="","",IF(MOD(ROW()-1,53)&lt;&gt;0,OFFSET(Расчет!$L$157,COLUMN()-COLUMN($A$3),ROW()-ROW($A$3)-COUNTIF($A$2:A265,"id")+1),$A$2))</f>
        <v/>
      </c>
      <c r="B266" s="48" t="str">
        <f ca="1">IF(A266="","",IF(MOD(ROW()-1,53),IFERROR(INDEX(Id:Структура,ROW(INDIRECT($A266)),COLUMN(INDIRECT($A266))),""),$B$2))</f>
        <v/>
      </c>
      <c r="C266" s="124" t="str">
        <f ca="1">IF($A266="","",OFFSET(Расчет!$K$158,COLUMN()-COLUMN($C$2),ROW()-ROW($C$2)-COUNTIF($A$2:A265,"id")+1))</f>
        <v/>
      </c>
      <c r="D266" s="124" t="str">
        <f ca="1">IF($A266="","",IF(MOD(ROW()-1,53),OFFSET(Расчет!$K$158,COLUMN()-COLUMN($C$2),ROW()-ROW($C$2)-COUNTIF($A$2:B265,"id")+1),D$2))</f>
        <v/>
      </c>
      <c r="E266" s="124" t="str">
        <f ca="1">IF($A266="","",IF(MOD(ROW()-1,53),OFFSET(Расчет!$K$158,COLUMN()-COLUMN($C$2),ROW()-ROW($C$2)-COUNTIF($A$2:C265,"id")+1),E$2))</f>
        <v/>
      </c>
      <c r="F266" s="126" t="str">
        <f ca="1">IF($A266="","",IF(MOD(ROW()-1,53),OFFSET(Расчет!$K$158,COLUMN()-COLUMN($C$2),ROW()-ROW($C$2)-COUNTIF($A$2:D265,"id")+1),F$2))</f>
        <v/>
      </c>
    </row>
    <row r="267" spans="1:6" ht="14.25" x14ac:dyDescent="0.2">
      <c r="A267" s="41" t="str">
        <f ca="1">IF(A266="","",IF(MOD(ROW()-1,53)&lt;&gt;0,OFFSET(Расчет!$L$157,COLUMN()-COLUMN($A$3),ROW()-ROW($A$3)-COUNTIF($A$2:A266,"id")+1),$A$2))</f>
        <v/>
      </c>
      <c r="B267" s="48" t="str">
        <f ca="1">IF(A267="","",IF(MOD(ROW()-1,53),IFERROR(INDEX(Id:Структура,ROW(INDIRECT($A267)),COLUMN(INDIRECT($A267))),""),$B$2))</f>
        <v/>
      </c>
      <c r="C267" s="124" t="str">
        <f ca="1">IF($A267="","",OFFSET(Расчет!$K$158,COLUMN()-COLUMN($C$2),ROW()-ROW($C$2)-COUNTIF($A$2:A266,"id")+1))</f>
        <v/>
      </c>
      <c r="D267" s="124" t="str">
        <f ca="1">IF($A267="","",IF(MOD(ROW()-1,53),OFFSET(Расчет!$K$158,COLUMN()-COLUMN($C$2),ROW()-ROW($C$2)-COUNTIF($A$2:B266,"id")+1),D$2))</f>
        <v/>
      </c>
      <c r="E267" s="124" t="str">
        <f ca="1">IF($A267="","",IF(MOD(ROW()-1,53),OFFSET(Расчет!$K$158,COLUMN()-COLUMN($C$2),ROW()-ROW($C$2)-COUNTIF($A$2:C266,"id")+1),E$2))</f>
        <v/>
      </c>
      <c r="F267" s="126" t="str">
        <f ca="1">IF($A267="","",IF(MOD(ROW()-1,53),OFFSET(Расчет!$K$158,COLUMN()-COLUMN($C$2),ROW()-ROW($C$2)-COUNTIF($A$2:D266,"id")+1),F$2))</f>
        <v/>
      </c>
    </row>
    <row r="268" spans="1:6" ht="14.25" x14ac:dyDescent="0.2">
      <c r="A268" s="41" t="str">
        <f ca="1">IF(A267="","",IF(MOD(ROW()-1,53)&lt;&gt;0,OFFSET(Расчет!$L$157,COLUMN()-COLUMN($A$3),ROW()-ROW($A$3)-COUNTIF($A$2:A267,"id")+1),$A$2))</f>
        <v/>
      </c>
      <c r="B268" s="48" t="str">
        <f ca="1">IF(A268="","",IF(MOD(ROW()-1,53),IFERROR(INDEX(Id:Структура,ROW(INDIRECT($A268)),COLUMN(INDIRECT($A268))),""),$B$2))</f>
        <v/>
      </c>
      <c r="C268" s="124" t="str">
        <f ca="1">IF($A268="","",OFFSET(Расчет!$K$158,COLUMN()-COLUMN($C$2),ROW()-ROW($C$2)-COUNTIF($A$2:A267,"id")+1))</f>
        <v/>
      </c>
      <c r="D268" s="124" t="str">
        <f ca="1">IF($A268="","",IF(MOD(ROW()-1,53),OFFSET(Расчет!$K$158,COLUMN()-COLUMN($C$2),ROW()-ROW($C$2)-COUNTIF($A$2:B267,"id")+1),D$2))</f>
        <v/>
      </c>
      <c r="E268" s="124" t="str">
        <f ca="1">IF($A268="","",IF(MOD(ROW()-1,53),OFFSET(Расчет!$K$158,COLUMN()-COLUMN($C$2),ROW()-ROW($C$2)-COUNTIF($A$2:C267,"id")+1),E$2))</f>
        <v/>
      </c>
      <c r="F268" s="126" t="str">
        <f ca="1">IF($A268="","",IF(MOD(ROW()-1,53),OFFSET(Расчет!$K$158,COLUMN()-COLUMN($C$2),ROW()-ROW($C$2)-COUNTIF($A$2:D267,"id")+1),F$2))</f>
        <v/>
      </c>
    </row>
    <row r="269" spans="1:6" ht="14.25" x14ac:dyDescent="0.2">
      <c r="A269" s="41" t="str">
        <f ca="1">IF(A268="","",IF(MOD(ROW()-1,53)&lt;&gt;0,OFFSET(Расчет!$L$157,COLUMN()-COLUMN($A$3),ROW()-ROW($A$3)-COUNTIF($A$2:A268,"id")+1),$A$2))</f>
        <v/>
      </c>
      <c r="B269" s="48" t="str">
        <f ca="1">IF(A269="","",IF(MOD(ROW()-1,53),IFERROR(INDEX(Id:Структура,ROW(INDIRECT($A269)),COLUMN(INDIRECT($A269))),""),$B$2))</f>
        <v/>
      </c>
      <c r="C269" s="124" t="str">
        <f ca="1">IF($A269="","",OFFSET(Расчет!$K$158,COLUMN()-COLUMN($C$2),ROW()-ROW($C$2)-COUNTIF($A$2:A268,"id")+1))</f>
        <v/>
      </c>
      <c r="D269" s="124" t="str">
        <f ca="1">IF($A269="","",IF(MOD(ROW()-1,53),OFFSET(Расчет!$K$158,COLUMN()-COLUMN($C$2),ROW()-ROW($C$2)-COUNTIF($A$2:B268,"id")+1),D$2))</f>
        <v/>
      </c>
      <c r="E269" s="124" t="str">
        <f ca="1">IF($A269="","",IF(MOD(ROW()-1,53),OFFSET(Расчет!$K$158,COLUMN()-COLUMN($C$2),ROW()-ROW($C$2)-COUNTIF($A$2:C268,"id")+1),E$2))</f>
        <v/>
      </c>
      <c r="F269" s="126" t="str">
        <f ca="1">IF($A269="","",IF(MOD(ROW()-1,53),OFFSET(Расчет!$K$158,COLUMN()-COLUMN($C$2),ROW()-ROW($C$2)-COUNTIF($A$2:D268,"id")+1),F$2))</f>
        <v/>
      </c>
    </row>
    <row r="270" spans="1:6" ht="14.25" x14ac:dyDescent="0.2">
      <c r="A270" s="41" t="str">
        <f ca="1">IF(A269="","",IF(MOD(ROW()-1,53)&lt;&gt;0,OFFSET(Расчет!$L$157,COLUMN()-COLUMN($A$3),ROW()-ROW($A$3)-COUNTIF($A$2:A269,"id")+1),$A$2))</f>
        <v/>
      </c>
      <c r="B270" s="48" t="str">
        <f ca="1">IF(A270="","",IF(MOD(ROW()-1,53),IFERROR(INDEX(Id:Структура,ROW(INDIRECT($A270)),COLUMN(INDIRECT($A270))),""),$B$2))</f>
        <v/>
      </c>
      <c r="C270" s="124" t="str">
        <f ca="1">IF($A270="","",OFFSET(Расчет!$K$158,COLUMN()-COLUMN($C$2),ROW()-ROW($C$2)-COUNTIF($A$2:A269,"id")+1))</f>
        <v/>
      </c>
      <c r="D270" s="124" t="str">
        <f ca="1">IF($A270="","",IF(MOD(ROW()-1,53),OFFSET(Расчет!$K$158,COLUMN()-COLUMN($C$2),ROW()-ROW($C$2)-COUNTIF($A$2:B269,"id")+1),D$2))</f>
        <v/>
      </c>
      <c r="E270" s="124" t="str">
        <f ca="1">IF($A270="","",IF(MOD(ROW()-1,53),OFFSET(Расчет!$K$158,COLUMN()-COLUMN($C$2),ROW()-ROW($C$2)-COUNTIF($A$2:C269,"id")+1),E$2))</f>
        <v/>
      </c>
      <c r="F270" s="126" t="str">
        <f ca="1">IF($A270="","",IF(MOD(ROW()-1,53),OFFSET(Расчет!$K$158,COLUMN()-COLUMN($C$2),ROW()-ROW($C$2)-COUNTIF($A$2:D269,"id")+1),F$2))</f>
        <v/>
      </c>
    </row>
    <row r="271" spans="1:6" ht="14.25" x14ac:dyDescent="0.2">
      <c r="A271" s="41" t="str">
        <f ca="1">IF(A270="","",IF(MOD(ROW()-1,53)&lt;&gt;0,OFFSET(Расчет!$L$157,COLUMN()-COLUMN($A$3),ROW()-ROW($A$3)-COUNTIF($A$2:A270,"id")+1),$A$2))</f>
        <v/>
      </c>
      <c r="B271" s="48" t="str">
        <f ca="1">IF(A271="","",IF(MOD(ROW()-1,53),IFERROR(INDEX(Id:Структура,ROW(INDIRECT($A271)),COLUMN(INDIRECT($A271))),""),$B$2))</f>
        <v/>
      </c>
      <c r="C271" s="124" t="str">
        <f ca="1">IF($A271="","",OFFSET(Расчет!$K$158,COLUMN()-COLUMN($C$2),ROW()-ROW($C$2)-COUNTIF($A$2:A270,"id")+1))</f>
        <v/>
      </c>
      <c r="D271" s="124" t="str">
        <f ca="1">IF($A271="","",IF(MOD(ROW()-1,53),OFFSET(Расчет!$K$158,COLUMN()-COLUMN($C$2),ROW()-ROW($C$2)-COUNTIF($A$2:B270,"id")+1),D$2))</f>
        <v/>
      </c>
      <c r="E271" s="124" t="str">
        <f ca="1">IF($A271="","",IF(MOD(ROW()-1,53),OFFSET(Расчет!$K$158,COLUMN()-COLUMN($C$2),ROW()-ROW($C$2)-COUNTIF($A$2:C270,"id")+1),E$2))</f>
        <v/>
      </c>
      <c r="F271" s="126" t="str">
        <f ca="1">IF($A271="","",IF(MOD(ROW()-1,53),OFFSET(Расчет!$K$158,COLUMN()-COLUMN($C$2),ROW()-ROW($C$2)-COUNTIF($A$2:D270,"id")+1),F$2))</f>
        <v/>
      </c>
    </row>
    <row r="272" spans="1:6" ht="14.25" x14ac:dyDescent="0.2">
      <c r="A272" s="41" t="str">
        <f ca="1">IF(A271="","",IF(MOD(ROW()-1,53)&lt;&gt;0,OFFSET(Расчет!$L$157,COLUMN()-COLUMN($A$3),ROW()-ROW($A$3)-COUNTIF($A$2:A271,"id")+1),$A$2))</f>
        <v/>
      </c>
      <c r="B272" s="48" t="str">
        <f ca="1">IF(A272="","",IF(MOD(ROW()-1,53),IFERROR(INDEX(Id:Структура,ROW(INDIRECT($A272)),COLUMN(INDIRECT($A272))),""),$B$2))</f>
        <v/>
      </c>
      <c r="C272" s="124" t="str">
        <f ca="1">IF($A272="","",OFFSET(Расчет!$K$158,COLUMN()-COLUMN($C$2),ROW()-ROW($C$2)-COUNTIF($A$2:A271,"id")+1))</f>
        <v/>
      </c>
      <c r="D272" s="124" t="str">
        <f ca="1">IF($A272="","",IF(MOD(ROW()-1,53),OFFSET(Расчет!$K$158,COLUMN()-COLUMN($C$2),ROW()-ROW($C$2)-COUNTIF($A$2:B271,"id")+1),D$2))</f>
        <v/>
      </c>
      <c r="E272" s="124" t="str">
        <f ca="1">IF($A272="","",IF(MOD(ROW()-1,53),OFFSET(Расчет!$K$158,COLUMN()-COLUMN($C$2),ROW()-ROW($C$2)-COUNTIF($A$2:C271,"id")+1),E$2))</f>
        <v/>
      </c>
      <c r="F272" s="126" t="str">
        <f ca="1">IF($A272="","",IF(MOD(ROW()-1,53),OFFSET(Расчет!$K$158,COLUMN()-COLUMN($C$2),ROW()-ROW($C$2)-COUNTIF($A$2:D271,"id")+1),F$2))</f>
        <v/>
      </c>
    </row>
    <row r="273" spans="1:6" ht="14.25" x14ac:dyDescent="0.2">
      <c r="A273" s="41" t="str">
        <f ca="1">IF(A272="","",IF(MOD(ROW()-1,53)&lt;&gt;0,OFFSET(Расчет!$L$157,COLUMN()-COLUMN($A$3),ROW()-ROW($A$3)-COUNTIF($A$2:A272,"id")+1),$A$2))</f>
        <v/>
      </c>
      <c r="B273" s="48" t="str">
        <f ca="1">IF(A273="","",IF(MOD(ROW()-1,53),IFERROR(INDEX(Id:Структура,ROW(INDIRECT($A273)),COLUMN(INDIRECT($A273))),""),$B$2))</f>
        <v/>
      </c>
      <c r="C273" s="124" t="str">
        <f ca="1">IF($A273="","",OFFSET(Расчет!$K$158,COLUMN()-COLUMN($C$2),ROW()-ROW($C$2)-COUNTIF($A$2:A272,"id")+1))</f>
        <v/>
      </c>
      <c r="D273" s="124" t="str">
        <f ca="1">IF($A273="","",IF(MOD(ROW()-1,53),OFFSET(Расчет!$K$158,COLUMN()-COLUMN($C$2),ROW()-ROW($C$2)-COUNTIF($A$2:B272,"id")+1),D$2))</f>
        <v/>
      </c>
      <c r="E273" s="124" t="str">
        <f ca="1">IF($A273="","",IF(MOD(ROW()-1,53),OFFSET(Расчет!$K$158,COLUMN()-COLUMN($C$2),ROW()-ROW($C$2)-COUNTIF($A$2:C272,"id")+1),E$2))</f>
        <v/>
      </c>
      <c r="F273" s="126" t="str">
        <f ca="1">IF($A273="","",IF(MOD(ROW()-1,53),OFFSET(Расчет!$K$158,COLUMN()-COLUMN($C$2),ROW()-ROW($C$2)-COUNTIF($A$2:D272,"id")+1),F$2))</f>
        <v/>
      </c>
    </row>
    <row r="274" spans="1:6" ht="14.25" x14ac:dyDescent="0.2">
      <c r="A274" s="41" t="str">
        <f ca="1">IF(A273="","",IF(MOD(ROW()-1,53)&lt;&gt;0,OFFSET(Расчет!$L$157,COLUMN()-COLUMN($A$3),ROW()-ROW($A$3)-COUNTIF($A$2:A273,"id")+1),$A$2))</f>
        <v/>
      </c>
      <c r="B274" s="48" t="str">
        <f ca="1">IF(A274="","",IF(MOD(ROW()-1,53),IFERROR(INDEX(Id:Структура,ROW(INDIRECT($A274)),COLUMN(INDIRECT($A274))),""),$B$2))</f>
        <v/>
      </c>
      <c r="C274" s="124" t="str">
        <f ca="1">IF($A274="","",OFFSET(Расчет!$K$158,COLUMN()-COLUMN($C$2),ROW()-ROW($C$2)-COUNTIF($A$2:A273,"id")+1))</f>
        <v/>
      </c>
      <c r="D274" s="124" t="str">
        <f ca="1">IF($A274="","",IF(MOD(ROW()-1,53),OFFSET(Расчет!$K$158,COLUMN()-COLUMN($C$2),ROW()-ROW($C$2)-COUNTIF($A$2:B273,"id")+1),D$2))</f>
        <v/>
      </c>
      <c r="E274" s="124" t="str">
        <f ca="1">IF($A274="","",IF(MOD(ROW()-1,53),OFFSET(Расчет!$K$158,COLUMN()-COLUMN($C$2),ROW()-ROW($C$2)-COUNTIF($A$2:C273,"id")+1),E$2))</f>
        <v/>
      </c>
      <c r="F274" s="126" t="str">
        <f ca="1">IF($A274="","",IF(MOD(ROW()-1,53),OFFSET(Расчет!$K$158,COLUMN()-COLUMN($C$2),ROW()-ROW($C$2)-COUNTIF($A$2:D273,"id")+1),F$2))</f>
        <v/>
      </c>
    </row>
    <row r="275" spans="1:6" ht="14.25" x14ac:dyDescent="0.2">
      <c r="A275" s="41" t="str">
        <f ca="1">IF(A274="","",IF(MOD(ROW()-1,53)&lt;&gt;0,OFFSET(Расчет!$L$157,COLUMN()-COLUMN($A$3),ROW()-ROW($A$3)-COUNTIF($A$2:A274,"id")+1),$A$2))</f>
        <v/>
      </c>
      <c r="B275" s="48" t="str">
        <f ca="1">IF(A275="","",IF(MOD(ROW()-1,53),IFERROR(INDEX(Id:Структура,ROW(INDIRECT($A275)),COLUMN(INDIRECT($A275))),""),$B$2))</f>
        <v/>
      </c>
      <c r="C275" s="124" t="str">
        <f ca="1">IF($A275="","",OFFSET(Расчет!$K$158,COLUMN()-COLUMN($C$2),ROW()-ROW($C$2)-COUNTIF($A$2:A274,"id")+1))</f>
        <v/>
      </c>
      <c r="D275" s="124" t="str">
        <f ca="1">IF($A275="","",IF(MOD(ROW()-1,53),OFFSET(Расчет!$K$158,COLUMN()-COLUMN($C$2),ROW()-ROW($C$2)-COUNTIF($A$2:B274,"id")+1),D$2))</f>
        <v/>
      </c>
      <c r="E275" s="124" t="str">
        <f ca="1">IF($A275="","",IF(MOD(ROW()-1,53),OFFSET(Расчет!$K$158,COLUMN()-COLUMN($C$2),ROW()-ROW($C$2)-COUNTIF($A$2:C274,"id")+1),E$2))</f>
        <v/>
      </c>
      <c r="F275" s="126" t="str">
        <f ca="1">IF($A275="","",IF(MOD(ROW()-1,53),OFFSET(Расчет!$K$158,COLUMN()-COLUMN($C$2),ROW()-ROW($C$2)-COUNTIF($A$2:D274,"id")+1),F$2))</f>
        <v/>
      </c>
    </row>
    <row r="276" spans="1:6" ht="14.25" x14ac:dyDescent="0.2">
      <c r="A276" s="41" t="str">
        <f ca="1">IF(A275="","",IF(MOD(ROW()-1,53)&lt;&gt;0,OFFSET(Расчет!$L$157,COLUMN()-COLUMN($A$3),ROW()-ROW($A$3)-COUNTIF($A$2:A275,"id")+1),$A$2))</f>
        <v/>
      </c>
      <c r="B276" s="48" t="str">
        <f ca="1">IF(A276="","",IF(MOD(ROW()-1,53),IFERROR(INDEX(Id:Структура,ROW(INDIRECT($A276)),COLUMN(INDIRECT($A276))),""),$B$2))</f>
        <v/>
      </c>
      <c r="C276" s="124" t="str">
        <f ca="1">IF($A276="","",OFFSET(Расчет!$K$158,COLUMN()-COLUMN($C$2),ROW()-ROW($C$2)-COUNTIF($A$2:A275,"id")+1))</f>
        <v/>
      </c>
      <c r="D276" s="124" t="str">
        <f ca="1">IF($A276="","",IF(MOD(ROW()-1,53),OFFSET(Расчет!$K$158,COLUMN()-COLUMN($C$2),ROW()-ROW($C$2)-COUNTIF($A$2:B275,"id")+1),D$2))</f>
        <v/>
      </c>
      <c r="E276" s="124" t="str">
        <f ca="1">IF($A276="","",IF(MOD(ROW()-1,53),OFFSET(Расчет!$K$158,COLUMN()-COLUMN($C$2),ROW()-ROW($C$2)-COUNTIF($A$2:C275,"id")+1),E$2))</f>
        <v/>
      </c>
      <c r="F276" s="126" t="str">
        <f ca="1">IF($A276="","",IF(MOD(ROW()-1,53),OFFSET(Расчет!$K$158,COLUMN()-COLUMN($C$2),ROW()-ROW($C$2)-COUNTIF($A$2:D275,"id")+1),F$2))</f>
        <v/>
      </c>
    </row>
    <row r="277" spans="1:6" ht="14.25" x14ac:dyDescent="0.2">
      <c r="A277" s="41" t="str">
        <f ca="1">IF(A276="","",IF(MOD(ROW()-1,53)&lt;&gt;0,OFFSET(Расчет!$L$157,COLUMN()-COLUMN($A$3),ROW()-ROW($A$3)-COUNTIF($A$2:A276,"id")+1),$A$2))</f>
        <v/>
      </c>
      <c r="B277" s="48" t="str">
        <f ca="1">IF(A277="","",IF(MOD(ROW()-1,53),IFERROR(INDEX(Id:Структура,ROW(INDIRECT($A277)),COLUMN(INDIRECT($A277))),""),$B$2))</f>
        <v/>
      </c>
      <c r="C277" s="124" t="str">
        <f ca="1">IF($A277="","",OFFSET(Расчет!$K$158,COLUMN()-COLUMN($C$2),ROW()-ROW($C$2)-COUNTIF($A$2:A276,"id")+1))</f>
        <v/>
      </c>
      <c r="D277" s="124" t="str">
        <f ca="1">IF($A277="","",IF(MOD(ROW()-1,53),OFFSET(Расчет!$K$158,COLUMN()-COLUMN($C$2),ROW()-ROW($C$2)-COUNTIF($A$2:B276,"id")+1),D$2))</f>
        <v/>
      </c>
      <c r="E277" s="124" t="str">
        <f ca="1">IF($A277="","",IF(MOD(ROW()-1,53),OFFSET(Расчет!$K$158,COLUMN()-COLUMN($C$2),ROW()-ROW($C$2)-COUNTIF($A$2:C276,"id")+1),E$2))</f>
        <v/>
      </c>
      <c r="F277" s="126" t="str">
        <f ca="1">IF($A277="","",IF(MOD(ROW()-1,53),OFFSET(Расчет!$K$158,COLUMN()-COLUMN($C$2),ROW()-ROW($C$2)-COUNTIF($A$2:D276,"id")+1),F$2))</f>
        <v/>
      </c>
    </row>
    <row r="278" spans="1:6" ht="14.25" x14ac:dyDescent="0.2">
      <c r="A278" s="41" t="str">
        <f ca="1">IF(A277="","",IF(MOD(ROW()-1,53)&lt;&gt;0,OFFSET(Расчет!$L$157,COLUMN()-COLUMN($A$3),ROW()-ROW($A$3)-COUNTIF($A$2:A277,"id")+1),$A$2))</f>
        <v/>
      </c>
      <c r="B278" s="48" t="str">
        <f ca="1">IF(A278="","",IF(MOD(ROW()-1,53),IFERROR(INDEX(Id:Структура,ROW(INDIRECT($A278)),COLUMN(INDIRECT($A278))),""),$B$2))</f>
        <v/>
      </c>
      <c r="C278" s="124" t="str">
        <f ca="1">IF($A278="","",OFFSET(Расчет!$K$158,COLUMN()-COLUMN($C$2),ROW()-ROW($C$2)-COUNTIF($A$2:A277,"id")+1))</f>
        <v/>
      </c>
      <c r="D278" s="124" t="str">
        <f ca="1">IF($A278="","",IF(MOD(ROW()-1,53),OFFSET(Расчет!$K$158,COLUMN()-COLUMN($C$2),ROW()-ROW($C$2)-COUNTIF($A$2:B277,"id")+1),D$2))</f>
        <v/>
      </c>
      <c r="E278" s="124" t="str">
        <f ca="1">IF($A278="","",IF(MOD(ROW()-1,53),OFFSET(Расчет!$K$158,COLUMN()-COLUMN($C$2),ROW()-ROW($C$2)-COUNTIF($A$2:C277,"id")+1),E$2))</f>
        <v/>
      </c>
      <c r="F278" s="126" t="str">
        <f ca="1">IF($A278="","",IF(MOD(ROW()-1,53),OFFSET(Расчет!$K$158,COLUMN()-COLUMN($C$2),ROW()-ROW($C$2)-COUNTIF($A$2:D277,"id")+1),F$2))</f>
        <v/>
      </c>
    </row>
    <row r="279" spans="1:6" ht="14.25" x14ac:dyDescent="0.2">
      <c r="A279" s="41" t="str">
        <f ca="1">IF(A278="","",IF(MOD(ROW()-1,53)&lt;&gt;0,OFFSET(Расчет!$L$157,COLUMN()-COLUMN($A$3),ROW()-ROW($A$3)-COUNTIF($A$2:A278,"id")+1),$A$2))</f>
        <v/>
      </c>
      <c r="B279" s="48" t="str">
        <f ca="1">IF(A279="","",IF(MOD(ROW()-1,53),IFERROR(INDEX(Id:Структура,ROW(INDIRECT($A279)),COLUMN(INDIRECT($A279))),""),$B$2))</f>
        <v/>
      </c>
      <c r="C279" s="124" t="str">
        <f ca="1">IF($A279="","",OFFSET(Расчет!$K$158,COLUMN()-COLUMN($C$2),ROW()-ROW($C$2)-COUNTIF($A$2:A278,"id")+1))</f>
        <v/>
      </c>
      <c r="D279" s="124" t="str">
        <f ca="1">IF($A279="","",IF(MOD(ROW()-1,53),OFFSET(Расчет!$K$158,COLUMN()-COLUMN($C$2),ROW()-ROW($C$2)-COUNTIF($A$2:B278,"id")+1),D$2))</f>
        <v/>
      </c>
      <c r="E279" s="124" t="str">
        <f ca="1">IF($A279="","",IF(MOD(ROW()-1,53),OFFSET(Расчет!$K$158,COLUMN()-COLUMN($C$2),ROW()-ROW($C$2)-COUNTIF($A$2:C278,"id")+1),E$2))</f>
        <v/>
      </c>
      <c r="F279" s="126" t="str">
        <f ca="1">IF($A279="","",IF(MOD(ROW()-1,53),OFFSET(Расчет!$K$158,COLUMN()-COLUMN($C$2),ROW()-ROW($C$2)-COUNTIF($A$2:D278,"id")+1),F$2))</f>
        <v/>
      </c>
    </row>
    <row r="280" spans="1:6" ht="14.25" x14ac:dyDescent="0.2">
      <c r="A280" s="41" t="str">
        <f ca="1">IF(A279="","",IF(MOD(ROW()-1,53)&lt;&gt;0,OFFSET(Расчет!$L$157,COLUMN()-COLUMN($A$3),ROW()-ROW($A$3)-COUNTIF($A$2:A279,"id")+1),$A$2))</f>
        <v/>
      </c>
      <c r="B280" s="48" t="str">
        <f ca="1">IF(A280="","",IF(MOD(ROW()-1,53),IFERROR(INDEX(Id:Структура,ROW(INDIRECT($A280)),COLUMN(INDIRECT($A280))),""),$B$2))</f>
        <v/>
      </c>
      <c r="C280" s="124" t="str">
        <f ca="1">IF($A280="","",OFFSET(Расчет!$K$158,COLUMN()-COLUMN($C$2),ROW()-ROW($C$2)-COUNTIF($A$2:A279,"id")+1))</f>
        <v/>
      </c>
      <c r="D280" s="124" t="str">
        <f ca="1">IF($A280="","",IF(MOD(ROW()-1,53),OFFSET(Расчет!$K$158,COLUMN()-COLUMN($C$2),ROW()-ROW($C$2)-COUNTIF($A$2:B279,"id")+1),D$2))</f>
        <v/>
      </c>
      <c r="E280" s="124" t="str">
        <f ca="1">IF($A280="","",IF(MOD(ROW()-1,53),OFFSET(Расчет!$K$158,COLUMN()-COLUMN($C$2),ROW()-ROW($C$2)-COUNTIF($A$2:C279,"id")+1),E$2))</f>
        <v/>
      </c>
      <c r="F280" s="126" t="str">
        <f ca="1">IF($A280="","",IF(MOD(ROW()-1,53),OFFSET(Расчет!$K$158,COLUMN()-COLUMN($C$2),ROW()-ROW($C$2)-COUNTIF($A$2:D279,"id")+1),F$2))</f>
        <v/>
      </c>
    </row>
    <row r="281" spans="1:6" ht="14.25" x14ac:dyDescent="0.2">
      <c r="A281" s="41" t="str">
        <f ca="1">IF(A280="","",IF(MOD(ROW()-1,53)&lt;&gt;0,OFFSET(Расчет!$L$157,COLUMN()-COLUMN($A$3),ROW()-ROW($A$3)-COUNTIF($A$2:A280,"id")+1),$A$2))</f>
        <v/>
      </c>
      <c r="B281" s="48" t="str">
        <f ca="1">IF(A281="","",IF(MOD(ROW()-1,53),IFERROR(INDEX(Id:Структура,ROW(INDIRECT($A281)),COLUMN(INDIRECT($A281))),""),$B$2))</f>
        <v/>
      </c>
      <c r="C281" s="124" t="str">
        <f ca="1">IF($A281="","",OFFSET(Расчет!$K$158,COLUMN()-COLUMN($C$2),ROW()-ROW($C$2)-COUNTIF($A$2:A280,"id")+1))</f>
        <v/>
      </c>
      <c r="D281" s="124" t="str">
        <f ca="1">IF($A281="","",IF(MOD(ROW()-1,53),OFFSET(Расчет!$K$158,COLUMN()-COLUMN($C$2),ROW()-ROW($C$2)-COUNTIF($A$2:B280,"id")+1),D$2))</f>
        <v/>
      </c>
      <c r="E281" s="124" t="str">
        <f ca="1">IF($A281="","",IF(MOD(ROW()-1,53),OFFSET(Расчет!$K$158,COLUMN()-COLUMN($C$2),ROW()-ROW($C$2)-COUNTIF($A$2:C280,"id")+1),E$2))</f>
        <v/>
      </c>
      <c r="F281" s="126" t="str">
        <f ca="1">IF($A281="","",IF(MOD(ROW()-1,53),OFFSET(Расчет!$K$158,COLUMN()-COLUMN($C$2),ROW()-ROW($C$2)-COUNTIF($A$2:D280,"id")+1),F$2))</f>
        <v/>
      </c>
    </row>
    <row r="282" spans="1:6" ht="14.25" x14ac:dyDescent="0.2">
      <c r="A282" s="41" t="str">
        <f ca="1">IF(A281="","",IF(MOD(ROW()-1,53)&lt;&gt;0,OFFSET(Расчет!$L$157,COLUMN()-COLUMN($A$3),ROW()-ROW($A$3)-COUNTIF($A$2:A281,"id")+1),$A$2))</f>
        <v/>
      </c>
      <c r="B282" s="48" t="str">
        <f ca="1">IF(A282="","",IF(MOD(ROW()-1,53),IFERROR(INDEX(Id:Структура,ROW(INDIRECT($A282)),COLUMN(INDIRECT($A282))),""),$B$2))</f>
        <v/>
      </c>
      <c r="C282" s="124" t="str">
        <f ca="1">IF($A282="","",OFFSET(Расчет!$K$158,COLUMN()-COLUMN($C$2),ROW()-ROW($C$2)-COUNTIF($A$2:A281,"id")+1))</f>
        <v/>
      </c>
      <c r="D282" s="124" t="str">
        <f ca="1">IF($A282="","",IF(MOD(ROW()-1,53),OFFSET(Расчет!$K$158,COLUMN()-COLUMN($C$2),ROW()-ROW($C$2)-COUNTIF($A$2:B281,"id")+1),D$2))</f>
        <v/>
      </c>
      <c r="E282" s="124" t="str">
        <f ca="1">IF($A282="","",IF(MOD(ROW()-1,53),OFFSET(Расчет!$K$158,COLUMN()-COLUMN($C$2),ROW()-ROW($C$2)-COUNTIF($A$2:C281,"id")+1),E$2))</f>
        <v/>
      </c>
      <c r="F282" s="126" t="str">
        <f ca="1">IF($A282="","",IF(MOD(ROW()-1,53),OFFSET(Расчет!$K$158,COLUMN()-COLUMN($C$2),ROW()-ROW($C$2)-COUNTIF($A$2:D281,"id")+1),F$2))</f>
        <v/>
      </c>
    </row>
    <row r="283" spans="1:6" ht="14.25" x14ac:dyDescent="0.2">
      <c r="A283" s="41" t="str">
        <f ca="1">IF(A282="","",IF(MOD(ROW()-1,53)&lt;&gt;0,OFFSET(Расчет!$L$157,COLUMN()-COLUMN($A$3),ROW()-ROW($A$3)-COUNTIF($A$2:A282,"id")+1),$A$2))</f>
        <v/>
      </c>
      <c r="B283" s="48" t="str">
        <f ca="1">IF(A283="","",IF(MOD(ROW()-1,53),IFERROR(INDEX(Id:Структура,ROW(INDIRECT($A283)),COLUMN(INDIRECT($A283))),""),$B$2))</f>
        <v/>
      </c>
      <c r="C283" s="124" t="str">
        <f ca="1">IF($A283="","",OFFSET(Расчет!$K$158,COLUMN()-COLUMN($C$2),ROW()-ROW($C$2)-COUNTIF($A$2:A282,"id")+1))</f>
        <v/>
      </c>
      <c r="D283" s="124" t="str">
        <f ca="1">IF($A283="","",IF(MOD(ROW()-1,53),OFFSET(Расчет!$K$158,COLUMN()-COLUMN($C$2),ROW()-ROW($C$2)-COUNTIF($A$2:B282,"id")+1),D$2))</f>
        <v/>
      </c>
      <c r="E283" s="124" t="str">
        <f ca="1">IF($A283="","",IF(MOD(ROW()-1,53),OFFSET(Расчет!$K$158,COLUMN()-COLUMN($C$2),ROW()-ROW($C$2)-COUNTIF($A$2:C282,"id")+1),E$2))</f>
        <v/>
      </c>
      <c r="F283" s="126" t="str">
        <f ca="1">IF($A283="","",IF(MOD(ROW()-1,53),OFFSET(Расчет!$K$158,COLUMN()-COLUMN($C$2),ROW()-ROW($C$2)-COUNTIF($A$2:D282,"id")+1),F$2))</f>
        <v/>
      </c>
    </row>
    <row r="284" spans="1:6" ht="14.25" x14ac:dyDescent="0.2">
      <c r="A284" s="41" t="str">
        <f ca="1">IF(A283="","",IF(MOD(ROW()-1,53)&lt;&gt;0,OFFSET(Расчет!$L$157,COLUMN()-COLUMN($A$3),ROW()-ROW($A$3)-COUNTIF($A$2:A283,"id")+1),$A$2))</f>
        <v/>
      </c>
      <c r="B284" s="48" t="str">
        <f ca="1">IF(A284="","",IF(MOD(ROW()-1,53),IFERROR(INDEX(Id:Структура,ROW(INDIRECT($A284)),COLUMN(INDIRECT($A284))),""),$B$2))</f>
        <v/>
      </c>
      <c r="C284" s="124" t="str">
        <f ca="1">IF($A284="","",OFFSET(Расчет!$K$158,COLUMN()-COLUMN($C$2),ROW()-ROW($C$2)-COUNTIF($A$2:A283,"id")+1))</f>
        <v/>
      </c>
      <c r="D284" s="124" t="str">
        <f ca="1">IF($A284="","",IF(MOD(ROW()-1,53),OFFSET(Расчет!$K$158,COLUMN()-COLUMN($C$2),ROW()-ROW($C$2)-COUNTIF($A$2:B283,"id")+1),D$2))</f>
        <v/>
      </c>
      <c r="E284" s="124" t="str">
        <f ca="1">IF($A284="","",IF(MOD(ROW()-1,53),OFFSET(Расчет!$K$158,COLUMN()-COLUMN($C$2),ROW()-ROW($C$2)-COUNTIF($A$2:C283,"id")+1),E$2))</f>
        <v/>
      </c>
      <c r="F284" s="126" t="str">
        <f ca="1">IF($A284="","",IF(MOD(ROW()-1,53),OFFSET(Расчет!$K$158,COLUMN()-COLUMN($C$2),ROW()-ROW($C$2)-COUNTIF($A$2:D283,"id")+1),F$2))</f>
        <v/>
      </c>
    </row>
    <row r="285" spans="1:6" ht="14.25" x14ac:dyDescent="0.2">
      <c r="A285" s="41" t="str">
        <f ca="1">IF(A284="","",IF(MOD(ROW()-1,53)&lt;&gt;0,OFFSET(Расчет!$L$157,COLUMN()-COLUMN($A$3),ROW()-ROW($A$3)-COUNTIF($A$2:A284,"id")+1),$A$2))</f>
        <v/>
      </c>
      <c r="B285" s="48" t="str">
        <f ca="1">IF(A285="","",IF(MOD(ROW()-1,53),IFERROR(INDEX(Id:Структура,ROW(INDIRECT($A285)),COLUMN(INDIRECT($A285))),""),$B$2))</f>
        <v/>
      </c>
      <c r="C285" s="124" t="str">
        <f ca="1">IF($A285="","",OFFSET(Расчет!$K$158,COLUMN()-COLUMN($C$2),ROW()-ROW($C$2)-COUNTIF($A$2:A284,"id")+1))</f>
        <v/>
      </c>
      <c r="D285" s="124" t="str">
        <f ca="1">IF($A285="","",IF(MOD(ROW()-1,53),OFFSET(Расчет!$K$158,COLUMN()-COLUMN($C$2),ROW()-ROW($C$2)-COUNTIF($A$2:B284,"id")+1),D$2))</f>
        <v/>
      </c>
      <c r="E285" s="124" t="str">
        <f ca="1">IF($A285="","",IF(MOD(ROW()-1,53),OFFSET(Расчет!$K$158,COLUMN()-COLUMN($C$2),ROW()-ROW($C$2)-COUNTIF($A$2:C284,"id")+1),E$2))</f>
        <v/>
      </c>
      <c r="F285" s="126" t="str">
        <f ca="1">IF($A285="","",IF(MOD(ROW()-1,53),OFFSET(Расчет!$K$158,COLUMN()-COLUMN($C$2),ROW()-ROW($C$2)-COUNTIF($A$2:D284,"id")+1),F$2))</f>
        <v/>
      </c>
    </row>
    <row r="286" spans="1:6" ht="14.25" x14ac:dyDescent="0.2">
      <c r="A286" s="41" t="str">
        <f ca="1">IF(A285="","",IF(MOD(ROW()-1,53)&lt;&gt;0,OFFSET(Расчет!$L$157,COLUMN()-COLUMN($A$3),ROW()-ROW($A$3)-COUNTIF($A$2:A285,"id")+1),$A$2))</f>
        <v/>
      </c>
      <c r="B286" s="48" t="str">
        <f ca="1">IF(A286="","",IF(MOD(ROW()-1,53),IFERROR(INDEX(Id:Структура,ROW(INDIRECT($A286)),COLUMN(INDIRECT($A286))),""),$B$2))</f>
        <v/>
      </c>
      <c r="C286" s="124" t="str">
        <f ca="1">IF($A286="","",OFFSET(Расчет!$K$158,COLUMN()-COLUMN($C$2),ROW()-ROW($C$2)-COUNTIF($A$2:A285,"id")+1))</f>
        <v/>
      </c>
      <c r="D286" s="124" t="str">
        <f ca="1">IF($A286="","",IF(MOD(ROW()-1,53),OFFSET(Расчет!$K$158,COLUMN()-COLUMN($C$2),ROW()-ROW($C$2)-COUNTIF($A$2:B285,"id")+1),D$2))</f>
        <v/>
      </c>
      <c r="E286" s="124" t="str">
        <f ca="1">IF($A286="","",IF(MOD(ROW()-1,53),OFFSET(Расчет!$K$158,COLUMN()-COLUMN($C$2),ROW()-ROW($C$2)-COUNTIF($A$2:C285,"id")+1),E$2))</f>
        <v/>
      </c>
      <c r="F286" s="126" t="str">
        <f ca="1">IF($A286="","",IF(MOD(ROW()-1,53),OFFSET(Расчет!$K$158,COLUMN()-COLUMN($C$2),ROW()-ROW($C$2)-COUNTIF($A$2:D285,"id")+1),F$2))</f>
        <v/>
      </c>
    </row>
    <row r="287" spans="1:6" ht="14.25" x14ac:dyDescent="0.2">
      <c r="A287" s="41" t="str">
        <f ca="1">IF(A286="","",IF(MOD(ROW()-1,53)&lt;&gt;0,OFFSET(Расчет!$L$157,COLUMN()-COLUMN($A$3),ROW()-ROW($A$3)-COUNTIF($A$2:A286,"id")+1),$A$2))</f>
        <v/>
      </c>
      <c r="B287" s="48" t="str">
        <f ca="1">IF(A287="","",IF(MOD(ROW()-1,53),IFERROR(INDEX(Id:Структура,ROW(INDIRECT($A287)),COLUMN(INDIRECT($A287))),""),$B$2))</f>
        <v/>
      </c>
      <c r="C287" s="124" t="str">
        <f ca="1">IF($A287="","",OFFSET(Расчет!$K$158,COLUMN()-COLUMN($C$2),ROW()-ROW($C$2)-COUNTIF($A$2:A286,"id")+1))</f>
        <v/>
      </c>
      <c r="D287" s="124" t="str">
        <f ca="1">IF($A287="","",IF(MOD(ROW()-1,53),OFFSET(Расчет!$K$158,COLUMN()-COLUMN($C$2),ROW()-ROW($C$2)-COUNTIF($A$2:B286,"id")+1),D$2))</f>
        <v/>
      </c>
      <c r="E287" s="124" t="str">
        <f ca="1">IF($A287="","",IF(MOD(ROW()-1,53),OFFSET(Расчет!$K$158,COLUMN()-COLUMN($C$2),ROW()-ROW($C$2)-COUNTIF($A$2:C286,"id")+1),E$2))</f>
        <v/>
      </c>
      <c r="F287" s="126" t="str">
        <f ca="1">IF($A287="","",IF(MOD(ROW()-1,53),OFFSET(Расчет!$K$158,COLUMN()-COLUMN($C$2),ROW()-ROW($C$2)-COUNTIF($A$2:D286,"id")+1),F$2))</f>
        <v/>
      </c>
    </row>
    <row r="288" spans="1:6" ht="14.25" x14ac:dyDescent="0.2">
      <c r="A288" s="41" t="str">
        <f ca="1">IF(A287="","",IF(MOD(ROW()-1,53)&lt;&gt;0,OFFSET(Расчет!$L$157,COLUMN()-COLUMN($A$3),ROW()-ROW($A$3)-COUNTIF($A$2:A287,"id")+1),$A$2))</f>
        <v/>
      </c>
      <c r="B288" s="48" t="str">
        <f ca="1">IF(A288="","",IF(MOD(ROW()-1,53),IFERROR(INDEX(Id:Структура,ROW(INDIRECT($A288)),COLUMN(INDIRECT($A288))),""),$B$2))</f>
        <v/>
      </c>
      <c r="C288" s="124" t="str">
        <f ca="1">IF($A288="","",OFFSET(Расчет!$K$158,COLUMN()-COLUMN($C$2),ROW()-ROW($C$2)-COUNTIF($A$2:A287,"id")+1))</f>
        <v/>
      </c>
      <c r="D288" s="124" t="str">
        <f ca="1">IF($A288="","",IF(MOD(ROW()-1,53),OFFSET(Расчет!$K$158,COLUMN()-COLUMN($C$2),ROW()-ROW($C$2)-COUNTIF($A$2:B287,"id")+1),D$2))</f>
        <v/>
      </c>
      <c r="E288" s="124" t="str">
        <f ca="1">IF($A288="","",IF(MOD(ROW()-1,53),OFFSET(Расчет!$K$158,COLUMN()-COLUMN($C$2),ROW()-ROW($C$2)-COUNTIF($A$2:C287,"id")+1),E$2))</f>
        <v/>
      </c>
      <c r="F288" s="126" t="str">
        <f ca="1">IF($A288="","",IF(MOD(ROW()-1,53),OFFSET(Расчет!$K$158,COLUMN()-COLUMN($C$2),ROW()-ROW($C$2)-COUNTIF($A$2:D287,"id")+1),F$2))</f>
        <v/>
      </c>
    </row>
    <row r="289" spans="1:6" ht="14.25" x14ac:dyDescent="0.2">
      <c r="A289" s="41" t="str">
        <f ca="1">IF(A288="","",IF(MOD(ROW()-1,53)&lt;&gt;0,OFFSET(Расчет!$L$157,COLUMN()-COLUMN($A$3),ROW()-ROW($A$3)-COUNTIF($A$2:A288,"id")+1),$A$2))</f>
        <v/>
      </c>
      <c r="B289" s="48" t="str">
        <f ca="1">IF(A289="","",IF(MOD(ROW()-1,53),IFERROR(INDEX(Id:Структура,ROW(INDIRECT($A289)),COLUMN(INDIRECT($A289))),""),$B$2))</f>
        <v/>
      </c>
      <c r="C289" s="124" t="str">
        <f ca="1">IF($A289="","",OFFSET(Расчет!$K$158,COLUMN()-COLUMN($C$2),ROW()-ROW($C$2)-COUNTIF($A$2:A288,"id")+1))</f>
        <v/>
      </c>
      <c r="D289" s="124" t="str">
        <f ca="1">IF($A289="","",IF(MOD(ROW()-1,53),OFFSET(Расчет!$K$158,COLUMN()-COLUMN($C$2),ROW()-ROW($C$2)-COUNTIF($A$2:B288,"id")+1),D$2))</f>
        <v/>
      </c>
      <c r="E289" s="124" t="str">
        <f ca="1">IF($A289="","",IF(MOD(ROW()-1,53),OFFSET(Расчет!$K$158,COLUMN()-COLUMN($C$2),ROW()-ROW($C$2)-COUNTIF($A$2:C288,"id")+1),E$2))</f>
        <v/>
      </c>
      <c r="F289" s="126" t="str">
        <f ca="1">IF($A289="","",IF(MOD(ROW()-1,53),OFFSET(Расчет!$K$158,COLUMN()-COLUMN($C$2),ROW()-ROW($C$2)-COUNTIF($A$2:D288,"id")+1),F$2))</f>
        <v/>
      </c>
    </row>
    <row r="290" spans="1:6" ht="14.25" x14ac:dyDescent="0.2">
      <c r="A290" s="41" t="str">
        <f ca="1">IF(A289="","",IF(MOD(ROW()-1,53)&lt;&gt;0,OFFSET(Расчет!$L$157,COLUMN()-COLUMN($A$3),ROW()-ROW($A$3)-COUNTIF($A$2:A289,"id")+1),$A$2))</f>
        <v/>
      </c>
      <c r="B290" s="48" t="str">
        <f ca="1">IF(A290="","",IF(MOD(ROW()-1,53),IFERROR(INDEX(Id:Структура,ROW(INDIRECT($A290)),COLUMN(INDIRECT($A290))),""),$B$2))</f>
        <v/>
      </c>
      <c r="C290" s="124" t="str">
        <f ca="1">IF($A290="","",OFFSET(Расчет!$K$158,COLUMN()-COLUMN($C$2),ROW()-ROW($C$2)-COUNTIF($A$2:A289,"id")+1))</f>
        <v/>
      </c>
      <c r="D290" s="124" t="str">
        <f ca="1">IF($A290="","",IF(MOD(ROW()-1,53),OFFSET(Расчет!$K$158,COLUMN()-COLUMN($C$2),ROW()-ROW($C$2)-COUNTIF($A$2:B289,"id")+1),D$2))</f>
        <v/>
      </c>
      <c r="E290" s="124" t="str">
        <f ca="1">IF($A290="","",IF(MOD(ROW()-1,53),OFFSET(Расчет!$K$158,COLUMN()-COLUMN($C$2),ROW()-ROW($C$2)-COUNTIF($A$2:C289,"id")+1),E$2))</f>
        <v/>
      </c>
      <c r="F290" s="126" t="str">
        <f ca="1">IF($A290="","",IF(MOD(ROW()-1,53),OFFSET(Расчет!$K$158,COLUMN()-COLUMN($C$2),ROW()-ROW($C$2)-COUNTIF($A$2:D289,"id")+1),F$2))</f>
        <v/>
      </c>
    </row>
    <row r="291" spans="1:6" ht="14.25" x14ac:dyDescent="0.2">
      <c r="A291" s="41" t="str">
        <f ca="1">IF(A290="","",IF(MOD(ROW()-1,53)&lt;&gt;0,OFFSET(Расчет!$L$157,COLUMN()-COLUMN($A$3),ROW()-ROW($A$3)-COUNTIF($A$2:A290,"id")+1),$A$2))</f>
        <v/>
      </c>
      <c r="B291" s="48" t="str">
        <f ca="1">IF(A291="","",IF(MOD(ROW()-1,53),IFERROR(INDEX(Id:Структура,ROW(INDIRECT($A291)),COLUMN(INDIRECT($A291))),""),$B$2))</f>
        <v/>
      </c>
      <c r="C291" s="124" t="str">
        <f ca="1">IF($A291="","",OFFSET(Расчет!$K$158,COLUMN()-COLUMN($C$2),ROW()-ROW($C$2)-COUNTIF($A$2:A290,"id")+1))</f>
        <v/>
      </c>
      <c r="D291" s="124" t="str">
        <f ca="1">IF($A291="","",IF(MOD(ROW()-1,53),OFFSET(Расчет!$K$158,COLUMN()-COLUMN($C$2),ROW()-ROW($C$2)-COUNTIF($A$2:B290,"id")+1),D$2))</f>
        <v/>
      </c>
      <c r="E291" s="124" t="str">
        <f ca="1">IF($A291="","",IF(MOD(ROW()-1,53),OFFSET(Расчет!$K$158,COLUMN()-COLUMN($C$2),ROW()-ROW($C$2)-COUNTIF($A$2:C290,"id")+1),E$2))</f>
        <v/>
      </c>
      <c r="F291" s="126" t="str">
        <f ca="1">IF($A291="","",IF(MOD(ROW()-1,53),OFFSET(Расчет!$K$158,COLUMN()-COLUMN($C$2),ROW()-ROW($C$2)-COUNTIF($A$2:D290,"id")+1),F$2))</f>
        <v/>
      </c>
    </row>
    <row r="292" spans="1:6" ht="14.25" x14ac:dyDescent="0.2">
      <c r="A292" s="41" t="str">
        <f ca="1">IF(A291="","",IF(MOD(ROW()-1,53)&lt;&gt;0,OFFSET(Расчет!$L$157,COLUMN()-COLUMN($A$3),ROW()-ROW($A$3)-COUNTIF($A$2:A291,"id")+1),$A$2))</f>
        <v/>
      </c>
      <c r="B292" s="48" t="str">
        <f ca="1">IF(A292="","",IF(MOD(ROW()-1,53),IFERROR(INDEX(Id:Структура,ROW(INDIRECT($A292)),COLUMN(INDIRECT($A292))),""),$B$2))</f>
        <v/>
      </c>
      <c r="C292" s="124" t="str">
        <f ca="1">IF($A292="","",OFFSET(Расчет!$K$158,COLUMN()-COLUMN($C$2),ROW()-ROW($C$2)-COUNTIF($A$2:A291,"id")+1))</f>
        <v/>
      </c>
      <c r="D292" s="124" t="str">
        <f ca="1">IF($A292="","",IF(MOD(ROW()-1,53),OFFSET(Расчет!$K$158,COLUMN()-COLUMN($C$2),ROW()-ROW($C$2)-COUNTIF($A$2:B291,"id")+1),D$2))</f>
        <v/>
      </c>
      <c r="E292" s="124" t="str">
        <f ca="1">IF($A292="","",IF(MOD(ROW()-1,53),OFFSET(Расчет!$K$158,COLUMN()-COLUMN($C$2),ROW()-ROW($C$2)-COUNTIF($A$2:C291,"id")+1),E$2))</f>
        <v/>
      </c>
      <c r="F292" s="126" t="str">
        <f ca="1">IF($A292="","",IF(MOD(ROW()-1,53),OFFSET(Расчет!$K$158,COLUMN()-COLUMN($C$2),ROW()-ROW($C$2)-COUNTIF($A$2:D291,"id")+1),F$2))</f>
        <v/>
      </c>
    </row>
    <row r="293" spans="1:6" ht="14.25" x14ac:dyDescent="0.2">
      <c r="A293" s="41" t="str">
        <f ca="1">IF(A292="","",IF(MOD(ROW()-1,53)&lt;&gt;0,OFFSET(Расчет!$L$157,COLUMN()-COLUMN($A$3),ROW()-ROW($A$3)-COUNTIF($A$2:A292,"id")+1),$A$2))</f>
        <v/>
      </c>
      <c r="B293" s="48" t="str">
        <f ca="1">IF(A293="","",IF(MOD(ROW()-1,53),IFERROR(INDEX(Id:Структура,ROW(INDIRECT($A293)),COLUMN(INDIRECT($A293))),""),$B$2))</f>
        <v/>
      </c>
      <c r="C293" s="124" t="str">
        <f ca="1">IF($A293="","",OFFSET(Расчет!$K$158,COLUMN()-COLUMN($C$2),ROW()-ROW($C$2)-COUNTIF($A$2:A292,"id")+1))</f>
        <v/>
      </c>
      <c r="D293" s="124" t="str">
        <f ca="1">IF($A293="","",IF(MOD(ROW()-1,53),OFFSET(Расчет!$K$158,COLUMN()-COLUMN($C$2),ROW()-ROW($C$2)-COUNTIF($A$2:B292,"id")+1),D$2))</f>
        <v/>
      </c>
      <c r="E293" s="124" t="str">
        <f ca="1">IF($A293="","",IF(MOD(ROW()-1,53),OFFSET(Расчет!$K$158,COLUMN()-COLUMN($C$2),ROW()-ROW($C$2)-COUNTIF($A$2:C292,"id")+1),E$2))</f>
        <v/>
      </c>
      <c r="F293" s="126" t="str">
        <f ca="1">IF($A293="","",IF(MOD(ROW()-1,53),OFFSET(Расчет!$K$158,COLUMN()-COLUMN($C$2),ROW()-ROW($C$2)-COUNTIF($A$2:D292,"id")+1),F$2))</f>
        <v/>
      </c>
    </row>
    <row r="294" spans="1:6" ht="14.25" x14ac:dyDescent="0.2">
      <c r="A294" s="41" t="str">
        <f ca="1">IF(A293="","",IF(MOD(ROW()-1,53)&lt;&gt;0,OFFSET(Расчет!$L$157,COLUMN()-COLUMN($A$3),ROW()-ROW($A$3)-COUNTIF($A$2:A293,"id")+1),$A$2))</f>
        <v/>
      </c>
      <c r="B294" s="48" t="str">
        <f ca="1">IF(A294="","",IF(MOD(ROW()-1,53),IFERROR(INDEX(Id:Структура,ROW(INDIRECT($A294)),COLUMN(INDIRECT($A294))),""),$B$2))</f>
        <v/>
      </c>
      <c r="C294" s="124" t="str">
        <f ca="1">IF($A294="","",OFFSET(Расчет!$K$158,COLUMN()-COLUMN($C$2),ROW()-ROW($C$2)-COUNTIF($A$2:A293,"id")+1))</f>
        <v/>
      </c>
      <c r="D294" s="124" t="str">
        <f ca="1">IF($A294="","",IF(MOD(ROW()-1,53),OFFSET(Расчет!$K$158,COLUMN()-COLUMN($C$2),ROW()-ROW($C$2)-COUNTIF($A$2:B293,"id")+1),D$2))</f>
        <v/>
      </c>
      <c r="E294" s="124" t="str">
        <f ca="1">IF($A294="","",IF(MOD(ROW()-1,53),OFFSET(Расчет!$K$158,COLUMN()-COLUMN($C$2),ROW()-ROW($C$2)-COUNTIF($A$2:C293,"id")+1),E$2))</f>
        <v/>
      </c>
      <c r="F294" s="126" t="str">
        <f ca="1">IF($A294="","",IF(MOD(ROW()-1,53),OFFSET(Расчет!$K$158,COLUMN()-COLUMN($C$2),ROW()-ROW($C$2)-COUNTIF($A$2:D293,"id")+1),F$2))</f>
        <v/>
      </c>
    </row>
    <row r="295" spans="1:6" ht="14.25" x14ac:dyDescent="0.2">
      <c r="A295" s="41" t="str">
        <f ca="1">IF(A294="","",IF(MOD(ROW()-1,53)&lt;&gt;0,OFFSET(Расчет!$L$157,COLUMN()-COLUMN($A$3),ROW()-ROW($A$3)-COUNTIF($A$2:A294,"id")+1),$A$2))</f>
        <v/>
      </c>
      <c r="B295" s="48" t="str">
        <f ca="1">IF(A295="","",IF(MOD(ROW()-1,53),IFERROR(INDEX(Id:Структура,ROW(INDIRECT($A295)),COLUMN(INDIRECT($A295))),""),$B$2))</f>
        <v/>
      </c>
      <c r="C295" s="124" t="str">
        <f ca="1">IF($A295="","",OFFSET(Расчет!$K$158,COLUMN()-COLUMN($C$2),ROW()-ROW($C$2)-COUNTIF($A$2:A294,"id")+1))</f>
        <v/>
      </c>
      <c r="D295" s="124" t="str">
        <f ca="1">IF($A295="","",IF(MOD(ROW()-1,53),OFFSET(Расчет!$K$158,COLUMN()-COLUMN($C$2),ROW()-ROW($C$2)-COUNTIF($A$2:B294,"id")+1),D$2))</f>
        <v/>
      </c>
      <c r="E295" s="124" t="str">
        <f ca="1">IF($A295="","",IF(MOD(ROW()-1,53),OFFSET(Расчет!$K$158,COLUMN()-COLUMN($C$2),ROW()-ROW($C$2)-COUNTIF($A$2:C294,"id")+1),E$2))</f>
        <v/>
      </c>
      <c r="F295" s="126" t="str">
        <f ca="1">IF($A295="","",IF(MOD(ROW()-1,53),OFFSET(Расчет!$K$158,COLUMN()-COLUMN($C$2),ROW()-ROW($C$2)-COUNTIF($A$2:D294,"id")+1),F$2))</f>
        <v/>
      </c>
    </row>
    <row r="296" spans="1:6" ht="14.25" x14ac:dyDescent="0.2">
      <c r="A296" s="41" t="str">
        <f ca="1">IF(A295="","",IF(MOD(ROW()-1,53)&lt;&gt;0,OFFSET(Расчет!$L$157,COLUMN()-COLUMN($A$3),ROW()-ROW($A$3)-COUNTIF($A$2:A295,"id")+1),$A$2))</f>
        <v/>
      </c>
      <c r="B296" s="48" t="str">
        <f ca="1">IF(A296="","",IF(MOD(ROW()-1,53),IFERROR(INDEX(Id:Структура,ROW(INDIRECT($A296)),COLUMN(INDIRECT($A296))),""),$B$2))</f>
        <v/>
      </c>
      <c r="C296" s="124" t="str">
        <f ca="1">IF($A296="","",OFFSET(Расчет!$K$158,COLUMN()-COLUMN($C$2),ROW()-ROW($C$2)-COUNTIF($A$2:A295,"id")+1))</f>
        <v/>
      </c>
      <c r="D296" s="124" t="str">
        <f ca="1">IF($A296="","",IF(MOD(ROW()-1,53),OFFSET(Расчет!$K$158,COLUMN()-COLUMN($C$2),ROW()-ROW($C$2)-COUNTIF($A$2:B295,"id")+1),D$2))</f>
        <v/>
      </c>
      <c r="E296" s="124" t="str">
        <f ca="1">IF($A296="","",IF(MOD(ROW()-1,53),OFFSET(Расчет!$K$158,COLUMN()-COLUMN($C$2),ROW()-ROW($C$2)-COUNTIF($A$2:C295,"id")+1),E$2))</f>
        <v/>
      </c>
      <c r="F296" s="126" t="str">
        <f ca="1">IF($A296="","",IF(MOD(ROW()-1,53),OFFSET(Расчет!$K$158,COLUMN()-COLUMN($C$2),ROW()-ROW($C$2)-COUNTIF($A$2:D295,"id")+1),F$2))</f>
        <v/>
      </c>
    </row>
    <row r="297" spans="1:6" ht="14.25" x14ac:dyDescent="0.2">
      <c r="A297" s="41" t="str">
        <f ca="1">IF(A296="","",IF(MOD(ROW()-1,53)&lt;&gt;0,OFFSET(Расчет!$L$157,COLUMN()-COLUMN($A$3),ROW()-ROW($A$3)-COUNTIF($A$2:A296,"id")+1),$A$2))</f>
        <v/>
      </c>
      <c r="B297" s="48" t="str">
        <f ca="1">IF(A297="","",IF(MOD(ROW()-1,53),IFERROR(INDEX(Id:Структура,ROW(INDIRECT($A297)),COLUMN(INDIRECT($A297))),""),$B$2))</f>
        <v/>
      </c>
      <c r="C297" s="124" t="str">
        <f ca="1">IF($A297="","",OFFSET(Расчет!$K$158,COLUMN()-COLUMN($C$2),ROW()-ROW($C$2)-COUNTIF($A$2:A296,"id")+1))</f>
        <v/>
      </c>
      <c r="D297" s="124" t="str">
        <f ca="1">IF($A297="","",IF(MOD(ROW()-1,53),OFFSET(Расчет!$K$158,COLUMN()-COLUMN($C$2),ROW()-ROW($C$2)-COUNTIF($A$2:B296,"id")+1),D$2))</f>
        <v/>
      </c>
      <c r="E297" s="124" t="str">
        <f ca="1">IF($A297="","",IF(MOD(ROW()-1,53),OFFSET(Расчет!$K$158,COLUMN()-COLUMN($C$2),ROW()-ROW($C$2)-COUNTIF($A$2:C296,"id")+1),E$2))</f>
        <v/>
      </c>
      <c r="F297" s="126" t="str">
        <f ca="1">IF($A297="","",IF(MOD(ROW()-1,53),OFFSET(Расчет!$K$158,COLUMN()-COLUMN($C$2),ROW()-ROW($C$2)-COUNTIF($A$2:D296,"id")+1),F$2))</f>
        <v/>
      </c>
    </row>
    <row r="298" spans="1:6" ht="14.25" x14ac:dyDescent="0.2">
      <c r="A298" s="41" t="str">
        <f ca="1">IF(A297="","",IF(MOD(ROW()-1,53)&lt;&gt;0,OFFSET(Расчет!$L$157,COLUMN()-COLUMN($A$3),ROW()-ROW($A$3)-COUNTIF($A$2:A297,"id")+1),$A$2))</f>
        <v/>
      </c>
      <c r="B298" s="48" t="str">
        <f ca="1">IF(A298="","",IF(MOD(ROW()-1,53),IFERROR(INDEX(Id:Структура,ROW(INDIRECT($A298)),COLUMN(INDIRECT($A298))),""),$B$2))</f>
        <v/>
      </c>
      <c r="C298" s="124" t="str">
        <f ca="1">IF($A298="","",OFFSET(Расчет!$K$158,COLUMN()-COLUMN($C$2),ROW()-ROW($C$2)-COUNTIF($A$2:A297,"id")+1))</f>
        <v/>
      </c>
      <c r="D298" s="124" t="str">
        <f ca="1">IF($A298="","",IF(MOD(ROW()-1,53),OFFSET(Расчет!$K$158,COLUMN()-COLUMN($C$2),ROW()-ROW($C$2)-COUNTIF($A$2:B297,"id")+1),D$2))</f>
        <v/>
      </c>
      <c r="E298" s="124" t="str">
        <f ca="1">IF($A298="","",IF(MOD(ROW()-1,53),OFFSET(Расчет!$K$158,COLUMN()-COLUMN($C$2),ROW()-ROW($C$2)-COUNTIF($A$2:C297,"id")+1),E$2))</f>
        <v/>
      </c>
      <c r="F298" s="126" t="str">
        <f ca="1">IF($A298="","",IF(MOD(ROW()-1,53),OFFSET(Расчет!$K$158,COLUMN()-COLUMN($C$2),ROW()-ROW($C$2)-COUNTIF($A$2:D297,"id")+1),F$2))</f>
        <v/>
      </c>
    </row>
    <row r="299" spans="1:6" ht="14.25" x14ac:dyDescent="0.2">
      <c r="A299" s="41" t="str">
        <f ca="1">IF(A298="","",IF(MOD(ROW()-1,53)&lt;&gt;0,OFFSET(Расчет!$L$157,COLUMN()-COLUMN($A$3),ROW()-ROW($A$3)-COUNTIF($A$2:A298,"id")+1),$A$2))</f>
        <v/>
      </c>
      <c r="B299" s="48" t="str">
        <f ca="1">IF(A299="","",IF(MOD(ROW()-1,53),IFERROR(INDEX(Id:Структура,ROW(INDIRECT($A299)),COLUMN(INDIRECT($A299))),""),$B$2))</f>
        <v/>
      </c>
      <c r="C299" s="124" t="str">
        <f ca="1">IF($A299="","",OFFSET(Расчет!$K$158,COLUMN()-COLUMN($C$2),ROW()-ROW($C$2)-COUNTIF($A$2:A298,"id")+1))</f>
        <v/>
      </c>
      <c r="D299" s="124" t="str">
        <f ca="1">IF($A299="","",IF(MOD(ROW()-1,53),OFFSET(Расчет!$K$158,COLUMN()-COLUMN($C$2),ROW()-ROW($C$2)-COUNTIF($A$2:B298,"id")+1),D$2))</f>
        <v/>
      </c>
      <c r="E299" s="124" t="str">
        <f ca="1">IF($A299="","",IF(MOD(ROW()-1,53),OFFSET(Расчет!$K$158,COLUMN()-COLUMN($C$2),ROW()-ROW($C$2)-COUNTIF($A$2:C298,"id")+1),E$2))</f>
        <v/>
      </c>
      <c r="F299" s="126" t="str">
        <f ca="1">IF($A299="","",IF(MOD(ROW()-1,53),OFFSET(Расчет!$K$158,COLUMN()-COLUMN($C$2),ROW()-ROW($C$2)-COUNTIF($A$2:D298,"id")+1),F$2))</f>
        <v/>
      </c>
    </row>
    <row r="300" spans="1:6" ht="14.25" x14ac:dyDescent="0.2">
      <c r="A300" s="41" t="str">
        <f ca="1">IF(A299="","",IF(MOD(ROW()-1,53)&lt;&gt;0,OFFSET(Расчет!$L$157,COLUMN()-COLUMN($A$3),ROW()-ROW($A$3)-COUNTIF($A$2:A299,"id")+1),$A$2))</f>
        <v/>
      </c>
      <c r="B300" s="48" t="str">
        <f ca="1">IF(A300="","",IF(MOD(ROW()-1,53),IFERROR(INDEX(Id:Структура,ROW(INDIRECT($A300)),COLUMN(INDIRECT($A300))),""),$B$2))</f>
        <v/>
      </c>
      <c r="C300" s="124" t="str">
        <f ca="1">IF($A300="","",OFFSET(Расчет!$K$158,COLUMN()-COLUMN($C$2),ROW()-ROW($C$2)-COUNTIF($A$2:A299,"id")+1))</f>
        <v/>
      </c>
      <c r="D300" s="124" t="str">
        <f ca="1">IF($A300="","",IF(MOD(ROW()-1,53),OFFSET(Расчет!$K$158,COLUMN()-COLUMN($C$2),ROW()-ROW($C$2)-COUNTIF($A$2:B299,"id")+1),D$2))</f>
        <v/>
      </c>
      <c r="E300" s="124" t="str">
        <f ca="1">IF($A300="","",IF(MOD(ROW()-1,53),OFFSET(Расчет!$K$158,COLUMN()-COLUMN($C$2),ROW()-ROW($C$2)-COUNTIF($A$2:C299,"id")+1),E$2))</f>
        <v/>
      </c>
      <c r="F300" s="126" t="str">
        <f ca="1">IF($A300="","",IF(MOD(ROW()-1,53),OFFSET(Расчет!$K$158,COLUMN()-COLUMN($C$2),ROW()-ROW($C$2)-COUNTIF($A$2:D299,"id")+1),F$2))</f>
        <v/>
      </c>
    </row>
    <row r="301" spans="1:6" ht="14.25" x14ac:dyDescent="0.2">
      <c r="A301" s="41" t="str">
        <f ca="1">IF(A300="","",IF(MOD(ROW()-1,53)&lt;&gt;0,OFFSET(Расчет!$L$157,COLUMN()-COLUMN($A$3),ROW()-ROW($A$3)-COUNTIF($A$2:A300,"id")+1),$A$2))</f>
        <v/>
      </c>
      <c r="B301" s="48" t="str">
        <f ca="1">IF(A301="","",IF(MOD(ROW()-1,53),IFERROR(INDEX(Id:Структура,ROW(INDIRECT($A301)),COLUMN(INDIRECT($A301))),""),$B$2))</f>
        <v/>
      </c>
      <c r="C301" s="124" t="str">
        <f ca="1">IF($A301="","",OFFSET(Расчет!$K$158,COLUMN()-COLUMN($C$2),ROW()-ROW($C$2)-COUNTIF($A$2:A300,"id")+1))</f>
        <v/>
      </c>
      <c r="D301" s="124" t="str">
        <f ca="1">IF($A301="","",IF(MOD(ROW()-1,53),OFFSET(Расчет!$K$158,COLUMN()-COLUMN($C$2),ROW()-ROW($C$2)-COUNTIF($A$2:B300,"id")+1),D$2))</f>
        <v/>
      </c>
      <c r="E301" s="124" t="str">
        <f ca="1">IF($A301="","",IF(MOD(ROW()-1,53),OFFSET(Расчет!$K$158,COLUMN()-COLUMN($C$2),ROW()-ROW($C$2)-COUNTIF($A$2:C300,"id")+1),E$2))</f>
        <v/>
      </c>
      <c r="F301" s="126" t="str">
        <f ca="1">IF($A301="","",IF(MOD(ROW()-1,53),OFFSET(Расчет!$K$158,COLUMN()-COLUMN($C$2),ROW()-ROW($C$2)-COUNTIF($A$2:D300,"id")+1),F$2))</f>
        <v/>
      </c>
    </row>
    <row r="302" spans="1:6" ht="14.25" x14ac:dyDescent="0.2">
      <c r="A302" s="41" t="str">
        <f ca="1">IF(A301="","",IF(MOD(ROW()-1,53)&lt;&gt;0,OFFSET(Расчет!$L$157,COLUMN()-COLUMN($A$3),ROW()-ROW($A$3)-COUNTIF($A$2:A301,"id")+1),$A$2))</f>
        <v/>
      </c>
      <c r="B302" s="48" t="str">
        <f ca="1">IF(A302="","",IF(MOD(ROW()-1,53),IFERROR(INDEX(Id:Структура,ROW(INDIRECT($A302)),COLUMN(INDIRECT($A302))),""),$B$2))</f>
        <v/>
      </c>
      <c r="C302" s="124" t="str">
        <f ca="1">IF($A302="","",OFFSET(Расчет!$K$158,COLUMN()-COLUMN($C$2),ROW()-ROW($C$2)-COUNTIF($A$2:A301,"id")+1))</f>
        <v/>
      </c>
      <c r="D302" s="124" t="str">
        <f ca="1">IF($A302="","",IF(MOD(ROW()-1,53),OFFSET(Расчет!$K$158,COLUMN()-COLUMN($C$2),ROW()-ROW($C$2)-COUNTIF($A$2:B301,"id")+1),D$2))</f>
        <v/>
      </c>
      <c r="E302" s="124" t="str">
        <f ca="1">IF($A302="","",IF(MOD(ROW()-1,53),OFFSET(Расчет!$K$158,COLUMN()-COLUMN($C$2),ROW()-ROW($C$2)-COUNTIF($A$2:C301,"id")+1),E$2))</f>
        <v/>
      </c>
      <c r="F302" s="126" t="str">
        <f ca="1">IF($A302="","",IF(MOD(ROW()-1,53),OFFSET(Расчет!$K$158,COLUMN()-COLUMN($C$2),ROW()-ROW($C$2)-COUNTIF($A$2:D301,"id")+1),F$2))</f>
        <v/>
      </c>
    </row>
    <row r="303" spans="1:6" ht="14.25" x14ac:dyDescent="0.2">
      <c r="A303" s="41" t="str">
        <f ca="1">IF(A302="","",IF(MOD(ROW()-1,53)&lt;&gt;0,OFFSET(Расчет!$L$157,COLUMN()-COLUMN($A$3),ROW()-ROW($A$3)-COUNTIF($A$2:A302,"id")+1),$A$2))</f>
        <v/>
      </c>
      <c r="B303" s="48" t="str">
        <f ca="1">IF(A303="","",IF(MOD(ROW()-1,53),IFERROR(INDEX(Id:Структура,ROW(INDIRECT($A303)),COLUMN(INDIRECT($A303))),""),$B$2))</f>
        <v/>
      </c>
      <c r="C303" s="124" t="str">
        <f ca="1">IF($A303="","",OFFSET(Расчет!$K$158,COLUMN()-COLUMN($C$2),ROW()-ROW($C$2)-COUNTIF($A$2:A302,"id")+1))</f>
        <v/>
      </c>
      <c r="D303" s="124" t="str">
        <f ca="1">IF($A303="","",IF(MOD(ROW()-1,53),OFFSET(Расчет!$K$158,COLUMN()-COLUMN($C$2),ROW()-ROW($C$2)-COUNTIF($A$2:B302,"id")+1),D$2))</f>
        <v/>
      </c>
      <c r="E303" s="124" t="str">
        <f ca="1">IF($A303="","",IF(MOD(ROW()-1,53),OFFSET(Расчет!$K$158,COLUMN()-COLUMN($C$2),ROW()-ROW($C$2)-COUNTIF($A$2:C302,"id")+1),E$2))</f>
        <v/>
      </c>
      <c r="F303" s="126" t="str">
        <f ca="1">IF($A303="","",IF(MOD(ROW()-1,53),OFFSET(Расчет!$K$158,COLUMN()-COLUMN($C$2),ROW()-ROW($C$2)-COUNTIF($A$2:D302,"id")+1),F$2))</f>
        <v/>
      </c>
    </row>
    <row r="304" spans="1:6" ht="14.25" x14ac:dyDescent="0.2">
      <c r="A304" s="41" t="str">
        <f ca="1">IF(A303="","",IF(MOD(ROW()-1,53)&lt;&gt;0,OFFSET(Расчет!$L$157,COLUMN()-COLUMN($A$3),ROW()-ROW($A$3)-COUNTIF($A$2:A303,"id")+1),$A$2))</f>
        <v/>
      </c>
      <c r="B304" s="48" t="str">
        <f ca="1">IF(A304="","",IF(MOD(ROW()-1,53),IFERROR(INDEX(Id:Структура,ROW(INDIRECT($A304)),COLUMN(INDIRECT($A304))),""),$B$2))</f>
        <v/>
      </c>
      <c r="C304" s="124" t="str">
        <f ca="1">IF($A304="","",OFFSET(Расчет!$K$158,COLUMN()-COLUMN($C$2),ROW()-ROW($C$2)-COUNTIF($A$2:A303,"id")+1))</f>
        <v/>
      </c>
      <c r="D304" s="124" t="str">
        <f ca="1">IF($A304="","",IF(MOD(ROW()-1,53),OFFSET(Расчет!$K$158,COLUMN()-COLUMN($C$2),ROW()-ROW($C$2)-COUNTIF($A$2:B303,"id")+1),D$2))</f>
        <v/>
      </c>
      <c r="E304" s="124" t="str">
        <f ca="1">IF($A304="","",IF(MOD(ROW()-1,53),OFFSET(Расчет!$K$158,COLUMN()-COLUMN($C$2),ROW()-ROW($C$2)-COUNTIF($A$2:C303,"id")+1),E$2))</f>
        <v/>
      </c>
      <c r="F304" s="126" t="str">
        <f ca="1">IF($A304="","",IF(MOD(ROW()-1,53),OFFSET(Расчет!$K$158,COLUMN()-COLUMN($C$2),ROW()-ROW($C$2)-COUNTIF($A$2:D303,"id")+1),F$2))</f>
        <v/>
      </c>
    </row>
    <row r="305" spans="1:6" ht="14.25" x14ac:dyDescent="0.2">
      <c r="A305" s="41" t="str">
        <f ca="1">IF(A304="","",IF(MOD(ROW()-1,53)&lt;&gt;0,OFFSET(Расчет!$L$157,COLUMN()-COLUMN($A$3),ROW()-ROW($A$3)-COUNTIF($A$2:A304,"id")+1),$A$2))</f>
        <v/>
      </c>
      <c r="B305" s="48" t="str">
        <f ca="1">IF(A305="","",IF(MOD(ROW()-1,53),IFERROR(INDEX(Id:Структура,ROW(INDIRECT($A305)),COLUMN(INDIRECT($A305))),""),$B$2))</f>
        <v/>
      </c>
      <c r="C305" s="124" t="str">
        <f ca="1">IF($A305="","",OFFSET(Расчет!$K$158,COLUMN()-COLUMN($C$2),ROW()-ROW($C$2)-COUNTIF($A$2:A304,"id")+1))</f>
        <v/>
      </c>
      <c r="D305" s="124" t="str">
        <f ca="1">IF($A305="","",IF(MOD(ROW()-1,53),OFFSET(Расчет!$K$158,COLUMN()-COLUMN($C$2),ROW()-ROW($C$2)-COUNTIF($A$2:B304,"id")+1),D$2))</f>
        <v/>
      </c>
      <c r="E305" s="124" t="str">
        <f ca="1">IF($A305="","",IF(MOD(ROW()-1,53),OFFSET(Расчет!$K$158,COLUMN()-COLUMN($C$2),ROW()-ROW($C$2)-COUNTIF($A$2:C304,"id")+1),E$2))</f>
        <v/>
      </c>
      <c r="F305" s="126" t="str">
        <f ca="1">IF($A305="","",IF(MOD(ROW()-1,53),OFFSET(Расчет!$K$158,COLUMN()-COLUMN($C$2),ROW()-ROW($C$2)-COUNTIF($A$2:D304,"id")+1),F$2))</f>
        <v/>
      </c>
    </row>
    <row r="306" spans="1:6" ht="14.25" x14ac:dyDescent="0.2">
      <c r="A306" s="41" t="str">
        <f ca="1">IF(A305="","",IF(MOD(ROW()-1,53)&lt;&gt;0,OFFSET(Расчет!$L$157,COLUMN()-COLUMN($A$3),ROW()-ROW($A$3)-COUNTIF($A$2:A305,"id")+1),$A$2))</f>
        <v/>
      </c>
      <c r="B306" s="48" t="str">
        <f ca="1">IF(A306="","",IF(MOD(ROW()-1,53),IFERROR(INDEX(Id:Структура,ROW(INDIRECT($A306)),COLUMN(INDIRECT($A306))),""),$B$2))</f>
        <v/>
      </c>
      <c r="C306" s="124" t="str">
        <f ca="1">IF($A306="","",OFFSET(Расчет!$K$158,COLUMN()-COLUMN($C$2),ROW()-ROW($C$2)-COUNTIF($A$2:A305,"id")+1))</f>
        <v/>
      </c>
      <c r="D306" s="124" t="str">
        <f ca="1">IF($A306="","",IF(MOD(ROW()-1,53),OFFSET(Расчет!$K$158,COLUMN()-COLUMN($C$2),ROW()-ROW($C$2)-COUNTIF($A$2:B305,"id")+1),D$2))</f>
        <v/>
      </c>
      <c r="E306" s="124" t="str">
        <f ca="1">IF($A306="","",IF(MOD(ROW()-1,53),OFFSET(Расчет!$K$158,COLUMN()-COLUMN($C$2),ROW()-ROW($C$2)-COUNTIF($A$2:C305,"id")+1),E$2))</f>
        <v/>
      </c>
      <c r="F306" s="126" t="str">
        <f ca="1">IF($A306="","",IF(MOD(ROW()-1,53),OFFSET(Расчет!$K$158,COLUMN()-COLUMN($C$2),ROW()-ROW($C$2)-COUNTIF($A$2:D305,"id")+1),F$2))</f>
        <v/>
      </c>
    </row>
    <row r="307" spans="1:6" ht="14.25" x14ac:dyDescent="0.2">
      <c r="A307" s="41" t="str">
        <f ca="1">IF(A306="","",IF(MOD(ROW()-1,53)&lt;&gt;0,OFFSET(Расчет!$L$157,COLUMN()-COLUMN($A$3),ROW()-ROW($A$3)-COUNTIF($A$2:A306,"id")+1),$A$2))</f>
        <v/>
      </c>
      <c r="B307" s="48" t="str">
        <f ca="1">IF(A307="","",IF(MOD(ROW()-1,53),IFERROR(INDEX(Id:Структура,ROW(INDIRECT($A307)),COLUMN(INDIRECT($A307))),""),$B$2))</f>
        <v/>
      </c>
      <c r="C307" s="124" t="str">
        <f ca="1">IF($A307="","",OFFSET(Расчет!$K$158,COLUMN()-COLUMN($C$2),ROW()-ROW($C$2)-COUNTIF($A$2:A306,"id")+1))</f>
        <v/>
      </c>
      <c r="D307" s="124" t="str">
        <f ca="1">IF($A307="","",IF(MOD(ROW()-1,53),OFFSET(Расчет!$K$158,COLUMN()-COLUMN($C$2),ROW()-ROW($C$2)-COUNTIF($A$2:B306,"id")+1),D$2))</f>
        <v/>
      </c>
      <c r="E307" s="124" t="str">
        <f ca="1">IF($A307="","",IF(MOD(ROW()-1,53),OFFSET(Расчет!$K$158,COLUMN()-COLUMN($C$2),ROW()-ROW($C$2)-COUNTIF($A$2:C306,"id")+1),E$2))</f>
        <v/>
      </c>
      <c r="F307" s="126" t="str">
        <f ca="1">IF($A307="","",IF(MOD(ROW()-1,53),OFFSET(Расчет!$K$158,COLUMN()-COLUMN($C$2),ROW()-ROW($C$2)-COUNTIF($A$2:D306,"id")+1),F$2))</f>
        <v/>
      </c>
    </row>
    <row r="308" spans="1:6" ht="14.25" x14ac:dyDescent="0.2">
      <c r="A308" s="41" t="str">
        <f ca="1">IF(A307="","",IF(MOD(ROW()-1,53)&lt;&gt;0,OFFSET(Расчет!$L$157,COLUMN()-COLUMN($A$3),ROW()-ROW($A$3)-COUNTIF($A$2:A307,"id")+1),$A$2))</f>
        <v/>
      </c>
      <c r="B308" s="48" t="str">
        <f ca="1">IF(A308="","",IF(MOD(ROW()-1,53),IFERROR(INDEX(Id:Структура,ROW(INDIRECT($A308)),COLUMN(INDIRECT($A308))),""),$B$2))</f>
        <v/>
      </c>
      <c r="C308" s="124" t="str">
        <f ca="1">IF($A308="","",OFFSET(Расчет!$K$158,COLUMN()-COLUMN($C$2),ROW()-ROW($C$2)-COUNTIF($A$2:A307,"id")+1))</f>
        <v/>
      </c>
      <c r="D308" s="124" t="str">
        <f ca="1">IF($A308="","",IF(MOD(ROW()-1,53),OFFSET(Расчет!$K$158,COLUMN()-COLUMN($C$2),ROW()-ROW($C$2)-COUNTIF($A$2:B307,"id")+1),D$2))</f>
        <v/>
      </c>
      <c r="E308" s="124" t="str">
        <f ca="1">IF($A308="","",IF(MOD(ROW()-1,53),OFFSET(Расчет!$K$158,COLUMN()-COLUMN($C$2),ROW()-ROW($C$2)-COUNTIF($A$2:C307,"id")+1),E$2))</f>
        <v/>
      </c>
      <c r="F308" s="126" t="str">
        <f ca="1">IF($A308="","",IF(MOD(ROW()-1,53),OFFSET(Расчет!$K$158,COLUMN()-COLUMN($C$2),ROW()-ROW($C$2)-COUNTIF($A$2:D307,"id")+1),F$2))</f>
        <v/>
      </c>
    </row>
    <row r="309" spans="1:6" ht="14.25" x14ac:dyDescent="0.2">
      <c r="A309" s="41" t="str">
        <f ca="1">IF(A308="","",IF(MOD(ROW()-1,53)&lt;&gt;0,OFFSET(Расчет!$L$157,COLUMN()-COLUMN($A$3),ROW()-ROW($A$3)-COUNTIF($A$2:A308,"id")+1),$A$2))</f>
        <v/>
      </c>
      <c r="B309" s="48" t="str">
        <f ca="1">IF(A309="","",IF(MOD(ROW()-1,53),IFERROR(INDEX(Id:Структура,ROW(INDIRECT($A309)),COLUMN(INDIRECT($A309))),""),$B$2))</f>
        <v/>
      </c>
      <c r="C309" s="124" t="str">
        <f ca="1">IF($A309="","",OFFSET(Расчет!$K$158,COLUMN()-COLUMN($C$2),ROW()-ROW($C$2)-COUNTIF($A$2:A308,"id")+1))</f>
        <v/>
      </c>
      <c r="D309" s="124" t="str">
        <f ca="1">IF($A309="","",IF(MOD(ROW()-1,53),OFFSET(Расчет!$K$158,COLUMN()-COLUMN($C$2),ROW()-ROW($C$2)-COUNTIF($A$2:B308,"id")+1),D$2))</f>
        <v/>
      </c>
      <c r="E309" s="124" t="str">
        <f ca="1">IF($A309="","",IF(MOD(ROW()-1,53),OFFSET(Расчет!$K$158,COLUMN()-COLUMN($C$2),ROW()-ROW($C$2)-COUNTIF($A$2:C308,"id")+1),E$2))</f>
        <v/>
      </c>
      <c r="F309" s="126" t="str">
        <f ca="1">IF($A309="","",IF(MOD(ROW()-1,53),OFFSET(Расчет!$K$158,COLUMN()-COLUMN($C$2),ROW()-ROW($C$2)-COUNTIF($A$2:D308,"id")+1),F$2))</f>
        <v/>
      </c>
    </row>
    <row r="310" spans="1:6" ht="14.25" x14ac:dyDescent="0.2">
      <c r="A310" s="41" t="str">
        <f ca="1">IF(A309="","",IF(MOD(ROW()-1,53)&lt;&gt;0,OFFSET(Расчет!$L$157,COLUMN()-COLUMN($A$3),ROW()-ROW($A$3)-COUNTIF($A$2:A309,"id")+1),$A$2))</f>
        <v/>
      </c>
      <c r="B310" s="48" t="str">
        <f ca="1">IF(A310="","",IF(MOD(ROW()-1,53),IFERROR(INDEX(Id:Структура,ROW(INDIRECT($A310)),COLUMN(INDIRECT($A310))),""),$B$2))</f>
        <v/>
      </c>
      <c r="C310" s="124" t="str">
        <f ca="1">IF($A310="","",OFFSET(Расчет!$K$158,COLUMN()-COLUMN($C$2),ROW()-ROW($C$2)-COUNTIF($A$2:A309,"id")+1))</f>
        <v/>
      </c>
      <c r="D310" s="124" t="str">
        <f ca="1">IF($A310="","",IF(MOD(ROW()-1,53),OFFSET(Расчет!$K$158,COLUMN()-COLUMN($C$2),ROW()-ROW($C$2)-COUNTIF($A$2:B309,"id")+1),D$2))</f>
        <v/>
      </c>
      <c r="E310" s="124" t="str">
        <f ca="1">IF($A310="","",IF(MOD(ROW()-1,53),OFFSET(Расчет!$K$158,COLUMN()-COLUMN($C$2),ROW()-ROW($C$2)-COUNTIF($A$2:C309,"id")+1),E$2))</f>
        <v/>
      </c>
      <c r="F310" s="126" t="str">
        <f ca="1">IF($A310="","",IF(MOD(ROW()-1,53),OFFSET(Расчет!$K$158,COLUMN()-COLUMN($C$2),ROW()-ROW($C$2)-COUNTIF($A$2:D309,"id")+1),F$2))</f>
        <v/>
      </c>
    </row>
    <row r="311" spans="1:6" ht="14.25" x14ac:dyDescent="0.2">
      <c r="A311" s="41" t="str">
        <f ca="1">IF(A310="","",IF(MOD(ROW()-1,53)&lt;&gt;0,OFFSET(Расчет!$L$157,COLUMN()-COLUMN($A$3),ROW()-ROW($A$3)-COUNTIF($A$2:A310,"id")+1),$A$2))</f>
        <v/>
      </c>
      <c r="B311" s="48" t="str">
        <f ca="1">IF(A311="","",IF(MOD(ROW()-1,53),IFERROR(INDEX(Id:Структура,ROW(INDIRECT($A311)),COLUMN(INDIRECT($A311))),""),$B$2))</f>
        <v/>
      </c>
      <c r="C311" s="124" t="str">
        <f ca="1">IF($A311="","",OFFSET(Расчет!$K$158,COLUMN()-COLUMN($C$2),ROW()-ROW($C$2)-COUNTIF($A$2:A310,"id")+1))</f>
        <v/>
      </c>
      <c r="D311" s="124" t="str">
        <f ca="1">IF($A311="","",IF(MOD(ROW()-1,53),OFFSET(Расчет!$K$158,COLUMN()-COLUMN($C$2),ROW()-ROW($C$2)-COUNTIF($A$2:B310,"id")+1),D$2))</f>
        <v/>
      </c>
      <c r="E311" s="124" t="str">
        <f ca="1">IF($A311="","",IF(MOD(ROW()-1,53),OFFSET(Расчет!$K$158,COLUMN()-COLUMN($C$2),ROW()-ROW($C$2)-COUNTIF($A$2:C310,"id")+1),E$2))</f>
        <v/>
      </c>
      <c r="F311" s="126" t="str">
        <f ca="1">IF($A311="","",IF(MOD(ROW()-1,53),OFFSET(Расчет!$K$158,COLUMN()-COLUMN($C$2),ROW()-ROW($C$2)-COUNTIF($A$2:D310,"id")+1),F$2))</f>
        <v/>
      </c>
    </row>
    <row r="312" spans="1:6" ht="14.25" x14ac:dyDescent="0.2">
      <c r="A312" s="41" t="str">
        <f ca="1">IF(A311="","",IF(MOD(ROW()-1,53)&lt;&gt;0,OFFSET(Расчет!$L$157,COLUMN()-COLUMN($A$3),ROW()-ROW($A$3)-COUNTIF($A$2:A311,"id")+1),$A$2))</f>
        <v/>
      </c>
      <c r="B312" s="48" t="str">
        <f ca="1">IF(A312="","",IF(MOD(ROW()-1,53),IFERROR(INDEX(Id:Структура,ROW(INDIRECT($A312)),COLUMN(INDIRECT($A312))),""),$B$2))</f>
        <v/>
      </c>
      <c r="C312" s="124" t="str">
        <f ca="1">IF($A312="","",OFFSET(Расчет!$K$158,COLUMN()-COLUMN($C$2),ROW()-ROW($C$2)-COUNTIF($A$2:A311,"id")+1))</f>
        <v/>
      </c>
      <c r="D312" s="124" t="str">
        <f ca="1">IF($A312="","",IF(MOD(ROW()-1,53),OFFSET(Расчет!$K$158,COLUMN()-COLUMN($C$2),ROW()-ROW($C$2)-COUNTIF($A$2:B311,"id")+1),D$2))</f>
        <v/>
      </c>
      <c r="E312" s="124" t="str">
        <f ca="1">IF($A312="","",IF(MOD(ROW()-1,53),OFFSET(Расчет!$K$158,COLUMN()-COLUMN($C$2),ROW()-ROW($C$2)-COUNTIF($A$2:C311,"id")+1),E$2))</f>
        <v/>
      </c>
      <c r="F312" s="126" t="str">
        <f ca="1">IF($A312="","",IF(MOD(ROW()-1,53),OFFSET(Расчет!$K$158,COLUMN()-COLUMN($C$2),ROW()-ROW($C$2)-COUNTIF($A$2:D311,"id")+1),F$2))</f>
        <v/>
      </c>
    </row>
    <row r="313" spans="1:6" ht="14.25" x14ac:dyDescent="0.2">
      <c r="A313" s="41" t="str">
        <f ca="1">IF(A312="","",IF(MOD(ROW()-1,53)&lt;&gt;0,OFFSET(Расчет!$L$157,COLUMN()-COLUMN($A$3),ROW()-ROW($A$3)-COUNTIF($A$2:A312,"id")+1),$A$2))</f>
        <v/>
      </c>
      <c r="B313" s="48" t="str">
        <f ca="1">IF(A313="","",IF(MOD(ROW()-1,53),IFERROR(INDEX(Id:Структура,ROW(INDIRECT($A313)),COLUMN(INDIRECT($A313))),""),$B$2))</f>
        <v/>
      </c>
      <c r="C313" s="124" t="str">
        <f ca="1">IF($A313="","",OFFSET(Расчет!$K$158,COLUMN()-COLUMN($C$2),ROW()-ROW($C$2)-COUNTIF($A$2:A312,"id")+1))</f>
        <v/>
      </c>
      <c r="D313" s="124" t="str">
        <f ca="1">IF($A313="","",IF(MOD(ROW()-1,53),OFFSET(Расчет!$K$158,COLUMN()-COLUMN($C$2),ROW()-ROW($C$2)-COUNTIF($A$2:B312,"id")+1),D$2))</f>
        <v/>
      </c>
      <c r="E313" s="124" t="str">
        <f ca="1">IF($A313="","",IF(MOD(ROW()-1,53),OFFSET(Расчет!$K$158,COLUMN()-COLUMN($C$2),ROW()-ROW($C$2)-COUNTIF($A$2:C312,"id")+1),E$2))</f>
        <v/>
      </c>
      <c r="F313" s="126" t="str">
        <f ca="1">IF($A313="","",IF(MOD(ROW()-1,53),OFFSET(Расчет!$K$158,COLUMN()-COLUMN($C$2),ROW()-ROW($C$2)-COUNTIF($A$2:D312,"id")+1),F$2))</f>
        <v/>
      </c>
    </row>
    <row r="314" spans="1:6" ht="14.25" x14ac:dyDescent="0.2">
      <c r="A314" s="41" t="str">
        <f ca="1">IF(A313="","",IF(MOD(ROW()-1,53)&lt;&gt;0,OFFSET(Расчет!$L$157,COLUMN()-COLUMN($A$3),ROW()-ROW($A$3)-COUNTIF($A$2:A313,"id")+1),$A$2))</f>
        <v/>
      </c>
      <c r="B314" s="48" t="str">
        <f ca="1">IF(A314="","",IF(MOD(ROW()-1,53),IFERROR(INDEX(Id:Структура,ROW(INDIRECT($A314)),COLUMN(INDIRECT($A314))),""),$B$2))</f>
        <v/>
      </c>
      <c r="C314" s="124" t="str">
        <f ca="1">IF($A314="","",OFFSET(Расчет!$K$158,COLUMN()-COLUMN($C$2),ROW()-ROW($C$2)-COUNTIF($A$2:A313,"id")+1))</f>
        <v/>
      </c>
      <c r="D314" s="124" t="str">
        <f ca="1">IF($A314="","",IF(MOD(ROW()-1,53),OFFSET(Расчет!$K$158,COLUMN()-COLUMN($C$2),ROW()-ROW($C$2)-COUNTIF($A$2:B313,"id")+1),D$2))</f>
        <v/>
      </c>
      <c r="E314" s="124" t="str">
        <f ca="1">IF($A314="","",IF(MOD(ROW()-1,53),OFFSET(Расчет!$K$158,COLUMN()-COLUMN($C$2),ROW()-ROW($C$2)-COUNTIF($A$2:C313,"id")+1),E$2))</f>
        <v/>
      </c>
      <c r="F314" s="126" t="str">
        <f ca="1">IF($A314="","",IF(MOD(ROW()-1,53),OFFSET(Расчет!$K$158,COLUMN()-COLUMN($C$2),ROW()-ROW($C$2)-COUNTIF($A$2:D313,"id")+1),F$2))</f>
        <v/>
      </c>
    </row>
    <row r="315" spans="1:6" ht="14.25" x14ac:dyDescent="0.2">
      <c r="A315" s="41" t="str">
        <f ca="1">IF(A314="","",IF(MOD(ROW()-1,53)&lt;&gt;0,OFFSET(Расчет!$L$157,COLUMN()-COLUMN($A$3),ROW()-ROW($A$3)-COUNTIF($A$2:A314,"id")+1),$A$2))</f>
        <v/>
      </c>
      <c r="B315" s="48" t="str">
        <f ca="1">IF(A315="","",IF(MOD(ROW()-1,53),IFERROR(INDEX(Id:Структура,ROW(INDIRECT($A315)),COLUMN(INDIRECT($A315))),""),$B$2))</f>
        <v/>
      </c>
      <c r="C315" s="124" t="str">
        <f ca="1">IF($A315="","",OFFSET(Расчет!$K$158,COLUMN()-COLUMN($C$2),ROW()-ROW($C$2)-COUNTIF($A$2:A314,"id")+1))</f>
        <v/>
      </c>
      <c r="D315" s="124" t="str">
        <f ca="1">IF($A315="","",IF(MOD(ROW()-1,53),OFFSET(Расчет!$K$158,COLUMN()-COLUMN($C$2),ROW()-ROW($C$2)-COUNTIF($A$2:B314,"id")+1),D$2))</f>
        <v/>
      </c>
      <c r="E315" s="124" t="str">
        <f ca="1">IF($A315="","",IF(MOD(ROW()-1,53),OFFSET(Расчет!$K$158,COLUMN()-COLUMN($C$2),ROW()-ROW($C$2)-COUNTIF($A$2:C314,"id")+1),E$2))</f>
        <v/>
      </c>
      <c r="F315" s="126" t="str">
        <f ca="1">IF($A315="","",IF(MOD(ROW()-1,53),OFFSET(Расчет!$K$158,COLUMN()-COLUMN($C$2),ROW()-ROW($C$2)-COUNTIF($A$2:D314,"id")+1),F$2))</f>
        <v/>
      </c>
    </row>
    <row r="316" spans="1:6" ht="14.25" x14ac:dyDescent="0.2">
      <c r="A316" s="41" t="str">
        <f ca="1">IF(A315="","",IF(MOD(ROW()-1,53)&lt;&gt;0,OFFSET(Расчет!$L$157,COLUMN()-COLUMN($A$3),ROW()-ROW($A$3)-COUNTIF($A$2:A315,"id")+1),$A$2))</f>
        <v/>
      </c>
      <c r="B316" s="48" t="str">
        <f ca="1">IF(A316="","",IF(MOD(ROW()-1,53),IFERROR(INDEX(Id:Структура,ROW(INDIRECT($A316)),COLUMN(INDIRECT($A316))),""),$B$2))</f>
        <v/>
      </c>
      <c r="C316" s="124" t="str">
        <f ca="1">IF($A316="","",OFFSET(Расчет!$K$158,COLUMN()-COLUMN($C$2),ROW()-ROW($C$2)-COUNTIF($A$2:A315,"id")+1))</f>
        <v/>
      </c>
      <c r="D316" s="124" t="str">
        <f ca="1">IF($A316="","",IF(MOD(ROW()-1,53),OFFSET(Расчет!$K$158,COLUMN()-COLUMN($C$2),ROW()-ROW($C$2)-COUNTIF($A$2:B315,"id")+1),D$2))</f>
        <v/>
      </c>
      <c r="E316" s="124" t="str">
        <f ca="1">IF($A316="","",IF(MOD(ROW()-1,53),OFFSET(Расчет!$K$158,COLUMN()-COLUMN($C$2),ROW()-ROW($C$2)-COUNTIF($A$2:C315,"id")+1),E$2))</f>
        <v/>
      </c>
      <c r="F316" s="126" t="str">
        <f ca="1">IF($A316="","",IF(MOD(ROW()-1,53),OFFSET(Расчет!$K$158,COLUMN()-COLUMN($C$2),ROW()-ROW($C$2)-COUNTIF($A$2:D315,"id")+1),F$2))</f>
        <v/>
      </c>
    </row>
    <row r="317" spans="1:6" ht="14.25" x14ac:dyDescent="0.2">
      <c r="A317" s="41" t="str">
        <f ca="1">IF(A316="","",IF(MOD(ROW()-1,53)&lt;&gt;0,OFFSET(Расчет!$L$157,COLUMN()-COLUMN($A$3),ROW()-ROW($A$3)-COUNTIF($A$2:A316,"id")+1),$A$2))</f>
        <v/>
      </c>
      <c r="B317" s="48" t="str">
        <f ca="1">IF(A317="","",IF(MOD(ROW()-1,53),IFERROR(INDEX(Id:Структура,ROW(INDIRECT($A317)),COLUMN(INDIRECT($A317))),""),$B$2))</f>
        <v/>
      </c>
      <c r="C317" s="124" t="str">
        <f ca="1">IF($A317="","",OFFSET(Расчет!$K$158,COLUMN()-COLUMN($C$2),ROW()-ROW($C$2)-COUNTIF($A$2:A316,"id")+1))</f>
        <v/>
      </c>
      <c r="D317" s="124" t="str">
        <f ca="1">IF($A317="","",IF(MOD(ROW()-1,53),OFFSET(Расчет!$K$158,COLUMN()-COLUMN($C$2),ROW()-ROW($C$2)-COUNTIF($A$2:B316,"id")+1),D$2))</f>
        <v/>
      </c>
      <c r="E317" s="124" t="str">
        <f ca="1">IF($A317="","",IF(MOD(ROW()-1,53),OFFSET(Расчет!$K$158,COLUMN()-COLUMN($C$2),ROW()-ROW($C$2)-COUNTIF($A$2:C316,"id")+1),E$2))</f>
        <v/>
      </c>
      <c r="F317" s="126" t="str">
        <f ca="1">IF($A317="","",IF(MOD(ROW()-1,53),OFFSET(Расчет!$K$158,COLUMN()-COLUMN($C$2),ROW()-ROW($C$2)-COUNTIF($A$2:D316,"id")+1),F$2))</f>
        <v/>
      </c>
    </row>
    <row r="318" spans="1:6" ht="14.25" x14ac:dyDescent="0.2">
      <c r="A318" s="41" t="str">
        <f ca="1">IF(A317="","",IF(MOD(ROW()-1,53)&lt;&gt;0,OFFSET(Расчет!$L$157,COLUMN()-COLUMN($A$3),ROW()-ROW($A$3)-COUNTIF($A$2:A317,"id")+1),$A$2))</f>
        <v/>
      </c>
      <c r="B318" s="48" t="str">
        <f ca="1">IF(A318="","",IF(MOD(ROW()-1,53),IFERROR(INDEX(Id:Структура,ROW(INDIRECT($A318)),COLUMN(INDIRECT($A318))),""),$B$2))</f>
        <v/>
      </c>
      <c r="C318" s="124" t="str">
        <f ca="1">IF($A318="","",OFFSET(Расчет!$K$158,COLUMN()-COLUMN($C$2),ROW()-ROW($C$2)-COUNTIF($A$2:A317,"id")+1))</f>
        <v/>
      </c>
      <c r="D318" s="124" t="str">
        <f ca="1">IF($A318="","",IF(MOD(ROW()-1,53),OFFSET(Расчет!$K$158,COLUMN()-COLUMN($C$2),ROW()-ROW($C$2)-COUNTIF($A$2:B317,"id")+1),D$2))</f>
        <v/>
      </c>
      <c r="E318" s="124" t="str">
        <f ca="1">IF($A318="","",IF(MOD(ROW()-1,53),OFFSET(Расчет!$K$158,COLUMN()-COLUMN($C$2),ROW()-ROW($C$2)-COUNTIF($A$2:C317,"id")+1),E$2))</f>
        <v/>
      </c>
      <c r="F318" s="126" t="str">
        <f ca="1">IF($A318="","",IF(MOD(ROW()-1,53),OFFSET(Расчет!$K$158,COLUMN()-COLUMN($C$2),ROW()-ROW($C$2)-COUNTIF($A$2:D317,"id")+1),F$2))</f>
        <v/>
      </c>
    </row>
    <row r="319" spans="1:6" ht="14.25" x14ac:dyDescent="0.2">
      <c r="A319" s="41" t="str">
        <f ca="1">IF(A318="","",IF(MOD(ROW()-1,53)&lt;&gt;0,OFFSET(Расчет!$L$157,COLUMN()-COLUMN($A$3),ROW()-ROW($A$3)-COUNTIF($A$2:A318,"id")+1),$A$2))</f>
        <v/>
      </c>
      <c r="B319" s="48" t="str">
        <f ca="1">IF(A319="","",IF(MOD(ROW()-1,53),IFERROR(INDEX(Id:Структура,ROW(INDIRECT($A319)),COLUMN(INDIRECT($A319))),""),$B$2))</f>
        <v/>
      </c>
      <c r="C319" s="124" t="str">
        <f ca="1">IF($A319="","",OFFSET(Расчет!$K$158,COLUMN()-COLUMN($C$2),ROW()-ROW($C$2)-COUNTIF($A$2:A318,"id")+1))</f>
        <v/>
      </c>
      <c r="D319" s="124" t="str">
        <f ca="1">IF($A319="","",IF(MOD(ROW()-1,53),OFFSET(Расчет!$K$158,COLUMN()-COLUMN($C$2),ROW()-ROW($C$2)-COUNTIF($A$2:B318,"id")+1),D$2))</f>
        <v/>
      </c>
      <c r="E319" s="124" t="str">
        <f ca="1">IF($A319="","",IF(MOD(ROW()-1,53),OFFSET(Расчет!$K$158,COLUMN()-COLUMN($C$2),ROW()-ROW($C$2)-COUNTIF($A$2:C318,"id")+1),E$2))</f>
        <v/>
      </c>
      <c r="F319" s="126" t="str">
        <f ca="1">IF($A319="","",IF(MOD(ROW()-1,53),OFFSET(Расчет!$K$158,COLUMN()-COLUMN($C$2),ROW()-ROW($C$2)-COUNTIF($A$2:D318,"id")+1),F$2))</f>
        <v/>
      </c>
    </row>
    <row r="320" spans="1:6" ht="14.25" x14ac:dyDescent="0.2">
      <c r="A320" s="41" t="str">
        <f ca="1">IF(A319="","",IF(MOD(ROW()-1,53)&lt;&gt;0,OFFSET(Расчет!$L$157,COLUMN()-COLUMN($A$3),ROW()-ROW($A$3)-COUNTIF($A$2:A319,"id")+1),$A$2))</f>
        <v/>
      </c>
      <c r="B320" s="48" t="str">
        <f ca="1">IF(A320="","",IF(MOD(ROW()-1,53),IFERROR(INDEX(Id:Структура,ROW(INDIRECT($A320)),COLUMN(INDIRECT($A320))),""),$B$2))</f>
        <v/>
      </c>
      <c r="C320" s="124" t="str">
        <f ca="1">IF($A320="","",OFFSET(Расчет!$K$158,COLUMN()-COLUMN($C$2),ROW()-ROW($C$2)-COUNTIF($A$2:A319,"id")+1))</f>
        <v/>
      </c>
      <c r="D320" s="124" t="str">
        <f ca="1">IF($A320="","",IF(MOD(ROW()-1,53),OFFSET(Расчет!$K$158,COLUMN()-COLUMN($C$2),ROW()-ROW($C$2)-COUNTIF($A$2:B319,"id")+1),D$2))</f>
        <v/>
      </c>
      <c r="E320" s="124" t="str">
        <f ca="1">IF($A320="","",IF(MOD(ROW()-1,53),OFFSET(Расчет!$K$158,COLUMN()-COLUMN($C$2),ROW()-ROW($C$2)-COUNTIF($A$2:C319,"id")+1),E$2))</f>
        <v/>
      </c>
      <c r="F320" s="126" t="str">
        <f ca="1">IF($A320="","",IF(MOD(ROW()-1,53),OFFSET(Расчет!$K$158,COLUMN()-COLUMN($C$2),ROW()-ROW($C$2)-COUNTIF($A$2:D319,"id")+1),F$2))</f>
        <v/>
      </c>
    </row>
    <row r="321" spans="1:6" ht="14.25" x14ac:dyDescent="0.2">
      <c r="A321" s="41" t="str">
        <f ca="1">IF(A320="","",IF(MOD(ROW()-1,53)&lt;&gt;0,OFFSET(Расчет!$L$157,COLUMN()-COLUMN($A$3),ROW()-ROW($A$3)-COUNTIF($A$2:A320,"id")+1),$A$2))</f>
        <v/>
      </c>
      <c r="B321" s="48" t="str">
        <f ca="1">IF(A321="","",IF(MOD(ROW()-1,53),IFERROR(INDEX(Id:Структура,ROW(INDIRECT($A321)),COLUMN(INDIRECT($A321))),""),$B$2))</f>
        <v/>
      </c>
      <c r="C321" s="124" t="str">
        <f ca="1">IF($A321="","",OFFSET(Расчет!$K$158,COLUMN()-COLUMN($C$2),ROW()-ROW($C$2)-COUNTIF($A$2:A320,"id")+1))</f>
        <v/>
      </c>
      <c r="D321" s="124" t="str">
        <f ca="1">IF($A321="","",IF(MOD(ROW()-1,53),OFFSET(Расчет!$K$158,COLUMN()-COLUMN($C$2),ROW()-ROW($C$2)-COUNTIF($A$2:B320,"id")+1),D$2))</f>
        <v/>
      </c>
      <c r="E321" s="124" t="str">
        <f ca="1">IF($A321="","",IF(MOD(ROW()-1,53),OFFSET(Расчет!$K$158,COLUMN()-COLUMN($C$2),ROW()-ROW($C$2)-COUNTIF($A$2:C320,"id")+1),E$2))</f>
        <v/>
      </c>
      <c r="F321" s="126" t="str">
        <f ca="1">IF($A321="","",IF(MOD(ROW()-1,53),OFFSET(Расчет!$K$158,COLUMN()-COLUMN($C$2),ROW()-ROW($C$2)-COUNTIF($A$2:D320,"id")+1),F$2))</f>
        <v/>
      </c>
    </row>
    <row r="322" spans="1:6" ht="14.25" x14ac:dyDescent="0.2">
      <c r="A322" s="41" t="str">
        <f ca="1">IF(A321="","",IF(MOD(ROW()-1,53)&lt;&gt;0,OFFSET(Расчет!$L$157,COLUMN()-COLUMN($A$3),ROW()-ROW($A$3)-COUNTIF($A$2:A321,"id")+1),$A$2))</f>
        <v/>
      </c>
      <c r="B322" s="48" t="str">
        <f ca="1">IF(A322="","",IF(MOD(ROW()-1,53),IFERROR(INDEX(Id:Структура,ROW(INDIRECT($A322)),COLUMN(INDIRECT($A322))),""),$B$2))</f>
        <v/>
      </c>
      <c r="C322" s="124" t="str">
        <f ca="1">IF($A322="","",OFFSET(Расчет!$K$158,COLUMN()-COLUMN($C$2),ROW()-ROW($C$2)-COUNTIF($A$2:A321,"id")+1))</f>
        <v/>
      </c>
      <c r="D322" s="124" t="str">
        <f ca="1">IF($A322="","",IF(MOD(ROW()-1,53),OFFSET(Расчет!$K$158,COLUMN()-COLUMN($C$2),ROW()-ROW($C$2)-COUNTIF($A$2:B321,"id")+1),D$2))</f>
        <v/>
      </c>
      <c r="E322" s="124" t="str">
        <f ca="1">IF($A322="","",IF(MOD(ROW()-1,53),OFFSET(Расчет!$K$158,COLUMN()-COLUMN($C$2),ROW()-ROW($C$2)-COUNTIF($A$2:C321,"id")+1),E$2))</f>
        <v/>
      </c>
      <c r="F322" s="126" t="str">
        <f ca="1">IF($A322="","",IF(MOD(ROW()-1,53),OFFSET(Расчет!$K$158,COLUMN()-COLUMN($C$2),ROW()-ROW($C$2)-COUNTIF($A$2:D321,"id")+1),F$2))</f>
        <v/>
      </c>
    </row>
    <row r="323" spans="1:6" ht="14.25" x14ac:dyDescent="0.2">
      <c r="A323" s="41" t="str">
        <f ca="1">IF(A322="","",IF(MOD(ROW()-1,53)&lt;&gt;0,OFFSET(Расчет!$L$157,COLUMN()-COLUMN($A$3),ROW()-ROW($A$3)-COUNTIF($A$2:A322,"id")+1),$A$2))</f>
        <v/>
      </c>
      <c r="B323" s="48" t="str">
        <f ca="1">IF(A323="","",IF(MOD(ROW()-1,53),IFERROR(INDEX(Id:Структура,ROW(INDIRECT($A323)),COLUMN(INDIRECT($A323))),""),$B$2))</f>
        <v/>
      </c>
      <c r="C323" s="124" t="str">
        <f ca="1">IF($A323="","",OFFSET(Расчет!$K$158,COLUMN()-COLUMN($C$2),ROW()-ROW($C$2)-COUNTIF($A$2:A322,"id")+1))</f>
        <v/>
      </c>
      <c r="D323" s="124" t="str">
        <f ca="1">IF($A323="","",IF(MOD(ROW()-1,53),OFFSET(Расчет!$K$158,COLUMN()-COLUMN($C$2),ROW()-ROW($C$2)-COUNTIF($A$2:B322,"id")+1),D$2))</f>
        <v/>
      </c>
      <c r="E323" s="124" t="str">
        <f ca="1">IF($A323="","",IF(MOD(ROW()-1,53),OFFSET(Расчет!$K$158,COLUMN()-COLUMN($C$2),ROW()-ROW($C$2)-COUNTIF($A$2:C322,"id")+1),E$2))</f>
        <v/>
      </c>
      <c r="F323" s="126" t="str">
        <f ca="1">IF($A323="","",IF(MOD(ROW()-1,53),OFFSET(Расчет!$K$158,COLUMN()-COLUMN($C$2),ROW()-ROW($C$2)-COUNTIF($A$2:D322,"id")+1),F$2))</f>
        <v/>
      </c>
    </row>
    <row r="324" spans="1:6" ht="14.25" x14ac:dyDescent="0.2">
      <c r="A324" s="41" t="str">
        <f ca="1">IF(A323="","",IF(MOD(ROW()-1,53)&lt;&gt;0,OFFSET(Расчет!$L$157,COLUMN()-COLUMN($A$3),ROW()-ROW($A$3)-COUNTIF($A$2:A323,"id")+1),$A$2))</f>
        <v/>
      </c>
      <c r="B324" s="48" t="str">
        <f ca="1">IF(A324="","",IF(MOD(ROW()-1,53),IFERROR(INDEX(Id:Структура,ROW(INDIRECT($A324)),COLUMN(INDIRECT($A324))),""),$B$2))</f>
        <v/>
      </c>
      <c r="C324" s="124" t="str">
        <f ca="1">IF($A324="","",OFFSET(Расчет!$K$158,COLUMN()-COLUMN($C$2),ROW()-ROW($C$2)-COUNTIF($A$2:A323,"id")+1))</f>
        <v/>
      </c>
      <c r="D324" s="124" t="str">
        <f ca="1">IF($A324="","",IF(MOD(ROW()-1,53),OFFSET(Расчет!$K$158,COLUMN()-COLUMN($C$2),ROW()-ROW($C$2)-COUNTIF($A$2:B323,"id")+1),D$2))</f>
        <v/>
      </c>
      <c r="E324" s="124" t="str">
        <f ca="1">IF($A324="","",IF(MOD(ROW()-1,53),OFFSET(Расчет!$K$158,COLUMN()-COLUMN($C$2),ROW()-ROW($C$2)-COUNTIF($A$2:C323,"id")+1),E$2))</f>
        <v/>
      </c>
      <c r="F324" s="126" t="str">
        <f ca="1">IF($A324="","",IF(MOD(ROW()-1,53),OFFSET(Расчет!$K$158,COLUMN()-COLUMN($C$2),ROW()-ROW($C$2)-COUNTIF($A$2:D323,"id")+1),F$2))</f>
        <v/>
      </c>
    </row>
    <row r="325" spans="1:6" ht="14.25" x14ac:dyDescent="0.2">
      <c r="A325" s="41" t="str">
        <f ca="1">IF(A324="","",IF(MOD(ROW()-1,53)&lt;&gt;0,OFFSET(Расчет!$L$157,COLUMN()-COLUMN($A$3),ROW()-ROW($A$3)-COUNTIF($A$2:A324,"id")+1),$A$2))</f>
        <v/>
      </c>
      <c r="B325" s="48" t="str">
        <f ca="1">IF(A325="","",IF(MOD(ROW()-1,53),IFERROR(INDEX(Id:Структура,ROW(INDIRECT($A325)),COLUMN(INDIRECT($A325))),""),$B$2))</f>
        <v/>
      </c>
      <c r="C325" s="124" t="str">
        <f ca="1">IF($A325="","",OFFSET(Расчет!$K$158,COLUMN()-COLUMN($C$2),ROW()-ROW($C$2)-COUNTIF($A$2:A324,"id")+1))</f>
        <v/>
      </c>
      <c r="D325" s="124" t="str">
        <f ca="1">IF($A325="","",IF(MOD(ROW()-1,53),OFFSET(Расчет!$K$158,COLUMN()-COLUMN($C$2),ROW()-ROW($C$2)-COUNTIF($A$2:B324,"id")+1),D$2))</f>
        <v/>
      </c>
      <c r="E325" s="124" t="str">
        <f ca="1">IF($A325="","",IF(MOD(ROW()-1,53),OFFSET(Расчет!$K$158,COLUMN()-COLUMN($C$2),ROW()-ROW($C$2)-COUNTIF($A$2:C324,"id")+1),E$2))</f>
        <v/>
      </c>
      <c r="F325" s="126" t="str">
        <f ca="1">IF($A325="","",IF(MOD(ROW()-1,53),OFFSET(Расчет!$K$158,COLUMN()-COLUMN($C$2),ROW()-ROW($C$2)-COUNTIF($A$2:D324,"id")+1),F$2))</f>
        <v/>
      </c>
    </row>
    <row r="326" spans="1:6" ht="14.25" x14ac:dyDescent="0.2">
      <c r="A326" s="41" t="str">
        <f ca="1">IF(A325="","",IF(MOD(ROW()-1,53)&lt;&gt;0,OFFSET(Расчет!$L$157,COLUMN()-COLUMN($A$3),ROW()-ROW($A$3)-COUNTIF($A$2:A325,"id")+1),$A$2))</f>
        <v/>
      </c>
      <c r="B326" s="48" t="str">
        <f ca="1">IF(A326="","",IF(MOD(ROW()-1,53),IFERROR(INDEX(Id:Структура,ROW(INDIRECT($A326)),COLUMN(INDIRECT($A326))),""),$B$2))</f>
        <v/>
      </c>
      <c r="C326" s="124" t="str">
        <f ca="1">IF($A326="","",OFFSET(Расчет!$K$158,COLUMN()-COLUMN($C$2),ROW()-ROW($C$2)-COUNTIF($A$2:A325,"id")+1))</f>
        <v/>
      </c>
      <c r="D326" s="124" t="str">
        <f ca="1">IF($A326="","",IF(MOD(ROW()-1,53),OFFSET(Расчет!$K$158,COLUMN()-COLUMN($C$2),ROW()-ROW($C$2)-COUNTIF($A$2:B325,"id")+1),D$2))</f>
        <v/>
      </c>
      <c r="E326" s="124" t="str">
        <f ca="1">IF($A326="","",IF(MOD(ROW()-1,53),OFFSET(Расчет!$K$158,COLUMN()-COLUMN($C$2),ROW()-ROW($C$2)-COUNTIF($A$2:C325,"id")+1),E$2))</f>
        <v/>
      </c>
      <c r="F326" s="126" t="str">
        <f ca="1">IF($A326="","",IF(MOD(ROW()-1,53),OFFSET(Расчет!$K$158,COLUMN()-COLUMN($C$2),ROW()-ROW($C$2)-COUNTIF($A$2:D325,"id")+1),F$2))</f>
        <v/>
      </c>
    </row>
    <row r="327" spans="1:6" ht="14.25" x14ac:dyDescent="0.2">
      <c r="A327" s="41" t="str">
        <f ca="1">IF(A326="","",IF(MOD(ROW()-1,53)&lt;&gt;0,OFFSET(Расчет!$L$157,COLUMN()-COLUMN($A$3),ROW()-ROW($A$3)-COUNTIF($A$2:A326,"id")+1),$A$2))</f>
        <v/>
      </c>
      <c r="B327" s="48" t="str">
        <f ca="1">IF(A327="","",IF(MOD(ROW()-1,53),IFERROR(INDEX(Id:Структура,ROW(INDIRECT($A327)),COLUMN(INDIRECT($A327))),""),$B$2))</f>
        <v/>
      </c>
      <c r="C327" s="124" t="str">
        <f ca="1">IF($A327="","",OFFSET(Расчет!$K$158,COLUMN()-COLUMN($C$2),ROW()-ROW($C$2)-COUNTIF($A$2:A326,"id")+1))</f>
        <v/>
      </c>
      <c r="D327" s="124" t="str">
        <f ca="1">IF($A327="","",IF(MOD(ROW()-1,53),OFFSET(Расчет!$K$158,COLUMN()-COLUMN($C$2),ROW()-ROW($C$2)-COUNTIF($A$2:B326,"id")+1),D$2))</f>
        <v/>
      </c>
      <c r="E327" s="124" t="str">
        <f ca="1">IF($A327="","",IF(MOD(ROW()-1,53),OFFSET(Расчет!$K$158,COLUMN()-COLUMN($C$2),ROW()-ROW($C$2)-COUNTIF($A$2:C326,"id")+1),E$2))</f>
        <v/>
      </c>
      <c r="F327" s="126" t="str">
        <f ca="1">IF($A327="","",IF(MOD(ROW()-1,53),OFFSET(Расчет!$K$158,COLUMN()-COLUMN($C$2),ROW()-ROW($C$2)-COUNTIF($A$2:D326,"id")+1),F$2))</f>
        <v/>
      </c>
    </row>
    <row r="328" spans="1:6" ht="14.25" x14ac:dyDescent="0.2">
      <c r="A328" s="41" t="str">
        <f ca="1">IF(A327="","",IF(MOD(ROW()-1,53)&lt;&gt;0,OFFSET(Расчет!$L$157,COLUMN()-COLUMN($A$3),ROW()-ROW($A$3)-COUNTIF($A$2:A327,"id")+1),$A$2))</f>
        <v/>
      </c>
      <c r="B328" s="48" t="str">
        <f ca="1">IF(A328="","",IF(MOD(ROW()-1,53),IFERROR(INDEX(Id:Структура,ROW(INDIRECT($A328)),COLUMN(INDIRECT($A328))),""),$B$2))</f>
        <v/>
      </c>
      <c r="C328" s="124" t="str">
        <f ca="1">IF($A328="","",OFFSET(Расчет!$K$158,COLUMN()-COLUMN($C$2),ROW()-ROW($C$2)-COUNTIF($A$2:A327,"id")+1))</f>
        <v/>
      </c>
      <c r="D328" s="124" t="str">
        <f ca="1">IF($A328="","",IF(MOD(ROW()-1,53),OFFSET(Расчет!$K$158,COLUMN()-COLUMN($C$2),ROW()-ROW($C$2)-COUNTIF($A$2:B327,"id")+1),D$2))</f>
        <v/>
      </c>
      <c r="E328" s="124" t="str">
        <f ca="1">IF($A328="","",IF(MOD(ROW()-1,53),OFFSET(Расчет!$K$158,COLUMN()-COLUMN($C$2),ROW()-ROW($C$2)-COUNTIF($A$2:C327,"id")+1),E$2))</f>
        <v/>
      </c>
      <c r="F328" s="126" t="str">
        <f ca="1">IF($A328="","",IF(MOD(ROW()-1,53),OFFSET(Расчет!$K$158,COLUMN()-COLUMN($C$2),ROW()-ROW($C$2)-COUNTIF($A$2:D327,"id")+1),F$2))</f>
        <v/>
      </c>
    </row>
    <row r="329" spans="1:6" ht="14.25" x14ac:dyDescent="0.2">
      <c r="A329" s="41" t="str">
        <f ca="1">IF(A328="","",IF(MOD(ROW()-1,53)&lt;&gt;0,OFFSET(Расчет!$L$157,COLUMN()-COLUMN($A$3),ROW()-ROW($A$3)-COUNTIF($A$2:A328,"id")+1),$A$2))</f>
        <v/>
      </c>
      <c r="B329" s="48" t="str">
        <f ca="1">IF(A329="","",IF(MOD(ROW()-1,53),IFERROR(INDEX(Id:Структура,ROW(INDIRECT($A329)),COLUMN(INDIRECT($A329))),""),$B$2))</f>
        <v/>
      </c>
      <c r="C329" s="124" t="str">
        <f ca="1">IF($A329="","",OFFSET(Расчет!$K$158,COLUMN()-COLUMN($C$2),ROW()-ROW($C$2)-COUNTIF($A$2:A328,"id")+1))</f>
        <v/>
      </c>
      <c r="D329" s="124" t="str">
        <f ca="1">IF($A329="","",IF(MOD(ROW()-1,53),OFFSET(Расчет!$K$158,COLUMN()-COLUMN($C$2),ROW()-ROW($C$2)-COUNTIF($A$2:B328,"id")+1),D$2))</f>
        <v/>
      </c>
      <c r="E329" s="124" t="str">
        <f ca="1">IF($A329="","",IF(MOD(ROW()-1,53),OFFSET(Расчет!$K$158,COLUMN()-COLUMN($C$2),ROW()-ROW($C$2)-COUNTIF($A$2:C328,"id")+1),E$2))</f>
        <v/>
      </c>
      <c r="F329" s="126" t="str">
        <f ca="1">IF($A329="","",IF(MOD(ROW()-1,53),OFFSET(Расчет!$K$158,COLUMN()-COLUMN($C$2),ROW()-ROW($C$2)-COUNTIF($A$2:D328,"id")+1),F$2))</f>
        <v/>
      </c>
    </row>
    <row r="330" spans="1:6" ht="14.25" x14ac:dyDescent="0.2">
      <c r="A330" s="41" t="str">
        <f ca="1">IF(A329="","",IF(MOD(ROW()-1,53)&lt;&gt;0,OFFSET(Расчет!$L$157,COLUMN()-COLUMN($A$3),ROW()-ROW($A$3)-COUNTIF($A$2:A329,"id")+1),$A$2))</f>
        <v/>
      </c>
      <c r="B330" s="48" t="str">
        <f ca="1">IF(A330="","",IF(MOD(ROW()-1,53),IFERROR(INDEX(Id:Структура,ROW(INDIRECT($A330)),COLUMN(INDIRECT($A330))),""),$B$2))</f>
        <v/>
      </c>
      <c r="C330" s="124" t="str">
        <f ca="1">IF($A330="","",OFFSET(Расчет!$K$158,COLUMN()-COLUMN($C$2),ROW()-ROW($C$2)-COUNTIF($A$2:A329,"id")+1))</f>
        <v/>
      </c>
      <c r="D330" s="124" t="str">
        <f ca="1">IF($A330="","",IF(MOD(ROW()-1,53),OFFSET(Расчет!$K$158,COLUMN()-COLUMN($C$2),ROW()-ROW($C$2)-COUNTIF($A$2:B329,"id")+1),D$2))</f>
        <v/>
      </c>
      <c r="E330" s="124" t="str">
        <f ca="1">IF($A330="","",IF(MOD(ROW()-1,53),OFFSET(Расчет!$K$158,COLUMN()-COLUMN($C$2),ROW()-ROW($C$2)-COUNTIF($A$2:C329,"id")+1),E$2))</f>
        <v/>
      </c>
      <c r="F330" s="126" t="str">
        <f ca="1">IF($A330="","",IF(MOD(ROW()-1,53),OFFSET(Расчет!$K$158,COLUMN()-COLUMN($C$2),ROW()-ROW($C$2)-COUNTIF($A$2:D329,"id")+1),F$2))</f>
        <v/>
      </c>
    </row>
    <row r="331" spans="1:6" ht="14.25" x14ac:dyDescent="0.2">
      <c r="A331" s="41" t="str">
        <f ca="1">IF(A330="","",IF(MOD(ROW()-1,53)&lt;&gt;0,OFFSET(Расчет!$L$157,COLUMN()-COLUMN($A$3),ROW()-ROW($A$3)-COUNTIF($A$2:A330,"id")+1),$A$2))</f>
        <v/>
      </c>
      <c r="B331" s="48" t="str">
        <f ca="1">IF(A331="","",IF(MOD(ROW()-1,53),IFERROR(INDEX(Id:Структура,ROW(INDIRECT($A331)),COLUMN(INDIRECT($A331))),""),$B$2))</f>
        <v/>
      </c>
      <c r="C331" s="124" t="str">
        <f ca="1">IF($A331="","",OFFSET(Расчет!$K$158,COLUMN()-COLUMN($C$2),ROW()-ROW($C$2)-COUNTIF($A$2:A330,"id")+1))</f>
        <v/>
      </c>
      <c r="D331" s="124" t="str">
        <f ca="1">IF($A331="","",IF(MOD(ROW()-1,53),OFFSET(Расчет!$K$158,COLUMN()-COLUMN($C$2),ROW()-ROW($C$2)-COUNTIF($A$2:B330,"id")+1),D$2))</f>
        <v/>
      </c>
      <c r="E331" s="124" t="str">
        <f ca="1">IF($A331="","",IF(MOD(ROW()-1,53),OFFSET(Расчет!$K$158,COLUMN()-COLUMN($C$2),ROW()-ROW($C$2)-COUNTIF($A$2:C330,"id")+1),E$2))</f>
        <v/>
      </c>
      <c r="F331" s="126" t="str">
        <f ca="1">IF($A331="","",IF(MOD(ROW()-1,53),OFFSET(Расчет!$K$158,COLUMN()-COLUMN($C$2),ROW()-ROW($C$2)-COUNTIF($A$2:D330,"id")+1),F$2))</f>
        <v/>
      </c>
    </row>
    <row r="332" spans="1:6" ht="14.25" x14ac:dyDescent="0.2">
      <c r="A332" s="41" t="str">
        <f ca="1">IF(A331="","",IF(MOD(ROW()-1,53)&lt;&gt;0,OFFSET(Расчет!$L$157,COLUMN()-COLUMN($A$3),ROW()-ROW($A$3)-COUNTIF($A$2:A331,"id")+1),$A$2))</f>
        <v/>
      </c>
      <c r="B332" s="48" t="str">
        <f ca="1">IF(A332="","",IF(MOD(ROW()-1,53),IFERROR(INDEX(Id:Структура,ROW(INDIRECT($A332)),COLUMN(INDIRECT($A332))),""),$B$2))</f>
        <v/>
      </c>
      <c r="C332" s="124" t="str">
        <f ca="1">IF($A332="","",OFFSET(Расчет!$K$158,COLUMN()-COLUMN($C$2),ROW()-ROW($C$2)-COUNTIF($A$2:A331,"id")+1))</f>
        <v/>
      </c>
      <c r="D332" s="124" t="str">
        <f ca="1">IF($A332="","",IF(MOD(ROW()-1,53),OFFSET(Расчет!$K$158,COLUMN()-COLUMN($C$2),ROW()-ROW($C$2)-COUNTIF($A$2:B331,"id")+1),D$2))</f>
        <v/>
      </c>
      <c r="E332" s="124" t="str">
        <f ca="1">IF($A332="","",IF(MOD(ROW()-1,53),OFFSET(Расчет!$K$158,COLUMN()-COLUMN($C$2),ROW()-ROW($C$2)-COUNTIF($A$2:C331,"id")+1),E$2))</f>
        <v/>
      </c>
      <c r="F332" s="126" t="str">
        <f ca="1">IF($A332="","",IF(MOD(ROW()-1,53),OFFSET(Расчет!$K$158,COLUMN()-COLUMN($C$2),ROW()-ROW($C$2)-COUNTIF($A$2:D331,"id")+1),F$2))</f>
        <v/>
      </c>
    </row>
    <row r="333" spans="1:6" ht="14.25" x14ac:dyDescent="0.2">
      <c r="A333" s="41" t="str">
        <f ca="1">IF(A332="","",IF(MOD(ROW()-1,53)&lt;&gt;0,OFFSET(Расчет!$L$157,COLUMN()-COLUMN($A$3),ROW()-ROW($A$3)-COUNTIF($A$2:A332,"id")+1),$A$2))</f>
        <v/>
      </c>
      <c r="B333" s="48" t="str">
        <f ca="1">IF(A333="","",IF(MOD(ROW()-1,53),IFERROR(INDEX(Id:Структура,ROW(INDIRECT($A333)),COLUMN(INDIRECT($A333))),""),$B$2))</f>
        <v/>
      </c>
      <c r="C333" s="124" t="str">
        <f ca="1">IF($A333="","",OFFSET(Расчет!$K$158,COLUMN()-COLUMN($C$2),ROW()-ROW($C$2)-COUNTIF($A$2:A332,"id")+1))</f>
        <v/>
      </c>
      <c r="D333" s="124" t="str">
        <f ca="1">IF($A333="","",IF(MOD(ROW()-1,53),OFFSET(Расчет!$K$158,COLUMN()-COLUMN($C$2),ROW()-ROW($C$2)-COUNTIF($A$2:B332,"id")+1),D$2))</f>
        <v/>
      </c>
      <c r="E333" s="124" t="str">
        <f ca="1">IF($A333="","",IF(MOD(ROW()-1,53),OFFSET(Расчет!$K$158,COLUMN()-COLUMN($C$2),ROW()-ROW($C$2)-COUNTIF($A$2:C332,"id")+1),E$2))</f>
        <v/>
      </c>
      <c r="F333" s="126" t="str">
        <f ca="1">IF($A333="","",IF(MOD(ROW()-1,53),OFFSET(Расчет!$K$158,COLUMN()-COLUMN($C$2),ROW()-ROW($C$2)-COUNTIF($A$2:D332,"id")+1),F$2))</f>
        <v/>
      </c>
    </row>
    <row r="334" spans="1:6" ht="14.25" x14ac:dyDescent="0.2">
      <c r="A334" s="41" t="str">
        <f ca="1">IF(A333="","",IF(MOD(ROW()-1,53)&lt;&gt;0,OFFSET(Расчет!$L$157,COLUMN()-COLUMN($A$3),ROW()-ROW($A$3)-COUNTIF($A$2:A333,"id")+1),$A$2))</f>
        <v/>
      </c>
      <c r="B334" s="48" t="str">
        <f ca="1">IF(A334="","",IF(MOD(ROW()-1,53),IFERROR(INDEX(Id:Структура,ROW(INDIRECT($A334)),COLUMN(INDIRECT($A334))),""),$B$2))</f>
        <v/>
      </c>
      <c r="C334" s="124" t="str">
        <f ca="1">IF($A334="","",OFFSET(Расчет!$K$158,COLUMN()-COLUMN($C$2),ROW()-ROW($C$2)-COUNTIF($A$2:A333,"id")+1))</f>
        <v/>
      </c>
      <c r="D334" s="124" t="str">
        <f ca="1">IF($A334="","",IF(MOD(ROW()-1,53),OFFSET(Расчет!$K$158,COLUMN()-COLUMN($C$2),ROW()-ROW($C$2)-COUNTIF($A$2:B333,"id")+1),D$2))</f>
        <v/>
      </c>
      <c r="E334" s="124" t="str">
        <f ca="1">IF($A334="","",IF(MOD(ROW()-1,53),OFFSET(Расчет!$K$158,COLUMN()-COLUMN($C$2),ROW()-ROW($C$2)-COUNTIF($A$2:C333,"id")+1),E$2))</f>
        <v/>
      </c>
      <c r="F334" s="126" t="str">
        <f ca="1">IF($A334="","",IF(MOD(ROW()-1,53),OFFSET(Расчет!$K$158,COLUMN()-COLUMN($C$2),ROW()-ROW($C$2)-COUNTIF($A$2:D333,"id")+1),F$2))</f>
        <v/>
      </c>
    </row>
    <row r="335" spans="1:6" ht="14.25" x14ac:dyDescent="0.2">
      <c r="A335" s="41" t="str">
        <f ca="1">IF(A334="","",IF(MOD(ROW()-1,53)&lt;&gt;0,OFFSET(Расчет!$L$157,COLUMN()-COLUMN($A$3),ROW()-ROW($A$3)-COUNTIF($A$2:A334,"id")+1),$A$2))</f>
        <v/>
      </c>
      <c r="B335" s="48" t="str">
        <f ca="1">IF(A335="","",IF(MOD(ROW()-1,53),IFERROR(INDEX(Id:Структура,ROW(INDIRECT($A335)),COLUMN(INDIRECT($A335))),""),$B$2))</f>
        <v/>
      </c>
      <c r="C335" s="124" t="str">
        <f ca="1">IF($A335="","",OFFSET(Расчет!$K$158,COLUMN()-COLUMN($C$2),ROW()-ROW($C$2)-COUNTIF($A$2:A334,"id")+1))</f>
        <v/>
      </c>
      <c r="D335" s="124" t="str">
        <f ca="1">IF($A335="","",IF(MOD(ROW()-1,53),OFFSET(Расчет!$K$158,COLUMN()-COLUMN($C$2),ROW()-ROW($C$2)-COUNTIF($A$2:B334,"id")+1),D$2))</f>
        <v/>
      </c>
      <c r="E335" s="124" t="str">
        <f ca="1">IF($A335="","",IF(MOD(ROW()-1,53),OFFSET(Расчет!$K$158,COLUMN()-COLUMN($C$2),ROW()-ROW($C$2)-COUNTIF($A$2:C334,"id")+1),E$2))</f>
        <v/>
      </c>
      <c r="F335" s="126" t="str">
        <f ca="1">IF($A335="","",IF(MOD(ROW()-1,53),OFFSET(Расчет!$K$158,COLUMN()-COLUMN($C$2),ROW()-ROW($C$2)-COUNTIF($A$2:D334,"id")+1),F$2))</f>
        <v/>
      </c>
    </row>
    <row r="336" spans="1:6" ht="14.25" x14ac:dyDescent="0.2">
      <c r="A336" s="41" t="str">
        <f ca="1">IF(A335="","",IF(MOD(ROW()-1,53)&lt;&gt;0,OFFSET(Расчет!$L$157,COLUMN()-COLUMN($A$3),ROW()-ROW($A$3)-COUNTIF($A$2:A335,"id")+1),$A$2))</f>
        <v/>
      </c>
      <c r="B336" s="48" t="str">
        <f ca="1">IF(A336="","",IF(MOD(ROW()-1,53),IFERROR(INDEX(Id:Структура,ROW(INDIRECT($A336)),COLUMN(INDIRECT($A336))),""),$B$2))</f>
        <v/>
      </c>
      <c r="C336" s="124" t="str">
        <f ca="1">IF($A336="","",OFFSET(Расчет!$K$158,COLUMN()-COLUMN($C$2),ROW()-ROW($C$2)-COUNTIF($A$2:A335,"id")+1))</f>
        <v/>
      </c>
      <c r="D336" s="124" t="str">
        <f ca="1">IF($A336="","",IF(MOD(ROW()-1,53),OFFSET(Расчет!$K$158,COLUMN()-COLUMN($C$2),ROW()-ROW($C$2)-COUNTIF($A$2:B335,"id")+1),D$2))</f>
        <v/>
      </c>
      <c r="E336" s="124" t="str">
        <f ca="1">IF($A336="","",IF(MOD(ROW()-1,53),OFFSET(Расчет!$K$158,COLUMN()-COLUMN($C$2),ROW()-ROW($C$2)-COUNTIF($A$2:C335,"id")+1),E$2))</f>
        <v/>
      </c>
      <c r="F336" s="126" t="str">
        <f ca="1">IF($A336="","",IF(MOD(ROW()-1,53),OFFSET(Расчет!$K$158,COLUMN()-COLUMN($C$2),ROW()-ROW($C$2)-COUNTIF($A$2:D335,"id")+1),F$2))</f>
        <v/>
      </c>
    </row>
    <row r="337" spans="1:6" ht="14.25" x14ac:dyDescent="0.2">
      <c r="A337" s="41" t="str">
        <f ca="1">IF(A336="","",IF(MOD(ROW()-1,53)&lt;&gt;0,OFFSET(Расчет!$L$157,COLUMN()-COLUMN($A$3),ROW()-ROW($A$3)-COUNTIF($A$2:A336,"id")+1),$A$2))</f>
        <v/>
      </c>
      <c r="B337" s="48" t="str">
        <f ca="1">IF(A337="","",IF(MOD(ROW()-1,53),IFERROR(INDEX(Id:Структура,ROW(INDIRECT($A337)),COLUMN(INDIRECT($A337))),""),$B$2))</f>
        <v/>
      </c>
      <c r="C337" s="124" t="str">
        <f ca="1">IF($A337="","",OFFSET(Расчет!$K$158,COLUMN()-COLUMN($C$2),ROW()-ROW($C$2)-COUNTIF($A$2:A336,"id")+1))</f>
        <v/>
      </c>
      <c r="D337" s="124" t="str">
        <f ca="1">IF($A337="","",IF(MOD(ROW()-1,53),OFFSET(Расчет!$K$158,COLUMN()-COLUMN($C$2),ROW()-ROW($C$2)-COUNTIF($A$2:B336,"id")+1),D$2))</f>
        <v/>
      </c>
      <c r="E337" s="124" t="str">
        <f ca="1">IF($A337="","",IF(MOD(ROW()-1,53),OFFSET(Расчет!$K$158,COLUMN()-COLUMN($C$2),ROW()-ROW($C$2)-COUNTIF($A$2:C336,"id")+1),E$2))</f>
        <v/>
      </c>
      <c r="F337" s="126" t="str">
        <f ca="1">IF($A337="","",IF(MOD(ROW()-1,53),OFFSET(Расчет!$K$158,COLUMN()-COLUMN($C$2),ROW()-ROW($C$2)-COUNTIF($A$2:D336,"id")+1),F$2))</f>
        <v/>
      </c>
    </row>
    <row r="338" spans="1:6" ht="14.25" x14ac:dyDescent="0.2">
      <c r="A338" s="41" t="str">
        <f ca="1">IF(A337="","",IF(MOD(ROW()-1,53)&lt;&gt;0,OFFSET(Расчет!$L$157,COLUMN()-COLUMN($A$3),ROW()-ROW($A$3)-COUNTIF($A$2:A337,"id")+1),$A$2))</f>
        <v/>
      </c>
      <c r="B338" s="48" t="str">
        <f ca="1">IF(A338="","",IF(MOD(ROW()-1,53),IFERROR(INDEX(Id:Структура,ROW(INDIRECT($A338)),COLUMN(INDIRECT($A338))),""),$B$2))</f>
        <v/>
      </c>
      <c r="C338" s="124" t="str">
        <f ca="1">IF($A338="","",OFFSET(Расчет!$K$158,COLUMN()-COLUMN($C$2),ROW()-ROW($C$2)-COUNTIF($A$2:A337,"id")+1))</f>
        <v/>
      </c>
      <c r="D338" s="124" t="str">
        <f ca="1">IF($A338="","",IF(MOD(ROW()-1,53),OFFSET(Расчет!$K$158,COLUMN()-COLUMN($C$2),ROW()-ROW($C$2)-COUNTIF($A$2:B337,"id")+1),D$2))</f>
        <v/>
      </c>
      <c r="E338" s="124" t="str">
        <f ca="1">IF($A338="","",IF(MOD(ROW()-1,53),OFFSET(Расчет!$K$158,COLUMN()-COLUMN($C$2),ROW()-ROW($C$2)-COUNTIF($A$2:C337,"id")+1),E$2))</f>
        <v/>
      </c>
      <c r="F338" s="126" t="str">
        <f ca="1">IF($A338="","",IF(MOD(ROW()-1,53),OFFSET(Расчет!$K$158,COLUMN()-COLUMN($C$2),ROW()-ROW($C$2)-COUNTIF($A$2:D337,"id")+1),F$2))</f>
        <v/>
      </c>
    </row>
    <row r="339" spans="1:6" ht="14.25" x14ac:dyDescent="0.2">
      <c r="A339" s="41" t="str">
        <f ca="1">IF(A338="","",IF(MOD(ROW()-1,53)&lt;&gt;0,OFFSET(Расчет!$L$157,COLUMN()-COLUMN($A$3),ROW()-ROW($A$3)-COUNTIF($A$2:A338,"id")+1),$A$2))</f>
        <v/>
      </c>
      <c r="B339" s="48" t="str">
        <f ca="1">IF(A339="","",IF(MOD(ROW()-1,53),IFERROR(INDEX(Id:Структура,ROW(INDIRECT($A339)),COLUMN(INDIRECT($A339))),""),$B$2))</f>
        <v/>
      </c>
      <c r="C339" s="124" t="str">
        <f ca="1">IF($A339="","",OFFSET(Расчет!$K$158,COLUMN()-COLUMN($C$2),ROW()-ROW($C$2)-COUNTIF($A$2:A338,"id")+1))</f>
        <v/>
      </c>
      <c r="D339" s="124" t="str">
        <f ca="1">IF($A339="","",IF(MOD(ROW()-1,53),OFFSET(Расчет!$K$158,COLUMN()-COLUMN($C$2),ROW()-ROW($C$2)-COUNTIF($A$2:B338,"id")+1),D$2))</f>
        <v/>
      </c>
      <c r="E339" s="124" t="str">
        <f ca="1">IF($A339="","",IF(MOD(ROW()-1,53),OFFSET(Расчет!$K$158,COLUMN()-COLUMN($C$2),ROW()-ROW($C$2)-COUNTIF($A$2:C338,"id")+1),E$2))</f>
        <v/>
      </c>
      <c r="F339" s="126" t="str">
        <f ca="1">IF($A339="","",IF(MOD(ROW()-1,53),OFFSET(Расчет!$K$158,COLUMN()-COLUMN($C$2),ROW()-ROW($C$2)-COUNTIF($A$2:D338,"id")+1),F$2))</f>
        <v/>
      </c>
    </row>
    <row r="340" spans="1:6" ht="14.25" x14ac:dyDescent="0.2">
      <c r="A340" s="41" t="str">
        <f ca="1">IF(A339="","",IF(MOD(ROW()-1,53)&lt;&gt;0,OFFSET(Расчет!$L$157,COLUMN()-COLUMN($A$3),ROW()-ROW($A$3)-COUNTIF($A$2:A339,"id")+1),$A$2))</f>
        <v/>
      </c>
      <c r="B340" s="48" t="str">
        <f ca="1">IF(A340="","",IF(MOD(ROW()-1,53),IFERROR(INDEX(Id:Структура,ROW(INDIRECT($A340)),COLUMN(INDIRECT($A340))),""),$B$2))</f>
        <v/>
      </c>
      <c r="C340" s="124" t="str">
        <f ca="1">IF($A340="","",OFFSET(Расчет!$K$158,COLUMN()-COLUMN($C$2),ROW()-ROW($C$2)-COUNTIF($A$2:A339,"id")+1))</f>
        <v/>
      </c>
      <c r="D340" s="124" t="str">
        <f ca="1">IF($A340="","",IF(MOD(ROW()-1,53),OFFSET(Расчет!$K$158,COLUMN()-COLUMN($C$2),ROW()-ROW($C$2)-COUNTIF($A$2:B339,"id")+1),D$2))</f>
        <v/>
      </c>
      <c r="E340" s="124" t="str">
        <f ca="1">IF($A340="","",IF(MOD(ROW()-1,53),OFFSET(Расчет!$K$158,COLUMN()-COLUMN($C$2),ROW()-ROW($C$2)-COUNTIF($A$2:C339,"id")+1),E$2))</f>
        <v/>
      </c>
      <c r="F340" s="126" t="str">
        <f ca="1">IF($A340="","",IF(MOD(ROW()-1,53),OFFSET(Расчет!$K$158,COLUMN()-COLUMN($C$2),ROW()-ROW($C$2)-COUNTIF($A$2:D339,"id")+1),F$2))</f>
        <v/>
      </c>
    </row>
    <row r="341" spans="1:6" ht="14.25" x14ac:dyDescent="0.2">
      <c r="A341" s="41" t="str">
        <f ca="1">IF(A340="","",IF(MOD(ROW()-1,53)&lt;&gt;0,OFFSET(Расчет!$L$157,COLUMN()-COLUMN($A$3),ROW()-ROW($A$3)-COUNTIF($A$2:A340,"id")+1),$A$2))</f>
        <v/>
      </c>
      <c r="B341" s="48" t="str">
        <f ca="1">IF(A341="","",IF(MOD(ROW()-1,53),IFERROR(INDEX(Id:Структура,ROW(INDIRECT($A341)),COLUMN(INDIRECT($A341))),""),$B$2))</f>
        <v/>
      </c>
      <c r="C341" s="124" t="str">
        <f ca="1">IF($A341="","",OFFSET(Расчет!$K$158,COLUMN()-COLUMN($C$2),ROW()-ROW($C$2)-COUNTIF($A$2:A340,"id")+1))</f>
        <v/>
      </c>
      <c r="D341" s="124" t="str">
        <f ca="1">IF($A341="","",IF(MOD(ROW()-1,53),OFFSET(Расчет!$K$158,COLUMN()-COLUMN($C$2),ROW()-ROW($C$2)-COUNTIF($A$2:B340,"id")+1),D$2))</f>
        <v/>
      </c>
      <c r="E341" s="124" t="str">
        <f ca="1">IF($A341="","",IF(MOD(ROW()-1,53),OFFSET(Расчет!$K$158,COLUMN()-COLUMN($C$2),ROW()-ROW($C$2)-COUNTIF($A$2:C340,"id")+1),E$2))</f>
        <v/>
      </c>
      <c r="F341" s="126" t="str">
        <f ca="1">IF($A341="","",IF(MOD(ROW()-1,53),OFFSET(Расчет!$K$158,COLUMN()-COLUMN($C$2),ROW()-ROW($C$2)-COUNTIF($A$2:D340,"id")+1),F$2))</f>
        <v/>
      </c>
    </row>
    <row r="342" spans="1:6" ht="14.25" x14ac:dyDescent="0.2">
      <c r="A342" s="41" t="str">
        <f ca="1">IF(A341="","",IF(MOD(ROW()-1,53)&lt;&gt;0,OFFSET(Расчет!$L$157,COLUMN()-COLUMN($A$3),ROW()-ROW($A$3)-COUNTIF($A$2:A341,"id")+1),$A$2))</f>
        <v/>
      </c>
      <c r="B342" s="48" t="str">
        <f ca="1">IF(A342="","",IF(MOD(ROW()-1,53),IFERROR(INDEX(Id:Структура,ROW(INDIRECT($A342)),COLUMN(INDIRECT($A342))),""),$B$2))</f>
        <v/>
      </c>
      <c r="C342" s="124" t="str">
        <f ca="1">IF($A342="","",OFFSET(Расчет!$K$158,COLUMN()-COLUMN($C$2),ROW()-ROW($C$2)-COUNTIF($A$2:A341,"id")+1))</f>
        <v/>
      </c>
      <c r="D342" s="124" t="str">
        <f ca="1">IF($A342="","",IF(MOD(ROW()-1,53),OFFSET(Расчет!$K$158,COLUMN()-COLUMN($C$2),ROW()-ROW($C$2)-COUNTIF($A$2:B341,"id")+1),D$2))</f>
        <v/>
      </c>
      <c r="E342" s="124" t="str">
        <f ca="1">IF($A342="","",IF(MOD(ROW()-1,53),OFFSET(Расчет!$K$158,COLUMN()-COLUMN($C$2),ROW()-ROW($C$2)-COUNTIF($A$2:C341,"id")+1),E$2))</f>
        <v/>
      </c>
      <c r="F342" s="126" t="str">
        <f ca="1">IF($A342="","",IF(MOD(ROW()-1,53),OFFSET(Расчет!$K$158,COLUMN()-COLUMN($C$2),ROW()-ROW($C$2)-COUNTIF($A$2:D341,"id")+1),F$2))</f>
        <v/>
      </c>
    </row>
    <row r="343" spans="1:6" ht="14.25" x14ac:dyDescent="0.2">
      <c r="A343" s="41" t="str">
        <f ca="1">IF(A342="","",IF(MOD(ROW()-1,53)&lt;&gt;0,OFFSET(Расчет!$L$157,COLUMN()-COLUMN($A$3),ROW()-ROW($A$3)-COUNTIF($A$2:A342,"id")+1),$A$2))</f>
        <v/>
      </c>
      <c r="B343" s="48" t="str">
        <f ca="1">IF(A343="","",IF(MOD(ROW()-1,53),IFERROR(INDEX(Id:Структура,ROW(INDIRECT($A343)),COLUMN(INDIRECT($A343))),""),$B$2))</f>
        <v/>
      </c>
      <c r="C343" s="124" t="str">
        <f ca="1">IF($A343="","",OFFSET(Расчет!$K$158,COLUMN()-COLUMN($C$2),ROW()-ROW($C$2)-COUNTIF($A$2:A342,"id")+1))</f>
        <v/>
      </c>
      <c r="D343" s="124" t="str">
        <f ca="1">IF($A343="","",IF(MOD(ROW()-1,53),OFFSET(Расчет!$K$158,COLUMN()-COLUMN($C$2),ROW()-ROW($C$2)-COUNTIF($A$2:B342,"id")+1),D$2))</f>
        <v/>
      </c>
      <c r="E343" s="124" t="str">
        <f ca="1">IF($A343="","",IF(MOD(ROW()-1,53),OFFSET(Расчет!$K$158,COLUMN()-COLUMN($C$2),ROW()-ROW($C$2)-COUNTIF($A$2:C342,"id")+1),E$2))</f>
        <v/>
      </c>
      <c r="F343" s="126" t="str">
        <f ca="1">IF($A343="","",IF(MOD(ROW()-1,53),OFFSET(Расчет!$K$158,COLUMN()-COLUMN($C$2),ROW()-ROW($C$2)-COUNTIF($A$2:D342,"id")+1),F$2))</f>
        <v/>
      </c>
    </row>
    <row r="344" spans="1:6" ht="14.25" x14ac:dyDescent="0.2">
      <c r="A344" s="41" t="str">
        <f ca="1">IF(A343="","",IF(MOD(ROW()-1,53)&lt;&gt;0,OFFSET(Расчет!$L$157,COLUMN()-COLUMN($A$3),ROW()-ROW($A$3)-COUNTIF($A$2:A343,"id")+1),$A$2))</f>
        <v/>
      </c>
      <c r="B344" s="48" t="str">
        <f ca="1">IF(A344="","",IF(MOD(ROW()-1,53),IFERROR(INDEX(Id:Структура,ROW(INDIRECT($A344)),COLUMN(INDIRECT($A344))),""),$B$2))</f>
        <v/>
      </c>
      <c r="C344" s="124" t="str">
        <f ca="1">IF($A344="","",OFFSET(Расчет!$K$158,COLUMN()-COLUMN($C$2),ROW()-ROW($C$2)-COUNTIF($A$2:A343,"id")+1))</f>
        <v/>
      </c>
      <c r="D344" s="124" t="str">
        <f ca="1">IF($A344="","",IF(MOD(ROW()-1,53),OFFSET(Расчет!$K$158,COLUMN()-COLUMN($C$2),ROW()-ROW($C$2)-COUNTIF($A$2:B343,"id")+1),D$2))</f>
        <v/>
      </c>
      <c r="E344" s="124" t="str">
        <f ca="1">IF($A344="","",IF(MOD(ROW()-1,53),OFFSET(Расчет!$K$158,COLUMN()-COLUMN($C$2),ROW()-ROW($C$2)-COUNTIF($A$2:C343,"id")+1),E$2))</f>
        <v/>
      </c>
      <c r="F344" s="126" t="str">
        <f ca="1">IF($A344="","",IF(MOD(ROW()-1,53),OFFSET(Расчет!$K$158,COLUMN()-COLUMN($C$2),ROW()-ROW($C$2)-COUNTIF($A$2:D343,"id")+1),F$2))</f>
        <v/>
      </c>
    </row>
    <row r="345" spans="1:6" ht="14.25" x14ac:dyDescent="0.2">
      <c r="A345" s="41" t="str">
        <f ca="1">IF(A344="","",IF(MOD(ROW()-1,53)&lt;&gt;0,OFFSET(Расчет!$L$157,COLUMN()-COLUMN($A$3),ROW()-ROW($A$3)-COUNTIF($A$2:A344,"id")+1),$A$2))</f>
        <v/>
      </c>
      <c r="B345" s="48" t="str">
        <f ca="1">IF(A345="","",IF(MOD(ROW()-1,53),IFERROR(INDEX(Id:Структура,ROW(INDIRECT($A345)),COLUMN(INDIRECT($A345))),""),$B$2))</f>
        <v/>
      </c>
      <c r="C345" s="124" t="str">
        <f ca="1">IF($A345="","",OFFSET(Расчет!$K$158,COLUMN()-COLUMN($C$2),ROW()-ROW($C$2)-COUNTIF($A$2:A344,"id")+1))</f>
        <v/>
      </c>
      <c r="D345" s="124" t="str">
        <f ca="1">IF($A345="","",IF(MOD(ROW()-1,53),OFFSET(Расчет!$K$158,COLUMN()-COLUMN($C$2),ROW()-ROW($C$2)-COUNTIF($A$2:B344,"id")+1),D$2))</f>
        <v/>
      </c>
      <c r="E345" s="124" t="str">
        <f ca="1">IF($A345="","",IF(MOD(ROW()-1,53),OFFSET(Расчет!$K$158,COLUMN()-COLUMN($C$2),ROW()-ROW($C$2)-COUNTIF($A$2:C344,"id")+1),E$2))</f>
        <v/>
      </c>
      <c r="F345" s="126" t="str">
        <f ca="1">IF($A345="","",IF(MOD(ROW()-1,53),OFFSET(Расчет!$K$158,COLUMN()-COLUMN($C$2),ROW()-ROW($C$2)-COUNTIF($A$2:D344,"id")+1),F$2))</f>
        <v/>
      </c>
    </row>
    <row r="346" spans="1:6" ht="14.25" x14ac:dyDescent="0.2">
      <c r="A346" s="41" t="str">
        <f ca="1">IF(A345="","",IF(MOD(ROW()-1,53)&lt;&gt;0,OFFSET(Расчет!$L$157,COLUMN()-COLUMN($A$3),ROW()-ROW($A$3)-COUNTIF($A$2:A345,"id")+1),$A$2))</f>
        <v/>
      </c>
      <c r="B346" s="48" t="str">
        <f ca="1">IF(A346="","",IF(MOD(ROW()-1,53),IFERROR(INDEX(Id:Структура,ROW(INDIRECT($A346)),COLUMN(INDIRECT($A346))),""),$B$2))</f>
        <v/>
      </c>
      <c r="C346" s="124" t="str">
        <f ca="1">IF($A346="","",OFFSET(Расчет!$K$158,COLUMN()-COLUMN($C$2),ROW()-ROW($C$2)-COUNTIF($A$2:A345,"id")+1))</f>
        <v/>
      </c>
      <c r="D346" s="124" t="str">
        <f ca="1">IF($A346="","",IF(MOD(ROW()-1,53),OFFSET(Расчет!$K$158,COLUMN()-COLUMN($C$2),ROW()-ROW($C$2)-COUNTIF($A$2:B345,"id")+1),D$2))</f>
        <v/>
      </c>
      <c r="E346" s="124" t="str">
        <f ca="1">IF($A346="","",IF(MOD(ROW()-1,53),OFFSET(Расчет!$K$158,COLUMN()-COLUMN($C$2),ROW()-ROW($C$2)-COUNTIF($A$2:C345,"id")+1),E$2))</f>
        <v/>
      </c>
      <c r="F346" s="126" t="str">
        <f ca="1">IF($A346="","",IF(MOD(ROW()-1,53),OFFSET(Расчет!$K$158,COLUMN()-COLUMN($C$2),ROW()-ROW($C$2)-COUNTIF($A$2:D345,"id")+1),F$2))</f>
        <v/>
      </c>
    </row>
    <row r="347" spans="1:6" ht="14.25" x14ac:dyDescent="0.2">
      <c r="A347" s="41" t="str">
        <f ca="1">IF(A346="","",IF(MOD(ROW()-1,53)&lt;&gt;0,OFFSET(Расчет!$L$157,COLUMN()-COLUMN($A$3),ROW()-ROW($A$3)-COUNTIF($A$2:A346,"id")+1),$A$2))</f>
        <v/>
      </c>
      <c r="B347" s="48" t="str">
        <f ca="1">IF(A347="","",IF(MOD(ROW()-1,53),IFERROR(INDEX(Id:Структура,ROW(INDIRECT($A347)),COLUMN(INDIRECT($A347))),""),$B$2))</f>
        <v/>
      </c>
      <c r="C347" s="124" t="str">
        <f ca="1">IF($A347="","",OFFSET(Расчет!$K$158,COLUMN()-COLUMN($C$2),ROW()-ROW($C$2)-COUNTIF($A$2:A346,"id")+1))</f>
        <v/>
      </c>
      <c r="D347" s="124" t="str">
        <f ca="1">IF($A347="","",IF(MOD(ROW()-1,53),OFFSET(Расчет!$K$158,COLUMN()-COLUMN($C$2),ROW()-ROW($C$2)-COUNTIF($A$2:B346,"id")+1),D$2))</f>
        <v/>
      </c>
      <c r="E347" s="124" t="str">
        <f ca="1">IF($A347="","",IF(MOD(ROW()-1,53),OFFSET(Расчет!$K$158,COLUMN()-COLUMN($C$2),ROW()-ROW($C$2)-COUNTIF($A$2:C346,"id")+1),E$2))</f>
        <v/>
      </c>
      <c r="F347" s="126" t="str">
        <f ca="1">IF($A347="","",IF(MOD(ROW()-1,53),OFFSET(Расчет!$K$158,COLUMN()-COLUMN($C$2),ROW()-ROW($C$2)-COUNTIF($A$2:D346,"id")+1),F$2))</f>
        <v/>
      </c>
    </row>
    <row r="348" spans="1:6" ht="14.25" x14ac:dyDescent="0.2">
      <c r="A348" s="41" t="str">
        <f ca="1">IF(A347="","",IF(MOD(ROW()-1,53)&lt;&gt;0,OFFSET(Расчет!$L$157,COLUMN()-COLUMN($A$3),ROW()-ROW($A$3)-COUNTIF($A$2:A347,"id")+1),$A$2))</f>
        <v/>
      </c>
      <c r="B348" s="48" t="str">
        <f ca="1">IF(A348="","",IF(MOD(ROW()-1,53),IFERROR(INDEX(Id:Структура,ROW(INDIRECT($A348)),COLUMN(INDIRECT($A348))),""),$B$2))</f>
        <v/>
      </c>
      <c r="C348" s="124" t="str">
        <f ca="1">IF($A348="","",OFFSET(Расчет!$K$158,COLUMN()-COLUMN($C$2),ROW()-ROW($C$2)-COUNTIF($A$2:A347,"id")+1))</f>
        <v/>
      </c>
      <c r="D348" s="124" t="str">
        <f ca="1">IF($A348="","",IF(MOD(ROW()-1,53),OFFSET(Расчет!$K$158,COLUMN()-COLUMN($C$2),ROW()-ROW($C$2)-COUNTIF($A$2:B347,"id")+1),D$2))</f>
        <v/>
      </c>
      <c r="E348" s="124" t="str">
        <f ca="1">IF($A348="","",IF(MOD(ROW()-1,53),OFFSET(Расчет!$K$158,COLUMN()-COLUMN($C$2),ROW()-ROW($C$2)-COUNTIF($A$2:C347,"id")+1),E$2))</f>
        <v/>
      </c>
      <c r="F348" s="126" t="str">
        <f ca="1">IF($A348="","",IF(MOD(ROW()-1,53),OFFSET(Расчет!$K$158,COLUMN()-COLUMN($C$2),ROW()-ROW($C$2)-COUNTIF($A$2:D347,"id")+1),F$2))</f>
        <v/>
      </c>
    </row>
    <row r="349" spans="1:6" ht="14.25" x14ac:dyDescent="0.2">
      <c r="A349" s="41" t="str">
        <f ca="1">IF(A348="","",IF(MOD(ROW()-1,53)&lt;&gt;0,OFFSET(Расчет!$L$157,COLUMN()-COLUMN($A$3),ROW()-ROW($A$3)-COUNTIF($A$2:A348,"id")+1),$A$2))</f>
        <v/>
      </c>
      <c r="B349" s="48" t="str">
        <f ca="1">IF(A349="","",IF(MOD(ROW()-1,53),IFERROR(INDEX(Id:Структура,ROW(INDIRECT($A349)),COLUMN(INDIRECT($A349))),""),$B$2))</f>
        <v/>
      </c>
      <c r="C349" s="124" t="str">
        <f ca="1">IF($A349="","",OFFSET(Расчет!$K$158,COLUMN()-COLUMN($C$2),ROW()-ROW($C$2)-COUNTIF($A$2:A348,"id")+1))</f>
        <v/>
      </c>
      <c r="D349" s="124" t="str">
        <f ca="1">IF($A349="","",IF(MOD(ROW()-1,53),OFFSET(Расчет!$K$158,COLUMN()-COLUMN($C$2),ROW()-ROW($C$2)-COUNTIF($A$2:B348,"id")+1),D$2))</f>
        <v/>
      </c>
      <c r="E349" s="124" t="str">
        <f ca="1">IF($A349="","",IF(MOD(ROW()-1,53),OFFSET(Расчет!$K$158,COLUMN()-COLUMN($C$2),ROW()-ROW($C$2)-COUNTIF($A$2:C348,"id")+1),E$2))</f>
        <v/>
      </c>
      <c r="F349" s="126" t="str">
        <f ca="1">IF($A349="","",IF(MOD(ROW()-1,53),OFFSET(Расчет!$K$158,COLUMN()-COLUMN($C$2),ROW()-ROW($C$2)-COUNTIF($A$2:D348,"id")+1),F$2))</f>
        <v/>
      </c>
    </row>
    <row r="350" spans="1:6" ht="14.25" x14ac:dyDescent="0.2">
      <c r="A350" s="41" t="str">
        <f ca="1">IF(A349="","",IF(MOD(ROW()-1,53)&lt;&gt;0,OFFSET(Расчет!$L$157,COLUMN()-COLUMN($A$3),ROW()-ROW($A$3)-COUNTIF($A$2:A349,"id")+1),$A$2))</f>
        <v/>
      </c>
      <c r="B350" s="48" t="str">
        <f ca="1">IF(A350="","",IF(MOD(ROW()-1,53),IFERROR(INDEX(Id:Структура,ROW(INDIRECT($A350)),COLUMN(INDIRECT($A350))),""),$B$2))</f>
        <v/>
      </c>
      <c r="C350" s="124" t="str">
        <f ca="1">IF($A350="","",OFFSET(Расчет!$K$158,COLUMN()-COLUMN($C$2),ROW()-ROW($C$2)-COUNTIF($A$2:A349,"id")+1))</f>
        <v/>
      </c>
      <c r="D350" s="124" t="str">
        <f ca="1">IF($A350="","",IF(MOD(ROW()-1,53),OFFSET(Расчет!$K$158,COLUMN()-COLUMN($C$2),ROW()-ROW($C$2)-COUNTIF($A$2:B349,"id")+1),D$2))</f>
        <v/>
      </c>
      <c r="E350" s="124" t="str">
        <f ca="1">IF($A350="","",IF(MOD(ROW()-1,53),OFFSET(Расчет!$K$158,COLUMN()-COLUMN($C$2),ROW()-ROW($C$2)-COUNTIF($A$2:C349,"id")+1),E$2))</f>
        <v/>
      </c>
      <c r="F350" s="126" t="str">
        <f ca="1">IF($A350="","",IF(MOD(ROW()-1,53),OFFSET(Расчет!$K$158,COLUMN()-COLUMN($C$2),ROW()-ROW($C$2)-COUNTIF($A$2:D349,"id")+1),F$2))</f>
        <v/>
      </c>
    </row>
    <row r="351" spans="1:6" ht="14.25" x14ac:dyDescent="0.2">
      <c r="A351" s="41" t="str">
        <f ca="1">IF(A350="","",IF(MOD(ROW()-1,53)&lt;&gt;0,OFFSET(Расчет!$L$157,COLUMN()-COLUMN($A$3),ROW()-ROW($A$3)-COUNTIF($A$2:A350,"id")+1),$A$2))</f>
        <v/>
      </c>
      <c r="B351" s="48" t="str">
        <f ca="1">IF(A351="","",IF(MOD(ROW()-1,53),IFERROR(INDEX(Id:Структура,ROW(INDIRECT($A351)),COLUMN(INDIRECT($A351))),""),$B$2))</f>
        <v/>
      </c>
      <c r="C351" s="124" t="str">
        <f ca="1">IF($A351="","",OFFSET(Расчет!$K$158,COLUMN()-COLUMN($C$2),ROW()-ROW($C$2)-COUNTIF($A$2:A350,"id")+1))</f>
        <v/>
      </c>
      <c r="D351" s="124" t="str">
        <f ca="1">IF($A351="","",IF(MOD(ROW()-1,53),OFFSET(Расчет!$K$158,COLUMN()-COLUMN($C$2),ROW()-ROW($C$2)-COUNTIF($A$2:B350,"id")+1),D$2))</f>
        <v/>
      </c>
      <c r="E351" s="124" t="str">
        <f ca="1">IF($A351="","",IF(MOD(ROW()-1,53),OFFSET(Расчет!$K$158,COLUMN()-COLUMN($C$2),ROW()-ROW($C$2)-COUNTIF($A$2:C350,"id")+1),E$2))</f>
        <v/>
      </c>
      <c r="F351" s="126" t="str">
        <f ca="1">IF($A351="","",IF(MOD(ROW()-1,53),OFFSET(Расчет!$K$158,COLUMN()-COLUMN($C$2),ROW()-ROW($C$2)-COUNTIF($A$2:D350,"id")+1),F$2))</f>
        <v/>
      </c>
    </row>
    <row r="352" spans="1:6" ht="14.25" x14ac:dyDescent="0.2">
      <c r="A352" s="41" t="str">
        <f ca="1">IF(A351="","",IF(MOD(ROW()-1,53)&lt;&gt;0,OFFSET(Расчет!$L$157,COLUMN()-COLUMN($A$3),ROW()-ROW($A$3)-COUNTIF($A$2:A351,"id")+1),$A$2))</f>
        <v/>
      </c>
      <c r="B352" s="48" t="str">
        <f ca="1">IF(A352="","",IF(MOD(ROW()-1,53),IFERROR(INDEX(Id:Структура,ROW(INDIRECT($A352)),COLUMN(INDIRECT($A352))),""),$B$2))</f>
        <v/>
      </c>
      <c r="C352" s="124" t="str">
        <f ca="1">IF($A352="","",OFFSET(Расчет!$K$158,COLUMN()-COLUMN($C$2),ROW()-ROW($C$2)-COUNTIF($A$2:A351,"id")+1))</f>
        <v/>
      </c>
      <c r="D352" s="124" t="str">
        <f ca="1">IF($A352="","",IF(MOD(ROW()-1,53),OFFSET(Расчет!$K$158,COLUMN()-COLUMN($C$2),ROW()-ROW($C$2)-COUNTIF($A$2:B351,"id")+1),D$2))</f>
        <v/>
      </c>
      <c r="E352" s="124" t="str">
        <f ca="1">IF($A352="","",IF(MOD(ROW()-1,53),OFFSET(Расчет!$K$158,COLUMN()-COLUMN($C$2),ROW()-ROW($C$2)-COUNTIF($A$2:C351,"id")+1),E$2))</f>
        <v/>
      </c>
      <c r="F352" s="126" t="str">
        <f ca="1">IF($A352="","",IF(MOD(ROW()-1,53),OFFSET(Расчет!$K$158,COLUMN()-COLUMN($C$2),ROW()-ROW($C$2)-COUNTIF($A$2:D351,"id")+1),F$2))</f>
        <v/>
      </c>
    </row>
    <row r="353" spans="1:6" ht="14.25" x14ac:dyDescent="0.2">
      <c r="A353" s="41" t="str">
        <f ca="1">IF(A352="","",IF(MOD(ROW()-1,53)&lt;&gt;0,OFFSET(Расчет!$L$157,COLUMN()-COLUMN($A$3),ROW()-ROW($A$3)-COUNTIF($A$2:A352,"id")+1),$A$2))</f>
        <v/>
      </c>
      <c r="B353" s="48" t="str">
        <f ca="1">IF(A353="","",IF(MOD(ROW()-1,53),IFERROR(INDEX(Id:Структура,ROW(INDIRECT($A353)),COLUMN(INDIRECT($A353))),""),$B$2))</f>
        <v/>
      </c>
      <c r="C353" s="124" t="str">
        <f ca="1">IF($A353="","",OFFSET(Расчет!$K$158,COLUMN()-COLUMN($C$2),ROW()-ROW($C$2)-COUNTIF($A$2:A352,"id")+1))</f>
        <v/>
      </c>
      <c r="D353" s="124" t="str">
        <f ca="1">IF($A353="","",IF(MOD(ROW()-1,53),OFFSET(Расчет!$K$158,COLUMN()-COLUMN($C$2),ROW()-ROW($C$2)-COUNTIF($A$2:B352,"id")+1),D$2))</f>
        <v/>
      </c>
      <c r="E353" s="124" t="str">
        <f ca="1">IF($A353="","",IF(MOD(ROW()-1,53),OFFSET(Расчет!$K$158,COLUMN()-COLUMN($C$2),ROW()-ROW($C$2)-COUNTIF($A$2:C352,"id")+1),E$2))</f>
        <v/>
      </c>
      <c r="F353" s="126" t="str">
        <f ca="1">IF($A353="","",IF(MOD(ROW()-1,53),OFFSET(Расчет!$K$158,COLUMN()-COLUMN($C$2),ROW()-ROW($C$2)-COUNTIF($A$2:D352,"id")+1),F$2))</f>
        <v/>
      </c>
    </row>
    <row r="354" spans="1:6" ht="14.25" x14ac:dyDescent="0.2">
      <c r="A354" s="41" t="str">
        <f ca="1">IF(A353="","",IF(MOD(ROW()-1,53)&lt;&gt;0,OFFSET(Расчет!$L$157,COLUMN()-COLUMN($A$3),ROW()-ROW($A$3)-COUNTIF($A$2:A353,"id")+1),$A$2))</f>
        <v/>
      </c>
      <c r="B354" s="48" t="str">
        <f ca="1">IF(A354="","",IF(MOD(ROW()-1,53),IFERROR(INDEX(Id:Структура,ROW(INDIRECT($A354)),COLUMN(INDIRECT($A354))),""),$B$2))</f>
        <v/>
      </c>
      <c r="C354" s="124" t="str">
        <f ca="1">IF($A354="","",OFFSET(Расчет!$K$158,COLUMN()-COLUMN($C$2),ROW()-ROW($C$2)-COUNTIF($A$2:A353,"id")+1))</f>
        <v/>
      </c>
      <c r="D354" s="124" t="str">
        <f ca="1">IF($A354="","",IF(MOD(ROW()-1,53),OFFSET(Расчет!$K$158,COLUMN()-COLUMN($C$2),ROW()-ROW($C$2)-COUNTIF($A$2:B353,"id")+1),D$2))</f>
        <v/>
      </c>
      <c r="E354" s="124" t="str">
        <f ca="1">IF($A354="","",IF(MOD(ROW()-1,53),OFFSET(Расчет!$K$158,COLUMN()-COLUMN($C$2),ROW()-ROW($C$2)-COUNTIF($A$2:C353,"id")+1),E$2))</f>
        <v/>
      </c>
      <c r="F354" s="126" t="str">
        <f ca="1">IF($A354="","",IF(MOD(ROW()-1,53),OFFSET(Расчет!$K$158,COLUMN()-COLUMN($C$2),ROW()-ROW($C$2)-COUNTIF($A$2:D353,"id")+1),F$2))</f>
        <v/>
      </c>
    </row>
    <row r="355" spans="1:6" ht="14.25" x14ac:dyDescent="0.2">
      <c r="A355" s="41" t="str">
        <f ca="1">IF(A354="","",IF(MOD(ROW()-1,53)&lt;&gt;0,OFFSET(Расчет!$L$157,COLUMN()-COLUMN($A$3),ROW()-ROW($A$3)-COUNTIF($A$2:A354,"id")+1),$A$2))</f>
        <v/>
      </c>
      <c r="B355" s="48" t="str">
        <f ca="1">IF(A355="","",IF(MOD(ROW()-1,53),IFERROR(INDEX(Id:Структура,ROW(INDIRECT($A355)),COLUMN(INDIRECT($A355))),""),$B$2))</f>
        <v/>
      </c>
      <c r="C355" s="124" t="str">
        <f ca="1">IF($A355="","",OFFSET(Расчет!$K$158,COLUMN()-COLUMN($C$2),ROW()-ROW($C$2)-COUNTIF($A$2:A354,"id")+1))</f>
        <v/>
      </c>
      <c r="D355" s="124" t="str">
        <f ca="1">IF($A355="","",IF(MOD(ROW()-1,53),OFFSET(Расчет!$K$158,COLUMN()-COLUMN($C$2),ROW()-ROW($C$2)-COUNTIF($A$2:B354,"id")+1),D$2))</f>
        <v/>
      </c>
      <c r="E355" s="124" t="str">
        <f ca="1">IF($A355="","",IF(MOD(ROW()-1,53),OFFSET(Расчет!$K$158,COLUMN()-COLUMN($C$2),ROW()-ROW($C$2)-COUNTIF($A$2:C354,"id")+1),E$2))</f>
        <v/>
      </c>
      <c r="F355" s="126" t="str">
        <f ca="1">IF($A355="","",IF(MOD(ROW()-1,53),OFFSET(Расчет!$K$158,COLUMN()-COLUMN($C$2),ROW()-ROW($C$2)-COUNTIF($A$2:D354,"id")+1),F$2))</f>
        <v/>
      </c>
    </row>
    <row r="356" spans="1:6" ht="14.25" x14ac:dyDescent="0.2">
      <c r="A356" s="41" t="str">
        <f ca="1">IF(A355="","",IF(MOD(ROW()-1,53)&lt;&gt;0,OFFSET(Расчет!$L$157,COLUMN()-COLUMN($A$3),ROW()-ROW($A$3)-COUNTIF($A$2:A355,"id")+1),$A$2))</f>
        <v/>
      </c>
      <c r="B356" s="48" t="str">
        <f ca="1">IF(A356="","",IF(MOD(ROW()-1,53),IFERROR(INDEX(Id:Структура,ROW(INDIRECT($A356)),COLUMN(INDIRECT($A356))),""),$B$2))</f>
        <v/>
      </c>
      <c r="C356" s="124" t="str">
        <f ca="1">IF($A356="","",OFFSET(Расчет!$K$158,COLUMN()-COLUMN($C$2),ROW()-ROW($C$2)-COUNTIF($A$2:A355,"id")+1))</f>
        <v/>
      </c>
      <c r="D356" s="124" t="str">
        <f ca="1">IF($A356="","",IF(MOD(ROW()-1,53),OFFSET(Расчет!$K$158,COLUMN()-COLUMN($C$2),ROW()-ROW($C$2)-COUNTIF($A$2:B355,"id")+1),D$2))</f>
        <v/>
      </c>
      <c r="E356" s="124" t="str">
        <f ca="1">IF($A356="","",IF(MOD(ROW()-1,53),OFFSET(Расчет!$K$158,COLUMN()-COLUMN($C$2),ROW()-ROW($C$2)-COUNTIF($A$2:C355,"id")+1),E$2))</f>
        <v/>
      </c>
      <c r="F356" s="126" t="str">
        <f ca="1">IF($A356="","",IF(MOD(ROW()-1,53),OFFSET(Расчет!$K$158,COLUMN()-COLUMN($C$2),ROW()-ROW($C$2)-COUNTIF($A$2:D355,"id")+1),F$2))</f>
        <v/>
      </c>
    </row>
    <row r="357" spans="1:6" ht="14.25" x14ac:dyDescent="0.2">
      <c r="A357" s="41" t="str">
        <f ca="1">IF(A356="","",IF(MOD(ROW()-1,53)&lt;&gt;0,OFFSET(Расчет!$L$157,COLUMN()-COLUMN($A$3),ROW()-ROW($A$3)-COUNTIF($A$2:A356,"id")+1),$A$2))</f>
        <v/>
      </c>
      <c r="B357" s="48" t="str">
        <f ca="1">IF(A357="","",IF(MOD(ROW()-1,53),IFERROR(INDEX(Id:Структура,ROW(INDIRECT($A357)),COLUMN(INDIRECT($A357))),""),$B$2))</f>
        <v/>
      </c>
      <c r="C357" s="124" t="str">
        <f ca="1">IF($A357="","",OFFSET(Расчет!$K$158,COLUMN()-COLUMN($C$2),ROW()-ROW($C$2)-COUNTIF($A$2:A356,"id")+1))</f>
        <v/>
      </c>
      <c r="D357" s="124" t="str">
        <f ca="1">IF($A357="","",IF(MOD(ROW()-1,53),OFFSET(Расчет!$K$158,COLUMN()-COLUMN($C$2),ROW()-ROW($C$2)-COUNTIF($A$2:B356,"id")+1),D$2))</f>
        <v/>
      </c>
      <c r="E357" s="124" t="str">
        <f ca="1">IF($A357="","",IF(MOD(ROW()-1,53),OFFSET(Расчет!$K$158,COLUMN()-COLUMN($C$2),ROW()-ROW($C$2)-COUNTIF($A$2:C356,"id")+1),E$2))</f>
        <v/>
      </c>
      <c r="F357" s="126" t="str">
        <f ca="1">IF($A357="","",IF(MOD(ROW()-1,53),OFFSET(Расчет!$K$158,COLUMN()-COLUMN($C$2),ROW()-ROW($C$2)-COUNTIF($A$2:D356,"id")+1),F$2))</f>
        <v/>
      </c>
    </row>
    <row r="358" spans="1:6" ht="14.25" x14ac:dyDescent="0.2">
      <c r="A358" s="41" t="str">
        <f ca="1">IF(A357="","",IF(MOD(ROW()-1,53)&lt;&gt;0,OFFSET(Расчет!$L$157,COLUMN()-COLUMN($A$3),ROW()-ROW($A$3)-COUNTIF($A$2:A357,"id")+1),$A$2))</f>
        <v/>
      </c>
      <c r="B358" s="48" t="str">
        <f ca="1">IF(A358="","",IF(MOD(ROW()-1,53),IFERROR(INDEX(Id:Структура,ROW(INDIRECT($A358)),COLUMN(INDIRECT($A358))),""),$B$2))</f>
        <v/>
      </c>
      <c r="C358" s="124" t="str">
        <f ca="1">IF($A358="","",OFFSET(Расчет!$K$158,COLUMN()-COLUMN($C$2),ROW()-ROW($C$2)-COUNTIF($A$2:A357,"id")+1))</f>
        <v/>
      </c>
      <c r="D358" s="124" t="str">
        <f ca="1">IF($A358="","",IF(MOD(ROW()-1,53),OFFSET(Расчет!$K$158,COLUMN()-COLUMN($C$2),ROW()-ROW($C$2)-COUNTIF($A$2:B357,"id")+1),D$2))</f>
        <v/>
      </c>
      <c r="E358" s="124" t="str">
        <f ca="1">IF($A358="","",IF(MOD(ROW()-1,53),OFFSET(Расчет!$K$158,COLUMN()-COLUMN($C$2),ROW()-ROW($C$2)-COUNTIF($A$2:C357,"id")+1),E$2))</f>
        <v/>
      </c>
      <c r="F358" s="126" t="str">
        <f ca="1">IF($A358="","",IF(MOD(ROW()-1,53),OFFSET(Расчет!$K$158,COLUMN()-COLUMN($C$2),ROW()-ROW($C$2)-COUNTIF($A$2:D357,"id")+1),F$2))</f>
        <v/>
      </c>
    </row>
    <row r="359" spans="1:6" ht="14.25" x14ac:dyDescent="0.2">
      <c r="A359" s="41" t="str">
        <f ca="1">IF(A358="","",IF(MOD(ROW()-1,53)&lt;&gt;0,OFFSET(Расчет!$L$157,COLUMN()-COLUMN($A$3),ROW()-ROW($A$3)-COUNTIF($A$2:A358,"id")+1),$A$2))</f>
        <v/>
      </c>
      <c r="B359" s="48" t="str">
        <f ca="1">IF(A359="","",IF(MOD(ROW()-1,53),IFERROR(INDEX(Id:Структура,ROW(INDIRECT($A359)),COLUMN(INDIRECT($A359))),""),$B$2))</f>
        <v/>
      </c>
      <c r="C359" s="124" t="str">
        <f ca="1">IF($A359="","",OFFSET(Расчет!$K$158,COLUMN()-COLUMN($C$2),ROW()-ROW($C$2)-COUNTIF($A$2:A358,"id")+1))</f>
        <v/>
      </c>
      <c r="D359" s="124" t="str">
        <f ca="1">IF($A359="","",IF(MOD(ROW()-1,53),OFFSET(Расчет!$K$158,COLUMN()-COLUMN($C$2),ROW()-ROW($C$2)-COUNTIF($A$2:B358,"id")+1),D$2))</f>
        <v/>
      </c>
      <c r="E359" s="124" t="str">
        <f ca="1">IF($A359="","",IF(MOD(ROW()-1,53),OFFSET(Расчет!$K$158,COLUMN()-COLUMN($C$2),ROW()-ROW($C$2)-COUNTIF($A$2:C358,"id")+1),E$2))</f>
        <v/>
      </c>
      <c r="F359" s="126" t="str">
        <f ca="1">IF($A359="","",IF(MOD(ROW()-1,53),OFFSET(Расчет!$K$158,COLUMN()-COLUMN($C$2),ROW()-ROW($C$2)-COUNTIF($A$2:D358,"id")+1),F$2))</f>
        <v/>
      </c>
    </row>
    <row r="360" spans="1:6" ht="14.25" x14ac:dyDescent="0.2">
      <c r="A360" s="41" t="str">
        <f ca="1">IF(A359="","",IF(MOD(ROW()-1,53)&lt;&gt;0,OFFSET(Расчет!$L$157,COLUMN()-COLUMN($A$3),ROW()-ROW($A$3)-COUNTIF($A$2:A359,"id")+1),$A$2))</f>
        <v/>
      </c>
      <c r="B360" s="48" t="str">
        <f ca="1">IF(A360="","",IF(MOD(ROW()-1,53),IFERROR(INDEX(Id:Структура,ROW(INDIRECT($A360)),COLUMN(INDIRECT($A360))),""),$B$2))</f>
        <v/>
      </c>
      <c r="C360" s="124" t="str">
        <f ca="1">IF($A360="","",OFFSET(Расчет!$K$158,COLUMN()-COLUMN($C$2),ROW()-ROW($C$2)-COUNTIF($A$2:A359,"id")+1))</f>
        <v/>
      </c>
      <c r="D360" s="124" t="str">
        <f ca="1">IF($A360="","",IF(MOD(ROW()-1,53),OFFSET(Расчет!$K$158,COLUMN()-COLUMN($C$2),ROW()-ROW($C$2)-COUNTIF($A$2:B359,"id")+1),D$2))</f>
        <v/>
      </c>
      <c r="E360" s="124" t="str">
        <f ca="1">IF($A360="","",IF(MOD(ROW()-1,53),OFFSET(Расчет!$K$158,COLUMN()-COLUMN($C$2),ROW()-ROW($C$2)-COUNTIF($A$2:C359,"id")+1),E$2))</f>
        <v/>
      </c>
      <c r="F360" s="126" t="str">
        <f ca="1">IF($A360="","",IF(MOD(ROW()-1,53),OFFSET(Расчет!$K$158,COLUMN()-COLUMN($C$2),ROW()-ROW($C$2)-COUNTIF($A$2:D359,"id")+1),F$2))</f>
        <v/>
      </c>
    </row>
    <row r="361" spans="1:6" ht="14.25" x14ac:dyDescent="0.2">
      <c r="A361" s="41" t="str">
        <f ca="1">IF(A360="","",IF(MOD(ROW()-1,53)&lt;&gt;0,OFFSET(Расчет!$L$157,COLUMN()-COLUMN($A$3),ROW()-ROW($A$3)-COUNTIF($A$2:A360,"id")+1),$A$2))</f>
        <v/>
      </c>
      <c r="B361" s="48" t="str">
        <f ca="1">IF(A361="","",IF(MOD(ROW()-1,53),IFERROR(INDEX(Id:Структура,ROW(INDIRECT($A361)),COLUMN(INDIRECT($A361))),""),$B$2))</f>
        <v/>
      </c>
      <c r="C361" s="124" t="str">
        <f ca="1">IF($A361="","",OFFSET(Расчет!$K$158,COLUMN()-COLUMN($C$2),ROW()-ROW($C$2)-COUNTIF($A$2:A360,"id")+1))</f>
        <v/>
      </c>
      <c r="D361" s="124" t="str">
        <f ca="1">IF($A361="","",IF(MOD(ROW()-1,53),OFFSET(Расчет!$K$158,COLUMN()-COLUMN($C$2),ROW()-ROW($C$2)-COUNTIF($A$2:B360,"id")+1),D$2))</f>
        <v/>
      </c>
      <c r="E361" s="124" t="str">
        <f ca="1">IF($A361="","",IF(MOD(ROW()-1,53),OFFSET(Расчет!$K$158,COLUMN()-COLUMN($C$2),ROW()-ROW($C$2)-COUNTIF($A$2:C360,"id")+1),E$2))</f>
        <v/>
      </c>
      <c r="F361" s="126" t="str">
        <f ca="1">IF($A361="","",IF(MOD(ROW()-1,53),OFFSET(Расчет!$K$158,COLUMN()-COLUMN($C$2),ROW()-ROW($C$2)-COUNTIF($A$2:D360,"id")+1),F$2))</f>
        <v/>
      </c>
    </row>
    <row r="362" spans="1:6" ht="14.25" x14ac:dyDescent="0.2">
      <c r="A362" s="41" t="str">
        <f ca="1">IF(A361="","",IF(MOD(ROW()-1,53)&lt;&gt;0,OFFSET(Расчет!$L$157,COLUMN()-COLUMN($A$3),ROW()-ROW($A$3)-COUNTIF($A$2:A361,"id")+1),$A$2))</f>
        <v/>
      </c>
      <c r="B362" s="48" t="str">
        <f ca="1">IF(A362="","",IF(MOD(ROW()-1,53),IFERROR(INDEX(Id:Структура,ROW(INDIRECT($A362)),COLUMN(INDIRECT($A362))),""),$B$2))</f>
        <v/>
      </c>
      <c r="C362" s="124" t="str">
        <f ca="1">IF($A362="","",OFFSET(Расчет!$K$158,COLUMN()-COLUMN($C$2),ROW()-ROW($C$2)-COUNTIF($A$2:A361,"id")+1))</f>
        <v/>
      </c>
      <c r="D362" s="124" t="str">
        <f ca="1">IF($A362="","",IF(MOD(ROW()-1,53),OFFSET(Расчет!$K$158,COLUMN()-COLUMN($C$2),ROW()-ROW($C$2)-COUNTIF($A$2:B361,"id")+1),D$2))</f>
        <v/>
      </c>
      <c r="E362" s="124" t="str">
        <f ca="1">IF($A362="","",IF(MOD(ROW()-1,53),OFFSET(Расчет!$K$158,COLUMN()-COLUMN($C$2),ROW()-ROW($C$2)-COUNTIF($A$2:C361,"id")+1),E$2))</f>
        <v/>
      </c>
      <c r="F362" s="126" t="str">
        <f ca="1">IF($A362="","",IF(MOD(ROW()-1,53),OFFSET(Расчет!$K$158,COLUMN()-COLUMN($C$2),ROW()-ROW($C$2)-COUNTIF($A$2:D361,"id")+1),F$2))</f>
        <v/>
      </c>
    </row>
    <row r="363" spans="1:6" ht="14.25" x14ac:dyDescent="0.2">
      <c r="A363" s="41" t="str">
        <f ca="1">IF(A362="","",IF(MOD(ROW()-1,53)&lt;&gt;0,OFFSET(Расчет!$L$157,COLUMN()-COLUMN($A$3),ROW()-ROW($A$3)-COUNTIF($A$2:A362,"id")+1),$A$2))</f>
        <v/>
      </c>
      <c r="B363" s="48" t="str">
        <f ca="1">IF(A363="","",IF(MOD(ROW()-1,53),IFERROR(INDEX(Id:Структура,ROW(INDIRECT($A363)),COLUMN(INDIRECT($A363))),""),$B$2))</f>
        <v/>
      </c>
      <c r="C363" s="124" t="str">
        <f ca="1">IF($A363="","",OFFSET(Расчет!$K$158,COLUMN()-COLUMN($C$2),ROW()-ROW($C$2)-COUNTIF($A$2:A362,"id")+1))</f>
        <v/>
      </c>
      <c r="D363" s="124" t="str">
        <f ca="1">IF($A363="","",IF(MOD(ROW()-1,53),OFFSET(Расчет!$K$158,COLUMN()-COLUMN($C$2),ROW()-ROW($C$2)-COUNTIF($A$2:B362,"id")+1),D$2))</f>
        <v/>
      </c>
      <c r="E363" s="124" t="str">
        <f ca="1">IF($A363="","",IF(MOD(ROW()-1,53),OFFSET(Расчет!$K$158,COLUMN()-COLUMN($C$2),ROW()-ROW($C$2)-COUNTIF($A$2:C362,"id")+1),E$2))</f>
        <v/>
      </c>
      <c r="F363" s="126" t="str">
        <f ca="1">IF($A363="","",IF(MOD(ROW()-1,53),OFFSET(Расчет!$K$158,COLUMN()-COLUMN($C$2),ROW()-ROW($C$2)-COUNTIF($A$2:D362,"id")+1),F$2))</f>
        <v/>
      </c>
    </row>
    <row r="364" spans="1:6" ht="14.25" x14ac:dyDescent="0.2">
      <c r="A364" s="41" t="str">
        <f ca="1">IF(A363="","",IF(MOD(ROW()-1,53)&lt;&gt;0,OFFSET(Расчет!$L$157,COLUMN()-COLUMN($A$3),ROW()-ROW($A$3)-COUNTIF($A$2:A363,"id")+1),$A$2))</f>
        <v/>
      </c>
      <c r="B364" s="48" t="str">
        <f ca="1">IF(A364="","",IF(MOD(ROW()-1,53),IFERROR(INDEX(Id:Структура,ROW(INDIRECT($A364)),COLUMN(INDIRECT($A364))),""),$B$2))</f>
        <v/>
      </c>
      <c r="C364" s="124" t="str">
        <f ca="1">IF($A364="","",OFFSET(Расчет!$K$158,COLUMN()-COLUMN($C$2),ROW()-ROW($C$2)-COUNTIF($A$2:A363,"id")+1))</f>
        <v/>
      </c>
      <c r="D364" s="124" t="str">
        <f ca="1">IF($A364="","",IF(MOD(ROW()-1,53),OFFSET(Расчет!$K$158,COLUMN()-COLUMN($C$2),ROW()-ROW($C$2)-COUNTIF($A$2:B363,"id")+1),D$2))</f>
        <v/>
      </c>
      <c r="E364" s="124" t="str">
        <f ca="1">IF($A364="","",IF(MOD(ROW()-1,53),OFFSET(Расчет!$K$158,COLUMN()-COLUMN($C$2),ROW()-ROW($C$2)-COUNTIF($A$2:C363,"id")+1),E$2))</f>
        <v/>
      </c>
      <c r="F364" s="126" t="str">
        <f ca="1">IF($A364="","",IF(MOD(ROW()-1,53),OFFSET(Расчет!$K$158,COLUMN()-COLUMN($C$2),ROW()-ROW($C$2)-COUNTIF($A$2:D363,"id")+1),F$2))</f>
        <v/>
      </c>
    </row>
    <row r="365" spans="1:6" ht="14.25" x14ac:dyDescent="0.2">
      <c r="A365" s="41" t="str">
        <f ca="1">IF(A364="","",IF(MOD(ROW()-1,53)&lt;&gt;0,OFFSET(Расчет!$L$157,COLUMN()-COLUMN($A$3),ROW()-ROW($A$3)-COUNTIF($A$2:A364,"id")+1),$A$2))</f>
        <v/>
      </c>
      <c r="B365" s="48" t="str">
        <f ca="1">IF(A365="","",IF(MOD(ROW()-1,53),IFERROR(INDEX(Id:Структура,ROW(INDIRECT($A365)),COLUMN(INDIRECT($A365))),""),$B$2))</f>
        <v/>
      </c>
      <c r="C365" s="124" t="str">
        <f ca="1">IF($A365="","",OFFSET(Расчет!$K$158,COLUMN()-COLUMN($C$2),ROW()-ROW($C$2)-COUNTIF($A$2:A364,"id")+1))</f>
        <v/>
      </c>
      <c r="D365" s="124" t="str">
        <f ca="1">IF($A365="","",IF(MOD(ROW()-1,53),OFFSET(Расчет!$K$158,COLUMN()-COLUMN($C$2),ROW()-ROW($C$2)-COUNTIF($A$2:B364,"id")+1),D$2))</f>
        <v/>
      </c>
      <c r="E365" s="124" t="str">
        <f ca="1">IF($A365="","",IF(MOD(ROW()-1,53),OFFSET(Расчет!$K$158,COLUMN()-COLUMN($C$2),ROW()-ROW($C$2)-COUNTIF($A$2:C364,"id")+1),E$2))</f>
        <v/>
      </c>
      <c r="F365" s="126" t="str">
        <f ca="1">IF($A365="","",IF(MOD(ROW()-1,53),OFFSET(Расчет!$K$158,COLUMN()-COLUMN($C$2),ROW()-ROW($C$2)-COUNTIF($A$2:D364,"id")+1),F$2))</f>
        <v/>
      </c>
    </row>
    <row r="366" spans="1:6" ht="14.25" x14ac:dyDescent="0.2">
      <c r="A366" s="41" t="str">
        <f ca="1">IF(A365="","",IF(MOD(ROW()-1,53)&lt;&gt;0,OFFSET(Расчет!$L$157,COLUMN()-COLUMN($A$3),ROW()-ROW($A$3)-COUNTIF($A$2:A365,"id")+1),$A$2))</f>
        <v/>
      </c>
      <c r="B366" s="48" t="str">
        <f ca="1">IF(A366="","",IF(MOD(ROW()-1,53),IFERROR(INDEX(Id:Структура,ROW(INDIRECT($A366)),COLUMN(INDIRECT($A366))),""),$B$2))</f>
        <v/>
      </c>
      <c r="C366" s="124" t="str">
        <f ca="1">IF($A366="","",OFFSET(Расчет!$K$158,COLUMN()-COLUMN($C$2),ROW()-ROW($C$2)-COUNTIF($A$2:A365,"id")+1))</f>
        <v/>
      </c>
      <c r="D366" s="124" t="str">
        <f ca="1">IF($A366="","",IF(MOD(ROW()-1,53),OFFSET(Расчет!$K$158,COLUMN()-COLUMN($C$2),ROW()-ROW($C$2)-COUNTIF($A$2:B365,"id")+1),D$2))</f>
        <v/>
      </c>
      <c r="E366" s="124" t="str">
        <f ca="1">IF($A366="","",IF(MOD(ROW()-1,53),OFFSET(Расчет!$K$158,COLUMN()-COLUMN($C$2),ROW()-ROW($C$2)-COUNTIF($A$2:C365,"id")+1),E$2))</f>
        <v/>
      </c>
      <c r="F366" s="126" t="str">
        <f ca="1">IF($A366="","",IF(MOD(ROW()-1,53),OFFSET(Расчет!$K$158,COLUMN()-COLUMN($C$2),ROW()-ROW($C$2)-COUNTIF($A$2:D365,"id")+1),F$2))</f>
        <v/>
      </c>
    </row>
    <row r="367" spans="1:6" ht="14.25" x14ac:dyDescent="0.2">
      <c r="A367" s="41" t="str">
        <f ca="1">IF(A366="","",IF(MOD(ROW()-1,53)&lt;&gt;0,OFFSET(Расчет!$L$157,COLUMN()-COLUMN($A$3),ROW()-ROW($A$3)-COUNTIF($A$2:A366,"id")+1),$A$2))</f>
        <v/>
      </c>
      <c r="B367" s="48" t="str">
        <f ca="1">IF(A367="","",IF(MOD(ROW()-1,53),IFERROR(INDEX(Id:Структура,ROW(INDIRECT($A367)),COLUMN(INDIRECT($A367))),""),$B$2))</f>
        <v/>
      </c>
      <c r="C367" s="124" t="str">
        <f ca="1">IF($A367="","",OFFSET(Расчет!$K$158,COLUMN()-COLUMN($C$2),ROW()-ROW($C$2)-COUNTIF($A$2:A366,"id")+1))</f>
        <v/>
      </c>
      <c r="D367" s="124" t="str">
        <f ca="1">IF($A367="","",IF(MOD(ROW()-1,53),OFFSET(Расчет!$K$158,COLUMN()-COLUMN($C$2),ROW()-ROW($C$2)-COUNTIF($A$2:B366,"id")+1),D$2))</f>
        <v/>
      </c>
      <c r="E367" s="124" t="str">
        <f ca="1">IF($A367="","",IF(MOD(ROW()-1,53),OFFSET(Расчет!$K$158,COLUMN()-COLUMN($C$2),ROW()-ROW($C$2)-COUNTIF($A$2:C366,"id")+1),E$2))</f>
        <v/>
      </c>
      <c r="F367" s="126" t="str">
        <f ca="1">IF($A367="","",IF(MOD(ROW()-1,53),OFFSET(Расчет!$K$158,COLUMN()-COLUMN($C$2),ROW()-ROW($C$2)-COUNTIF($A$2:D366,"id")+1),F$2))</f>
        <v/>
      </c>
    </row>
    <row r="368" spans="1:6" ht="14.25" x14ac:dyDescent="0.2">
      <c r="A368" s="41" t="str">
        <f ca="1">IF(A367="","",IF(MOD(ROW()-1,53)&lt;&gt;0,OFFSET(Расчет!$L$157,COLUMN()-COLUMN($A$3),ROW()-ROW($A$3)-COUNTIF($A$2:A367,"id")+1),$A$2))</f>
        <v/>
      </c>
      <c r="B368" s="48" t="str">
        <f ca="1">IF(A368="","",IF(MOD(ROW()-1,53),IFERROR(INDEX(Id:Структура,ROW(INDIRECT($A368)),COLUMN(INDIRECT($A368))),""),$B$2))</f>
        <v/>
      </c>
      <c r="C368" s="124" t="str">
        <f ca="1">IF($A368="","",OFFSET(Расчет!$K$158,COLUMN()-COLUMN($C$2),ROW()-ROW($C$2)-COUNTIF($A$2:A367,"id")+1))</f>
        <v/>
      </c>
      <c r="D368" s="124" t="str">
        <f ca="1">IF($A368="","",IF(MOD(ROW()-1,53),OFFSET(Расчет!$K$158,COLUMN()-COLUMN($C$2),ROW()-ROW($C$2)-COUNTIF($A$2:B367,"id")+1),D$2))</f>
        <v/>
      </c>
      <c r="E368" s="124" t="str">
        <f ca="1">IF($A368="","",IF(MOD(ROW()-1,53),OFFSET(Расчет!$K$158,COLUMN()-COLUMN($C$2),ROW()-ROW($C$2)-COUNTIF($A$2:C367,"id")+1),E$2))</f>
        <v/>
      </c>
      <c r="F368" s="126" t="str">
        <f ca="1">IF($A368="","",IF(MOD(ROW()-1,53),OFFSET(Расчет!$K$158,COLUMN()-COLUMN($C$2),ROW()-ROW($C$2)-COUNTIF($A$2:D367,"id")+1),F$2))</f>
        <v/>
      </c>
    </row>
    <row r="369" spans="1:6" ht="14.25" x14ac:dyDescent="0.2">
      <c r="A369" s="41" t="str">
        <f ca="1">IF(A368="","",IF(MOD(ROW()-1,53)&lt;&gt;0,OFFSET(Расчет!$L$157,COLUMN()-COLUMN($A$3),ROW()-ROW($A$3)-COUNTIF($A$2:A368,"id")+1),$A$2))</f>
        <v/>
      </c>
      <c r="B369" s="48" t="str">
        <f ca="1">IF(A369="","",IF(MOD(ROW()-1,53),IFERROR(INDEX(Id:Структура,ROW(INDIRECT($A369)),COLUMN(INDIRECT($A369))),""),$B$2))</f>
        <v/>
      </c>
      <c r="C369" s="124" t="str">
        <f ca="1">IF($A369="","",OFFSET(Расчет!$K$158,COLUMN()-COLUMN($C$2),ROW()-ROW($C$2)-COUNTIF($A$2:A368,"id")+1))</f>
        <v/>
      </c>
      <c r="D369" s="124" t="str">
        <f ca="1">IF($A369="","",IF(MOD(ROW()-1,53),OFFSET(Расчет!$K$158,COLUMN()-COLUMN($C$2),ROW()-ROW($C$2)-COUNTIF($A$2:B368,"id")+1),D$2))</f>
        <v/>
      </c>
      <c r="E369" s="124" t="str">
        <f ca="1">IF($A369="","",IF(MOD(ROW()-1,53),OFFSET(Расчет!$K$158,COLUMN()-COLUMN($C$2),ROW()-ROW($C$2)-COUNTIF($A$2:C368,"id")+1),E$2))</f>
        <v/>
      </c>
      <c r="F369" s="126" t="str">
        <f ca="1">IF($A369="","",IF(MOD(ROW()-1,53),OFFSET(Расчет!$K$158,COLUMN()-COLUMN($C$2),ROW()-ROW($C$2)-COUNTIF($A$2:D368,"id")+1),F$2))</f>
        <v/>
      </c>
    </row>
    <row r="370" spans="1:6" ht="14.25" x14ac:dyDescent="0.2">
      <c r="A370" s="41" t="str">
        <f ca="1">IF(A369="","",IF(MOD(ROW()-1,53)&lt;&gt;0,OFFSET(Расчет!$L$157,COLUMN()-COLUMN($A$3),ROW()-ROW($A$3)-COUNTIF($A$2:A369,"id")+1),$A$2))</f>
        <v/>
      </c>
      <c r="B370" s="48" t="str">
        <f ca="1">IF(A370="","",IF(MOD(ROW()-1,53),IFERROR(INDEX(Id:Структура,ROW(INDIRECT($A370)),COLUMN(INDIRECT($A370))),""),$B$2))</f>
        <v/>
      </c>
      <c r="C370" s="124" t="str">
        <f ca="1">IF($A370="","",OFFSET(Расчет!$K$158,COLUMN()-COLUMN($C$2),ROW()-ROW($C$2)-COUNTIF($A$2:A369,"id")+1))</f>
        <v/>
      </c>
      <c r="D370" s="124" t="str">
        <f ca="1">IF($A370="","",IF(MOD(ROW()-1,53),OFFSET(Расчет!$K$158,COLUMN()-COLUMN($C$2),ROW()-ROW($C$2)-COUNTIF($A$2:B369,"id")+1),D$2))</f>
        <v/>
      </c>
      <c r="E370" s="124" t="str">
        <f ca="1">IF($A370="","",IF(MOD(ROW()-1,53),OFFSET(Расчет!$K$158,COLUMN()-COLUMN($C$2),ROW()-ROW($C$2)-COUNTIF($A$2:C369,"id")+1),E$2))</f>
        <v/>
      </c>
      <c r="F370" s="126" t="str">
        <f ca="1">IF($A370="","",IF(MOD(ROW()-1,53),OFFSET(Расчет!$K$158,COLUMN()-COLUMN($C$2),ROW()-ROW($C$2)-COUNTIF($A$2:D369,"id")+1),F$2))</f>
        <v/>
      </c>
    </row>
    <row r="371" spans="1:6" ht="14.25" x14ac:dyDescent="0.2">
      <c r="A371" s="41" t="str">
        <f ca="1">IF(A370="","",IF(MOD(ROW()-1,53)&lt;&gt;0,OFFSET(Расчет!$L$157,COLUMN()-COLUMN($A$3),ROW()-ROW($A$3)-COUNTIF($A$2:A370,"id")+1),$A$2))</f>
        <v/>
      </c>
      <c r="B371" s="48" t="str">
        <f ca="1">IF(A371="","",IF(MOD(ROW()-1,53),IFERROR(INDEX(Id:Структура,ROW(INDIRECT($A371)),COLUMN(INDIRECT($A371))),""),$B$2))</f>
        <v/>
      </c>
      <c r="C371" s="124" t="str">
        <f ca="1">IF($A371="","",OFFSET(Расчет!$K$158,COLUMN()-COLUMN($C$2),ROW()-ROW($C$2)-COUNTIF($A$2:A370,"id")+1))</f>
        <v/>
      </c>
      <c r="D371" s="124" t="str">
        <f ca="1">IF($A371="","",IF(MOD(ROW()-1,53),OFFSET(Расчет!$K$158,COLUMN()-COLUMN($C$2),ROW()-ROW($C$2)-COUNTIF($A$2:B370,"id")+1),D$2))</f>
        <v/>
      </c>
      <c r="E371" s="124" t="str">
        <f ca="1">IF($A371="","",IF(MOD(ROW()-1,53),OFFSET(Расчет!$K$158,COLUMN()-COLUMN($C$2),ROW()-ROW($C$2)-COUNTIF($A$2:C370,"id")+1),E$2))</f>
        <v/>
      </c>
      <c r="F371" s="126" t="str">
        <f ca="1">IF($A371="","",IF(MOD(ROW()-1,53),OFFSET(Расчет!$K$158,COLUMN()-COLUMN($C$2),ROW()-ROW($C$2)-COUNTIF($A$2:D370,"id")+1),F$2))</f>
        <v/>
      </c>
    </row>
    <row r="372" spans="1:6" ht="14.25" x14ac:dyDescent="0.2">
      <c r="A372" s="41" t="str">
        <f ca="1">IF(A371="","",IF(MOD(ROW()-1,53)&lt;&gt;0,OFFSET(Расчет!$L$157,COLUMN()-COLUMN($A$3),ROW()-ROW($A$3)-COUNTIF($A$2:A371,"id")+1),$A$2))</f>
        <v/>
      </c>
      <c r="B372" s="48" t="str">
        <f ca="1">IF(A372="","",IF(MOD(ROW()-1,53),IFERROR(INDEX(Id:Структура,ROW(INDIRECT($A372)),COLUMN(INDIRECT($A372))),""),$B$2))</f>
        <v/>
      </c>
      <c r="C372" s="124" t="str">
        <f ca="1">IF($A372="","",OFFSET(Расчет!$K$158,COLUMN()-COLUMN($C$2),ROW()-ROW($C$2)-COUNTIF($A$2:A371,"id")+1))</f>
        <v/>
      </c>
      <c r="D372" s="124" t="str">
        <f ca="1">IF($A372="","",IF(MOD(ROW()-1,53),OFFSET(Расчет!$K$158,COLUMN()-COLUMN($C$2),ROW()-ROW($C$2)-COUNTIF($A$2:B371,"id")+1),D$2))</f>
        <v/>
      </c>
      <c r="E372" s="124" t="str">
        <f ca="1">IF($A372="","",IF(MOD(ROW()-1,53),OFFSET(Расчет!$K$158,COLUMN()-COLUMN($C$2),ROW()-ROW($C$2)-COUNTIF($A$2:C371,"id")+1),E$2))</f>
        <v/>
      </c>
      <c r="F372" s="126" t="str">
        <f ca="1">IF($A372="","",IF(MOD(ROW()-1,53),OFFSET(Расчет!$K$158,COLUMN()-COLUMN($C$2),ROW()-ROW($C$2)-COUNTIF($A$2:D371,"id")+1),F$2))</f>
        <v/>
      </c>
    </row>
    <row r="373" spans="1:6" ht="14.25" x14ac:dyDescent="0.2">
      <c r="A373" s="41" t="str">
        <f ca="1">IF(A372="","",IF(MOD(ROW()-1,53)&lt;&gt;0,OFFSET(Расчет!$L$157,COLUMN()-COLUMN($A$3),ROW()-ROW($A$3)-COUNTIF($A$2:A372,"id")+1),$A$2))</f>
        <v/>
      </c>
      <c r="B373" s="48" t="str">
        <f ca="1">IF(A373="","",IF(MOD(ROW()-1,53),IFERROR(INDEX(Id:Структура,ROW(INDIRECT($A373)),COLUMN(INDIRECT($A373))),""),$B$2))</f>
        <v/>
      </c>
      <c r="C373" s="124" t="str">
        <f ca="1">IF($A373="","",OFFSET(Расчет!$K$158,COLUMN()-COLUMN($C$2),ROW()-ROW($C$2)-COUNTIF($A$2:A372,"id")+1))</f>
        <v/>
      </c>
      <c r="D373" s="124" t="str">
        <f ca="1">IF($A373="","",IF(MOD(ROW()-1,53),OFFSET(Расчет!$K$158,COLUMN()-COLUMN($C$2),ROW()-ROW($C$2)-COUNTIF($A$2:B372,"id")+1),D$2))</f>
        <v/>
      </c>
      <c r="E373" s="124" t="str">
        <f ca="1">IF($A373="","",IF(MOD(ROW()-1,53),OFFSET(Расчет!$K$158,COLUMN()-COLUMN($C$2),ROW()-ROW($C$2)-COUNTIF($A$2:C372,"id")+1),E$2))</f>
        <v/>
      </c>
      <c r="F373" s="126" t="str">
        <f ca="1">IF($A373="","",IF(MOD(ROW()-1,53),OFFSET(Расчет!$K$158,COLUMN()-COLUMN($C$2),ROW()-ROW($C$2)-COUNTIF($A$2:D372,"id")+1),F$2))</f>
        <v/>
      </c>
    </row>
    <row r="374" spans="1:6" ht="14.25" x14ac:dyDescent="0.2">
      <c r="A374" s="41" t="str">
        <f ca="1">IF(A373="","",IF(MOD(ROW()-1,53)&lt;&gt;0,OFFSET(Расчет!$L$157,COLUMN()-COLUMN($A$3),ROW()-ROW($A$3)-COUNTIF($A$2:A373,"id")+1),$A$2))</f>
        <v/>
      </c>
      <c r="B374" s="48" t="str">
        <f ca="1">IF(A374="","",IF(MOD(ROW()-1,53),IFERROR(INDEX(Id:Структура,ROW(INDIRECT($A374)),COLUMN(INDIRECT($A374))),""),$B$2))</f>
        <v/>
      </c>
      <c r="C374" s="124" t="str">
        <f ca="1">IF($A374="","",OFFSET(Расчет!$K$158,COLUMN()-COLUMN($C$2),ROW()-ROW($C$2)-COUNTIF($A$2:A373,"id")+1))</f>
        <v/>
      </c>
      <c r="D374" s="124" t="str">
        <f ca="1">IF($A374="","",IF(MOD(ROW()-1,53),OFFSET(Расчет!$K$158,COLUMN()-COLUMN($C$2),ROW()-ROW($C$2)-COUNTIF($A$2:B373,"id")+1),D$2))</f>
        <v/>
      </c>
      <c r="E374" s="124" t="str">
        <f ca="1">IF($A374="","",IF(MOD(ROW()-1,53),OFFSET(Расчет!$K$158,COLUMN()-COLUMN($C$2),ROW()-ROW($C$2)-COUNTIF($A$2:C373,"id")+1),E$2))</f>
        <v/>
      </c>
      <c r="F374" s="126" t="str">
        <f ca="1">IF($A374="","",IF(MOD(ROW()-1,53),OFFSET(Расчет!$K$158,COLUMN()-COLUMN($C$2),ROW()-ROW($C$2)-COUNTIF($A$2:D373,"id")+1),F$2))</f>
        <v/>
      </c>
    </row>
    <row r="375" spans="1:6" ht="14.25" x14ac:dyDescent="0.2">
      <c r="A375" s="41" t="str">
        <f ca="1">IF(A374="","",IF(MOD(ROW()-1,53)&lt;&gt;0,OFFSET(Расчет!$L$157,COLUMN()-COLUMN($A$3),ROW()-ROW($A$3)-COUNTIF($A$2:A374,"id")+1),$A$2))</f>
        <v/>
      </c>
      <c r="B375" s="48" t="str">
        <f ca="1">IF(A375="","",IF(MOD(ROW()-1,53),IFERROR(INDEX(Id:Структура,ROW(INDIRECT($A375)),COLUMN(INDIRECT($A375))),""),$B$2))</f>
        <v/>
      </c>
      <c r="C375" s="124" t="str">
        <f ca="1">IF($A375="","",OFFSET(Расчет!$K$158,COLUMN()-COLUMN($C$2),ROW()-ROW($C$2)-COUNTIF($A$2:A374,"id")+1))</f>
        <v/>
      </c>
      <c r="D375" s="124" t="str">
        <f ca="1">IF($A375="","",IF(MOD(ROW()-1,53),OFFSET(Расчет!$K$158,COLUMN()-COLUMN($C$2),ROW()-ROW($C$2)-COUNTIF($A$2:B374,"id")+1),D$2))</f>
        <v/>
      </c>
      <c r="E375" s="124" t="str">
        <f ca="1">IF($A375="","",IF(MOD(ROW()-1,53),OFFSET(Расчет!$K$158,COLUMN()-COLUMN($C$2),ROW()-ROW($C$2)-COUNTIF($A$2:C374,"id")+1),E$2))</f>
        <v/>
      </c>
      <c r="F375" s="126" t="str">
        <f ca="1">IF($A375="","",IF(MOD(ROW()-1,53),OFFSET(Расчет!$K$158,COLUMN()-COLUMN($C$2),ROW()-ROW($C$2)-COUNTIF($A$2:D374,"id")+1),F$2))</f>
        <v/>
      </c>
    </row>
    <row r="376" spans="1:6" ht="14.25" x14ac:dyDescent="0.2">
      <c r="A376" s="41" t="str">
        <f ca="1">IF(A375="","",IF(MOD(ROW()-1,53)&lt;&gt;0,OFFSET(Расчет!$L$157,COLUMN()-COLUMN($A$3),ROW()-ROW($A$3)-COUNTIF($A$2:A375,"id")+1),$A$2))</f>
        <v/>
      </c>
      <c r="B376" s="48" t="str">
        <f ca="1">IF(A376="","",IF(MOD(ROW()-1,53),IFERROR(INDEX(Id:Структура,ROW(INDIRECT($A376)),COLUMN(INDIRECT($A376))),""),$B$2))</f>
        <v/>
      </c>
      <c r="C376" s="124" t="str">
        <f ca="1">IF($A376="","",OFFSET(Расчет!$K$158,COLUMN()-COLUMN($C$2),ROW()-ROW($C$2)-COUNTIF($A$2:A375,"id")+1))</f>
        <v/>
      </c>
      <c r="D376" s="124" t="str">
        <f ca="1">IF($A376="","",IF(MOD(ROW()-1,53),OFFSET(Расчет!$K$158,COLUMN()-COLUMN($C$2),ROW()-ROW($C$2)-COUNTIF($A$2:B375,"id")+1),D$2))</f>
        <v/>
      </c>
      <c r="E376" s="124" t="str">
        <f ca="1">IF($A376="","",IF(MOD(ROW()-1,53),OFFSET(Расчет!$K$158,COLUMN()-COLUMN($C$2),ROW()-ROW($C$2)-COUNTIF($A$2:C375,"id")+1),E$2))</f>
        <v/>
      </c>
      <c r="F376" s="126" t="str">
        <f ca="1">IF($A376="","",IF(MOD(ROW()-1,53),OFFSET(Расчет!$K$158,COLUMN()-COLUMN($C$2),ROW()-ROW($C$2)-COUNTIF($A$2:D375,"id")+1),F$2))</f>
        <v/>
      </c>
    </row>
    <row r="377" spans="1:6" ht="14.25" x14ac:dyDescent="0.2">
      <c r="A377" s="41" t="str">
        <f ca="1">IF(A376="","",IF(MOD(ROW()-1,53)&lt;&gt;0,OFFSET(Расчет!$L$157,COLUMN()-COLUMN($A$3),ROW()-ROW($A$3)-COUNTIF($A$2:A376,"id")+1),$A$2))</f>
        <v/>
      </c>
      <c r="B377" s="48" t="str">
        <f ca="1">IF(A377="","",IF(MOD(ROW()-1,53),IFERROR(INDEX(Id:Структура,ROW(INDIRECT($A377)),COLUMN(INDIRECT($A377))),""),$B$2))</f>
        <v/>
      </c>
      <c r="C377" s="124" t="str">
        <f ca="1">IF($A377="","",OFFSET(Расчет!$K$158,COLUMN()-COLUMN($C$2),ROW()-ROW($C$2)-COUNTIF($A$2:A376,"id")+1))</f>
        <v/>
      </c>
      <c r="D377" s="124" t="str">
        <f ca="1">IF($A377="","",IF(MOD(ROW()-1,53),OFFSET(Расчет!$K$158,COLUMN()-COLUMN($C$2),ROW()-ROW($C$2)-COUNTIF($A$2:B376,"id")+1),D$2))</f>
        <v/>
      </c>
      <c r="E377" s="124" t="str">
        <f ca="1">IF($A377="","",IF(MOD(ROW()-1,53),OFFSET(Расчет!$K$158,COLUMN()-COLUMN($C$2),ROW()-ROW($C$2)-COUNTIF($A$2:C376,"id")+1),E$2))</f>
        <v/>
      </c>
      <c r="F377" s="126" t="str">
        <f ca="1">IF($A377="","",IF(MOD(ROW()-1,53),OFFSET(Расчет!$K$158,COLUMN()-COLUMN($C$2),ROW()-ROW($C$2)-COUNTIF($A$2:D376,"id")+1),F$2))</f>
        <v/>
      </c>
    </row>
    <row r="378" spans="1:6" ht="14.25" x14ac:dyDescent="0.2">
      <c r="A378" s="41" t="str">
        <f ca="1">IF(A377="","",IF(MOD(ROW()-1,53)&lt;&gt;0,OFFSET(Расчет!$L$157,COLUMN()-COLUMN($A$3),ROW()-ROW($A$3)-COUNTIF($A$2:A377,"id")+1),$A$2))</f>
        <v/>
      </c>
      <c r="B378" s="48" t="str">
        <f ca="1">IF(A378="","",IF(MOD(ROW()-1,53),IFERROR(INDEX(Id:Структура,ROW(INDIRECT($A378)),COLUMN(INDIRECT($A378))),""),$B$2))</f>
        <v/>
      </c>
      <c r="C378" s="124" t="str">
        <f ca="1">IF($A378="","",OFFSET(Расчет!$K$158,COLUMN()-COLUMN($C$2),ROW()-ROW($C$2)-COUNTIF($A$2:A377,"id")+1))</f>
        <v/>
      </c>
      <c r="D378" s="124" t="str">
        <f ca="1">IF($A378="","",IF(MOD(ROW()-1,53),OFFSET(Расчет!$K$158,COLUMN()-COLUMN($C$2),ROW()-ROW($C$2)-COUNTIF($A$2:B377,"id")+1),D$2))</f>
        <v/>
      </c>
      <c r="E378" s="124" t="str">
        <f ca="1">IF($A378="","",IF(MOD(ROW()-1,53),OFFSET(Расчет!$K$158,COLUMN()-COLUMN($C$2),ROW()-ROW($C$2)-COUNTIF($A$2:C377,"id")+1),E$2))</f>
        <v/>
      </c>
      <c r="F378" s="126" t="str">
        <f ca="1">IF($A378="","",IF(MOD(ROW()-1,53),OFFSET(Расчет!$K$158,COLUMN()-COLUMN($C$2),ROW()-ROW($C$2)-COUNTIF($A$2:D377,"id")+1),F$2))</f>
        <v/>
      </c>
    </row>
    <row r="379" spans="1:6" ht="14.25" x14ac:dyDescent="0.2">
      <c r="A379" s="41" t="str">
        <f ca="1">IF(A378="","",IF(MOD(ROW()-1,53)&lt;&gt;0,OFFSET(Расчет!$L$157,COLUMN()-COLUMN($A$3),ROW()-ROW($A$3)-COUNTIF($A$2:A378,"id")+1),$A$2))</f>
        <v/>
      </c>
      <c r="B379" s="48" t="str">
        <f ca="1">IF(A379="","",IF(MOD(ROW()-1,53),IFERROR(INDEX(Id:Структура,ROW(INDIRECT($A379)),COLUMN(INDIRECT($A379))),""),$B$2))</f>
        <v/>
      </c>
      <c r="C379" s="124" t="str">
        <f ca="1">IF($A379="","",OFFSET(Расчет!$K$158,COLUMN()-COLUMN($C$2),ROW()-ROW($C$2)-COUNTIF($A$2:A378,"id")+1))</f>
        <v/>
      </c>
      <c r="D379" s="124" t="str">
        <f ca="1">IF($A379="","",IF(MOD(ROW()-1,53),OFFSET(Расчет!$K$158,COLUMN()-COLUMN($C$2),ROW()-ROW($C$2)-COUNTIF($A$2:B378,"id")+1),D$2))</f>
        <v/>
      </c>
      <c r="E379" s="124" t="str">
        <f ca="1">IF($A379="","",IF(MOD(ROW()-1,53),OFFSET(Расчет!$K$158,COLUMN()-COLUMN($C$2),ROW()-ROW($C$2)-COUNTIF($A$2:C378,"id")+1),E$2))</f>
        <v/>
      </c>
      <c r="F379" s="126" t="str">
        <f ca="1">IF($A379="","",IF(MOD(ROW()-1,53),OFFSET(Расчет!$K$158,COLUMN()-COLUMN($C$2),ROW()-ROW($C$2)-COUNTIF($A$2:D378,"id")+1),F$2))</f>
        <v/>
      </c>
    </row>
    <row r="380" spans="1:6" ht="14.25" x14ac:dyDescent="0.2">
      <c r="A380" s="41" t="str">
        <f ca="1">IF(A379="","",IF(MOD(ROW()-1,53)&lt;&gt;0,OFFSET(Расчет!$L$157,COLUMN()-COLUMN($A$3),ROW()-ROW($A$3)-COUNTIF($A$2:A379,"id")+1),$A$2))</f>
        <v/>
      </c>
      <c r="B380" s="48" t="str">
        <f ca="1">IF(A380="","",IF(MOD(ROW()-1,53),IFERROR(INDEX(Id:Структура,ROW(INDIRECT($A380)),COLUMN(INDIRECT($A380))),""),$B$2))</f>
        <v/>
      </c>
      <c r="C380" s="124" t="str">
        <f ca="1">IF($A380="","",OFFSET(Расчет!$K$158,COLUMN()-COLUMN($C$2),ROW()-ROW($C$2)-COUNTIF($A$2:A379,"id")+1))</f>
        <v/>
      </c>
      <c r="D380" s="124" t="str">
        <f ca="1">IF($A380="","",IF(MOD(ROW()-1,53),OFFSET(Расчет!$K$158,COLUMN()-COLUMN($C$2),ROW()-ROW($C$2)-COUNTIF($A$2:B379,"id")+1),D$2))</f>
        <v/>
      </c>
      <c r="E380" s="124" t="str">
        <f ca="1">IF($A380="","",IF(MOD(ROW()-1,53),OFFSET(Расчет!$K$158,COLUMN()-COLUMN($C$2),ROW()-ROW($C$2)-COUNTIF($A$2:C379,"id")+1),E$2))</f>
        <v/>
      </c>
      <c r="F380" s="126" t="str">
        <f ca="1">IF($A380="","",IF(MOD(ROW()-1,53),OFFSET(Расчет!$K$158,COLUMN()-COLUMN($C$2),ROW()-ROW($C$2)-COUNTIF($A$2:D379,"id")+1),F$2))</f>
        <v/>
      </c>
    </row>
    <row r="381" spans="1:6" ht="14.25" x14ac:dyDescent="0.2">
      <c r="A381" s="41" t="str">
        <f ca="1">IF(A380="","",IF(MOD(ROW()-1,53)&lt;&gt;0,OFFSET(Расчет!$L$157,COLUMN()-COLUMN($A$3),ROW()-ROW($A$3)-COUNTIF($A$2:A380,"id")+1),$A$2))</f>
        <v/>
      </c>
      <c r="B381" s="48" t="str">
        <f ca="1">IF(A381="","",IF(MOD(ROW()-1,53),IFERROR(INDEX(Id:Структура,ROW(INDIRECT($A381)),COLUMN(INDIRECT($A381))),""),$B$2))</f>
        <v/>
      </c>
      <c r="C381" s="124" t="str">
        <f ca="1">IF($A381="","",OFFSET(Расчет!$K$158,COLUMN()-COLUMN($C$2),ROW()-ROW($C$2)-COUNTIF($A$2:A380,"id")+1))</f>
        <v/>
      </c>
      <c r="D381" s="124" t="str">
        <f ca="1">IF($A381="","",IF(MOD(ROW()-1,53),OFFSET(Расчет!$K$158,COLUMN()-COLUMN($C$2),ROW()-ROW($C$2)-COUNTIF($A$2:B380,"id")+1),D$2))</f>
        <v/>
      </c>
      <c r="E381" s="124" t="str">
        <f ca="1">IF($A381="","",IF(MOD(ROW()-1,53),OFFSET(Расчет!$K$158,COLUMN()-COLUMN($C$2),ROW()-ROW($C$2)-COUNTIF($A$2:C380,"id")+1),E$2))</f>
        <v/>
      </c>
      <c r="F381" s="126" t="str">
        <f ca="1">IF($A381="","",IF(MOD(ROW()-1,53),OFFSET(Расчет!$K$158,COLUMN()-COLUMN($C$2),ROW()-ROW($C$2)-COUNTIF($A$2:D380,"id")+1),F$2))</f>
        <v/>
      </c>
    </row>
    <row r="382" spans="1:6" ht="14.25" x14ac:dyDescent="0.2">
      <c r="A382" s="41" t="str">
        <f ca="1">IF(A381="","",IF(MOD(ROW()-1,53)&lt;&gt;0,OFFSET(Расчет!$L$157,COLUMN()-COLUMN($A$3),ROW()-ROW($A$3)-COUNTIF($A$2:A381,"id")+1),$A$2))</f>
        <v/>
      </c>
      <c r="B382" s="48" t="str">
        <f ca="1">IF(A382="","",IF(MOD(ROW()-1,53),IFERROR(INDEX(Id:Структура,ROW(INDIRECT($A382)),COLUMN(INDIRECT($A382))),""),$B$2))</f>
        <v/>
      </c>
      <c r="C382" s="124" t="str">
        <f ca="1">IF($A382="","",OFFSET(Расчет!$K$158,COLUMN()-COLUMN($C$2),ROW()-ROW($C$2)-COUNTIF($A$2:A381,"id")+1))</f>
        <v/>
      </c>
      <c r="D382" s="124" t="str">
        <f ca="1">IF($A382="","",IF(MOD(ROW()-1,53),OFFSET(Расчет!$K$158,COLUMN()-COLUMN($C$2),ROW()-ROW($C$2)-COUNTIF($A$2:B381,"id")+1),D$2))</f>
        <v/>
      </c>
      <c r="E382" s="124" t="str">
        <f ca="1">IF($A382="","",IF(MOD(ROW()-1,53),OFFSET(Расчет!$K$158,COLUMN()-COLUMN($C$2),ROW()-ROW($C$2)-COUNTIF($A$2:C381,"id")+1),E$2))</f>
        <v/>
      </c>
      <c r="F382" s="126" t="str">
        <f ca="1">IF($A382="","",IF(MOD(ROW()-1,53),OFFSET(Расчет!$K$158,COLUMN()-COLUMN($C$2),ROW()-ROW($C$2)-COUNTIF($A$2:D381,"id")+1),F$2))</f>
        <v/>
      </c>
    </row>
    <row r="383" spans="1:6" ht="14.25" x14ac:dyDescent="0.2">
      <c r="A383" s="41" t="str">
        <f ca="1">IF(A382="","",IF(MOD(ROW()-1,53)&lt;&gt;0,OFFSET(Расчет!$L$157,COLUMN()-COLUMN($A$3),ROW()-ROW($A$3)-COUNTIF($A$2:A382,"id")+1),$A$2))</f>
        <v/>
      </c>
      <c r="B383" s="48" t="str">
        <f ca="1">IF(A383="","",IF(MOD(ROW()-1,53),IFERROR(INDEX(Id:Структура,ROW(INDIRECT($A383)),COLUMN(INDIRECT($A383))),""),$B$2))</f>
        <v/>
      </c>
      <c r="C383" s="124" t="str">
        <f ca="1">IF($A383="","",OFFSET(Расчет!$K$158,COLUMN()-COLUMN($C$2),ROW()-ROW($C$2)-COUNTIF($A$2:A382,"id")+1))</f>
        <v/>
      </c>
      <c r="D383" s="124" t="str">
        <f ca="1">IF($A383="","",IF(MOD(ROW()-1,53),OFFSET(Расчет!$K$158,COLUMN()-COLUMN($C$2),ROW()-ROW($C$2)-COUNTIF($A$2:B382,"id")+1),D$2))</f>
        <v/>
      </c>
      <c r="E383" s="124" t="str">
        <f ca="1">IF($A383="","",IF(MOD(ROW()-1,53),OFFSET(Расчет!$K$158,COLUMN()-COLUMN($C$2),ROW()-ROW($C$2)-COUNTIF($A$2:C382,"id")+1),E$2))</f>
        <v/>
      </c>
      <c r="F383" s="126" t="str">
        <f ca="1">IF($A383="","",IF(MOD(ROW()-1,53),OFFSET(Расчет!$K$158,COLUMN()-COLUMN($C$2),ROW()-ROW($C$2)-COUNTIF($A$2:D382,"id")+1),F$2))</f>
        <v/>
      </c>
    </row>
    <row r="384" spans="1:6" ht="14.25" x14ac:dyDescent="0.2">
      <c r="A384" s="41" t="str">
        <f ca="1">IF(A383="","",IF(MOD(ROW()-1,53)&lt;&gt;0,OFFSET(Расчет!$L$157,COLUMN()-COLUMN($A$3),ROW()-ROW($A$3)-COUNTIF($A$2:A383,"id")+1),$A$2))</f>
        <v/>
      </c>
      <c r="B384" s="48" t="str">
        <f ca="1">IF(A384="","",IF(MOD(ROW()-1,53),IFERROR(INDEX(Id:Структура,ROW(INDIRECT($A384)),COLUMN(INDIRECT($A384))),""),$B$2))</f>
        <v/>
      </c>
      <c r="C384" s="124" t="str">
        <f ca="1">IF($A384="","",OFFSET(Расчет!$K$158,COLUMN()-COLUMN($C$2),ROW()-ROW($C$2)-COUNTIF($A$2:A383,"id")+1))</f>
        <v/>
      </c>
      <c r="D384" s="124" t="str">
        <f ca="1">IF($A384="","",IF(MOD(ROW()-1,53),OFFSET(Расчет!$K$158,COLUMN()-COLUMN($C$2),ROW()-ROW($C$2)-COUNTIF($A$2:B383,"id")+1),D$2))</f>
        <v/>
      </c>
      <c r="E384" s="124" t="str">
        <f ca="1">IF($A384="","",IF(MOD(ROW()-1,53),OFFSET(Расчет!$K$158,COLUMN()-COLUMN($C$2),ROW()-ROW($C$2)-COUNTIF($A$2:C383,"id")+1),E$2))</f>
        <v/>
      </c>
      <c r="F384" s="126" t="str">
        <f ca="1">IF($A384="","",IF(MOD(ROW()-1,53),OFFSET(Расчет!$K$158,COLUMN()-COLUMN($C$2),ROW()-ROW($C$2)-COUNTIF($A$2:D383,"id")+1),F$2))</f>
        <v/>
      </c>
    </row>
    <row r="385" spans="1:6" ht="14.25" x14ac:dyDescent="0.2">
      <c r="A385" s="41" t="str">
        <f ca="1">IF(A384="","",IF(MOD(ROW()-1,53)&lt;&gt;0,OFFSET(Расчет!$L$157,COLUMN()-COLUMN($A$3),ROW()-ROW($A$3)-COUNTIF($A$2:A384,"id")+1),$A$2))</f>
        <v/>
      </c>
      <c r="B385" s="48" t="str">
        <f ca="1">IF(A385="","",IF(MOD(ROW()-1,53),IFERROR(INDEX(Id:Структура,ROW(INDIRECT($A385)),COLUMN(INDIRECT($A385))),""),$B$2))</f>
        <v/>
      </c>
      <c r="C385" s="124" t="str">
        <f ca="1">IF($A385="","",OFFSET(Расчет!$K$158,COLUMN()-COLUMN($C$2),ROW()-ROW($C$2)-COUNTIF($A$2:A384,"id")+1))</f>
        <v/>
      </c>
      <c r="D385" s="124" t="str">
        <f ca="1">IF($A385="","",IF(MOD(ROW()-1,53),OFFSET(Расчет!$K$158,COLUMN()-COLUMN($C$2),ROW()-ROW($C$2)-COUNTIF($A$2:B384,"id")+1),D$2))</f>
        <v/>
      </c>
      <c r="E385" s="124" t="str">
        <f ca="1">IF($A385="","",IF(MOD(ROW()-1,53),OFFSET(Расчет!$K$158,COLUMN()-COLUMN($C$2),ROW()-ROW($C$2)-COUNTIF($A$2:C384,"id")+1),E$2))</f>
        <v/>
      </c>
      <c r="F385" s="126" t="str">
        <f ca="1">IF($A385="","",IF(MOD(ROW()-1,53),OFFSET(Расчет!$K$158,COLUMN()-COLUMN($C$2),ROW()-ROW($C$2)-COUNTIF($A$2:D384,"id")+1),F$2))</f>
        <v/>
      </c>
    </row>
    <row r="386" spans="1:6" ht="14.25" x14ac:dyDescent="0.2">
      <c r="A386" s="41" t="str">
        <f ca="1">IF(A385="","",IF(MOD(ROW()-1,53)&lt;&gt;0,OFFSET(Расчет!$L$157,COLUMN()-COLUMN($A$3),ROW()-ROW($A$3)-COUNTIF($A$2:A385,"id")+1),$A$2))</f>
        <v/>
      </c>
      <c r="B386" s="48" t="str">
        <f ca="1">IF(A386="","",IF(MOD(ROW()-1,53),IFERROR(INDEX(Id:Структура,ROW(INDIRECT($A386)),COLUMN(INDIRECT($A386))),""),$B$2))</f>
        <v/>
      </c>
      <c r="C386" s="124" t="str">
        <f ca="1">IF($A386="","",OFFSET(Расчет!$K$158,COLUMN()-COLUMN($C$2),ROW()-ROW($C$2)-COUNTIF($A$2:A385,"id")+1))</f>
        <v/>
      </c>
      <c r="D386" s="124" t="str">
        <f ca="1">IF($A386="","",IF(MOD(ROW()-1,53),OFFSET(Расчет!$K$158,COLUMN()-COLUMN($C$2),ROW()-ROW($C$2)-COUNTIF($A$2:B385,"id")+1),D$2))</f>
        <v/>
      </c>
      <c r="E386" s="124" t="str">
        <f ca="1">IF($A386="","",IF(MOD(ROW()-1,53),OFFSET(Расчет!$K$158,COLUMN()-COLUMN($C$2),ROW()-ROW($C$2)-COUNTIF($A$2:C385,"id")+1),E$2))</f>
        <v/>
      </c>
      <c r="F386" s="126" t="str">
        <f ca="1">IF($A386="","",IF(MOD(ROW()-1,53),OFFSET(Расчет!$K$158,COLUMN()-COLUMN($C$2),ROW()-ROW($C$2)-COUNTIF($A$2:D385,"id")+1),F$2))</f>
        <v/>
      </c>
    </row>
    <row r="387" spans="1:6" ht="14.25" x14ac:dyDescent="0.2">
      <c r="A387" s="41" t="str">
        <f ca="1">IF(A386="","",IF(MOD(ROW()-1,53)&lt;&gt;0,OFFSET(Расчет!$L$157,COLUMN()-COLUMN($A$3),ROW()-ROW($A$3)-COUNTIF($A$2:A386,"id")+1),$A$2))</f>
        <v/>
      </c>
      <c r="B387" s="48" t="str">
        <f ca="1">IF(A387="","",IF(MOD(ROW()-1,53),IFERROR(INDEX(Id:Структура,ROW(INDIRECT($A387)),COLUMN(INDIRECT($A387))),""),$B$2))</f>
        <v/>
      </c>
      <c r="C387" s="124" t="str">
        <f ca="1">IF($A387="","",OFFSET(Расчет!$K$158,COLUMN()-COLUMN($C$2),ROW()-ROW($C$2)-COUNTIF($A$2:A386,"id")+1))</f>
        <v/>
      </c>
      <c r="D387" s="124" t="str">
        <f ca="1">IF($A387="","",IF(MOD(ROW()-1,53),OFFSET(Расчет!$K$158,COLUMN()-COLUMN($C$2),ROW()-ROW($C$2)-COUNTIF($A$2:B386,"id")+1),D$2))</f>
        <v/>
      </c>
      <c r="E387" s="124" t="str">
        <f ca="1">IF($A387="","",IF(MOD(ROW()-1,53),OFFSET(Расчет!$K$158,COLUMN()-COLUMN($C$2),ROW()-ROW($C$2)-COUNTIF($A$2:C386,"id")+1),E$2))</f>
        <v/>
      </c>
      <c r="F387" s="126" t="str">
        <f ca="1">IF($A387="","",IF(MOD(ROW()-1,53),OFFSET(Расчет!$K$158,COLUMN()-COLUMN($C$2),ROW()-ROW($C$2)-COUNTIF($A$2:D386,"id")+1),F$2))</f>
        <v/>
      </c>
    </row>
    <row r="388" spans="1:6" ht="14.25" x14ac:dyDescent="0.2">
      <c r="A388" s="41" t="str">
        <f ca="1">IF(A387="","",IF(MOD(ROW()-1,53)&lt;&gt;0,OFFSET(Расчет!$L$157,COLUMN()-COLUMN($A$3),ROW()-ROW($A$3)-COUNTIF($A$2:A387,"id")+1),$A$2))</f>
        <v/>
      </c>
      <c r="B388" s="48" t="str">
        <f ca="1">IF(A388="","",IF(MOD(ROW()-1,53),IFERROR(INDEX(Id:Структура,ROW(INDIRECT($A388)),COLUMN(INDIRECT($A388))),""),$B$2))</f>
        <v/>
      </c>
      <c r="C388" s="124" t="str">
        <f ca="1">IF($A388="","",OFFSET(Расчет!$K$158,COLUMN()-COLUMN($C$2),ROW()-ROW($C$2)-COUNTIF($A$2:A387,"id")+1))</f>
        <v/>
      </c>
      <c r="D388" s="124" t="str">
        <f ca="1">IF($A388="","",IF(MOD(ROW()-1,53),OFFSET(Расчет!$K$158,COLUMN()-COLUMN($C$2),ROW()-ROW($C$2)-COUNTIF($A$2:B387,"id")+1),D$2))</f>
        <v/>
      </c>
      <c r="E388" s="124" t="str">
        <f ca="1">IF($A388="","",IF(MOD(ROW()-1,53),OFFSET(Расчет!$K$158,COLUMN()-COLUMN($C$2),ROW()-ROW($C$2)-COUNTIF($A$2:C387,"id")+1),E$2))</f>
        <v/>
      </c>
      <c r="F388" s="126" t="str">
        <f ca="1">IF($A388="","",IF(MOD(ROW()-1,53),OFFSET(Расчет!$K$158,COLUMN()-COLUMN($C$2),ROW()-ROW($C$2)-COUNTIF($A$2:D387,"id")+1),F$2))</f>
        <v/>
      </c>
    </row>
    <row r="389" spans="1:6" ht="14.25" x14ac:dyDescent="0.2">
      <c r="A389" s="41" t="str">
        <f ca="1">IF(A388="","",IF(MOD(ROW()-1,53)&lt;&gt;0,OFFSET(Расчет!$L$157,COLUMN()-COLUMN($A$3),ROW()-ROW($A$3)-COUNTIF($A$2:A388,"id")+1),$A$2))</f>
        <v/>
      </c>
      <c r="B389" s="48" t="str">
        <f ca="1">IF(A389="","",IF(MOD(ROW()-1,53),IFERROR(INDEX(Id:Структура,ROW(INDIRECT($A389)),COLUMN(INDIRECT($A389))),""),$B$2))</f>
        <v/>
      </c>
      <c r="C389" s="124" t="str">
        <f ca="1">IF($A389="","",OFFSET(Расчет!$K$158,COLUMN()-COLUMN($C$2),ROW()-ROW($C$2)-COUNTIF($A$2:A388,"id")+1))</f>
        <v/>
      </c>
      <c r="D389" s="124" t="str">
        <f ca="1">IF($A389="","",IF(MOD(ROW()-1,53),OFFSET(Расчет!$K$158,COLUMN()-COLUMN($C$2),ROW()-ROW($C$2)-COUNTIF($A$2:B388,"id")+1),D$2))</f>
        <v/>
      </c>
      <c r="E389" s="124" t="str">
        <f ca="1">IF($A389="","",IF(MOD(ROW()-1,53),OFFSET(Расчет!$K$158,COLUMN()-COLUMN($C$2),ROW()-ROW($C$2)-COUNTIF($A$2:C388,"id")+1),E$2))</f>
        <v/>
      </c>
      <c r="F389" s="126" t="str">
        <f ca="1">IF($A389="","",IF(MOD(ROW()-1,53),OFFSET(Расчет!$K$158,COLUMN()-COLUMN($C$2),ROW()-ROW($C$2)-COUNTIF($A$2:D388,"id")+1),F$2))</f>
        <v/>
      </c>
    </row>
    <row r="390" spans="1:6" ht="14.25" x14ac:dyDescent="0.2">
      <c r="A390" s="41" t="str">
        <f ca="1">IF(A389="","",IF(MOD(ROW()-1,53)&lt;&gt;0,OFFSET(Расчет!$L$157,COLUMN()-COLUMN($A$3),ROW()-ROW($A$3)-COUNTIF($A$2:A389,"id")+1),$A$2))</f>
        <v/>
      </c>
      <c r="B390" s="48" t="str">
        <f ca="1">IF(A390="","",IF(MOD(ROW()-1,53),IFERROR(INDEX(Id:Структура,ROW(INDIRECT($A390)),COLUMN(INDIRECT($A390))),""),$B$2))</f>
        <v/>
      </c>
      <c r="C390" s="124" t="str">
        <f ca="1">IF($A390="","",OFFSET(Расчет!$K$158,COLUMN()-COLUMN($C$2),ROW()-ROW($C$2)-COUNTIF($A$2:A389,"id")+1))</f>
        <v/>
      </c>
      <c r="D390" s="124" t="str">
        <f ca="1">IF($A390="","",IF(MOD(ROW()-1,53),OFFSET(Расчет!$K$158,COLUMN()-COLUMN($C$2),ROW()-ROW($C$2)-COUNTIF($A$2:B389,"id")+1),D$2))</f>
        <v/>
      </c>
      <c r="E390" s="124" t="str">
        <f ca="1">IF($A390="","",IF(MOD(ROW()-1,53),OFFSET(Расчет!$K$158,COLUMN()-COLUMN($C$2),ROW()-ROW($C$2)-COUNTIF($A$2:C389,"id")+1),E$2))</f>
        <v/>
      </c>
      <c r="F390" s="126" t="str">
        <f ca="1">IF($A390="","",IF(MOD(ROW()-1,53),OFFSET(Расчет!$K$158,COLUMN()-COLUMN($C$2),ROW()-ROW($C$2)-COUNTIF($A$2:D389,"id")+1),F$2))</f>
        <v/>
      </c>
    </row>
    <row r="391" spans="1:6" ht="14.25" x14ac:dyDescent="0.2">
      <c r="A391" s="41" t="str">
        <f ca="1">IF(A390="","",IF(MOD(ROW()-1,53)&lt;&gt;0,OFFSET(Расчет!$L$157,COLUMN()-COLUMN($A$3),ROW()-ROW($A$3)-COUNTIF($A$2:A390,"id")+1),$A$2))</f>
        <v/>
      </c>
      <c r="B391" s="48" t="str">
        <f ca="1">IF(A391="","",IF(MOD(ROW()-1,53),IFERROR(INDEX(Id:Структура,ROW(INDIRECT($A391)),COLUMN(INDIRECT($A391))),""),$B$2))</f>
        <v/>
      </c>
      <c r="C391" s="124" t="str">
        <f ca="1">IF($A391="","",OFFSET(Расчет!$K$158,COLUMN()-COLUMN($C$2),ROW()-ROW($C$2)-COUNTIF($A$2:A390,"id")+1))</f>
        <v/>
      </c>
      <c r="D391" s="124" t="str">
        <f ca="1">IF($A391="","",IF(MOD(ROW()-1,53),OFFSET(Расчет!$K$158,COLUMN()-COLUMN($C$2),ROW()-ROW($C$2)-COUNTIF($A$2:B390,"id")+1),D$2))</f>
        <v/>
      </c>
      <c r="E391" s="124" t="str">
        <f ca="1">IF($A391="","",IF(MOD(ROW()-1,53),OFFSET(Расчет!$K$158,COLUMN()-COLUMN($C$2),ROW()-ROW($C$2)-COUNTIF($A$2:C390,"id")+1),E$2))</f>
        <v/>
      </c>
      <c r="F391" s="126" t="str">
        <f ca="1">IF($A391="","",IF(MOD(ROW()-1,53),OFFSET(Расчет!$K$158,COLUMN()-COLUMN($C$2),ROW()-ROW($C$2)-COUNTIF($A$2:D390,"id")+1),F$2))</f>
        <v/>
      </c>
    </row>
    <row r="392" spans="1:6" ht="14.25" x14ac:dyDescent="0.2">
      <c r="A392" s="41" t="str">
        <f ca="1">IF(A391="","",IF(MOD(ROW()-1,53)&lt;&gt;0,OFFSET(Расчет!$L$157,COLUMN()-COLUMN($A$3),ROW()-ROW($A$3)-COUNTIF($A$2:A391,"id")+1),$A$2))</f>
        <v/>
      </c>
      <c r="B392" s="48" t="str">
        <f ca="1">IF(A392="","",IF(MOD(ROW()-1,53),IFERROR(INDEX(Id:Структура,ROW(INDIRECT($A392)),COLUMN(INDIRECT($A392))),""),$B$2))</f>
        <v/>
      </c>
      <c r="C392" s="124" t="str">
        <f ca="1">IF($A392="","",OFFSET(Расчет!$K$158,COLUMN()-COLUMN($C$2),ROW()-ROW($C$2)-COUNTIF($A$2:A391,"id")+1))</f>
        <v/>
      </c>
      <c r="D392" s="124" t="str">
        <f ca="1">IF($A392="","",IF(MOD(ROW()-1,53),OFFSET(Расчет!$K$158,COLUMN()-COLUMN($C$2),ROW()-ROW($C$2)-COUNTIF($A$2:B391,"id")+1),D$2))</f>
        <v/>
      </c>
      <c r="E392" s="124" t="str">
        <f ca="1">IF($A392="","",IF(MOD(ROW()-1,53),OFFSET(Расчет!$K$158,COLUMN()-COLUMN($C$2),ROW()-ROW($C$2)-COUNTIF($A$2:C391,"id")+1),E$2))</f>
        <v/>
      </c>
      <c r="F392" s="126" t="str">
        <f ca="1">IF($A392="","",IF(MOD(ROW()-1,53),OFFSET(Расчет!$K$158,COLUMN()-COLUMN($C$2),ROW()-ROW($C$2)-COUNTIF($A$2:D391,"id")+1),F$2))</f>
        <v/>
      </c>
    </row>
    <row r="393" spans="1:6" ht="14.25" x14ac:dyDescent="0.2">
      <c r="A393" s="41" t="str">
        <f ca="1">IF(A392="","",IF(MOD(ROW()-1,53)&lt;&gt;0,OFFSET(Расчет!$L$157,COLUMN()-COLUMN($A$3),ROW()-ROW($A$3)-COUNTIF($A$2:A392,"id")+1),$A$2))</f>
        <v/>
      </c>
      <c r="B393" s="48" t="str">
        <f ca="1">IF(A393="","",IF(MOD(ROW()-1,53),IFERROR(INDEX(Id:Структура,ROW(INDIRECT($A393)),COLUMN(INDIRECT($A393))),""),$B$2))</f>
        <v/>
      </c>
      <c r="C393" s="124" t="str">
        <f ca="1">IF($A393="","",OFFSET(Расчет!$K$158,COLUMN()-COLUMN($C$2),ROW()-ROW($C$2)-COUNTIF($A$2:A392,"id")+1))</f>
        <v/>
      </c>
      <c r="D393" s="124" t="str">
        <f ca="1">IF($A393="","",IF(MOD(ROW()-1,53),OFFSET(Расчет!$K$158,COLUMN()-COLUMN($C$2),ROW()-ROW($C$2)-COUNTIF($A$2:B392,"id")+1),D$2))</f>
        <v/>
      </c>
      <c r="E393" s="124" t="str">
        <f ca="1">IF($A393="","",IF(MOD(ROW()-1,53),OFFSET(Расчет!$K$158,COLUMN()-COLUMN($C$2),ROW()-ROW($C$2)-COUNTIF($A$2:C392,"id")+1),E$2))</f>
        <v/>
      </c>
      <c r="F393" s="126" t="str">
        <f ca="1">IF($A393="","",IF(MOD(ROW()-1,53),OFFSET(Расчет!$K$158,COLUMN()-COLUMN($C$2),ROW()-ROW($C$2)-COUNTIF($A$2:D392,"id")+1),F$2))</f>
        <v/>
      </c>
    </row>
    <row r="394" spans="1:6" ht="14.25" x14ac:dyDescent="0.2">
      <c r="A394" s="41" t="str">
        <f ca="1">IF(A393="","",IF(MOD(ROW()-1,53)&lt;&gt;0,OFFSET(Расчет!$L$157,COLUMN()-COLUMN($A$3),ROW()-ROW($A$3)-COUNTIF($A$2:A393,"id")+1),$A$2))</f>
        <v/>
      </c>
      <c r="B394" s="48" t="str">
        <f ca="1">IF(A394="","",IF(MOD(ROW()-1,53),IFERROR(INDEX(Id:Структура,ROW(INDIRECT($A394)),COLUMN(INDIRECT($A394))),""),$B$2))</f>
        <v/>
      </c>
      <c r="C394" s="124" t="str">
        <f ca="1">IF($A394="","",OFFSET(Расчет!$K$158,COLUMN()-COLUMN($C$2),ROW()-ROW($C$2)-COUNTIF($A$2:A393,"id")+1))</f>
        <v/>
      </c>
      <c r="D394" s="124" t="str">
        <f ca="1">IF($A394="","",IF(MOD(ROW()-1,53),OFFSET(Расчет!$K$158,COLUMN()-COLUMN($C$2),ROW()-ROW($C$2)-COUNTIF($A$2:B393,"id")+1),D$2))</f>
        <v/>
      </c>
      <c r="E394" s="124" t="str">
        <f ca="1">IF($A394="","",IF(MOD(ROW()-1,53),OFFSET(Расчет!$K$158,COLUMN()-COLUMN($C$2),ROW()-ROW($C$2)-COUNTIF($A$2:C393,"id")+1),E$2))</f>
        <v/>
      </c>
      <c r="F394" s="126" t="str">
        <f ca="1">IF($A394="","",IF(MOD(ROW()-1,53),OFFSET(Расчет!$K$158,COLUMN()-COLUMN($C$2),ROW()-ROW($C$2)-COUNTIF($A$2:D393,"id")+1),F$2))</f>
        <v/>
      </c>
    </row>
    <row r="395" spans="1:6" ht="14.25" x14ac:dyDescent="0.2">
      <c r="A395" s="41" t="str">
        <f ca="1">IF(A394="","",IF(MOD(ROW()-1,53)&lt;&gt;0,OFFSET(Расчет!$L$157,COLUMN()-COLUMN($A$3),ROW()-ROW($A$3)-COUNTIF($A$2:A394,"id")+1),$A$2))</f>
        <v/>
      </c>
      <c r="B395" s="48" t="str">
        <f ca="1">IF(A395="","",IF(MOD(ROW()-1,53),IFERROR(INDEX(Id:Структура,ROW(INDIRECT($A395)),COLUMN(INDIRECT($A395))),""),$B$2))</f>
        <v/>
      </c>
      <c r="C395" s="124" t="str">
        <f ca="1">IF($A395="","",OFFSET(Расчет!$K$158,COLUMN()-COLUMN($C$2),ROW()-ROW($C$2)-COUNTIF($A$2:A394,"id")+1))</f>
        <v/>
      </c>
      <c r="D395" s="124" t="str">
        <f ca="1">IF($A395="","",IF(MOD(ROW()-1,53),OFFSET(Расчет!$K$158,COLUMN()-COLUMN($C$2),ROW()-ROW($C$2)-COUNTIF($A$2:B394,"id")+1),D$2))</f>
        <v/>
      </c>
      <c r="E395" s="124" t="str">
        <f ca="1">IF($A395="","",IF(MOD(ROW()-1,53),OFFSET(Расчет!$K$158,COLUMN()-COLUMN($C$2),ROW()-ROW($C$2)-COUNTIF($A$2:C394,"id")+1),E$2))</f>
        <v/>
      </c>
      <c r="F395" s="126" t="str">
        <f ca="1">IF($A395="","",IF(MOD(ROW()-1,53),OFFSET(Расчет!$K$158,COLUMN()-COLUMN($C$2),ROW()-ROW($C$2)-COUNTIF($A$2:D394,"id")+1),F$2))</f>
        <v/>
      </c>
    </row>
    <row r="396" spans="1:6" ht="14.25" x14ac:dyDescent="0.2">
      <c r="A396" s="41" t="str">
        <f ca="1">IF(A395="","",IF(MOD(ROW()-1,53)&lt;&gt;0,OFFSET(Расчет!$L$157,COLUMN()-COLUMN($A$3),ROW()-ROW($A$3)-COUNTIF($A$2:A395,"id")+1),$A$2))</f>
        <v/>
      </c>
      <c r="B396" s="48" t="str">
        <f ca="1">IF(A396="","",IF(MOD(ROW()-1,53),IFERROR(INDEX(Id:Структура,ROW(INDIRECT($A396)),COLUMN(INDIRECT($A396))),""),$B$2))</f>
        <v/>
      </c>
      <c r="C396" s="124" t="str">
        <f ca="1">IF($A396="","",OFFSET(Расчет!$K$158,COLUMN()-COLUMN($C$2),ROW()-ROW($C$2)-COUNTIF($A$2:A395,"id")+1))</f>
        <v/>
      </c>
      <c r="D396" s="124" t="str">
        <f ca="1">IF($A396="","",IF(MOD(ROW()-1,53),OFFSET(Расчет!$K$158,COLUMN()-COLUMN($C$2),ROW()-ROW($C$2)-COUNTIF($A$2:B395,"id")+1),D$2))</f>
        <v/>
      </c>
      <c r="E396" s="124" t="str">
        <f ca="1">IF($A396="","",IF(MOD(ROW()-1,53),OFFSET(Расчет!$K$158,COLUMN()-COLUMN($C$2),ROW()-ROW($C$2)-COUNTIF($A$2:C395,"id")+1),E$2))</f>
        <v/>
      </c>
      <c r="F396" s="126" t="str">
        <f ca="1">IF($A396="","",IF(MOD(ROW()-1,53),OFFSET(Расчет!$K$158,COLUMN()-COLUMN($C$2),ROW()-ROW($C$2)-COUNTIF($A$2:D395,"id")+1),F$2))</f>
        <v/>
      </c>
    </row>
    <row r="397" spans="1:6" ht="14.25" x14ac:dyDescent="0.2">
      <c r="A397" s="41" t="str">
        <f ca="1">IF(A396="","",IF(MOD(ROW()-1,53)&lt;&gt;0,OFFSET(Расчет!$L$157,COLUMN()-COLUMN($A$3),ROW()-ROW($A$3)-COUNTIF($A$2:A396,"id")+1),$A$2))</f>
        <v/>
      </c>
      <c r="B397" s="48" t="str">
        <f ca="1">IF(A397="","",IF(MOD(ROW()-1,53),IFERROR(INDEX(Id:Структура,ROW(INDIRECT($A397)),COLUMN(INDIRECT($A397))),""),$B$2))</f>
        <v/>
      </c>
      <c r="C397" s="124" t="str">
        <f ca="1">IF($A397="","",OFFSET(Расчет!$K$158,COLUMN()-COLUMN($C$2),ROW()-ROW($C$2)-COUNTIF($A$2:A396,"id")+1))</f>
        <v/>
      </c>
      <c r="D397" s="124" t="str">
        <f ca="1">IF($A397="","",IF(MOD(ROW()-1,53),OFFSET(Расчет!$K$158,COLUMN()-COLUMN($C$2),ROW()-ROW($C$2)-COUNTIF($A$2:B396,"id")+1),D$2))</f>
        <v/>
      </c>
      <c r="E397" s="124" t="str">
        <f ca="1">IF($A397="","",IF(MOD(ROW()-1,53),OFFSET(Расчет!$K$158,COLUMN()-COLUMN($C$2),ROW()-ROW($C$2)-COUNTIF($A$2:C396,"id")+1),E$2))</f>
        <v/>
      </c>
      <c r="F397" s="126" t="str">
        <f ca="1">IF($A397="","",IF(MOD(ROW()-1,53),OFFSET(Расчет!$K$158,COLUMN()-COLUMN($C$2),ROW()-ROW($C$2)-COUNTIF($A$2:D396,"id")+1),F$2))</f>
        <v/>
      </c>
    </row>
    <row r="398" spans="1:6" ht="14.25" x14ac:dyDescent="0.2">
      <c r="A398" s="41" t="str">
        <f ca="1">IF(A397="","",IF(MOD(ROW()-1,53)&lt;&gt;0,OFFSET(Расчет!$L$157,COLUMN()-COLUMN($A$3),ROW()-ROW($A$3)-COUNTIF($A$2:A397,"id")+1),$A$2))</f>
        <v/>
      </c>
      <c r="B398" s="48" t="str">
        <f ca="1">IF(A398="","",IF(MOD(ROW()-1,53),IFERROR(INDEX(Id:Структура,ROW(INDIRECT($A398)),COLUMN(INDIRECT($A398))),""),$B$2))</f>
        <v/>
      </c>
      <c r="C398" s="124" t="str">
        <f ca="1">IF($A398="","",OFFSET(Расчет!$K$158,COLUMN()-COLUMN($C$2),ROW()-ROW($C$2)-COUNTIF($A$2:A397,"id")+1))</f>
        <v/>
      </c>
      <c r="D398" s="124" t="str">
        <f ca="1">IF($A398="","",IF(MOD(ROW()-1,53),OFFSET(Расчет!$K$158,COLUMN()-COLUMN($C$2),ROW()-ROW($C$2)-COUNTIF($A$2:B397,"id")+1),D$2))</f>
        <v/>
      </c>
      <c r="E398" s="124" t="str">
        <f ca="1">IF($A398="","",IF(MOD(ROW()-1,53),OFFSET(Расчет!$K$158,COLUMN()-COLUMN($C$2),ROW()-ROW($C$2)-COUNTIF($A$2:C397,"id")+1),E$2))</f>
        <v/>
      </c>
      <c r="F398" s="126" t="str">
        <f ca="1">IF($A398="","",IF(MOD(ROW()-1,53),OFFSET(Расчет!$K$158,COLUMN()-COLUMN($C$2),ROW()-ROW($C$2)-COUNTIF($A$2:D397,"id")+1),F$2))</f>
        <v/>
      </c>
    </row>
    <row r="399" spans="1:6" ht="14.25" x14ac:dyDescent="0.2">
      <c r="A399" s="41" t="str">
        <f ca="1">IF(A398="","",IF(MOD(ROW()-1,53)&lt;&gt;0,OFFSET(Расчет!$L$157,COLUMN()-COLUMN($A$3),ROW()-ROW($A$3)-COUNTIF($A$2:A398,"id")+1),$A$2))</f>
        <v/>
      </c>
      <c r="B399" s="48" t="str">
        <f ca="1">IF(A399="","",IF(MOD(ROW()-1,53),IFERROR(INDEX(Id:Структура,ROW(INDIRECT($A399)),COLUMN(INDIRECT($A399))),""),$B$2))</f>
        <v/>
      </c>
      <c r="C399" s="124" t="str">
        <f ca="1">IF($A399="","",OFFSET(Расчет!$K$158,COLUMN()-COLUMN($C$2),ROW()-ROW($C$2)-COUNTIF($A$2:A398,"id")+1))</f>
        <v/>
      </c>
      <c r="D399" s="124" t="str">
        <f ca="1">IF($A399="","",IF(MOD(ROW()-1,53),OFFSET(Расчет!$K$158,COLUMN()-COLUMN($C$2),ROW()-ROW($C$2)-COUNTIF($A$2:B398,"id")+1),D$2))</f>
        <v/>
      </c>
      <c r="E399" s="124" t="str">
        <f ca="1">IF($A399="","",IF(MOD(ROW()-1,53),OFFSET(Расчет!$K$158,COLUMN()-COLUMN($C$2),ROW()-ROW($C$2)-COUNTIF($A$2:C398,"id")+1),E$2))</f>
        <v/>
      </c>
      <c r="F399" s="126" t="str">
        <f ca="1">IF($A399="","",IF(MOD(ROW()-1,53),OFFSET(Расчет!$K$158,COLUMN()-COLUMN($C$2),ROW()-ROW($C$2)-COUNTIF($A$2:D398,"id")+1),F$2))</f>
        <v/>
      </c>
    </row>
    <row r="400" spans="1:6" ht="14.25" x14ac:dyDescent="0.2">
      <c r="A400" s="41" t="str">
        <f ca="1">IF(A399="","",IF(MOD(ROW()-1,53)&lt;&gt;0,OFFSET(Расчет!$L$157,COLUMN()-COLUMN($A$3),ROW()-ROW($A$3)-COUNTIF($A$2:A399,"id")+1),$A$2))</f>
        <v/>
      </c>
      <c r="B400" s="48" t="str">
        <f ca="1">IF(A400="","",IF(MOD(ROW()-1,53),IFERROR(INDEX(Id:Структура,ROW(INDIRECT($A400)),COLUMN(INDIRECT($A400))),""),$B$2))</f>
        <v/>
      </c>
      <c r="C400" s="124" t="str">
        <f ca="1">IF($A400="","",OFFSET(Расчет!$K$158,COLUMN()-COLUMN($C$2),ROW()-ROW($C$2)-COUNTIF($A$2:A399,"id")+1))</f>
        <v/>
      </c>
      <c r="D400" s="124" t="str">
        <f ca="1">IF($A400="","",IF(MOD(ROW()-1,53),OFFSET(Расчет!$K$158,COLUMN()-COLUMN($C$2),ROW()-ROW($C$2)-COUNTIF($A$2:B399,"id")+1),D$2))</f>
        <v/>
      </c>
      <c r="E400" s="124" t="str">
        <f ca="1">IF($A400="","",IF(MOD(ROW()-1,53),OFFSET(Расчет!$K$158,COLUMN()-COLUMN($C$2),ROW()-ROW($C$2)-COUNTIF($A$2:C399,"id")+1),E$2))</f>
        <v/>
      </c>
      <c r="F400" s="126" t="str">
        <f ca="1">IF($A400="","",IF(MOD(ROW()-1,53),OFFSET(Расчет!$K$158,COLUMN()-COLUMN($C$2),ROW()-ROW($C$2)-COUNTIF($A$2:D399,"id")+1),F$2))</f>
        <v/>
      </c>
    </row>
    <row r="401" spans="1:6" ht="14.25" x14ac:dyDescent="0.2">
      <c r="A401" s="41" t="str">
        <f ca="1">IF(A400="","",IF(MOD(ROW()-1,53)&lt;&gt;0,OFFSET(Расчет!$L$157,COLUMN()-COLUMN($A$3),ROW()-ROW($A$3)-COUNTIF($A$2:A400,"id")+1),$A$2))</f>
        <v/>
      </c>
      <c r="B401" s="48" t="str">
        <f ca="1">IF(A401="","",IF(MOD(ROW()-1,53),IFERROR(INDEX(Id:Структура,ROW(INDIRECT($A401)),COLUMN(INDIRECT($A401))),""),$B$2))</f>
        <v/>
      </c>
      <c r="C401" s="124" t="str">
        <f ca="1">IF($A401="","",OFFSET(Расчет!$K$158,COLUMN()-COLUMN($C$2),ROW()-ROW($C$2)-COUNTIF($A$2:A400,"id")+1))</f>
        <v/>
      </c>
      <c r="D401" s="124" t="str">
        <f ca="1">IF($A401="","",IF(MOD(ROW()-1,53),OFFSET(Расчет!$K$158,COLUMN()-COLUMN($C$2),ROW()-ROW($C$2)-COUNTIF($A$2:B400,"id")+1),D$2))</f>
        <v/>
      </c>
      <c r="E401" s="124" t="str">
        <f ca="1">IF($A401="","",IF(MOD(ROW()-1,53),OFFSET(Расчет!$K$158,COLUMN()-COLUMN($C$2),ROW()-ROW($C$2)-COUNTIF($A$2:C400,"id")+1),E$2))</f>
        <v/>
      </c>
      <c r="F401" s="126" t="str">
        <f ca="1">IF($A401="","",IF(MOD(ROW()-1,53),OFFSET(Расчет!$K$158,COLUMN()-COLUMN($C$2),ROW()-ROW($C$2)-COUNTIF($A$2:D400,"id")+1),F$2))</f>
        <v/>
      </c>
    </row>
    <row r="402" spans="1:6" ht="14.25" x14ac:dyDescent="0.2">
      <c r="A402" s="41" t="str">
        <f ca="1">IF(A401="","",IF(MOD(ROW()-1,53)&lt;&gt;0,OFFSET(Расчет!$L$157,COLUMN()-COLUMN($A$3),ROW()-ROW($A$3)-COUNTIF($A$2:A401,"id")+1),$A$2))</f>
        <v/>
      </c>
      <c r="B402" s="48" t="str">
        <f ca="1">IF(A402="","",IF(MOD(ROW()-1,53),IFERROR(INDEX(Id:Структура,ROW(INDIRECT($A402)),COLUMN(INDIRECT($A402))),""),$B$2))</f>
        <v/>
      </c>
      <c r="C402" s="124" t="str">
        <f ca="1">IF($A402="","",OFFSET(Расчет!$K$158,COLUMN()-COLUMN($C$2),ROW()-ROW($C$2)-COUNTIF($A$2:A401,"id")+1))</f>
        <v/>
      </c>
      <c r="D402" s="124" t="str">
        <f ca="1">IF($A402="","",IF(MOD(ROW()-1,53),OFFSET(Расчет!$K$158,COLUMN()-COLUMN($C$2),ROW()-ROW($C$2)-COUNTIF($A$2:B401,"id")+1),D$2))</f>
        <v/>
      </c>
      <c r="E402" s="124" t="str">
        <f ca="1">IF($A402="","",IF(MOD(ROW()-1,53),OFFSET(Расчет!$K$158,COLUMN()-COLUMN($C$2),ROW()-ROW($C$2)-COUNTIF($A$2:C401,"id")+1),E$2))</f>
        <v/>
      </c>
      <c r="F402" s="126" t="str">
        <f ca="1">IF($A402="","",IF(MOD(ROW()-1,53),OFFSET(Расчет!$K$158,COLUMN()-COLUMN($C$2),ROW()-ROW($C$2)-COUNTIF($A$2:D401,"id")+1),F$2))</f>
        <v/>
      </c>
    </row>
    <row r="403" spans="1:6" ht="14.25" x14ac:dyDescent="0.2">
      <c r="A403" s="41" t="str">
        <f ca="1">IF(A402="","",IF(MOD(ROW()-1,53)&lt;&gt;0,OFFSET(Расчет!$L$157,COLUMN()-COLUMN($A$3),ROW()-ROW($A$3)-COUNTIF($A$2:A402,"id")+1),$A$2))</f>
        <v/>
      </c>
      <c r="B403" s="48" t="str">
        <f ca="1">IF(A403="","",IF(MOD(ROW()-1,53),IFERROR(INDEX(Id:Структура,ROW(INDIRECT($A403)),COLUMN(INDIRECT($A403))),""),$B$2))</f>
        <v/>
      </c>
      <c r="C403" s="124" t="str">
        <f ca="1">IF($A403="","",OFFSET(Расчет!$K$158,COLUMN()-COLUMN($C$2),ROW()-ROW($C$2)-COUNTIF($A$2:A402,"id")+1))</f>
        <v/>
      </c>
      <c r="D403" s="124" t="str">
        <f ca="1">IF($A403="","",IF(MOD(ROW()-1,53),OFFSET(Расчет!$K$158,COLUMN()-COLUMN($C$2),ROW()-ROW($C$2)-COUNTIF($A$2:B402,"id")+1),D$2))</f>
        <v/>
      </c>
      <c r="E403" s="124" t="str">
        <f ca="1">IF($A403="","",IF(MOD(ROW()-1,53),OFFSET(Расчет!$K$158,COLUMN()-COLUMN($C$2),ROW()-ROW($C$2)-COUNTIF($A$2:C402,"id")+1),E$2))</f>
        <v/>
      </c>
      <c r="F403" s="126" t="str">
        <f ca="1">IF($A403="","",IF(MOD(ROW()-1,53),OFFSET(Расчет!$K$158,COLUMN()-COLUMN($C$2),ROW()-ROW($C$2)-COUNTIF($A$2:D402,"id")+1),F$2))</f>
        <v/>
      </c>
    </row>
    <row r="404" spans="1:6" ht="14.25" x14ac:dyDescent="0.2">
      <c r="A404" s="41" t="str">
        <f ca="1">IF(A403="","",IF(MOD(ROW()-1,53)&lt;&gt;0,OFFSET(Расчет!$L$157,COLUMN()-COLUMN($A$3),ROW()-ROW($A$3)-COUNTIF($A$2:A403,"id")+1),$A$2))</f>
        <v/>
      </c>
      <c r="B404" s="48" t="str">
        <f ca="1">IF(A404="","",IF(MOD(ROW()-1,53),IFERROR(INDEX(Id:Структура,ROW(INDIRECT($A404)),COLUMN(INDIRECT($A404))),""),$B$2))</f>
        <v/>
      </c>
      <c r="C404" s="124" t="str">
        <f ca="1">IF($A404="","",OFFSET(Расчет!$K$158,COLUMN()-COLUMN($C$2),ROW()-ROW($C$2)-COUNTIF($A$2:A403,"id")+1))</f>
        <v/>
      </c>
      <c r="D404" s="124" t="str">
        <f ca="1">IF($A404="","",IF(MOD(ROW()-1,53),OFFSET(Расчет!$K$158,COLUMN()-COLUMN($C$2),ROW()-ROW($C$2)-COUNTIF($A$2:B403,"id")+1),D$2))</f>
        <v/>
      </c>
      <c r="E404" s="124" t="str">
        <f ca="1">IF($A404="","",IF(MOD(ROW()-1,53),OFFSET(Расчет!$K$158,COLUMN()-COLUMN($C$2),ROW()-ROW($C$2)-COUNTIF($A$2:C403,"id")+1),E$2))</f>
        <v/>
      </c>
      <c r="F404" s="126" t="str">
        <f ca="1">IF($A404="","",IF(MOD(ROW()-1,53),OFFSET(Расчет!$K$158,COLUMN()-COLUMN($C$2),ROW()-ROW($C$2)-COUNTIF($A$2:D403,"id")+1),F$2))</f>
        <v/>
      </c>
    </row>
    <row r="405" spans="1:6" ht="14.25" x14ac:dyDescent="0.2">
      <c r="A405" s="41" t="str">
        <f ca="1">IF(A404="","",IF(MOD(ROW()-1,53)&lt;&gt;0,OFFSET(Расчет!$L$157,COLUMN()-COLUMN($A$3),ROW()-ROW($A$3)-COUNTIF($A$2:A404,"id")+1),$A$2))</f>
        <v/>
      </c>
      <c r="B405" s="48" t="str">
        <f ca="1">IF(A405="","",IF(MOD(ROW()-1,53),IFERROR(INDEX(Id:Структура,ROW(INDIRECT($A405)),COLUMN(INDIRECT($A405))),""),$B$2))</f>
        <v/>
      </c>
      <c r="C405" s="124" t="str">
        <f ca="1">IF($A405="","",OFFSET(Расчет!$K$158,COLUMN()-COLUMN($C$2),ROW()-ROW($C$2)-COUNTIF($A$2:A404,"id")+1))</f>
        <v/>
      </c>
      <c r="D405" s="124" t="str">
        <f ca="1">IF($A405="","",IF(MOD(ROW()-1,53),OFFSET(Расчет!$K$158,COLUMN()-COLUMN($C$2),ROW()-ROW($C$2)-COUNTIF($A$2:B404,"id")+1),D$2))</f>
        <v/>
      </c>
      <c r="E405" s="124" t="str">
        <f ca="1">IF($A405="","",IF(MOD(ROW()-1,53),OFFSET(Расчет!$K$158,COLUMN()-COLUMN($C$2),ROW()-ROW($C$2)-COUNTIF($A$2:C404,"id")+1),E$2))</f>
        <v/>
      </c>
      <c r="F405" s="126" t="str">
        <f ca="1">IF($A405="","",IF(MOD(ROW()-1,53),OFFSET(Расчет!$K$158,COLUMN()-COLUMN($C$2),ROW()-ROW($C$2)-COUNTIF($A$2:D404,"id")+1),F$2))</f>
        <v/>
      </c>
    </row>
    <row r="406" spans="1:6" ht="14.25" x14ac:dyDescent="0.2">
      <c r="A406" s="41" t="str">
        <f ca="1">IF(A405="","",IF(MOD(ROW()-1,53)&lt;&gt;0,OFFSET(Расчет!$L$157,COLUMN()-COLUMN($A$3),ROW()-ROW($A$3)-COUNTIF($A$2:A405,"id")+1),$A$2))</f>
        <v/>
      </c>
      <c r="B406" s="48" t="str">
        <f ca="1">IF(A406="","",IF(MOD(ROW()-1,53),IFERROR(INDEX(Id:Структура,ROW(INDIRECT($A406)),COLUMN(INDIRECT($A406))),""),$B$2))</f>
        <v/>
      </c>
      <c r="C406" s="124" t="str">
        <f ca="1">IF($A406="","",OFFSET(Расчет!$K$158,COLUMN()-COLUMN($C$2),ROW()-ROW($C$2)-COUNTIF($A$2:A405,"id")+1))</f>
        <v/>
      </c>
      <c r="D406" s="124" t="str">
        <f ca="1">IF($A406="","",IF(MOD(ROW()-1,53),OFFSET(Расчет!$K$158,COLUMN()-COLUMN($C$2),ROW()-ROW($C$2)-COUNTIF($A$2:B405,"id")+1),D$2))</f>
        <v/>
      </c>
      <c r="E406" s="124" t="str">
        <f ca="1">IF($A406="","",IF(MOD(ROW()-1,53),OFFSET(Расчет!$K$158,COLUMN()-COLUMN($C$2),ROW()-ROW($C$2)-COUNTIF($A$2:C405,"id")+1),E$2))</f>
        <v/>
      </c>
      <c r="F406" s="126" t="str">
        <f ca="1">IF($A406="","",IF(MOD(ROW()-1,53),OFFSET(Расчет!$K$158,COLUMN()-COLUMN($C$2),ROW()-ROW($C$2)-COUNTIF($A$2:D405,"id")+1),F$2))</f>
        <v/>
      </c>
    </row>
    <row r="407" spans="1:6" ht="14.25" x14ac:dyDescent="0.2">
      <c r="A407" s="41" t="str">
        <f ca="1">IF(A406="","",IF(MOD(ROW()-1,53)&lt;&gt;0,OFFSET(Расчет!$L$157,COLUMN()-COLUMN($A$3),ROW()-ROW($A$3)-COUNTIF($A$2:A406,"id")+1),$A$2))</f>
        <v/>
      </c>
      <c r="B407" s="48" t="str">
        <f ca="1">IF(A407="","",IF(MOD(ROW()-1,53),IFERROR(INDEX(Id:Структура,ROW(INDIRECT($A407)),COLUMN(INDIRECT($A407))),""),$B$2))</f>
        <v/>
      </c>
      <c r="C407" s="124" t="str">
        <f ca="1">IF($A407="","",OFFSET(Расчет!$K$158,COLUMN()-COLUMN($C$2),ROW()-ROW($C$2)-COUNTIF($A$2:A406,"id")+1))</f>
        <v/>
      </c>
      <c r="D407" s="124" t="str">
        <f ca="1">IF($A407="","",IF(MOD(ROW()-1,53),OFFSET(Расчет!$K$158,COLUMN()-COLUMN($C$2),ROW()-ROW($C$2)-COUNTIF($A$2:B406,"id")+1),D$2))</f>
        <v/>
      </c>
      <c r="E407" s="124" t="str">
        <f ca="1">IF($A407="","",IF(MOD(ROW()-1,53),OFFSET(Расчет!$K$158,COLUMN()-COLUMN($C$2),ROW()-ROW($C$2)-COUNTIF($A$2:C406,"id")+1),E$2))</f>
        <v/>
      </c>
      <c r="F407" s="126" t="str">
        <f ca="1">IF($A407="","",IF(MOD(ROW()-1,53),OFFSET(Расчет!$K$158,COLUMN()-COLUMN($C$2),ROW()-ROW($C$2)-COUNTIF($A$2:D406,"id")+1),F$2))</f>
        <v/>
      </c>
    </row>
    <row r="408" spans="1:6" ht="14.25" x14ac:dyDescent="0.2">
      <c r="A408" s="41" t="str">
        <f ca="1">IF(A407="","",IF(MOD(ROW()-1,53)&lt;&gt;0,OFFSET(Расчет!$L$157,COLUMN()-COLUMN($A$3),ROW()-ROW($A$3)-COUNTIF($A$2:A407,"id")+1),$A$2))</f>
        <v/>
      </c>
      <c r="B408" s="48" t="str">
        <f ca="1">IF(A408="","",IF(MOD(ROW()-1,53),IFERROR(INDEX(Id:Структура,ROW(INDIRECT($A408)),COLUMN(INDIRECT($A408))),""),$B$2))</f>
        <v/>
      </c>
      <c r="C408" s="124" t="str">
        <f ca="1">IF($A408="","",OFFSET(Расчет!$K$158,COLUMN()-COLUMN($C$2),ROW()-ROW($C$2)-COUNTIF($A$2:A407,"id")+1))</f>
        <v/>
      </c>
      <c r="D408" s="124" t="str">
        <f ca="1">IF($A408="","",IF(MOD(ROW()-1,53),OFFSET(Расчет!$K$158,COLUMN()-COLUMN($C$2),ROW()-ROW($C$2)-COUNTIF($A$2:B407,"id")+1),D$2))</f>
        <v/>
      </c>
      <c r="E408" s="124" t="str">
        <f ca="1">IF($A408="","",IF(MOD(ROW()-1,53),OFFSET(Расчет!$K$158,COLUMN()-COLUMN($C$2),ROW()-ROW($C$2)-COUNTIF($A$2:C407,"id")+1),E$2))</f>
        <v/>
      </c>
      <c r="F408" s="126" t="str">
        <f ca="1">IF($A408="","",IF(MOD(ROW()-1,53),OFFSET(Расчет!$K$158,COLUMN()-COLUMN($C$2),ROW()-ROW($C$2)-COUNTIF($A$2:D407,"id")+1),F$2))</f>
        <v/>
      </c>
    </row>
    <row r="409" spans="1:6" ht="14.25" x14ac:dyDescent="0.2">
      <c r="A409" s="41" t="str">
        <f ca="1">IF(A408="","",IF(MOD(ROW()-1,53)&lt;&gt;0,OFFSET(Расчет!$L$157,COLUMN()-COLUMN($A$3),ROW()-ROW($A$3)-COUNTIF($A$2:A408,"id")+1),$A$2))</f>
        <v/>
      </c>
      <c r="B409" s="48" t="str">
        <f ca="1">IF(A409="","",IF(MOD(ROW()-1,53),IFERROR(INDEX(Id:Структура,ROW(INDIRECT($A409)),COLUMN(INDIRECT($A409))),""),$B$2))</f>
        <v/>
      </c>
      <c r="C409" s="124" t="str">
        <f ca="1">IF($A409="","",OFFSET(Расчет!$K$158,COLUMN()-COLUMN($C$2),ROW()-ROW($C$2)-COUNTIF($A$2:A408,"id")+1))</f>
        <v/>
      </c>
      <c r="D409" s="124" t="str">
        <f ca="1">IF($A409="","",IF(MOD(ROW()-1,53),OFFSET(Расчет!$K$158,COLUMN()-COLUMN($C$2),ROW()-ROW($C$2)-COUNTIF($A$2:B408,"id")+1),D$2))</f>
        <v/>
      </c>
      <c r="E409" s="124" t="str">
        <f ca="1">IF($A409="","",IF(MOD(ROW()-1,53),OFFSET(Расчет!$K$158,COLUMN()-COLUMN($C$2),ROW()-ROW($C$2)-COUNTIF($A$2:C408,"id")+1),E$2))</f>
        <v/>
      </c>
      <c r="F409" s="126" t="str">
        <f ca="1">IF($A409="","",IF(MOD(ROW()-1,53),OFFSET(Расчет!$K$158,COLUMN()-COLUMN($C$2),ROW()-ROW($C$2)-COUNTIF($A$2:D408,"id")+1),F$2))</f>
        <v/>
      </c>
    </row>
    <row r="410" spans="1:6" ht="14.25" x14ac:dyDescent="0.2">
      <c r="A410" s="41" t="str">
        <f ca="1">IF(A409="","",IF(MOD(ROW()-1,53)&lt;&gt;0,OFFSET(Расчет!$L$157,COLUMN()-COLUMN($A$3),ROW()-ROW($A$3)-COUNTIF($A$2:A409,"id")+1),$A$2))</f>
        <v/>
      </c>
      <c r="B410" s="48" t="str">
        <f ca="1">IF(A410="","",IF(MOD(ROW()-1,53),IFERROR(INDEX(Id:Структура,ROW(INDIRECT($A410)),COLUMN(INDIRECT($A410))),""),$B$2))</f>
        <v/>
      </c>
      <c r="C410" s="124" t="str">
        <f ca="1">IF($A410="","",OFFSET(Расчет!$K$158,COLUMN()-COLUMN($C$2),ROW()-ROW($C$2)-COUNTIF($A$2:A409,"id")+1))</f>
        <v/>
      </c>
      <c r="D410" s="124" t="str">
        <f ca="1">IF($A410="","",IF(MOD(ROW()-1,53),OFFSET(Расчет!$K$158,COLUMN()-COLUMN($C$2),ROW()-ROW($C$2)-COUNTIF($A$2:B409,"id")+1),D$2))</f>
        <v/>
      </c>
      <c r="E410" s="124" t="str">
        <f ca="1">IF($A410="","",IF(MOD(ROW()-1,53),OFFSET(Расчет!$K$158,COLUMN()-COLUMN($C$2),ROW()-ROW($C$2)-COUNTIF($A$2:C409,"id")+1),E$2))</f>
        <v/>
      </c>
      <c r="F410" s="126" t="str">
        <f ca="1">IF($A410="","",IF(MOD(ROW()-1,53),OFFSET(Расчет!$K$158,COLUMN()-COLUMN($C$2),ROW()-ROW($C$2)-COUNTIF($A$2:D409,"id")+1),F$2))</f>
        <v/>
      </c>
    </row>
    <row r="411" spans="1:6" ht="14.25" x14ac:dyDescent="0.2">
      <c r="A411" s="41" t="str">
        <f ca="1">IF(A410="","",IF(MOD(ROW()-1,53)&lt;&gt;0,OFFSET(Расчет!$L$157,COLUMN()-COLUMN($A$3),ROW()-ROW($A$3)-COUNTIF($A$2:A410,"id")+1),$A$2))</f>
        <v/>
      </c>
      <c r="B411" s="48" t="str">
        <f ca="1">IF(A411="","",IF(MOD(ROW()-1,53),IFERROR(INDEX(Id:Структура,ROW(INDIRECT($A411)),COLUMN(INDIRECT($A411))),""),$B$2))</f>
        <v/>
      </c>
      <c r="C411" s="124" t="str">
        <f ca="1">IF($A411="","",OFFSET(Расчет!$K$158,COLUMN()-COLUMN($C$2),ROW()-ROW($C$2)-COUNTIF($A$2:A410,"id")+1))</f>
        <v/>
      </c>
      <c r="D411" s="124" t="str">
        <f ca="1">IF($A411="","",IF(MOD(ROW()-1,53),OFFSET(Расчет!$K$158,COLUMN()-COLUMN($C$2),ROW()-ROW($C$2)-COUNTIF($A$2:B410,"id")+1),D$2))</f>
        <v/>
      </c>
      <c r="E411" s="124" t="str">
        <f ca="1">IF($A411="","",IF(MOD(ROW()-1,53),OFFSET(Расчет!$K$158,COLUMN()-COLUMN($C$2),ROW()-ROW($C$2)-COUNTIF($A$2:C410,"id")+1),E$2))</f>
        <v/>
      </c>
      <c r="F411" s="126" t="str">
        <f ca="1">IF($A411="","",IF(MOD(ROW()-1,53),OFFSET(Расчет!$K$158,COLUMN()-COLUMN($C$2),ROW()-ROW($C$2)-COUNTIF($A$2:D410,"id")+1),F$2))</f>
        <v/>
      </c>
    </row>
    <row r="412" spans="1:6" ht="14.25" x14ac:dyDescent="0.2">
      <c r="A412" s="41" t="str">
        <f ca="1">IF(A411="","",IF(MOD(ROW()-1,53)&lt;&gt;0,OFFSET(Расчет!$L$157,COLUMN()-COLUMN($A$3),ROW()-ROW($A$3)-COUNTIF($A$2:A411,"id")+1),$A$2))</f>
        <v/>
      </c>
      <c r="B412" s="48" t="str">
        <f ca="1">IF(A412="","",IF(MOD(ROW()-1,53),IFERROR(INDEX(Id:Структура,ROW(INDIRECT($A412)),COLUMN(INDIRECT($A412))),""),$B$2))</f>
        <v/>
      </c>
      <c r="C412" s="124" t="str">
        <f ca="1">IF($A412="","",OFFSET(Расчет!$K$158,COLUMN()-COLUMN($C$2),ROW()-ROW($C$2)-COUNTIF($A$2:A411,"id")+1))</f>
        <v/>
      </c>
      <c r="D412" s="124" t="str">
        <f ca="1">IF($A412="","",IF(MOD(ROW()-1,53),OFFSET(Расчет!$K$158,COLUMN()-COLUMN($C$2),ROW()-ROW($C$2)-COUNTIF($A$2:B411,"id")+1),D$2))</f>
        <v/>
      </c>
      <c r="E412" s="124" t="str">
        <f ca="1">IF($A412="","",IF(MOD(ROW()-1,53),OFFSET(Расчет!$K$158,COLUMN()-COLUMN($C$2),ROW()-ROW($C$2)-COUNTIF($A$2:C411,"id")+1),E$2))</f>
        <v/>
      </c>
      <c r="F412" s="126" t="str">
        <f ca="1">IF($A412="","",IF(MOD(ROW()-1,53),OFFSET(Расчет!$K$158,COLUMN()-COLUMN($C$2),ROW()-ROW($C$2)-COUNTIF($A$2:D411,"id")+1),F$2))</f>
        <v/>
      </c>
    </row>
    <row r="413" spans="1:6" ht="14.25" x14ac:dyDescent="0.2">
      <c r="A413" s="41" t="str">
        <f ca="1">IF(A412="","",IF(MOD(ROW()-1,53)&lt;&gt;0,OFFSET(Расчет!$L$157,COLUMN()-COLUMN($A$3),ROW()-ROW($A$3)-COUNTIF($A$2:A412,"id")+1),$A$2))</f>
        <v/>
      </c>
      <c r="B413" s="48" t="str">
        <f ca="1">IF(A413="","",IF(MOD(ROW()-1,53),IFERROR(INDEX(Id:Структура,ROW(INDIRECT($A413)),COLUMN(INDIRECT($A413))),""),$B$2))</f>
        <v/>
      </c>
      <c r="C413" s="124" t="str">
        <f ca="1">IF($A413="","",OFFSET(Расчет!$K$158,COLUMN()-COLUMN($C$2),ROW()-ROW($C$2)-COUNTIF($A$2:A412,"id")+1))</f>
        <v/>
      </c>
      <c r="D413" s="124" t="str">
        <f ca="1">IF($A413="","",IF(MOD(ROW()-1,53),OFFSET(Расчет!$K$158,COLUMN()-COLUMN($C$2),ROW()-ROW($C$2)-COUNTIF($A$2:B412,"id")+1),D$2))</f>
        <v/>
      </c>
      <c r="E413" s="124" t="str">
        <f ca="1">IF($A413="","",IF(MOD(ROW()-1,53),OFFSET(Расчет!$K$158,COLUMN()-COLUMN($C$2),ROW()-ROW($C$2)-COUNTIF($A$2:C412,"id")+1),E$2))</f>
        <v/>
      </c>
      <c r="F413" s="126" t="str">
        <f ca="1">IF($A413="","",IF(MOD(ROW()-1,53),OFFSET(Расчет!$K$158,COLUMN()-COLUMN($C$2),ROW()-ROW($C$2)-COUNTIF($A$2:D412,"id")+1),F$2))</f>
        <v/>
      </c>
    </row>
    <row r="414" spans="1:6" ht="14.25" x14ac:dyDescent="0.2">
      <c r="A414" s="41" t="str">
        <f ca="1">IF(A413="","",IF(MOD(ROW()-1,53)&lt;&gt;0,OFFSET(Расчет!$L$157,COLUMN()-COLUMN($A$3),ROW()-ROW($A$3)-COUNTIF($A$2:A413,"id")+1),$A$2))</f>
        <v/>
      </c>
      <c r="B414" s="48" t="str">
        <f ca="1">IF(A414="","",IF(MOD(ROW()-1,53),IFERROR(INDEX(Id:Структура,ROW(INDIRECT($A414)),COLUMN(INDIRECT($A414))),""),$B$2))</f>
        <v/>
      </c>
      <c r="C414" s="124" t="str">
        <f ca="1">IF($A414="","",OFFSET(Расчет!$K$158,COLUMN()-COLUMN($C$2),ROW()-ROW($C$2)-COUNTIF($A$2:A413,"id")+1))</f>
        <v/>
      </c>
      <c r="D414" s="124" t="str">
        <f ca="1">IF($A414="","",IF(MOD(ROW()-1,53),OFFSET(Расчет!$K$158,COLUMN()-COLUMN($C$2),ROW()-ROW($C$2)-COUNTIF($A$2:B413,"id")+1),D$2))</f>
        <v/>
      </c>
      <c r="E414" s="124" t="str">
        <f ca="1">IF($A414="","",IF(MOD(ROW()-1,53),OFFSET(Расчет!$K$158,COLUMN()-COLUMN($C$2),ROW()-ROW($C$2)-COUNTIF($A$2:C413,"id")+1),E$2))</f>
        <v/>
      </c>
      <c r="F414" s="126" t="str">
        <f ca="1">IF($A414="","",IF(MOD(ROW()-1,53),OFFSET(Расчет!$K$158,COLUMN()-COLUMN($C$2),ROW()-ROW($C$2)-COUNTIF($A$2:D413,"id")+1),F$2))</f>
        <v/>
      </c>
    </row>
    <row r="415" spans="1:6" ht="14.25" x14ac:dyDescent="0.2">
      <c r="A415" s="41" t="str">
        <f ca="1">IF(A414="","",IF(MOD(ROW()-1,53)&lt;&gt;0,OFFSET(Расчет!$L$157,COLUMN()-COLUMN($A$3),ROW()-ROW($A$3)-COUNTIF($A$2:A414,"id")+1),$A$2))</f>
        <v/>
      </c>
      <c r="B415" s="48" t="str">
        <f ca="1">IF(A415="","",IF(MOD(ROW()-1,53),IFERROR(INDEX(Id:Структура,ROW(INDIRECT($A415)),COLUMN(INDIRECT($A415))),""),$B$2))</f>
        <v/>
      </c>
      <c r="C415" s="124" t="str">
        <f ca="1">IF($A415="","",OFFSET(Расчет!$K$158,COLUMN()-COLUMN($C$2),ROW()-ROW($C$2)-COUNTIF($A$2:A414,"id")+1))</f>
        <v/>
      </c>
      <c r="D415" s="124" t="str">
        <f ca="1">IF($A415="","",IF(MOD(ROW()-1,53),OFFSET(Расчет!$K$158,COLUMN()-COLUMN($C$2),ROW()-ROW($C$2)-COUNTIF($A$2:B414,"id")+1),D$2))</f>
        <v/>
      </c>
      <c r="E415" s="124" t="str">
        <f ca="1">IF($A415="","",IF(MOD(ROW()-1,53),OFFSET(Расчет!$K$158,COLUMN()-COLUMN($C$2),ROW()-ROW($C$2)-COUNTIF($A$2:C414,"id")+1),E$2))</f>
        <v/>
      </c>
      <c r="F415" s="126" t="str">
        <f ca="1">IF($A415="","",IF(MOD(ROW()-1,53),OFFSET(Расчет!$K$158,COLUMN()-COLUMN($C$2),ROW()-ROW($C$2)-COUNTIF($A$2:D414,"id")+1),F$2))</f>
        <v/>
      </c>
    </row>
    <row r="416" spans="1:6" ht="14.25" x14ac:dyDescent="0.2">
      <c r="A416" s="41" t="str">
        <f ca="1">IF(A415="","",IF(MOD(ROW()-1,53)&lt;&gt;0,OFFSET(Расчет!$L$157,COLUMN()-COLUMN($A$3),ROW()-ROW($A$3)-COUNTIF($A$2:A415,"id")+1),$A$2))</f>
        <v/>
      </c>
      <c r="B416" s="48" t="str">
        <f ca="1">IF(A416="","",IF(MOD(ROW()-1,53),IFERROR(INDEX(Id:Структура,ROW(INDIRECT($A416)),COLUMN(INDIRECT($A416))),""),$B$2))</f>
        <v/>
      </c>
      <c r="C416" s="124" t="str">
        <f ca="1">IF($A416="","",OFFSET(Расчет!$K$158,COLUMN()-COLUMN($C$2),ROW()-ROW($C$2)-COUNTIF($A$2:A415,"id")+1))</f>
        <v/>
      </c>
      <c r="D416" s="124" t="str">
        <f ca="1">IF($A416="","",IF(MOD(ROW()-1,53),OFFSET(Расчет!$K$158,COLUMN()-COLUMN($C$2),ROW()-ROW($C$2)-COUNTIF($A$2:B415,"id")+1),D$2))</f>
        <v/>
      </c>
      <c r="E416" s="124" t="str">
        <f ca="1">IF($A416="","",IF(MOD(ROW()-1,53),OFFSET(Расчет!$K$158,COLUMN()-COLUMN($C$2),ROW()-ROW($C$2)-COUNTIF($A$2:C415,"id")+1),E$2))</f>
        <v/>
      </c>
      <c r="F416" s="126" t="str">
        <f ca="1">IF($A416="","",IF(MOD(ROW()-1,53),OFFSET(Расчет!$K$158,COLUMN()-COLUMN($C$2),ROW()-ROW($C$2)-COUNTIF($A$2:D415,"id")+1),F$2))</f>
        <v/>
      </c>
    </row>
    <row r="417" spans="1:6" ht="14.25" x14ac:dyDescent="0.2">
      <c r="A417" s="41" t="str">
        <f ca="1">IF(A416="","",IF(MOD(ROW()-1,53)&lt;&gt;0,OFFSET(Расчет!$L$157,COLUMN()-COLUMN($A$3),ROW()-ROW($A$3)-COUNTIF($A$2:A416,"id")+1),$A$2))</f>
        <v/>
      </c>
      <c r="B417" s="48" t="str">
        <f ca="1">IF(A417="","",IF(MOD(ROW()-1,53),IFERROR(INDEX(Id:Структура,ROW(INDIRECT($A417)),COLUMN(INDIRECT($A417))),""),$B$2))</f>
        <v/>
      </c>
      <c r="C417" s="124" t="str">
        <f ca="1">IF($A417="","",OFFSET(Расчет!$K$158,COLUMN()-COLUMN($C$2),ROW()-ROW($C$2)-COUNTIF($A$2:A416,"id")+1))</f>
        <v/>
      </c>
      <c r="D417" s="124" t="str">
        <f ca="1">IF($A417="","",IF(MOD(ROW()-1,53),OFFSET(Расчет!$K$158,COLUMN()-COLUMN($C$2),ROW()-ROW($C$2)-COUNTIF($A$2:B416,"id")+1),D$2))</f>
        <v/>
      </c>
      <c r="E417" s="124" t="str">
        <f ca="1">IF($A417="","",IF(MOD(ROW()-1,53),OFFSET(Расчет!$K$158,COLUMN()-COLUMN($C$2),ROW()-ROW($C$2)-COUNTIF($A$2:C416,"id")+1),E$2))</f>
        <v/>
      </c>
      <c r="F417" s="126" t="str">
        <f ca="1">IF($A417="","",IF(MOD(ROW()-1,53),OFFSET(Расчет!$K$158,COLUMN()-COLUMN($C$2),ROW()-ROW($C$2)-COUNTIF($A$2:D416,"id")+1),F$2))</f>
        <v/>
      </c>
    </row>
    <row r="418" spans="1:6" ht="14.25" x14ac:dyDescent="0.2">
      <c r="A418" s="41" t="str">
        <f ca="1">IF(A417="","",IF(MOD(ROW()-1,53)&lt;&gt;0,OFFSET(Расчет!$L$157,COLUMN()-COLUMN($A$3),ROW()-ROW($A$3)-COUNTIF($A$2:A417,"id")+1),$A$2))</f>
        <v/>
      </c>
      <c r="B418" s="48" t="str">
        <f ca="1">IF(A418="","",IF(MOD(ROW()-1,53),IFERROR(INDEX(Id:Структура,ROW(INDIRECT($A418)),COLUMN(INDIRECT($A418))),""),$B$2))</f>
        <v/>
      </c>
      <c r="C418" s="124" t="str">
        <f ca="1">IF($A418="","",OFFSET(Расчет!$K$158,COLUMN()-COLUMN($C$2),ROW()-ROW($C$2)-COUNTIF($A$2:A417,"id")+1))</f>
        <v/>
      </c>
      <c r="D418" s="124" t="str">
        <f ca="1">IF($A418="","",IF(MOD(ROW()-1,53),OFFSET(Расчет!$K$158,COLUMN()-COLUMN($C$2),ROW()-ROW($C$2)-COUNTIF($A$2:B417,"id")+1),D$2))</f>
        <v/>
      </c>
      <c r="E418" s="124" t="str">
        <f ca="1">IF($A418="","",IF(MOD(ROW()-1,53),OFFSET(Расчет!$K$158,COLUMN()-COLUMN($C$2),ROW()-ROW($C$2)-COUNTIF($A$2:C417,"id")+1),E$2))</f>
        <v/>
      </c>
      <c r="F418" s="126" t="str">
        <f ca="1">IF($A418="","",IF(MOD(ROW()-1,53),OFFSET(Расчет!$K$158,COLUMN()-COLUMN($C$2),ROW()-ROW($C$2)-COUNTIF($A$2:D417,"id")+1),F$2))</f>
        <v/>
      </c>
    </row>
    <row r="419" spans="1:6" ht="14.25" x14ac:dyDescent="0.2">
      <c r="A419" s="41" t="str">
        <f ca="1">IF(A418="","",IF(MOD(ROW()-1,53)&lt;&gt;0,OFFSET(Расчет!$L$157,COLUMN()-COLUMN($A$3),ROW()-ROW($A$3)-COUNTIF($A$2:A418,"id")+1),$A$2))</f>
        <v/>
      </c>
      <c r="B419" s="48" t="str">
        <f ca="1">IF(A419="","",IF(MOD(ROW()-1,53),IFERROR(INDEX(Id:Структура,ROW(INDIRECT($A419)),COLUMN(INDIRECT($A419))),""),$B$2))</f>
        <v/>
      </c>
      <c r="C419" s="124" t="str">
        <f ca="1">IF($A419="","",OFFSET(Расчет!$K$158,COLUMN()-COLUMN($C$2),ROW()-ROW($C$2)-COUNTIF($A$2:A418,"id")+1))</f>
        <v/>
      </c>
      <c r="D419" s="124" t="str">
        <f ca="1">IF($A419="","",IF(MOD(ROW()-1,53),OFFSET(Расчет!$K$158,COLUMN()-COLUMN($C$2),ROW()-ROW($C$2)-COUNTIF($A$2:B418,"id")+1),D$2))</f>
        <v/>
      </c>
      <c r="E419" s="124" t="str">
        <f ca="1">IF($A419="","",IF(MOD(ROW()-1,53),OFFSET(Расчет!$K$158,COLUMN()-COLUMN($C$2),ROW()-ROW($C$2)-COUNTIF($A$2:C418,"id")+1),E$2))</f>
        <v/>
      </c>
      <c r="F419" s="126" t="str">
        <f ca="1">IF($A419="","",IF(MOD(ROW()-1,53),OFFSET(Расчет!$K$158,COLUMN()-COLUMN($C$2),ROW()-ROW($C$2)-COUNTIF($A$2:D418,"id")+1),F$2))</f>
        <v/>
      </c>
    </row>
    <row r="420" spans="1:6" ht="14.25" x14ac:dyDescent="0.2">
      <c r="A420" s="41" t="str">
        <f ca="1">IF(A419="","",IF(MOD(ROW()-1,53)&lt;&gt;0,OFFSET(Расчет!$L$157,COLUMN()-COLUMN($A$3),ROW()-ROW($A$3)-COUNTIF($A$2:A419,"id")+1),$A$2))</f>
        <v/>
      </c>
      <c r="B420" s="48" t="str">
        <f ca="1">IF(A420="","",IF(MOD(ROW()-1,53),IFERROR(INDEX(Id:Структура,ROW(INDIRECT($A420)),COLUMN(INDIRECT($A420))),""),$B$2))</f>
        <v/>
      </c>
      <c r="C420" s="124" t="str">
        <f ca="1">IF($A420="","",OFFSET(Расчет!$K$158,COLUMN()-COLUMN($C$2),ROW()-ROW($C$2)-COUNTIF($A$2:A419,"id")+1))</f>
        <v/>
      </c>
      <c r="D420" s="124" t="str">
        <f ca="1">IF($A420="","",IF(MOD(ROW()-1,53),OFFSET(Расчет!$K$158,COLUMN()-COLUMN($C$2),ROW()-ROW($C$2)-COUNTIF($A$2:B419,"id")+1),D$2))</f>
        <v/>
      </c>
      <c r="E420" s="124" t="str">
        <f ca="1">IF($A420="","",IF(MOD(ROW()-1,53),OFFSET(Расчет!$K$158,COLUMN()-COLUMN($C$2),ROW()-ROW($C$2)-COUNTIF($A$2:C419,"id")+1),E$2))</f>
        <v/>
      </c>
      <c r="F420" s="126" t="str">
        <f ca="1">IF($A420="","",IF(MOD(ROW()-1,53),OFFSET(Расчет!$K$158,COLUMN()-COLUMN($C$2),ROW()-ROW($C$2)-COUNTIF($A$2:D419,"id")+1),F$2))</f>
        <v/>
      </c>
    </row>
    <row r="421" spans="1:6" ht="14.25" x14ac:dyDescent="0.2">
      <c r="A421" s="41" t="str">
        <f ca="1">IF(A420="","",IF(MOD(ROW()-1,53)&lt;&gt;0,OFFSET(Расчет!$L$157,COLUMN()-COLUMN($A$3),ROW()-ROW($A$3)-COUNTIF($A$2:A420,"id")+1),$A$2))</f>
        <v/>
      </c>
      <c r="B421" s="48" t="str">
        <f ca="1">IF(A421="","",IF(MOD(ROW()-1,53),IFERROR(INDEX(Id:Структура,ROW(INDIRECT($A421)),COLUMN(INDIRECT($A421))),""),$B$2))</f>
        <v/>
      </c>
      <c r="C421" s="124" t="str">
        <f ca="1">IF($A421="","",OFFSET(Расчет!$K$158,COLUMN()-COLUMN($C$2),ROW()-ROW($C$2)-COUNTIF($A$2:A420,"id")+1))</f>
        <v/>
      </c>
      <c r="D421" s="124" t="str">
        <f ca="1">IF($A421="","",IF(MOD(ROW()-1,53),OFFSET(Расчет!$K$158,COLUMN()-COLUMN($C$2),ROW()-ROW($C$2)-COUNTIF($A$2:B420,"id")+1),D$2))</f>
        <v/>
      </c>
      <c r="E421" s="124" t="str">
        <f ca="1">IF($A421="","",IF(MOD(ROW()-1,53),OFFSET(Расчет!$K$158,COLUMN()-COLUMN($C$2),ROW()-ROW($C$2)-COUNTIF($A$2:C420,"id")+1),E$2))</f>
        <v/>
      </c>
      <c r="F421" s="126" t="str">
        <f ca="1">IF($A421="","",IF(MOD(ROW()-1,53),OFFSET(Расчет!$K$158,COLUMN()-COLUMN($C$2),ROW()-ROW($C$2)-COUNTIF($A$2:D420,"id")+1),F$2))</f>
        <v/>
      </c>
    </row>
    <row r="422" spans="1:6" ht="14.25" x14ac:dyDescent="0.2">
      <c r="A422" s="41" t="str">
        <f ca="1">IF(A421="","",IF(MOD(ROW()-1,53)&lt;&gt;0,OFFSET(Расчет!$L$157,COLUMN()-COLUMN($A$3),ROW()-ROW($A$3)-COUNTIF($A$2:A421,"id")+1),$A$2))</f>
        <v/>
      </c>
      <c r="B422" s="48" t="str">
        <f ca="1">IF(A422="","",IF(MOD(ROW()-1,53),IFERROR(INDEX(Id:Структура,ROW(INDIRECT($A422)),COLUMN(INDIRECT($A422))),""),$B$2))</f>
        <v/>
      </c>
      <c r="C422" s="124" t="str">
        <f ca="1">IF($A422="","",OFFSET(Расчет!$K$158,COLUMN()-COLUMN($C$2),ROW()-ROW($C$2)-COUNTIF($A$2:A421,"id")+1))</f>
        <v/>
      </c>
      <c r="D422" s="124" t="str">
        <f ca="1">IF($A422="","",IF(MOD(ROW()-1,53),OFFSET(Расчет!$K$158,COLUMN()-COLUMN($C$2),ROW()-ROW($C$2)-COUNTIF($A$2:B421,"id")+1),D$2))</f>
        <v/>
      </c>
      <c r="E422" s="124" t="str">
        <f ca="1">IF($A422="","",IF(MOD(ROW()-1,53),OFFSET(Расчет!$K$158,COLUMN()-COLUMN($C$2),ROW()-ROW($C$2)-COUNTIF($A$2:C421,"id")+1),E$2))</f>
        <v/>
      </c>
      <c r="F422" s="126" t="str">
        <f ca="1">IF($A422="","",IF(MOD(ROW()-1,53),OFFSET(Расчет!$K$158,COLUMN()-COLUMN($C$2),ROW()-ROW($C$2)-COUNTIF($A$2:D421,"id")+1),F$2))</f>
        <v/>
      </c>
    </row>
    <row r="423" spans="1:6" ht="14.25" x14ac:dyDescent="0.2">
      <c r="A423" s="41" t="str">
        <f ca="1">IF(A422="","",IF(MOD(ROW()-1,53)&lt;&gt;0,OFFSET(Расчет!$L$157,COLUMN()-COLUMN($A$3),ROW()-ROW($A$3)-COUNTIF($A$2:A422,"id")+1),$A$2))</f>
        <v/>
      </c>
      <c r="B423" s="48" t="str">
        <f ca="1">IF(A423="","",IF(MOD(ROW()-1,53),IFERROR(INDEX(Id:Структура,ROW(INDIRECT($A423)),COLUMN(INDIRECT($A423))),""),$B$2))</f>
        <v/>
      </c>
      <c r="C423" s="124" t="str">
        <f ca="1">IF($A423="","",OFFSET(Расчет!$K$158,COLUMN()-COLUMN($C$2),ROW()-ROW($C$2)-COUNTIF($A$2:A422,"id")+1))</f>
        <v/>
      </c>
      <c r="D423" s="124" t="str">
        <f ca="1">IF($A423="","",IF(MOD(ROW()-1,53),OFFSET(Расчет!$K$158,COLUMN()-COLUMN($C$2),ROW()-ROW($C$2)-COUNTIF($A$2:B422,"id")+1),D$2))</f>
        <v/>
      </c>
      <c r="E423" s="124" t="str">
        <f ca="1">IF($A423="","",IF(MOD(ROW()-1,53),OFFSET(Расчет!$K$158,COLUMN()-COLUMN($C$2),ROW()-ROW($C$2)-COUNTIF($A$2:C422,"id")+1),E$2))</f>
        <v/>
      </c>
      <c r="F423" s="126" t="str">
        <f ca="1">IF($A423="","",IF(MOD(ROW()-1,53),OFFSET(Расчет!$K$158,COLUMN()-COLUMN($C$2),ROW()-ROW($C$2)-COUNTIF($A$2:D422,"id")+1),F$2))</f>
        <v/>
      </c>
    </row>
    <row r="424" spans="1:6" ht="14.25" x14ac:dyDescent="0.2">
      <c r="A424" s="41" t="str">
        <f ca="1">IF(A423="","",IF(MOD(ROW()-1,53)&lt;&gt;0,OFFSET(Расчет!$L$157,COLUMN()-COLUMN($A$3),ROW()-ROW($A$3)-COUNTIF($A$2:A423,"id")+1),$A$2))</f>
        <v/>
      </c>
      <c r="B424" s="48" t="str">
        <f ca="1">IF(A424="","",IF(MOD(ROW()-1,53),IFERROR(INDEX(Id:Структура,ROW(INDIRECT($A424)),COLUMN(INDIRECT($A424))),""),$B$2))</f>
        <v/>
      </c>
      <c r="C424" s="124" t="str">
        <f ca="1">IF($A424="","",OFFSET(Расчет!$K$158,COLUMN()-COLUMN($C$2),ROW()-ROW($C$2)-COUNTIF($A$2:A423,"id")+1))</f>
        <v/>
      </c>
      <c r="D424" s="124" t="str">
        <f ca="1">IF($A424="","",IF(MOD(ROW()-1,53),OFFSET(Расчет!$K$158,COLUMN()-COLUMN($C$2),ROW()-ROW($C$2)-COUNTIF($A$2:B423,"id")+1),D$2))</f>
        <v/>
      </c>
      <c r="E424" s="124" t="str">
        <f ca="1">IF($A424="","",IF(MOD(ROW()-1,53),OFFSET(Расчет!$K$158,COLUMN()-COLUMN($C$2),ROW()-ROW($C$2)-COUNTIF($A$2:C423,"id")+1),E$2))</f>
        <v/>
      </c>
      <c r="F424" s="126" t="str">
        <f ca="1">IF($A424="","",IF(MOD(ROW()-1,53),OFFSET(Расчет!$K$158,COLUMN()-COLUMN($C$2),ROW()-ROW($C$2)-COUNTIF($A$2:D423,"id")+1),F$2))</f>
        <v/>
      </c>
    </row>
    <row r="425" spans="1:6" ht="14.25" x14ac:dyDescent="0.2">
      <c r="A425" s="41" t="str">
        <f ca="1">IF(A424="","",IF(MOD(ROW()-1,53)&lt;&gt;0,OFFSET(Расчет!$L$157,COLUMN()-COLUMN($A$3),ROW()-ROW($A$3)-COUNTIF($A$2:A424,"id")+1),$A$2))</f>
        <v/>
      </c>
      <c r="B425" s="48" t="str">
        <f ca="1">IF(A425="","",IF(MOD(ROW()-1,53),IFERROR(INDEX(Id:Структура,ROW(INDIRECT($A425)),COLUMN(INDIRECT($A425))),""),$B$2))</f>
        <v/>
      </c>
      <c r="C425" s="124" t="str">
        <f ca="1">IF($A425="","",OFFSET(Расчет!$K$158,COLUMN()-COLUMN($C$2),ROW()-ROW($C$2)-COUNTIF($A$2:A424,"id")+1))</f>
        <v/>
      </c>
      <c r="D425" s="124" t="str">
        <f ca="1">IF($A425="","",IF(MOD(ROW()-1,53),OFFSET(Расчет!$K$158,COLUMN()-COLUMN($C$2),ROW()-ROW($C$2)-COUNTIF($A$2:B424,"id")+1),D$2))</f>
        <v/>
      </c>
      <c r="E425" s="124" t="str">
        <f ca="1">IF($A425="","",IF(MOD(ROW()-1,53),OFFSET(Расчет!$K$158,COLUMN()-COLUMN($C$2),ROW()-ROW($C$2)-COUNTIF($A$2:C424,"id")+1),E$2))</f>
        <v/>
      </c>
      <c r="F425" s="126" t="str">
        <f ca="1">IF($A425="","",IF(MOD(ROW()-1,53),OFFSET(Расчет!$K$158,COLUMN()-COLUMN($C$2),ROW()-ROW($C$2)-COUNTIF($A$2:D424,"id")+1),F$2))</f>
        <v/>
      </c>
    </row>
    <row r="426" spans="1:6" ht="14.25" x14ac:dyDescent="0.2">
      <c r="A426" s="41" t="str">
        <f ca="1">IF(A425="","",IF(MOD(ROW()-1,53)&lt;&gt;0,OFFSET(Расчет!$L$157,COLUMN()-COLUMN($A$3),ROW()-ROW($A$3)-COUNTIF($A$2:A425,"id")+1),$A$2))</f>
        <v/>
      </c>
      <c r="B426" s="48" t="str">
        <f ca="1">IF(A426="","",IF(MOD(ROW()-1,53),IFERROR(INDEX(Id:Структура,ROW(INDIRECT($A426)),COLUMN(INDIRECT($A426))),""),$B$2))</f>
        <v/>
      </c>
      <c r="C426" s="124" t="str">
        <f ca="1">IF($A426="","",OFFSET(Расчет!$K$158,COLUMN()-COLUMN($C$2),ROW()-ROW($C$2)-COUNTIF($A$2:A425,"id")+1))</f>
        <v/>
      </c>
      <c r="D426" s="124" t="str">
        <f ca="1">IF($A426="","",IF(MOD(ROW()-1,53),OFFSET(Расчет!$K$158,COLUMN()-COLUMN($C$2),ROW()-ROW($C$2)-COUNTIF($A$2:B425,"id")+1),D$2))</f>
        <v/>
      </c>
      <c r="E426" s="124" t="str">
        <f ca="1">IF($A426="","",IF(MOD(ROW()-1,53),OFFSET(Расчет!$K$158,COLUMN()-COLUMN($C$2),ROW()-ROW($C$2)-COUNTIF($A$2:C425,"id")+1),E$2))</f>
        <v/>
      </c>
      <c r="F426" s="126" t="str">
        <f ca="1">IF($A426="","",IF(MOD(ROW()-1,53),OFFSET(Расчет!$K$158,COLUMN()-COLUMN($C$2),ROW()-ROW($C$2)-COUNTIF($A$2:D425,"id")+1),F$2))</f>
        <v/>
      </c>
    </row>
    <row r="427" spans="1:6" ht="14.25" x14ac:dyDescent="0.2">
      <c r="A427" s="41" t="str">
        <f ca="1">IF(A426="","",IF(MOD(ROW()-1,53)&lt;&gt;0,OFFSET(Расчет!$L$157,COLUMN()-COLUMN($A$3),ROW()-ROW($A$3)-COUNTIF($A$2:A426,"id")+1),$A$2))</f>
        <v/>
      </c>
      <c r="B427" s="48" t="str">
        <f ca="1">IF(A427="","",IF(MOD(ROW()-1,53),IFERROR(INDEX(Id:Структура,ROW(INDIRECT($A427)),COLUMN(INDIRECT($A427))),""),$B$2))</f>
        <v/>
      </c>
      <c r="C427" s="124" t="str">
        <f ca="1">IF($A427="","",OFFSET(Расчет!$K$158,COLUMN()-COLUMN($C$2),ROW()-ROW($C$2)-COUNTIF($A$2:A426,"id")+1))</f>
        <v/>
      </c>
      <c r="D427" s="124" t="str">
        <f ca="1">IF($A427="","",IF(MOD(ROW()-1,53),OFFSET(Расчет!$K$158,COLUMN()-COLUMN($C$2),ROW()-ROW($C$2)-COUNTIF($A$2:B426,"id")+1),D$2))</f>
        <v/>
      </c>
      <c r="E427" s="124" t="str">
        <f ca="1">IF($A427="","",IF(MOD(ROW()-1,53),OFFSET(Расчет!$K$158,COLUMN()-COLUMN($C$2),ROW()-ROW($C$2)-COUNTIF($A$2:C426,"id")+1),E$2))</f>
        <v/>
      </c>
      <c r="F427" s="126" t="str">
        <f ca="1">IF($A427="","",IF(MOD(ROW()-1,53),OFFSET(Расчет!$K$158,COLUMN()-COLUMN($C$2),ROW()-ROW($C$2)-COUNTIF($A$2:D426,"id")+1),F$2))</f>
        <v/>
      </c>
    </row>
    <row r="428" spans="1:6" ht="14.25" x14ac:dyDescent="0.2">
      <c r="A428" s="41" t="str">
        <f ca="1">IF(A427="","",IF(MOD(ROW()-1,53)&lt;&gt;0,OFFSET(Расчет!$L$157,COLUMN()-COLUMN($A$3),ROW()-ROW($A$3)-COUNTIF($A$2:A427,"id")+1),$A$2))</f>
        <v/>
      </c>
      <c r="B428" s="48" t="str">
        <f ca="1">IF(A428="","",IF(MOD(ROW()-1,53),IFERROR(INDEX(Id:Структура,ROW(INDIRECT($A428)),COLUMN(INDIRECT($A428))),""),$B$2))</f>
        <v/>
      </c>
      <c r="C428" s="124" t="str">
        <f ca="1">IF($A428="","",OFFSET(Расчет!$K$158,COLUMN()-COLUMN($C$2),ROW()-ROW($C$2)-COUNTIF($A$2:A427,"id")+1))</f>
        <v/>
      </c>
      <c r="D428" s="124" t="str">
        <f ca="1">IF($A428="","",IF(MOD(ROW()-1,53),OFFSET(Расчет!$K$158,COLUMN()-COLUMN($C$2),ROW()-ROW($C$2)-COUNTIF($A$2:B427,"id")+1),D$2))</f>
        <v/>
      </c>
      <c r="E428" s="124" t="str">
        <f ca="1">IF($A428="","",IF(MOD(ROW()-1,53),OFFSET(Расчет!$K$158,COLUMN()-COLUMN($C$2),ROW()-ROW($C$2)-COUNTIF($A$2:C427,"id")+1),E$2))</f>
        <v/>
      </c>
      <c r="F428" s="126" t="str">
        <f ca="1">IF($A428="","",IF(MOD(ROW()-1,53),OFFSET(Расчет!$K$158,COLUMN()-COLUMN($C$2),ROW()-ROW($C$2)-COUNTIF($A$2:D427,"id")+1),F$2))</f>
        <v/>
      </c>
    </row>
    <row r="429" spans="1:6" ht="14.25" x14ac:dyDescent="0.2">
      <c r="A429" s="41" t="str">
        <f ca="1">IF(A428="","",IF(MOD(ROW()-1,53)&lt;&gt;0,OFFSET(Расчет!$L$157,COLUMN()-COLUMN($A$3),ROW()-ROW($A$3)-COUNTIF($A$2:A428,"id")+1),$A$2))</f>
        <v/>
      </c>
      <c r="B429" s="48" t="str">
        <f ca="1">IF(A429="","",IF(MOD(ROW()-1,53),IFERROR(INDEX(Id:Структура,ROW(INDIRECT($A429)),COLUMN(INDIRECT($A429))),""),$B$2))</f>
        <v/>
      </c>
      <c r="C429" s="124" t="str">
        <f ca="1">IF($A429="","",OFFSET(Расчет!$K$158,COLUMN()-COLUMN($C$2),ROW()-ROW($C$2)-COUNTIF($A$2:A428,"id")+1))</f>
        <v/>
      </c>
      <c r="D429" s="124" t="str">
        <f ca="1">IF($A429="","",IF(MOD(ROW()-1,53),OFFSET(Расчет!$K$158,COLUMN()-COLUMN($C$2),ROW()-ROW($C$2)-COUNTIF($A$2:B428,"id")+1),D$2))</f>
        <v/>
      </c>
      <c r="E429" s="124" t="str">
        <f ca="1">IF($A429="","",IF(MOD(ROW()-1,53),OFFSET(Расчет!$K$158,COLUMN()-COLUMN($C$2),ROW()-ROW($C$2)-COUNTIF($A$2:C428,"id")+1),E$2))</f>
        <v/>
      </c>
      <c r="F429" s="126" t="str">
        <f ca="1">IF($A429="","",IF(MOD(ROW()-1,53),OFFSET(Расчет!$K$158,COLUMN()-COLUMN($C$2),ROW()-ROW($C$2)-COUNTIF($A$2:D428,"id")+1),F$2))</f>
        <v/>
      </c>
    </row>
    <row r="430" spans="1:6" ht="14.25" x14ac:dyDescent="0.2">
      <c r="A430" s="41" t="str">
        <f ca="1">IF(A429="","",IF(MOD(ROW()-1,53)&lt;&gt;0,OFFSET(Расчет!$L$157,COLUMN()-COLUMN($A$3),ROW()-ROW($A$3)-COUNTIF($A$2:A429,"id")+1),$A$2))</f>
        <v/>
      </c>
      <c r="B430" s="48" t="str">
        <f ca="1">IF(A430="","",IF(MOD(ROW()-1,53),IFERROR(INDEX(Id:Структура,ROW(INDIRECT($A430)),COLUMN(INDIRECT($A430))),""),$B$2))</f>
        <v/>
      </c>
      <c r="C430" s="124" t="str">
        <f ca="1">IF($A430="","",OFFSET(Расчет!$K$158,COLUMN()-COLUMN($C$2),ROW()-ROW($C$2)-COUNTIF($A$2:A429,"id")+1))</f>
        <v/>
      </c>
      <c r="D430" s="124" t="str">
        <f ca="1">IF($A430="","",IF(MOD(ROW()-1,53),OFFSET(Расчет!$K$158,COLUMN()-COLUMN($C$2),ROW()-ROW($C$2)-COUNTIF($A$2:B429,"id")+1),D$2))</f>
        <v/>
      </c>
      <c r="E430" s="124" t="str">
        <f ca="1">IF($A430="","",IF(MOD(ROW()-1,53),OFFSET(Расчет!$K$158,COLUMN()-COLUMN($C$2),ROW()-ROW($C$2)-COUNTIF($A$2:C429,"id")+1),E$2))</f>
        <v/>
      </c>
      <c r="F430" s="126" t="str">
        <f ca="1">IF($A430="","",IF(MOD(ROW()-1,53),OFFSET(Расчет!$K$158,COLUMN()-COLUMN($C$2),ROW()-ROW($C$2)-COUNTIF($A$2:D429,"id")+1),F$2))</f>
        <v/>
      </c>
    </row>
    <row r="431" spans="1:6" ht="14.25" x14ac:dyDescent="0.2">
      <c r="A431" s="41" t="str">
        <f ca="1">IF(A430="","",IF(MOD(ROW()-1,53)&lt;&gt;0,OFFSET(Расчет!$L$157,COLUMN()-COLUMN($A$3),ROW()-ROW($A$3)-COUNTIF($A$2:A430,"id")+1),$A$2))</f>
        <v/>
      </c>
      <c r="B431" s="48" t="str">
        <f ca="1">IF(A431="","",IF(MOD(ROW()-1,53),IFERROR(INDEX(Id:Структура,ROW(INDIRECT($A431)),COLUMN(INDIRECT($A431))),""),$B$2))</f>
        <v/>
      </c>
      <c r="C431" s="124" t="str">
        <f ca="1">IF($A431="","",OFFSET(Расчет!$K$158,COLUMN()-COLUMN($C$2),ROW()-ROW($C$2)-COUNTIF($A$2:A430,"id")+1))</f>
        <v/>
      </c>
      <c r="D431" s="124" t="str">
        <f ca="1">IF($A431="","",IF(MOD(ROW()-1,53),OFFSET(Расчет!$K$158,COLUMN()-COLUMN($C$2),ROW()-ROW($C$2)-COUNTIF($A$2:B430,"id")+1),D$2))</f>
        <v/>
      </c>
      <c r="E431" s="124" t="str">
        <f ca="1">IF($A431="","",IF(MOD(ROW()-1,53),OFFSET(Расчет!$K$158,COLUMN()-COLUMN($C$2),ROW()-ROW($C$2)-COUNTIF($A$2:C430,"id")+1),E$2))</f>
        <v/>
      </c>
      <c r="F431" s="126" t="str">
        <f ca="1">IF($A431="","",IF(MOD(ROW()-1,53),OFFSET(Расчет!$K$158,COLUMN()-COLUMN($C$2),ROW()-ROW($C$2)-COUNTIF($A$2:D430,"id")+1),F$2))</f>
        <v/>
      </c>
    </row>
    <row r="432" spans="1:6" ht="14.25" x14ac:dyDescent="0.2">
      <c r="A432" s="41" t="str">
        <f ca="1">IF(A431="","",IF(MOD(ROW()-1,53)&lt;&gt;0,OFFSET(Расчет!$L$157,COLUMN()-COLUMN($A$3),ROW()-ROW($A$3)-COUNTIF($A$2:A431,"id")+1),$A$2))</f>
        <v/>
      </c>
      <c r="B432" s="48" t="str">
        <f ca="1">IF(A432="","",IF(MOD(ROW()-1,53),IFERROR(INDEX(Id:Структура,ROW(INDIRECT($A432)),COLUMN(INDIRECT($A432))),""),$B$2))</f>
        <v/>
      </c>
      <c r="C432" s="124" t="str">
        <f ca="1">IF($A432="","",OFFSET(Расчет!$K$158,COLUMN()-COLUMN($C$2),ROW()-ROW($C$2)-COUNTIF($A$2:A431,"id")+1))</f>
        <v/>
      </c>
      <c r="D432" s="124" t="str">
        <f ca="1">IF($A432="","",IF(MOD(ROW()-1,53),OFFSET(Расчет!$K$158,COLUMN()-COLUMN($C$2),ROW()-ROW($C$2)-COUNTIF($A$2:B431,"id")+1),D$2))</f>
        <v/>
      </c>
      <c r="E432" s="124" t="str">
        <f ca="1">IF($A432="","",IF(MOD(ROW()-1,53),OFFSET(Расчет!$K$158,COLUMN()-COLUMN($C$2),ROW()-ROW($C$2)-COUNTIF($A$2:C431,"id")+1),E$2))</f>
        <v/>
      </c>
      <c r="F432" s="126" t="str">
        <f ca="1">IF($A432="","",IF(MOD(ROW()-1,53),OFFSET(Расчет!$K$158,COLUMN()-COLUMN($C$2),ROW()-ROW($C$2)-COUNTIF($A$2:D431,"id")+1),F$2))</f>
        <v/>
      </c>
    </row>
    <row r="433" spans="1:6" ht="14.25" x14ac:dyDescent="0.2">
      <c r="A433" s="41" t="str">
        <f ca="1">IF(A432="","",IF(MOD(ROW()-1,53)&lt;&gt;0,OFFSET(Расчет!$L$157,COLUMN()-COLUMN($A$3),ROW()-ROW($A$3)-COUNTIF($A$2:A432,"id")+1),$A$2))</f>
        <v/>
      </c>
      <c r="B433" s="48" t="str">
        <f ca="1">IF(A433="","",IF(MOD(ROW()-1,53),IFERROR(INDEX(Id:Структура,ROW(INDIRECT($A433)),COLUMN(INDIRECT($A433))),""),$B$2))</f>
        <v/>
      </c>
      <c r="C433" s="124" t="str">
        <f ca="1">IF($A433="","",OFFSET(Расчет!$K$158,COLUMN()-COLUMN($C$2),ROW()-ROW($C$2)-COUNTIF($A$2:A432,"id")+1))</f>
        <v/>
      </c>
      <c r="D433" s="124" t="str">
        <f ca="1">IF($A433="","",IF(MOD(ROW()-1,53),OFFSET(Расчет!$K$158,COLUMN()-COLUMN($C$2),ROW()-ROW($C$2)-COUNTIF($A$2:B432,"id")+1),D$2))</f>
        <v/>
      </c>
      <c r="E433" s="124" t="str">
        <f ca="1">IF($A433="","",IF(MOD(ROW()-1,53),OFFSET(Расчет!$K$158,COLUMN()-COLUMN($C$2),ROW()-ROW($C$2)-COUNTIF($A$2:C432,"id")+1),E$2))</f>
        <v/>
      </c>
      <c r="F433" s="126" t="str">
        <f ca="1">IF($A433="","",IF(MOD(ROW()-1,53),OFFSET(Расчет!$K$158,COLUMN()-COLUMN($C$2),ROW()-ROW($C$2)-COUNTIF($A$2:D432,"id")+1),F$2))</f>
        <v/>
      </c>
    </row>
    <row r="434" spans="1:6" ht="14.25" x14ac:dyDescent="0.2">
      <c r="A434" s="41" t="str">
        <f ca="1">IF(A433="","",IF(MOD(ROW()-1,53)&lt;&gt;0,OFFSET(Расчет!$L$157,COLUMN()-COLUMN($A$3),ROW()-ROW($A$3)-COUNTIF($A$2:A433,"id")+1),$A$2))</f>
        <v/>
      </c>
      <c r="B434" s="48" t="str">
        <f ca="1">IF(A434="","",IF(MOD(ROW()-1,53),IFERROR(INDEX(Id:Структура,ROW(INDIRECT($A434)),COLUMN(INDIRECT($A434))),""),$B$2))</f>
        <v/>
      </c>
      <c r="C434" s="124" t="str">
        <f ca="1">IF($A434="","",OFFSET(Расчет!$K$158,COLUMN()-COLUMN($C$2),ROW()-ROW($C$2)-COUNTIF($A$2:A433,"id")+1))</f>
        <v/>
      </c>
      <c r="D434" s="124" t="str">
        <f ca="1">IF($A434="","",IF(MOD(ROW()-1,53),OFFSET(Расчет!$K$158,COLUMN()-COLUMN($C$2),ROW()-ROW($C$2)-COUNTIF($A$2:B433,"id")+1),D$2))</f>
        <v/>
      </c>
      <c r="E434" s="124" t="str">
        <f ca="1">IF($A434="","",IF(MOD(ROW()-1,53),OFFSET(Расчет!$K$158,COLUMN()-COLUMN($C$2),ROW()-ROW($C$2)-COUNTIF($A$2:C433,"id")+1),E$2))</f>
        <v/>
      </c>
      <c r="F434" s="126" t="str">
        <f ca="1">IF($A434="","",IF(MOD(ROW()-1,53),OFFSET(Расчет!$K$158,COLUMN()-COLUMN($C$2),ROW()-ROW($C$2)-COUNTIF($A$2:D433,"id")+1),F$2))</f>
        <v/>
      </c>
    </row>
    <row r="435" spans="1:6" ht="14.25" x14ac:dyDescent="0.2">
      <c r="A435" s="41" t="str">
        <f ca="1">IF(A434="","",IF(MOD(ROW()-1,53)&lt;&gt;0,OFFSET(Расчет!$L$157,COLUMN()-COLUMN($A$3),ROW()-ROW($A$3)-COUNTIF($A$2:A434,"id")+1),$A$2))</f>
        <v/>
      </c>
      <c r="B435" s="48" t="str">
        <f ca="1">IF(A435="","",IF(MOD(ROW()-1,53),IFERROR(INDEX(Id:Структура,ROW(INDIRECT($A435)),COLUMN(INDIRECT($A435))),""),$B$2))</f>
        <v/>
      </c>
      <c r="C435" s="124" t="str">
        <f ca="1">IF($A435="","",OFFSET(Расчет!$K$158,COLUMN()-COLUMN($C$2),ROW()-ROW($C$2)-COUNTIF($A$2:A434,"id")+1))</f>
        <v/>
      </c>
      <c r="D435" s="124" t="str">
        <f ca="1">IF($A435="","",IF(MOD(ROW()-1,53),OFFSET(Расчет!$K$158,COLUMN()-COLUMN($C$2),ROW()-ROW($C$2)-COUNTIF($A$2:B434,"id")+1),D$2))</f>
        <v/>
      </c>
      <c r="E435" s="124" t="str">
        <f ca="1">IF($A435="","",IF(MOD(ROW()-1,53),OFFSET(Расчет!$K$158,COLUMN()-COLUMN($C$2),ROW()-ROW($C$2)-COUNTIF($A$2:C434,"id")+1),E$2))</f>
        <v/>
      </c>
      <c r="F435" s="126" t="str">
        <f ca="1">IF($A435="","",IF(MOD(ROW()-1,53),OFFSET(Расчет!$K$158,COLUMN()-COLUMN($C$2),ROW()-ROW($C$2)-COUNTIF($A$2:D434,"id")+1),F$2))</f>
        <v/>
      </c>
    </row>
    <row r="436" spans="1:6" ht="14.25" x14ac:dyDescent="0.2">
      <c r="A436" s="41" t="str">
        <f ca="1">IF(A435="","",IF(MOD(ROW()-1,53)&lt;&gt;0,OFFSET(Расчет!$L$157,COLUMN()-COLUMN($A$3),ROW()-ROW($A$3)-COUNTIF($A$2:A435,"id")+1),$A$2))</f>
        <v/>
      </c>
      <c r="B436" s="48" t="str">
        <f ca="1">IF(A436="","",IF(MOD(ROW()-1,53),IFERROR(INDEX(Id:Структура,ROW(INDIRECT($A436)),COLUMN(INDIRECT($A436))),""),$B$2))</f>
        <v/>
      </c>
      <c r="C436" s="124" t="str">
        <f ca="1">IF($A436="","",OFFSET(Расчет!$K$158,COLUMN()-COLUMN($C$2),ROW()-ROW($C$2)-COUNTIF($A$2:A435,"id")+1))</f>
        <v/>
      </c>
      <c r="D436" s="124" t="str">
        <f ca="1">IF($A436="","",IF(MOD(ROW()-1,53),OFFSET(Расчет!$K$158,COLUMN()-COLUMN($C$2),ROW()-ROW($C$2)-COUNTIF($A$2:B435,"id")+1),D$2))</f>
        <v/>
      </c>
      <c r="E436" s="124" t="str">
        <f ca="1">IF($A436="","",IF(MOD(ROW()-1,53),OFFSET(Расчет!$K$158,COLUMN()-COLUMN($C$2),ROW()-ROW($C$2)-COUNTIF($A$2:C435,"id")+1),E$2))</f>
        <v/>
      </c>
      <c r="F436" s="126" t="str">
        <f ca="1">IF($A436="","",IF(MOD(ROW()-1,53),OFFSET(Расчет!$K$158,COLUMN()-COLUMN($C$2),ROW()-ROW($C$2)-COUNTIF($A$2:D435,"id")+1),F$2))</f>
        <v/>
      </c>
    </row>
    <row r="437" spans="1:6" ht="14.25" x14ac:dyDescent="0.2">
      <c r="A437" s="41" t="str">
        <f ca="1">IF(A436="","",IF(MOD(ROW()-1,53)&lt;&gt;0,OFFSET(Расчет!$L$157,COLUMN()-COLUMN($A$3),ROW()-ROW($A$3)-COUNTIF($A$2:A436,"id")+1),$A$2))</f>
        <v/>
      </c>
      <c r="B437" s="48" t="str">
        <f ca="1">IF(A437="","",IF(MOD(ROW()-1,53),IFERROR(INDEX(Id:Структура,ROW(INDIRECT($A437)),COLUMN(INDIRECT($A437))),""),$B$2))</f>
        <v/>
      </c>
      <c r="C437" s="124" t="str">
        <f ca="1">IF($A437="","",OFFSET(Расчет!$K$158,COLUMN()-COLUMN($C$2),ROW()-ROW($C$2)-COUNTIF($A$2:A436,"id")+1))</f>
        <v/>
      </c>
      <c r="D437" s="124" t="str">
        <f ca="1">IF($A437="","",IF(MOD(ROW()-1,53),OFFSET(Расчет!$K$158,COLUMN()-COLUMN($C$2),ROW()-ROW($C$2)-COUNTIF($A$2:B436,"id")+1),D$2))</f>
        <v/>
      </c>
      <c r="E437" s="124" t="str">
        <f ca="1">IF($A437="","",IF(MOD(ROW()-1,53),OFFSET(Расчет!$K$158,COLUMN()-COLUMN($C$2),ROW()-ROW($C$2)-COUNTIF($A$2:C436,"id")+1),E$2))</f>
        <v/>
      </c>
      <c r="F437" s="126" t="str">
        <f ca="1">IF($A437="","",IF(MOD(ROW()-1,53),OFFSET(Расчет!$K$158,COLUMN()-COLUMN($C$2),ROW()-ROW($C$2)-COUNTIF($A$2:D436,"id")+1),F$2))</f>
        <v/>
      </c>
    </row>
    <row r="438" spans="1:6" ht="14.25" x14ac:dyDescent="0.2">
      <c r="A438" s="41" t="str">
        <f ca="1">IF(A437="","",IF(MOD(ROW()-1,53)&lt;&gt;0,OFFSET(Расчет!$L$157,COLUMN()-COLUMN($A$3),ROW()-ROW($A$3)-COUNTIF($A$2:A437,"id")+1),$A$2))</f>
        <v/>
      </c>
      <c r="B438" s="48" t="str">
        <f ca="1">IF(A438="","",IF(MOD(ROW()-1,53),IFERROR(INDEX(Id:Структура,ROW(INDIRECT($A438)),COLUMN(INDIRECT($A438))),""),$B$2))</f>
        <v/>
      </c>
      <c r="C438" s="124" t="str">
        <f ca="1">IF($A438="","",OFFSET(Расчет!$K$158,COLUMN()-COLUMN($C$2),ROW()-ROW($C$2)-COUNTIF($A$2:A437,"id")+1))</f>
        <v/>
      </c>
      <c r="D438" s="124" t="str">
        <f ca="1">IF($A438="","",IF(MOD(ROW()-1,53),OFFSET(Расчет!$K$158,COLUMN()-COLUMN($C$2),ROW()-ROW($C$2)-COUNTIF($A$2:B437,"id")+1),D$2))</f>
        <v/>
      </c>
      <c r="E438" s="124" t="str">
        <f ca="1">IF($A438="","",IF(MOD(ROW()-1,53),OFFSET(Расчет!$K$158,COLUMN()-COLUMN($C$2),ROW()-ROW($C$2)-COUNTIF($A$2:C437,"id")+1),E$2))</f>
        <v/>
      </c>
      <c r="F438" s="126" t="str">
        <f ca="1">IF($A438="","",IF(MOD(ROW()-1,53),OFFSET(Расчет!$K$158,COLUMN()-COLUMN($C$2),ROW()-ROW($C$2)-COUNTIF($A$2:D437,"id")+1),F$2))</f>
        <v/>
      </c>
    </row>
    <row r="439" spans="1:6" ht="14.25" x14ac:dyDescent="0.2">
      <c r="A439" s="41" t="str">
        <f ca="1">IF(A438="","",IF(MOD(ROW()-1,53)&lt;&gt;0,OFFSET(Расчет!$L$157,COLUMN()-COLUMN($A$3),ROW()-ROW($A$3)-COUNTIF($A$2:A438,"id")+1),$A$2))</f>
        <v/>
      </c>
      <c r="B439" s="48" t="str">
        <f ca="1">IF(A439="","",IF(MOD(ROW()-1,53),IFERROR(INDEX(Id:Структура,ROW(INDIRECT($A439)),COLUMN(INDIRECT($A439))),""),$B$2))</f>
        <v/>
      </c>
      <c r="C439" s="124" t="str">
        <f ca="1">IF($A439="","",OFFSET(Расчет!$K$158,COLUMN()-COLUMN($C$2),ROW()-ROW($C$2)-COUNTIF($A$2:A438,"id")+1))</f>
        <v/>
      </c>
      <c r="D439" s="124" t="str">
        <f ca="1">IF($A439="","",IF(MOD(ROW()-1,53),OFFSET(Расчет!$K$158,COLUMN()-COLUMN($C$2),ROW()-ROW($C$2)-COUNTIF($A$2:B438,"id")+1),D$2))</f>
        <v/>
      </c>
      <c r="E439" s="124" t="str">
        <f ca="1">IF($A439="","",IF(MOD(ROW()-1,53),OFFSET(Расчет!$K$158,COLUMN()-COLUMN($C$2),ROW()-ROW($C$2)-COUNTIF($A$2:C438,"id")+1),E$2))</f>
        <v/>
      </c>
      <c r="F439" s="126" t="str">
        <f ca="1">IF($A439="","",IF(MOD(ROW()-1,53),OFFSET(Расчет!$K$158,COLUMN()-COLUMN($C$2),ROW()-ROW($C$2)-COUNTIF($A$2:D438,"id")+1),F$2))</f>
        <v/>
      </c>
    </row>
    <row r="440" spans="1:6" ht="14.25" x14ac:dyDescent="0.2">
      <c r="A440" s="41" t="str">
        <f ca="1">IF(A439="","",IF(MOD(ROW()-1,53)&lt;&gt;0,OFFSET(Расчет!$L$157,COLUMN()-COLUMN($A$3),ROW()-ROW($A$3)-COUNTIF($A$2:A439,"id")+1),$A$2))</f>
        <v/>
      </c>
      <c r="B440" s="48" t="str">
        <f ca="1">IF(A440="","",IF(MOD(ROW()-1,53),IFERROR(INDEX(Id:Структура,ROW(INDIRECT($A440)),COLUMN(INDIRECT($A440))),""),$B$2))</f>
        <v/>
      </c>
      <c r="C440" s="124" t="str">
        <f ca="1">IF($A440="","",OFFSET(Расчет!$K$158,COLUMN()-COLUMN($C$2),ROW()-ROW($C$2)-COUNTIF($A$2:A439,"id")+1))</f>
        <v/>
      </c>
      <c r="D440" s="124" t="str">
        <f ca="1">IF($A440="","",IF(MOD(ROW()-1,53),OFFSET(Расчет!$K$158,COLUMN()-COLUMN($C$2),ROW()-ROW($C$2)-COUNTIF($A$2:B439,"id")+1),D$2))</f>
        <v/>
      </c>
      <c r="E440" s="124" t="str">
        <f ca="1">IF($A440="","",IF(MOD(ROW()-1,53),OFFSET(Расчет!$K$158,COLUMN()-COLUMN($C$2),ROW()-ROW($C$2)-COUNTIF($A$2:C439,"id")+1),E$2))</f>
        <v/>
      </c>
      <c r="F440" s="126" t="str">
        <f ca="1">IF($A440="","",IF(MOD(ROW()-1,53),OFFSET(Расчет!$K$158,COLUMN()-COLUMN($C$2),ROW()-ROW($C$2)-COUNTIF($A$2:D439,"id")+1),F$2))</f>
        <v/>
      </c>
    </row>
    <row r="441" spans="1:6" ht="14.25" x14ac:dyDescent="0.2">
      <c r="A441" s="41" t="str">
        <f ca="1">IF(A440="","",IF(MOD(ROW()-1,53)&lt;&gt;0,OFFSET(Расчет!$L$157,COLUMN()-COLUMN($A$3),ROW()-ROW($A$3)-COUNTIF($A$2:A440,"id")+1),$A$2))</f>
        <v/>
      </c>
      <c r="B441" s="48" t="str">
        <f ca="1">IF(A441="","",IF(MOD(ROW()-1,53),IFERROR(INDEX(Id:Структура,ROW(INDIRECT($A441)),COLUMN(INDIRECT($A441))),""),$B$2))</f>
        <v/>
      </c>
      <c r="C441" s="124" t="str">
        <f ca="1">IF($A441="","",OFFSET(Расчет!$K$158,COLUMN()-COLUMN($C$2),ROW()-ROW($C$2)-COUNTIF($A$2:A440,"id")+1))</f>
        <v/>
      </c>
      <c r="D441" s="124" t="str">
        <f ca="1">IF($A441="","",IF(MOD(ROW()-1,53),OFFSET(Расчет!$K$158,COLUMN()-COLUMN($C$2),ROW()-ROW($C$2)-COUNTIF($A$2:B440,"id")+1),D$2))</f>
        <v/>
      </c>
      <c r="E441" s="124" t="str">
        <f ca="1">IF($A441="","",IF(MOD(ROW()-1,53),OFFSET(Расчет!$K$158,COLUMN()-COLUMN($C$2),ROW()-ROW($C$2)-COUNTIF($A$2:C440,"id")+1),E$2))</f>
        <v/>
      </c>
      <c r="F441" s="126" t="str">
        <f ca="1">IF($A441="","",IF(MOD(ROW()-1,53),OFFSET(Расчет!$K$158,COLUMN()-COLUMN($C$2),ROW()-ROW($C$2)-COUNTIF($A$2:D440,"id")+1),F$2))</f>
        <v/>
      </c>
    </row>
    <row r="442" spans="1:6" ht="14.25" x14ac:dyDescent="0.2">
      <c r="A442" s="41" t="str">
        <f ca="1">IF(A441="","",IF(MOD(ROW()-1,53)&lt;&gt;0,OFFSET(Расчет!$L$157,COLUMN()-COLUMN($A$3),ROW()-ROW($A$3)-COUNTIF($A$2:A441,"id")+1),$A$2))</f>
        <v/>
      </c>
      <c r="B442" s="48" t="str">
        <f ca="1">IF(A442="","",IF(MOD(ROW()-1,53),IFERROR(INDEX(Id:Структура,ROW(INDIRECT($A442)),COLUMN(INDIRECT($A442))),""),$B$2))</f>
        <v/>
      </c>
      <c r="C442" s="124" t="str">
        <f ca="1">IF($A442="","",OFFSET(Расчет!$K$158,COLUMN()-COLUMN($C$2),ROW()-ROW($C$2)-COUNTIF($A$2:A441,"id")+1))</f>
        <v/>
      </c>
      <c r="D442" s="124" t="str">
        <f ca="1">IF($A442="","",IF(MOD(ROW()-1,53),OFFSET(Расчет!$K$158,COLUMN()-COLUMN($C$2),ROW()-ROW($C$2)-COUNTIF($A$2:B441,"id")+1),D$2))</f>
        <v/>
      </c>
      <c r="E442" s="124" t="str">
        <f ca="1">IF($A442="","",IF(MOD(ROW()-1,53),OFFSET(Расчет!$K$158,COLUMN()-COLUMN($C$2),ROW()-ROW($C$2)-COUNTIF($A$2:C441,"id")+1),E$2))</f>
        <v/>
      </c>
      <c r="F442" s="126" t="str">
        <f ca="1">IF($A442="","",IF(MOD(ROW()-1,53),OFFSET(Расчет!$K$158,COLUMN()-COLUMN($C$2),ROW()-ROW($C$2)-COUNTIF($A$2:D441,"id")+1),F$2))</f>
        <v/>
      </c>
    </row>
    <row r="443" spans="1:6" ht="14.25" x14ac:dyDescent="0.2">
      <c r="A443" s="41" t="str">
        <f ca="1">IF(A442="","",IF(MOD(ROW()-1,53)&lt;&gt;0,OFFSET(Расчет!$L$157,COLUMN()-COLUMN($A$3),ROW()-ROW($A$3)-COUNTIF($A$2:A442,"id")+1),$A$2))</f>
        <v/>
      </c>
      <c r="B443" s="48" t="str">
        <f ca="1">IF(A443="","",IF(MOD(ROW()-1,53),IFERROR(INDEX(Id:Структура,ROW(INDIRECT($A443)),COLUMN(INDIRECT($A443))),""),$B$2))</f>
        <v/>
      </c>
      <c r="C443" s="124" t="str">
        <f ca="1">IF($A443="","",OFFSET(Расчет!$K$158,COLUMN()-COLUMN($C$2),ROW()-ROW($C$2)-COUNTIF($A$2:A442,"id")+1))</f>
        <v/>
      </c>
      <c r="D443" s="124" t="str">
        <f ca="1">IF($A443="","",IF(MOD(ROW()-1,53),OFFSET(Расчет!$K$158,COLUMN()-COLUMN($C$2),ROW()-ROW($C$2)-COUNTIF($A$2:B442,"id")+1),D$2))</f>
        <v/>
      </c>
      <c r="E443" s="124" t="str">
        <f ca="1">IF($A443="","",IF(MOD(ROW()-1,53),OFFSET(Расчет!$K$158,COLUMN()-COLUMN($C$2),ROW()-ROW($C$2)-COUNTIF($A$2:C442,"id")+1),E$2))</f>
        <v/>
      </c>
      <c r="F443" s="126" t="str">
        <f ca="1">IF($A443="","",IF(MOD(ROW()-1,53),OFFSET(Расчет!$K$158,COLUMN()-COLUMN($C$2),ROW()-ROW($C$2)-COUNTIF($A$2:D442,"id")+1),F$2))</f>
        <v/>
      </c>
    </row>
    <row r="444" spans="1:6" ht="14.25" x14ac:dyDescent="0.2">
      <c r="A444" s="41" t="str">
        <f ca="1">IF(A443="","",IF(MOD(ROW()-1,53)&lt;&gt;0,OFFSET(Расчет!$L$157,COLUMN()-COLUMN($A$3),ROW()-ROW($A$3)-COUNTIF($A$2:A443,"id")+1),$A$2))</f>
        <v/>
      </c>
      <c r="B444" s="48" t="str">
        <f ca="1">IF(A444="","",IF(MOD(ROW()-1,53),IFERROR(INDEX(Id:Структура,ROW(INDIRECT($A444)),COLUMN(INDIRECT($A444))),""),$B$2))</f>
        <v/>
      </c>
      <c r="C444" s="124" t="str">
        <f ca="1">IF($A444="","",OFFSET(Расчет!$K$158,COLUMN()-COLUMN($C$2),ROW()-ROW($C$2)-COUNTIF($A$2:A443,"id")+1))</f>
        <v/>
      </c>
      <c r="D444" s="124" t="str">
        <f ca="1">IF($A444="","",IF(MOD(ROW()-1,53),OFFSET(Расчет!$K$158,COLUMN()-COLUMN($C$2),ROW()-ROW($C$2)-COUNTIF($A$2:B443,"id")+1),D$2))</f>
        <v/>
      </c>
      <c r="E444" s="124" t="str">
        <f ca="1">IF($A444="","",IF(MOD(ROW()-1,53),OFFSET(Расчет!$K$158,COLUMN()-COLUMN($C$2),ROW()-ROW($C$2)-COUNTIF($A$2:C443,"id")+1),E$2))</f>
        <v/>
      </c>
      <c r="F444" s="126" t="str">
        <f ca="1">IF($A444="","",IF(MOD(ROW()-1,53),OFFSET(Расчет!$K$158,COLUMN()-COLUMN($C$2),ROW()-ROW($C$2)-COUNTIF($A$2:D443,"id")+1),F$2))</f>
        <v/>
      </c>
    </row>
    <row r="445" spans="1:6" ht="14.25" x14ac:dyDescent="0.2">
      <c r="A445" s="41" t="str">
        <f ca="1">IF(A444="","",IF(MOD(ROW()-1,53)&lt;&gt;0,OFFSET(Расчет!$L$157,COLUMN()-COLUMN($A$3),ROW()-ROW($A$3)-COUNTIF($A$2:A444,"id")+1),$A$2))</f>
        <v/>
      </c>
      <c r="B445" s="48" t="str">
        <f ca="1">IF(A445="","",IF(MOD(ROW()-1,53),IFERROR(INDEX(Id:Структура,ROW(INDIRECT($A445)),COLUMN(INDIRECT($A445))),""),$B$2))</f>
        <v/>
      </c>
      <c r="C445" s="124" t="str">
        <f ca="1">IF($A445="","",OFFSET(Расчет!$K$158,COLUMN()-COLUMN($C$2),ROW()-ROW($C$2)-COUNTIF($A$2:A444,"id")+1))</f>
        <v/>
      </c>
      <c r="D445" s="124" t="str">
        <f ca="1">IF($A445="","",IF(MOD(ROW()-1,53),OFFSET(Расчет!$K$158,COLUMN()-COLUMN($C$2),ROW()-ROW($C$2)-COUNTIF($A$2:B444,"id")+1),D$2))</f>
        <v/>
      </c>
      <c r="E445" s="124" t="str">
        <f ca="1">IF($A445="","",IF(MOD(ROW()-1,53),OFFSET(Расчет!$K$158,COLUMN()-COLUMN($C$2),ROW()-ROW($C$2)-COUNTIF($A$2:C444,"id")+1),E$2))</f>
        <v/>
      </c>
      <c r="F445" s="126" t="str">
        <f ca="1">IF($A445="","",IF(MOD(ROW()-1,53),OFFSET(Расчет!$K$158,COLUMN()-COLUMN($C$2),ROW()-ROW($C$2)-COUNTIF($A$2:D444,"id")+1),F$2))</f>
        <v/>
      </c>
    </row>
    <row r="446" spans="1:6" ht="14.25" x14ac:dyDescent="0.2">
      <c r="A446" s="41" t="str">
        <f ca="1">IF(A445="","",IF(MOD(ROW()-1,53)&lt;&gt;0,OFFSET(Расчет!$L$157,COLUMN()-COLUMN($A$3),ROW()-ROW($A$3)-COUNTIF($A$2:A445,"id")+1),$A$2))</f>
        <v/>
      </c>
      <c r="B446" s="48" t="str">
        <f ca="1">IF(A446="","",IF(MOD(ROW()-1,53),IFERROR(INDEX(Id:Структура,ROW(INDIRECT($A446)),COLUMN(INDIRECT($A446))),""),$B$2))</f>
        <v/>
      </c>
      <c r="C446" s="124" t="str">
        <f ca="1">IF($A446="","",OFFSET(Расчет!$K$158,COLUMN()-COLUMN($C$2),ROW()-ROW($C$2)-COUNTIF($A$2:A445,"id")+1))</f>
        <v/>
      </c>
      <c r="D446" s="124" t="str">
        <f ca="1">IF($A446="","",IF(MOD(ROW()-1,53),OFFSET(Расчет!$K$158,COLUMN()-COLUMN($C$2),ROW()-ROW($C$2)-COUNTIF($A$2:B445,"id")+1),D$2))</f>
        <v/>
      </c>
      <c r="E446" s="124" t="str">
        <f ca="1">IF($A446="","",IF(MOD(ROW()-1,53),OFFSET(Расчет!$K$158,COLUMN()-COLUMN($C$2),ROW()-ROW($C$2)-COUNTIF($A$2:C445,"id")+1),E$2))</f>
        <v/>
      </c>
      <c r="F446" s="126" t="str">
        <f ca="1">IF($A446="","",IF(MOD(ROW()-1,53),OFFSET(Расчет!$K$158,COLUMN()-COLUMN($C$2),ROW()-ROW($C$2)-COUNTIF($A$2:D445,"id")+1),F$2))</f>
        <v/>
      </c>
    </row>
    <row r="447" spans="1:6" ht="14.25" x14ac:dyDescent="0.2">
      <c r="A447" s="41" t="str">
        <f ca="1">IF(A446="","",IF(MOD(ROW()-1,53)&lt;&gt;0,OFFSET(Расчет!$L$157,COLUMN()-COLUMN($A$3),ROW()-ROW($A$3)-COUNTIF($A$2:A446,"id")+1),$A$2))</f>
        <v/>
      </c>
      <c r="B447" s="48" t="str">
        <f ca="1">IF(A447="","",IF(MOD(ROW()-1,53),IFERROR(INDEX(Id:Структура,ROW(INDIRECT($A447)),COLUMN(INDIRECT($A447))),""),$B$2))</f>
        <v/>
      </c>
      <c r="C447" s="124" t="str">
        <f ca="1">IF($A447="","",OFFSET(Расчет!$K$158,COLUMN()-COLUMN($C$2),ROW()-ROW($C$2)-COUNTIF($A$2:A446,"id")+1))</f>
        <v/>
      </c>
      <c r="D447" s="124" t="str">
        <f ca="1">IF($A447="","",IF(MOD(ROW()-1,53),OFFSET(Расчет!$K$158,COLUMN()-COLUMN($C$2),ROW()-ROW($C$2)-COUNTIF($A$2:B446,"id")+1),D$2))</f>
        <v/>
      </c>
      <c r="E447" s="124" t="str">
        <f ca="1">IF($A447="","",IF(MOD(ROW()-1,53),OFFSET(Расчет!$K$158,COLUMN()-COLUMN($C$2),ROW()-ROW($C$2)-COUNTIF($A$2:C446,"id")+1),E$2))</f>
        <v/>
      </c>
      <c r="F447" s="126" t="str">
        <f ca="1">IF($A447="","",IF(MOD(ROW()-1,53),OFFSET(Расчет!$K$158,COLUMN()-COLUMN($C$2),ROW()-ROW($C$2)-COUNTIF($A$2:D446,"id")+1),F$2))</f>
        <v/>
      </c>
    </row>
    <row r="448" spans="1:6" ht="14.25" x14ac:dyDescent="0.2">
      <c r="A448" s="41" t="str">
        <f ca="1">IF(A447="","",IF(MOD(ROW()-1,53)&lt;&gt;0,OFFSET(Расчет!$L$157,COLUMN()-COLUMN($A$3),ROW()-ROW($A$3)-COUNTIF($A$2:A447,"id")+1),$A$2))</f>
        <v/>
      </c>
      <c r="B448" s="48" t="str">
        <f ca="1">IF(A448="","",IF(MOD(ROW()-1,53),IFERROR(INDEX(Id:Структура,ROW(INDIRECT($A448)),COLUMN(INDIRECT($A448))),""),$B$2))</f>
        <v/>
      </c>
      <c r="C448" s="124" t="str">
        <f ca="1">IF($A448="","",OFFSET(Расчет!$K$158,COLUMN()-COLUMN($C$2),ROW()-ROW($C$2)-COUNTIF($A$2:A447,"id")+1))</f>
        <v/>
      </c>
      <c r="D448" s="124" t="str">
        <f ca="1">IF($A448="","",IF(MOD(ROW()-1,53),OFFSET(Расчет!$K$158,COLUMN()-COLUMN($C$2),ROW()-ROW($C$2)-COUNTIF($A$2:B447,"id")+1),D$2))</f>
        <v/>
      </c>
      <c r="E448" s="124" t="str">
        <f ca="1">IF($A448="","",IF(MOD(ROW()-1,53),OFFSET(Расчет!$K$158,COLUMN()-COLUMN($C$2),ROW()-ROW($C$2)-COUNTIF($A$2:C447,"id")+1),E$2))</f>
        <v/>
      </c>
      <c r="F448" s="126" t="str">
        <f ca="1">IF($A448="","",IF(MOD(ROW()-1,53),OFFSET(Расчет!$K$158,COLUMN()-COLUMN($C$2),ROW()-ROW($C$2)-COUNTIF($A$2:D447,"id")+1),F$2))</f>
        <v/>
      </c>
    </row>
    <row r="449" spans="1:6" ht="14.25" x14ac:dyDescent="0.2">
      <c r="A449" s="41" t="str">
        <f ca="1">IF(A448="","",IF(MOD(ROW()-1,53)&lt;&gt;0,OFFSET(Расчет!$L$157,COLUMN()-COLUMN($A$3),ROW()-ROW($A$3)-COUNTIF($A$2:A448,"id")+1),$A$2))</f>
        <v/>
      </c>
      <c r="B449" s="48" t="str">
        <f ca="1">IF(A449="","",IF(MOD(ROW()-1,53),IFERROR(INDEX(Id:Структура,ROW(INDIRECT($A449)),COLUMN(INDIRECT($A449))),""),$B$2))</f>
        <v/>
      </c>
      <c r="C449" s="124" t="str">
        <f ca="1">IF($A449="","",OFFSET(Расчет!$K$158,COLUMN()-COLUMN($C$2),ROW()-ROW($C$2)-COUNTIF($A$2:A448,"id")+1))</f>
        <v/>
      </c>
      <c r="D449" s="124" t="str">
        <f ca="1">IF($A449="","",IF(MOD(ROW()-1,53),OFFSET(Расчет!$K$158,COLUMN()-COLUMN($C$2),ROW()-ROW($C$2)-COUNTIF($A$2:B448,"id")+1),D$2))</f>
        <v/>
      </c>
      <c r="E449" s="124" t="str">
        <f ca="1">IF($A449="","",IF(MOD(ROW()-1,53),OFFSET(Расчет!$K$158,COLUMN()-COLUMN($C$2),ROW()-ROW($C$2)-COUNTIF($A$2:C448,"id")+1),E$2))</f>
        <v/>
      </c>
      <c r="F449" s="126" t="str">
        <f ca="1">IF($A449="","",IF(MOD(ROW()-1,53),OFFSET(Расчет!$K$158,COLUMN()-COLUMN($C$2),ROW()-ROW($C$2)-COUNTIF($A$2:D448,"id")+1),F$2))</f>
        <v/>
      </c>
    </row>
    <row r="450" spans="1:6" ht="14.25" x14ac:dyDescent="0.2">
      <c r="A450" s="41" t="str">
        <f ca="1">IF(A449="","",IF(MOD(ROW()-1,53)&lt;&gt;0,OFFSET(Расчет!$L$157,COLUMN()-COLUMN($A$3),ROW()-ROW($A$3)-COUNTIF($A$2:A449,"id")+1),$A$2))</f>
        <v/>
      </c>
      <c r="B450" s="48" t="str">
        <f ca="1">IF(A450="","",IF(MOD(ROW()-1,53),IFERROR(INDEX(Id:Структура,ROW(INDIRECT($A450)),COLUMN(INDIRECT($A450))),""),$B$2))</f>
        <v/>
      </c>
      <c r="C450" s="124" t="str">
        <f ca="1">IF($A450="","",OFFSET(Расчет!$K$158,COLUMN()-COLUMN($C$2),ROW()-ROW($C$2)-COUNTIF($A$2:A449,"id")+1))</f>
        <v/>
      </c>
      <c r="D450" s="124" t="str">
        <f ca="1">IF($A450="","",IF(MOD(ROW()-1,53),OFFSET(Расчет!$K$158,COLUMN()-COLUMN($C$2),ROW()-ROW($C$2)-COUNTIF($A$2:B449,"id")+1),D$2))</f>
        <v/>
      </c>
      <c r="E450" s="124" t="str">
        <f ca="1">IF($A450="","",IF(MOD(ROW()-1,53),OFFSET(Расчет!$K$158,COLUMN()-COLUMN($C$2),ROW()-ROW($C$2)-COUNTIF($A$2:C449,"id")+1),E$2))</f>
        <v/>
      </c>
      <c r="F450" s="126" t="str">
        <f ca="1">IF($A450="","",IF(MOD(ROW()-1,53),OFFSET(Расчет!$K$158,COLUMN()-COLUMN($C$2),ROW()-ROW($C$2)-COUNTIF($A$2:D449,"id")+1),F$2))</f>
        <v/>
      </c>
    </row>
    <row r="451" spans="1:6" ht="14.25" x14ac:dyDescent="0.2">
      <c r="A451" s="41" t="str">
        <f ca="1">IF(A450="","",IF(MOD(ROW()-1,53)&lt;&gt;0,OFFSET(Расчет!$L$157,COLUMN()-COLUMN($A$3),ROW()-ROW($A$3)-COUNTIF($A$2:A450,"id")+1),$A$2))</f>
        <v/>
      </c>
      <c r="B451" s="48" t="str">
        <f ca="1">IF(A451="","",IF(MOD(ROW()-1,53),IFERROR(INDEX(Id:Структура,ROW(INDIRECT($A451)),COLUMN(INDIRECT($A451))),""),$B$2))</f>
        <v/>
      </c>
      <c r="C451" s="124" t="str">
        <f ca="1">IF($A451="","",OFFSET(Расчет!$K$158,COLUMN()-COLUMN($C$2),ROW()-ROW($C$2)-COUNTIF($A$2:A450,"id")+1))</f>
        <v/>
      </c>
      <c r="D451" s="124" t="str">
        <f ca="1">IF($A451="","",IF(MOD(ROW()-1,53),OFFSET(Расчет!$K$158,COLUMN()-COLUMN($C$2),ROW()-ROW($C$2)-COUNTIF($A$2:B450,"id")+1),D$2))</f>
        <v/>
      </c>
      <c r="E451" s="124" t="str">
        <f ca="1">IF($A451="","",IF(MOD(ROW()-1,53),OFFSET(Расчет!$K$158,COLUMN()-COLUMN($C$2),ROW()-ROW($C$2)-COUNTIF($A$2:C450,"id")+1),E$2))</f>
        <v/>
      </c>
      <c r="F451" s="126" t="str">
        <f ca="1">IF($A451="","",IF(MOD(ROW()-1,53),OFFSET(Расчет!$K$158,COLUMN()-COLUMN($C$2),ROW()-ROW($C$2)-COUNTIF($A$2:D450,"id")+1),F$2))</f>
        <v/>
      </c>
    </row>
    <row r="452" spans="1:6" ht="14.25" x14ac:dyDescent="0.2">
      <c r="A452" s="41" t="str">
        <f ca="1">IF(A451="","",IF(MOD(ROW()-1,53)&lt;&gt;0,OFFSET(Расчет!$L$157,COLUMN()-COLUMN($A$3),ROW()-ROW($A$3)-COUNTIF($A$2:A451,"id")+1),$A$2))</f>
        <v/>
      </c>
      <c r="B452" s="48" t="str">
        <f ca="1">IF(A452="","",IF(MOD(ROW()-1,53),IFERROR(INDEX(Id:Структура,ROW(INDIRECT($A452)),COLUMN(INDIRECT($A452))),""),$B$2))</f>
        <v/>
      </c>
      <c r="C452" s="124" t="str">
        <f ca="1">IF($A452="","",OFFSET(Расчет!$K$158,COLUMN()-COLUMN($C$2),ROW()-ROW($C$2)-COUNTIF($A$2:A451,"id")+1))</f>
        <v/>
      </c>
      <c r="D452" s="124" t="str">
        <f ca="1">IF($A452="","",IF(MOD(ROW()-1,53),OFFSET(Расчет!$K$158,COLUMN()-COLUMN($C$2),ROW()-ROW($C$2)-COUNTIF($A$2:B451,"id")+1),D$2))</f>
        <v/>
      </c>
      <c r="E452" s="124" t="str">
        <f ca="1">IF($A452="","",IF(MOD(ROW()-1,53),OFFSET(Расчет!$K$158,COLUMN()-COLUMN($C$2),ROW()-ROW($C$2)-COUNTIF($A$2:C451,"id")+1),E$2))</f>
        <v/>
      </c>
      <c r="F452" s="126" t="str">
        <f ca="1">IF($A452="","",IF(MOD(ROW()-1,53),OFFSET(Расчет!$K$158,COLUMN()-COLUMN($C$2),ROW()-ROW($C$2)-COUNTIF($A$2:D451,"id")+1),F$2))</f>
        <v/>
      </c>
    </row>
    <row r="453" spans="1:6" ht="14.25" x14ac:dyDescent="0.2">
      <c r="A453" s="41" t="str">
        <f ca="1">IF(A452="","",IF(MOD(ROW()-1,53)&lt;&gt;0,OFFSET(Расчет!$L$157,COLUMN()-COLUMN($A$3),ROW()-ROW($A$3)-COUNTIF($A$2:A452,"id")+1),$A$2))</f>
        <v/>
      </c>
      <c r="B453" s="48" t="str">
        <f ca="1">IF(A453="","",IF(MOD(ROW()-1,53),IFERROR(INDEX(Id:Структура,ROW(INDIRECT($A453)),COLUMN(INDIRECT($A453))),""),$B$2))</f>
        <v/>
      </c>
      <c r="C453" s="124" t="str">
        <f ca="1">IF($A453="","",OFFSET(Расчет!$K$158,COLUMN()-COLUMN($C$2),ROW()-ROW($C$2)-COUNTIF($A$2:A452,"id")+1))</f>
        <v/>
      </c>
      <c r="D453" s="124" t="str">
        <f ca="1">IF($A453="","",IF(MOD(ROW()-1,53),OFFSET(Расчет!$K$158,COLUMN()-COLUMN($C$2),ROW()-ROW($C$2)-COUNTIF($A$2:B452,"id")+1),D$2))</f>
        <v/>
      </c>
      <c r="E453" s="124" t="str">
        <f ca="1">IF($A453="","",IF(MOD(ROW()-1,53),OFFSET(Расчет!$K$158,COLUMN()-COLUMN($C$2),ROW()-ROW($C$2)-COUNTIF($A$2:C452,"id")+1),E$2))</f>
        <v/>
      </c>
      <c r="F453" s="126" t="str">
        <f ca="1">IF($A453="","",IF(MOD(ROW()-1,53),OFFSET(Расчет!$K$158,COLUMN()-COLUMN($C$2),ROW()-ROW($C$2)-COUNTIF($A$2:D452,"id")+1),F$2))</f>
        <v/>
      </c>
    </row>
    <row r="454" spans="1:6" ht="14.25" x14ac:dyDescent="0.2">
      <c r="A454" s="41" t="str">
        <f ca="1">IF(A453="","",IF(MOD(ROW()-1,53)&lt;&gt;0,OFFSET(Расчет!$L$157,COLUMN()-COLUMN($A$3),ROW()-ROW($A$3)-COUNTIF($A$2:A453,"id")+1),$A$2))</f>
        <v/>
      </c>
      <c r="B454" s="48" t="str">
        <f ca="1">IF(A454="","",IF(MOD(ROW()-1,53),IFERROR(INDEX(Id:Структура,ROW(INDIRECT($A454)),COLUMN(INDIRECT($A454))),""),$B$2))</f>
        <v/>
      </c>
      <c r="C454" s="124" t="str">
        <f ca="1">IF($A454="","",OFFSET(Расчет!$K$158,COLUMN()-COLUMN($C$2),ROW()-ROW($C$2)-COUNTIF($A$2:A453,"id")+1))</f>
        <v/>
      </c>
      <c r="D454" s="124" t="str">
        <f ca="1">IF($A454="","",IF(MOD(ROW()-1,53),OFFSET(Расчет!$K$158,COLUMN()-COLUMN($C$2),ROW()-ROW($C$2)-COUNTIF($A$2:B453,"id")+1),D$2))</f>
        <v/>
      </c>
      <c r="E454" s="124" t="str">
        <f ca="1">IF($A454="","",IF(MOD(ROW()-1,53),OFFSET(Расчет!$K$158,COLUMN()-COLUMN($C$2),ROW()-ROW($C$2)-COUNTIF($A$2:C453,"id")+1),E$2))</f>
        <v/>
      </c>
      <c r="F454" s="126" t="str">
        <f ca="1">IF($A454="","",IF(MOD(ROW()-1,53),OFFSET(Расчет!$K$158,COLUMN()-COLUMN($C$2),ROW()-ROW($C$2)-COUNTIF($A$2:D453,"id")+1),F$2))</f>
        <v/>
      </c>
    </row>
    <row r="455" spans="1:6" ht="14.25" x14ac:dyDescent="0.2">
      <c r="A455" s="41" t="str">
        <f ca="1">IF(A454="","",IF(MOD(ROW()-1,53)&lt;&gt;0,OFFSET(Расчет!$L$157,COLUMN()-COLUMN($A$3),ROW()-ROW($A$3)-COUNTIF($A$2:A454,"id")+1),$A$2))</f>
        <v/>
      </c>
      <c r="B455" s="48" t="str">
        <f ca="1">IF(A455="","",IF(MOD(ROW()-1,53),IFERROR(INDEX(Id:Структура,ROW(INDIRECT($A455)),COLUMN(INDIRECT($A455))),""),$B$2))</f>
        <v/>
      </c>
      <c r="C455" s="124" t="str">
        <f ca="1">IF($A455="","",OFFSET(Расчет!$K$158,COLUMN()-COLUMN($C$2),ROW()-ROW($C$2)-COUNTIF($A$2:A454,"id")+1))</f>
        <v/>
      </c>
      <c r="D455" s="124" t="str">
        <f ca="1">IF($A455="","",IF(MOD(ROW()-1,53),OFFSET(Расчет!$K$158,COLUMN()-COLUMN($C$2),ROW()-ROW($C$2)-COUNTIF($A$2:B454,"id")+1),D$2))</f>
        <v/>
      </c>
      <c r="E455" s="124" t="str">
        <f ca="1">IF($A455="","",IF(MOD(ROW()-1,53),OFFSET(Расчет!$K$158,COLUMN()-COLUMN($C$2),ROW()-ROW($C$2)-COUNTIF($A$2:C454,"id")+1),E$2))</f>
        <v/>
      </c>
      <c r="F455" s="126" t="str">
        <f ca="1">IF($A455="","",IF(MOD(ROW()-1,53),OFFSET(Расчет!$K$158,COLUMN()-COLUMN($C$2),ROW()-ROW($C$2)-COUNTIF($A$2:D454,"id")+1),F$2))</f>
        <v/>
      </c>
    </row>
    <row r="456" spans="1:6" ht="14.25" x14ac:dyDescent="0.2">
      <c r="A456" s="41" t="str">
        <f ca="1">IF(A455="","",IF(MOD(ROW()-1,53)&lt;&gt;0,OFFSET(Расчет!$L$157,COLUMN()-COLUMN($A$3),ROW()-ROW($A$3)-COUNTIF($A$2:A455,"id")+1),$A$2))</f>
        <v/>
      </c>
      <c r="B456" s="48" t="str">
        <f ca="1">IF(A456="","",IF(MOD(ROW()-1,53),IFERROR(INDEX(Id:Структура,ROW(INDIRECT($A456)),COLUMN(INDIRECT($A456))),""),$B$2))</f>
        <v/>
      </c>
      <c r="C456" s="124" t="str">
        <f ca="1">IF($A456="","",OFFSET(Расчет!$K$158,COLUMN()-COLUMN($C$2),ROW()-ROW($C$2)-COUNTIF($A$2:A455,"id")+1))</f>
        <v/>
      </c>
      <c r="D456" s="124" t="str">
        <f ca="1">IF($A456="","",IF(MOD(ROW()-1,53),OFFSET(Расчет!$K$158,COLUMN()-COLUMN($C$2),ROW()-ROW($C$2)-COUNTIF($A$2:B455,"id")+1),D$2))</f>
        <v/>
      </c>
      <c r="E456" s="124" t="str">
        <f ca="1">IF($A456="","",IF(MOD(ROW()-1,53),OFFSET(Расчет!$K$158,COLUMN()-COLUMN($C$2),ROW()-ROW($C$2)-COUNTIF($A$2:C455,"id")+1),E$2))</f>
        <v/>
      </c>
      <c r="F456" s="126" t="str">
        <f ca="1">IF($A456="","",IF(MOD(ROW()-1,53),OFFSET(Расчет!$K$158,COLUMN()-COLUMN($C$2),ROW()-ROW($C$2)-COUNTIF($A$2:D455,"id")+1),F$2))</f>
        <v/>
      </c>
    </row>
    <row r="457" spans="1:6" ht="14.25" x14ac:dyDescent="0.2">
      <c r="A457" s="41" t="str">
        <f ca="1">IF(A456="","",IF(MOD(ROW()-1,53)&lt;&gt;0,OFFSET(Расчет!$L$157,COLUMN()-COLUMN($A$3),ROW()-ROW($A$3)-COUNTIF($A$2:A456,"id")+1),$A$2))</f>
        <v/>
      </c>
      <c r="B457" s="48" t="str">
        <f ca="1">IF(A457="","",IF(MOD(ROW()-1,53),IFERROR(INDEX(Id:Структура,ROW(INDIRECT($A457)),COLUMN(INDIRECT($A457))),""),$B$2))</f>
        <v/>
      </c>
      <c r="C457" s="124" t="str">
        <f ca="1">IF($A457="","",OFFSET(Расчет!$K$158,COLUMN()-COLUMN($C$2),ROW()-ROW($C$2)-COUNTIF($A$2:A456,"id")+1))</f>
        <v/>
      </c>
      <c r="D457" s="124" t="str">
        <f ca="1">IF($A457="","",IF(MOD(ROW()-1,53),OFFSET(Расчет!$K$158,COLUMN()-COLUMN($C$2),ROW()-ROW($C$2)-COUNTIF($A$2:B456,"id")+1),D$2))</f>
        <v/>
      </c>
      <c r="E457" s="124" t="str">
        <f ca="1">IF($A457="","",IF(MOD(ROW()-1,53),OFFSET(Расчет!$K$158,COLUMN()-COLUMN($C$2),ROW()-ROW($C$2)-COUNTIF($A$2:C456,"id")+1),E$2))</f>
        <v/>
      </c>
      <c r="F457" s="126" t="str">
        <f ca="1">IF($A457="","",IF(MOD(ROW()-1,53),OFFSET(Расчет!$K$158,COLUMN()-COLUMN($C$2),ROW()-ROW($C$2)-COUNTIF($A$2:D456,"id")+1),F$2))</f>
        <v/>
      </c>
    </row>
    <row r="458" spans="1:6" ht="14.25" x14ac:dyDescent="0.2">
      <c r="A458" s="41" t="str">
        <f ca="1">IF(A457="","",IF(MOD(ROW()-1,53)&lt;&gt;0,OFFSET(Расчет!$L$157,COLUMN()-COLUMN($A$3),ROW()-ROW($A$3)-COUNTIF($A$2:A457,"id")+1),$A$2))</f>
        <v/>
      </c>
      <c r="B458" s="48" t="str">
        <f ca="1">IF(A458="","",IF(MOD(ROW()-1,53),IFERROR(INDEX(Id:Структура,ROW(INDIRECT($A458)),COLUMN(INDIRECT($A458))),""),$B$2))</f>
        <v/>
      </c>
      <c r="C458" s="124" t="str">
        <f ca="1">IF($A458="","",OFFSET(Расчет!$K$158,COLUMN()-COLUMN($C$2),ROW()-ROW($C$2)-COUNTIF($A$2:A457,"id")+1))</f>
        <v/>
      </c>
      <c r="D458" s="124" t="str">
        <f ca="1">IF($A458="","",IF(MOD(ROW()-1,53),OFFSET(Расчет!$K$158,COLUMN()-COLUMN($C$2),ROW()-ROW($C$2)-COUNTIF($A$2:B457,"id")+1),D$2))</f>
        <v/>
      </c>
      <c r="E458" s="124" t="str">
        <f ca="1">IF($A458="","",IF(MOD(ROW()-1,53),OFFSET(Расчет!$K$158,COLUMN()-COLUMN($C$2),ROW()-ROW($C$2)-COUNTIF($A$2:C457,"id")+1),E$2))</f>
        <v/>
      </c>
      <c r="F458" s="126" t="str">
        <f ca="1">IF($A458="","",IF(MOD(ROW()-1,53),OFFSET(Расчет!$K$158,COLUMN()-COLUMN($C$2),ROW()-ROW($C$2)-COUNTIF($A$2:D457,"id")+1),F$2))</f>
        <v/>
      </c>
    </row>
    <row r="459" spans="1:6" ht="14.25" x14ac:dyDescent="0.2">
      <c r="A459" s="41" t="str">
        <f ca="1">IF(A458="","",IF(MOD(ROW()-1,53)&lt;&gt;0,OFFSET(Расчет!$L$157,COLUMN()-COLUMN($A$3),ROW()-ROW($A$3)-COUNTIF($A$2:A458,"id")+1),$A$2))</f>
        <v/>
      </c>
      <c r="B459" s="48" t="str">
        <f ca="1">IF(A459="","",IF(MOD(ROW()-1,53),IFERROR(INDEX(Id:Структура,ROW(INDIRECT($A459)),COLUMN(INDIRECT($A459))),""),$B$2))</f>
        <v/>
      </c>
      <c r="C459" s="124" t="str">
        <f ca="1">IF($A459="","",OFFSET(Расчет!$K$158,COLUMN()-COLUMN($C$2),ROW()-ROW($C$2)-COUNTIF($A$2:A458,"id")+1))</f>
        <v/>
      </c>
      <c r="D459" s="124" t="str">
        <f ca="1">IF($A459="","",IF(MOD(ROW()-1,53),OFFSET(Расчет!$K$158,COLUMN()-COLUMN($C$2),ROW()-ROW($C$2)-COUNTIF($A$2:B458,"id")+1),D$2))</f>
        <v/>
      </c>
      <c r="E459" s="124" t="str">
        <f ca="1">IF($A459="","",IF(MOD(ROW()-1,53),OFFSET(Расчет!$K$158,COLUMN()-COLUMN($C$2),ROW()-ROW($C$2)-COUNTIF($A$2:C458,"id")+1),E$2))</f>
        <v/>
      </c>
      <c r="F459" s="126" t="str">
        <f ca="1">IF($A459="","",IF(MOD(ROW()-1,53),OFFSET(Расчет!$K$158,COLUMN()-COLUMN($C$2),ROW()-ROW($C$2)-COUNTIF($A$2:D458,"id")+1),F$2))</f>
        <v/>
      </c>
    </row>
    <row r="460" spans="1:6" ht="14.25" x14ac:dyDescent="0.2">
      <c r="A460" s="41" t="str">
        <f ca="1">IF(A459="","",IF(MOD(ROW()-1,53)&lt;&gt;0,OFFSET(Расчет!$L$157,COLUMN()-COLUMN($A$3),ROW()-ROW($A$3)-COUNTIF($A$2:A459,"id")+1),$A$2))</f>
        <v/>
      </c>
      <c r="B460" s="48" t="str">
        <f ca="1">IF(A460="","",IF(MOD(ROW()-1,53),IFERROR(INDEX(Id:Структура,ROW(INDIRECT($A460)),COLUMN(INDIRECT($A460))),""),$B$2))</f>
        <v/>
      </c>
      <c r="C460" s="124" t="str">
        <f ca="1">IF($A460="","",OFFSET(Расчет!$K$158,COLUMN()-COLUMN($C$2),ROW()-ROW($C$2)-COUNTIF($A$2:A459,"id")+1))</f>
        <v/>
      </c>
      <c r="D460" s="124" t="str">
        <f ca="1">IF($A460="","",IF(MOD(ROW()-1,53),OFFSET(Расчет!$K$158,COLUMN()-COLUMN($C$2),ROW()-ROW($C$2)-COUNTIF($A$2:B459,"id")+1),D$2))</f>
        <v/>
      </c>
      <c r="E460" s="124" t="str">
        <f ca="1">IF($A460="","",IF(MOD(ROW()-1,53),OFFSET(Расчет!$K$158,COLUMN()-COLUMN($C$2),ROW()-ROW($C$2)-COUNTIF($A$2:C459,"id")+1),E$2))</f>
        <v/>
      </c>
      <c r="F460" s="126" t="str">
        <f ca="1">IF($A460="","",IF(MOD(ROW()-1,53),OFFSET(Расчет!$K$158,COLUMN()-COLUMN($C$2),ROW()-ROW($C$2)-COUNTIF($A$2:D459,"id")+1),F$2))</f>
        <v/>
      </c>
    </row>
    <row r="461" spans="1:6" ht="14.25" x14ac:dyDescent="0.2">
      <c r="A461" s="41" t="str">
        <f ca="1">IF(A460="","",IF(MOD(ROW()-1,53)&lt;&gt;0,OFFSET(Расчет!$L$157,COLUMN()-COLUMN($A$3),ROW()-ROW($A$3)-COUNTIF($A$2:A460,"id")+1),$A$2))</f>
        <v/>
      </c>
      <c r="B461" s="48" t="str">
        <f ca="1">IF(A461="","",IF(MOD(ROW()-1,53),IFERROR(INDEX(Id:Структура,ROW(INDIRECT($A461)),COLUMN(INDIRECT($A461))),""),$B$2))</f>
        <v/>
      </c>
      <c r="C461" s="124" t="str">
        <f ca="1">IF($A461="","",OFFSET(Расчет!$K$158,COLUMN()-COLUMN($C$2),ROW()-ROW($C$2)-COUNTIF($A$2:A460,"id")+1))</f>
        <v/>
      </c>
      <c r="D461" s="124" t="str">
        <f ca="1">IF($A461="","",IF(MOD(ROW()-1,53),OFFSET(Расчет!$K$158,COLUMN()-COLUMN($C$2),ROW()-ROW($C$2)-COUNTIF($A$2:B460,"id")+1),D$2))</f>
        <v/>
      </c>
      <c r="E461" s="124" t="str">
        <f ca="1">IF($A461="","",IF(MOD(ROW()-1,53),OFFSET(Расчет!$K$158,COLUMN()-COLUMN($C$2),ROW()-ROW($C$2)-COUNTIF($A$2:C460,"id")+1),E$2))</f>
        <v/>
      </c>
      <c r="F461" s="126" t="str">
        <f ca="1">IF($A461="","",IF(MOD(ROW()-1,53),OFFSET(Расчет!$K$158,COLUMN()-COLUMN($C$2),ROW()-ROW($C$2)-COUNTIF($A$2:D460,"id")+1),F$2))</f>
        <v/>
      </c>
    </row>
    <row r="462" spans="1:6" ht="14.25" x14ac:dyDescent="0.2">
      <c r="A462" s="41" t="str">
        <f ca="1">IF(A461="","",IF(MOD(ROW()-1,53)&lt;&gt;0,OFFSET(Расчет!$L$157,COLUMN()-COLUMN($A$3),ROW()-ROW($A$3)-COUNTIF($A$2:A461,"id")+1),$A$2))</f>
        <v/>
      </c>
      <c r="B462" s="48" t="str">
        <f ca="1">IF(A462="","",IF(MOD(ROW()-1,53),IFERROR(INDEX(Id:Структура,ROW(INDIRECT($A462)),COLUMN(INDIRECT($A462))),""),$B$2))</f>
        <v/>
      </c>
      <c r="C462" s="124" t="str">
        <f ca="1">IF($A462="","",OFFSET(Расчет!$K$158,COLUMN()-COLUMN($C$2),ROW()-ROW($C$2)-COUNTIF($A$2:A461,"id")+1))</f>
        <v/>
      </c>
      <c r="D462" s="124" t="str">
        <f ca="1">IF($A462="","",IF(MOD(ROW()-1,53),OFFSET(Расчет!$K$158,COLUMN()-COLUMN($C$2),ROW()-ROW($C$2)-COUNTIF($A$2:B461,"id")+1),D$2))</f>
        <v/>
      </c>
      <c r="E462" s="124" t="str">
        <f ca="1">IF($A462="","",IF(MOD(ROW()-1,53),OFFSET(Расчет!$K$158,COLUMN()-COLUMN($C$2),ROW()-ROW($C$2)-COUNTIF($A$2:C461,"id")+1),E$2))</f>
        <v/>
      </c>
      <c r="F462" s="126" t="str">
        <f ca="1">IF($A462="","",IF(MOD(ROW()-1,53),OFFSET(Расчет!$K$158,COLUMN()-COLUMN($C$2),ROW()-ROW($C$2)-COUNTIF($A$2:D461,"id")+1),F$2))</f>
        <v/>
      </c>
    </row>
    <row r="463" spans="1:6" ht="14.25" x14ac:dyDescent="0.2">
      <c r="A463" s="41" t="str">
        <f ca="1">IF(A462="","",IF(MOD(ROW()-1,53)&lt;&gt;0,OFFSET(Расчет!$L$157,COLUMN()-COLUMN($A$3),ROW()-ROW($A$3)-COUNTIF($A$2:A462,"id")+1),$A$2))</f>
        <v/>
      </c>
      <c r="B463" s="48" t="str">
        <f ca="1">IF(A463="","",IF(MOD(ROW()-1,53),IFERROR(INDEX(Id:Структура,ROW(INDIRECT($A463)),COLUMN(INDIRECT($A463))),""),$B$2))</f>
        <v/>
      </c>
      <c r="C463" s="124" t="str">
        <f ca="1">IF($A463="","",OFFSET(Расчет!$K$158,COLUMN()-COLUMN($C$2),ROW()-ROW($C$2)-COUNTIF($A$2:A462,"id")+1))</f>
        <v/>
      </c>
      <c r="D463" s="124" t="str">
        <f ca="1">IF($A463="","",IF(MOD(ROW()-1,53),OFFSET(Расчет!$K$158,COLUMN()-COLUMN($C$2),ROW()-ROW($C$2)-COUNTIF($A$2:B462,"id")+1),D$2))</f>
        <v/>
      </c>
      <c r="E463" s="124" t="str">
        <f ca="1">IF($A463="","",IF(MOD(ROW()-1,53),OFFSET(Расчет!$K$158,COLUMN()-COLUMN($C$2),ROW()-ROW($C$2)-COUNTIF($A$2:C462,"id")+1),E$2))</f>
        <v/>
      </c>
      <c r="F463" s="126" t="str">
        <f ca="1">IF($A463="","",IF(MOD(ROW()-1,53),OFFSET(Расчет!$K$158,COLUMN()-COLUMN($C$2),ROW()-ROW($C$2)-COUNTIF($A$2:D462,"id")+1),F$2))</f>
        <v/>
      </c>
    </row>
    <row r="464" spans="1:6" ht="14.25" x14ac:dyDescent="0.2">
      <c r="A464" s="41" t="str">
        <f ca="1">IF(A463="","",IF(MOD(ROW()-1,53)&lt;&gt;0,OFFSET(Расчет!$L$157,COLUMN()-COLUMN($A$3),ROW()-ROW($A$3)-COUNTIF($A$2:A463,"id")+1),$A$2))</f>
        <v/>
      </c>
      <c r="B464" s="48" t="str">
        <f ca="1">IF(A464="","",IF(MOD(ROW()-1,53),IFERROR(INDEX(Id:Структура,ROW(INDIRECT($A464)),COLUMN(INDIRECT($A464))),""),$B$2))</f>
        <v/>
      </c>
      <c r="C464" s="124" t="str">
        <f ca="1">IF($A464="","",OFFSET(Расчет!$K$158,COLUMN()-COLUMN($C$2),ROW()-ROW($C$2)-COUNTIF($A$2:A463,"id")+1))</f>
        <v/>
      </c>
      <c r="D464" s="124" t="str">
        <f ca="1">IF($A464="","",IF(MOD(ROW()-1,53),OFFSET(Расчет!$K$158,COLUMN()-COLUMN($C$2),ROW()-ROW($C$2)-COUNTIF($A$2:B463,"id")+1),D$2))</f>
        <v/>
      </c>
      <c r="E464" s="124" t="str">
        <f ca="1">IF($A464="","",IF(MOD(ROW()-1,53),OFFSET(Расчет!$K$158,COLUMN()-COLUMN($C$2),ROW()-ROW($C$2)-COUNTIF($A$2:C463,"id")+1),E$2))</f>
        <v/>
      </c>
      <c r="F464" s="126" t="str">
        <f ca="1">IF($A464="","",IF(MOD(ROW()-1,53),OFFSET(Расчет!$K$158,COLUMN()-COLUMN($C$2),ROW()-ROW($C$2)-COUNTIF($A$2:D463,"id")+1),F$2))</f>
        <v/>
      </c>
    </row>
    <row r="465" spans="1:6" ht="14.25" x14ac:dyDescent="0.2">
      <c r="A465" s="41" t="str">
        <f ca="1">IF(A464="","",IF(MOD(ROW()-1,53)&lt;&gt;0,OFFSET(Расчет!$L$157,COLUMN()-COLUMN($A$3),ROW()-ROW($A$3)-COUNTIF($A$2:A464,"id")+1),$A$2))</f>
        <v/>
      </c>
      <c r="B465" s="48" t="str">
        <f ca="1">IF(A465="","",IF(MOD(ROW()-1,53),IFERROR(INDEX(Id:Структура,ROW(INDIRECT($A465)),COLUMN(INDIRECT($A465))),""),$B$2))</f>
        <v/>
      </c>
      <c r="C465" s="124" t="str">
        <f ca="1">IF($A465="","",OFFSET(Расчет!$K$158,COLUMN()-COLUMN($C$2),ROW()-ROW($C$2)-COUNTIF($A$2:A464,"id")+1))</f>
        <v/>
      </c>
      <c r="D465" s="124" t="str">
        <f ca="1">IF($A465="","",IF(MOD(ROW()-1,53),OFFSET(Расчет!$K$158,COLUMN()-COLUMN($C$2),ROW()-ROW($C$2)-COUNTIF($A$2:B464,"id")+1),D$2))</f>
        <v/>
      </c>
      <c r="E465" s="124" t="str">
        <f ca="1">IF($A465="","",IF(MOD(ROW()-1,53),OFFSET(Расчет!$K$158,COLUMN()-COLUMN($C$2),ROW()-ROW($C$2)-COUNTIF($A$2:C464,"id")+1),E$2))</f>
        <v/>
      </c>
      <c r="F465" s="126" t="str">
        <f ca="1">IF($A465="","",IF(MOD(ROW()-1,53),OFFSET(Расчет!$K$158,COLUMN()-COLUMN($C$2),ROW()-ROW($C$2)-COUNTIF($A$2:D464,"id")+1),F$2))</f>
        <v/>
      </c>
    </row>
    <row r="466" spans="1:6" ht="14.25" x14ac:dyDescent="0.2">
      <c r="A466" s="41" t="str">
        <f ca="1">IF(A465="","",IF(MOD(ROW()-1,53)&lt;&gt;0,OFFSET(Расчет!$L$157,COLUMN()-COLUMN($A$3),ROW()-ROW($A$3)-COUNTIF($A$2:A465,"id")+1),$A$2))</f>
        <v/>
      </c>
      <c r="B466" s="48" t="str">
        <f ca="1">IF(A466="","",IF(MOD(ROW()-1,53),IFERROR(INDEX(Id:Структура,ROW(INDIRECT($A466)),COLUMN(INDIRECT($A466))),""),$B$2))</f>
        <v/>
      </c>
      <c r="C466" s="124" t="str">
        <f ca="1">IF($A466="","",OFFSET(Расчет!$K$158,COLUMN()-COLUMN($C$2),ROW()-ROW($C$2)-COUNTIF($A$2:A465,"id")+1))</f>
        <v/>
      </c>
      <c r="D466" s="124" t="str">
        <f ca="1">IF($A466="","",IF(MOD(ROW()-1,53),OFFSET(Расчет!$K$158,COLUMN()-COLUMN($C$2),ROW()-ROW($C$2)-COUNTIF($A$2:B465,"id")+1),D$2))</f>
        <v/>
      </c>
      <c r="E466" s="124" t="str">
        <f ca="1">IF($A466="","",IF(MOD(ROW()-1,53),OFFSET(Расчет!$K$158,COLUMN()-COLUMN($C$2),ROW()-ROW($C$2)-COUNTIF($A$2:C465,"id")+1),E$2))</f>
        <v/>
      </c>
      <c r="F466" s="126" t="str">
        <f ca="1">IF($A466="","",IF(MOD(ROW()-1,53),OFFSET(Расчет!$K$158,COLUMN()-COLUMN($C$2),ROW()-ROW($C$2)-COUNTIF($A$2:D465,"id")+1),F$2))</f>
        <v/>
      </c>
    </row>
    <row r="467" spans="1:6" ht="14.25" x14ac:dyDescent="0.2">
      <c r="A467" s="41" t="str">
        <f ca="1">IF(A466="","",IF(MOD(ROW()-1,53)&lt;&gt;0,OFFSET(Расчет!$L$157,COLUMN()-COLUMN($A$3),ROW()-ROW($A$3)-COUNTIF($A$2:A466,"id")+1),$A$2))</f>
        <v/>
      </c>
      <c r="B467" s="48" t="str">
        <f ca="1">IF(A467="","",IF(MOD(ROW()-1,53),IFERROR(INDEX(Id:Структура,ROW(INDIRECT($A467)),COLUMN(INDIRECT($A467))),""),$B$2))</f>
        <v/>
      </c>
      <c r="C467" s="124" t="str">
        <f ca="1">IF($A467="","",OFFSET(Расчет!$K$158,COLUMN()-COLUMN($C$2),ROW()-ROW($C$2)-COUNTIF($A$2:A466,"id")+1))</f>
        <v/>
      </c>
      <c r="D467" s="124" t="str">
        <f ca="1">IF($A467="","",IF(MOD(ROW()-1,53),OFFSET(Расчет!$K$158,COLUMN()-COLUMN($C$2),ROW()-ROW($C$2)-COUNTIF($A$2:B466,"id")+1),D$2))</f>
        <v/>
      </c>
      <c r="E467" s="124" t="str">
        <f ca="1">IF($A467="","",IF(MOD(ROW()-1,53),OFFSET(Расчет!$K$158,COLUMN()-COLUMN($C$2),ROW()-ROW($C$2)-COUNTIF($A$2:C466,"id")+1),E$2))</f>
        <v/>
      </c>
      <c r="F467" s="126" t="str">
        <f ca="1">IF($A467="","",IF(MOD(ROW()-1,53),OFFSET(Расчет!$K$158,COLUMN()-COLUMN($C$2),ROW()-ROW($C$2)-COUNTIF($A$2:D466,"id")+1),F$2))</f>
        <v/>
      </c>
    </row>
    <row r="468" spans="1:6" ht="14.25" x14ac:dyDescent="0.2">
      <c r="A468" s="41" t="str">
        <f ca="1">IF(A467="","",IF(MOD(ROW()-1,53)&lt;&gt;0,OFFSET(Расчет!$L$157,COLUMN()-COLUMN($A$3),ROW()-ROW($A$3)-COUNTIF($A$2:A467,"id")+1),$A$2))</f>
        <v/>
      </c>
      <c r="B468" s="48" t="str">
        <f ca="1">IF(A468="","",IF(MOD(ROW()-1,53),IFERROR(INDEX(Id:Структура,ROW(INDIRECT($A468)),COLUMN(INDIRECT($A468))),""),$B$2))</f>
        <v/>
      </c>
      <c r="C468" s="124" t="str">
        <f ca="1">IF($A468="","",OFFSET(Расчет!$K$158,COLUMN()-COLUMN($C$2),ROW()-ROW($C$2)-COUNTIF($A$2:A467,"id")+1))</f>
        <v/>
      </c>
      <c r="D468" s="124" t="str">
        <f ca="1">IF($A468="","",IF(MOD(ROW()-1,53),OFFSET(Расчет!$K$158,COLUMN()-COLUMN($C$2),ROW()-ROW($C$2)-COUNTIF($A$2:B467,"id")+1),D$2))</f>
        <v/>
      </c>
      <c r="E468" s="124" t="str">
        <f ca="1">IF($A468="","",IF(MOD(ROW()-1,53),OFFSET(Расчет!$K$158,COLUMN()-COLUMN($C$2),ROW()-ROW($C$2)-COUNTIF($A$2:C467,"id")+1),E$2))</f>
        <v/>
      </c>
      <c r="F468" s="126" t="str">
        <f ca="1">IF($A468="","",IF(MOD(ROW()-1,53),OFFSET(Расчет!$K$158,COLUMN()-COLUMN($C$2),ROW()-ROW($C$2)-COUNTIF($A$2:D467,"id")+1),F$2))</f>
        <v/>
      </c>
    </row>
    <row r="469" spans="1:6" ht="14.25" x14ac:dyDescent="0.2">
      <c r="A469" s="41" t="str">
        <f ca="1">IF(A468="","",IF(MOD(ROW()-1,53)&lt;&gt;0,OFFSET(Расчет!$L$157,COLUMN()-COLUMN($A$3),ROW()-ROW($A$3)-COUNTIF($A$2:A468,"id")+1),$A$2))</f>
        <v/>
      </c>
      <c r="B469" s="48" t="str">
        <f ca="1">IF(A469="","",IF(MOD(ROW()-1,53),IFERROR(INDEX(Id:Структура,ROW(INDIRECT($A469)),COLUMN(INDIRECT($A469))),""),$B$2))</f>
        <v/>
      </c>
      <c r="C469" s="124" t="str">
        <f ca="1">IF($A469="","",OFFSET(Расчет!$K$158,COLUMN()-COLUMN($C$2),ROW()-ROW($C$2)-COUNTIF($A$2:A468,"id")+1))</f>
        <v/>
      </c>
      <c r="D469" s="124" t="str">
        <f ca="1">IF($A469="","",IF(MOD(ROW()-1,53),OFFSET(Расчет!$K$158,COLUMN()-COLUMN($C$2),ROW()-ROW($C$2)-COUNTIF($A$2:B468,"id")+1),D$2))</f>
        <v/>
      </c>
      <c r="E469" s="124" t="str">
        <f ca="1">IF($A469="","",IF(MOD(ROW()-1,53),OFFSET(Расчет!$K$158,COLUMN()-COLUMN($C$2),ROW()-ROW($C$2)-COUNTIF($A$2:C468,"id")+1),E$2))</f>
        <v/>
      </c>
      <c r="F469" s="126" t="str">
        <f ca="1">IF($A469="","",IF(MOD(ROW()-1,53),OFFSET(Расчет!$K$158,COLUMN()-COLUMN($C$2),ROW()-ROW($C$2)-COUNTIF($A$2:D468,"id")+1),F$2))</f>
        <v/>
      </c>
    </row>
    <row r="470" spans="1:6" ht="14.25" x14ac:dyDescent="0.2">
      <c r="A470" s="41" t="str">
        <f ca="1">IF(A469="","",IF(MOD(ROW()-1,53)&lt;&gt;0,OFFSET(Расчет!$L$157,COLUMN()-COLUMN($A$3),ROW()-ROW($A$3)-COUNTIF($A$2:A469,"id")+1),$A$2))</f>
        <v/>
      </c>
      <c r="B470" s="48" t="str">
        <f ca="1">IF(A470="","",IF(MOD(ROW()-1,53),IFERROR(INDEX(Id:Структура,ROW(INDIRECT($A470)),COLUMN(INDIRECT($A470))),""),$B$2))</f>
        <v/>
      </c>
      <c r="C470" s="124" t="str">
        <f ca="1">IF($A470="","",OFFSET(Расчет!$K$158,COLUMN()-COLUMN($C$2),ROW()-ROW($C$2)-COUNTIF($A$2:A469,"id")+1))</f>
        <v/>
      </c>
      <c r="D470" s="124" t="str">
        <f ca="1">IF($A470="","",IF(MOD(ROW()-1,53),OFFSET(Расчет!$K$158,COLUMN()-COLUMN($C$2),ROW()-ROW($C$2)-COUNTIF($A$2:B469,"id")+1),D$2))</f>
        <v/>
      </c>
      <c r="E470" s="124" t="str">
        <f ca="1">IF($A470="","",IF(MOD(ROW()-1,53),OFFSET(Расчет!$K$158,COLUMN()-COLUMN($C$2),ROW()-ROW($C$2)-COUNTIF($A$2:C469,"id")+1),E$2))</f>
        <v/>
      </c>
      <c r="F470" s="126" t="str">
        <f ca="1">IF($A470="","",IF(MOD(ROW()-1,53),OFFSET(Расчет!$K$158,COLUMN()-COLUMN($C$2),ROW()-ROW($C$2)-COUNTIF($A$2:D469,"id")+1),F$2))</f>
        <v/>
      </c>
    </row>
    <row r="471" spans="1:6" ht="14.25" x14ac:dyDescent="0.2">
      <c r="A471" s="41" t="str">
        <f ca="1">IF(A470="","",IF(MOD(ROW()-1,53)&lt;&gt;0,OFFSET(Расчет!$L$157,COLUMN()-COLUMN($A$3),ROW()-ROW($A$3)-COUNTIF($A$2:A470,"id")+1),$A$2))</f>
        <v/>
      </c>
      <c r="B471" s="48" t="str">
        <f ca="1">IF(A471="","",IF(MOD(ROW()-1,53),IFERROR(INDEX(Id:Структура,ROW(INDIRECT($A471)),COLUMN(INDIRECT($A471))),""),$B$2))</f>
        <v/>
      </c>
      <c r="C471" s="124" t="str">
        <f ca="1">IF($A471="","",OFFSET(Расчет!$K$158,COLUMN()-COLUMN($C$2),ROW()-ROW($C$2)-COUNTIF($A$2:A470,"id")+1))</f>
        <v/>
      </c>
      <c r="D471" s="124" t="str">
        <f ca="1">IF($A471="","",IF(MOD(ROW()-1,53),OFFSET(Расчет!$K$158,COLUMN()-COLUMN($C$2),ROW()-ROW($C$2)-COUNTIF($A$2:B470,"id")+1),D$2))</f>
        <v/>
      </c>
      <c r="E471" s="124" t="str">
        <f ca="1">IF($A471="","",IF(MOD(ROW()-1,53),OFFSET(Расчет!$K$158,COLUMN()-COLUMN($C$2),ROW()-ROW($C$2)-COUNTIF($A$2:C470,"id")+1),E$2))</f>
        <v/>
      </c>
      <c r="F471" s="126" t="str">
        <f ca="1">IF($A471="","",IF(MOD(ROW()-1,53),OFFSET(Расчет!$K$158,COLUMN()-COLUMN($C$2),ROW()-ROW($C$2)-COUNTIF($A$2:D470,"id")+1),F$2))</f>
        <v/>
      </c>
    </row>
    <row r="472" spans="1:6" ht="14.25" x14ac:dyDescent="0.2">
      <c r="A472" s="41" t="str">
        <f ca="1">IF(A471="","",IF(MOD(ROW()-1,53)&lt;&gt;0,OFFSET(Расчет!$L$157,COLUMN()-COLUMN($A$3),ROW()-ROW($A$3)-COUNTIF($A$2:A471,"id")+1),$A$2))</f>
        <v/>
      </c>
      <c r="B472" s="48" t="str">
        <f ca="1">IF(A472="","",IF(MOD(ROW()-1,53),IFERROR(INDEX(Id:Структура,ROW(INDIRECT($A472)),COLUMN(INDIRECT($A472))),""),$B$2))</f>
        <v/>
      </c>
      <c r="C472" s="124" t="str">
        <f ca="1">IF($A472="","",OFFSET(Расчет!$K$158,COLUMN()-COLUMN($C$2),ROW()-ROW($C$2)-COUNTIF($A$2:A471,"id")+1))</f>
        <v/>
      </c>
      <c r="D472" s="124" t="str">
        <f ca="1">IF($A472="","",IF(MOD(ROW()-1,53),OFFSET(Расчет!$K$158,COLUMN()-COLUMN($C$2),ROW()-ROW($C$2)-COUNTIF($A$2:B471,"id")+1),D$2))</f>
        <v/>
      </c>
      <c r="E472" s="124" t="str">
        <f ca="1">IF($A472="","",IF(MOD(ROW()-1,53),OFFSET(Расчет!$K$158,COLUMN()-COLUMN($C$2),ROW()-ROW($C$2)-COUNTIF($A$2:C471,"id")+1),E$2))</f>
        <v/>
      </c>
      <c r="F472" s="126" t="str">
        <f ca="1">IF($A472="","",IF(MOD(ROW()-1,53),OFFSET(Расчет!$K$158,COLUMN()-COLUMN($C$2),ROW()-ROW($C$2)-COUNTIF($A$2:D471,"id")+1),F$2))</f>
        <v/>
      </c>
    </row>
    <row r="473" spans="1:6" ht="14.25" x14ac:dyDescent="0.2">
      <c r="A473" s="41" t="str">
        <f ca="1">IF(A472="","",IF(MOD(ROW()-1,53)&lt;&gt;0,OFFSET(Расчет!$L$157,COLUMN()-COLUMN($A$3),ROW()-ROW($A$3)-COUNTIF($A$2:A472,"id")+1),$A$2))</f>
        <v/>
      </c>
      <c r="B473" s="48" t="str">
        <f ca="1">IF(A473="","",IF(MOD(ROW()-1,53),IFERROR(INDEX(Id:Структура,ROW(INDIRECT($A473)),COLUMN(INDIRECT($A473))),""),$B$2))</f>
        <v/>
      </c>
      <c r="C473" s="124" t="str">
        <f ca="1">IF($A473="","",OFFSET(Расчет!$K$158,COLUMN()-COLUMN($C$2),ROW()-ROW($C$2)-COUNTIF($A$2:A472,"id")+1))</f>
        <v/>
      </c>
      <c r="D473" s="124" t="str">
        <f ca="1">IF($A473="","",IF(MOD(ROW()-1,53),OFFSET(Расчет!$K$158,COLUMN()-COLUMN($C$2),ROW()-ROW($C$2)-COUNTIF($A$2:B472,"id")+1),D$2))</f>
        <v/>
      </c>
      <c r="E473" s="124" t="str">
        <f ca="1">IF($A473="","",IF(MOD(ROW()-1,53),OFFSET(Расчет!$K$158,COLUMN()-COLUMN($C$2),ROW()-ROW($C$2)-COUNTIF($A$2:C472,"id")+1),E$2))</f>
        <v/>
      </c>
      <c r="F473" s="126" t="str">
        <f ca="1">IF($A473="","",IF(MOD(ROW()-1,53),OFFSET(Расчет!$K$158,COLUMN()-COLUMN($C$2),ROW()-ROW($C$2)-COUNTIF($A$2:D472,"id")+1),F$2))</f>
        <v/>
      </c>
    </row>
    <row r="474" spans="1:6" ht="14.25" x14ac:dyDescent="0.2">
      <c r="A474" s="41" t="str">
        <f ca="1">IF(A473="","",IF(MOD(ROW()-1,53)&lt;&gt;0,OFFSET(Расчет!$L$157,COLUMN()-COLUMN($A$3),ROW()-ROW($A$3)-COUNTIF($A$2:A473,"id")+1),$A$2))</f>
        <v/>
      </c>
      <c r="B474" s="48" t="str">
        <f ca="1">IF(A474="","",IF(MOD(ROW()-1,53),IFERROR(INDEX(Id:Структура,ROW(INDIRECT($A474)),COLUMN(INDIRECT($A474))),""),$B$2))</f>
        <v/>
      </c>
      <c r="C474" s="124" t="str">
        <f ca="1">IF($A474="","",OFFSET(Расчет!$K$158,COLUMN()-COLUMN($C$2),ROW()-ROW($C$2)-COUNTIF($A$2:A473,"id")+1))</f>
        <v/>
      </c>
      <c r="D474" s="124" t="str">
        <f ca="1">IF($A474="","",IF(MOD(ROW()-1,53),OFFSET(Расчет!$K$158,COLUMN()-COLUMN($C$2),ROW()-ROW($C$2)-COUNTIF($A$2:B473,"id")+1),D$2))</f>
        <v/>
      </c>
      <c r="E474" s="124" t="str">
        <f ca="1">IF($A474="","",IF(MOD(ROW()-1,53),OFFSET(Расчет!$K$158,COLUMN()-COLUMN($C$2),ROW()-ROW($C$2)-COUNTIF($A$2:C473,"id")+1),E$2))</f>
        <v/>
      </c>
      <c r="F474" s="126" t="str">
        <f ca="1">IF($A474="","",IF(MOD(ROW()-1,53),OFFSET(Расчет!$K$158,COLUMN()-COLUMN($C$2),ROW()-ROW($C$2)-COUNTIF($A$2:D473,"id")+1),F$2))</f>
        <v/>
      </c>
    </row>
    <row r="475" spans="1:6" ht="14.25" x14ac:dyDescent="0.2">
      <c r="A475" s="41" t="str">
        <f ca="1">IF(A474="","",IF(MOD(ROW()-1,53)&lt;&gt;0,OFFSET(Расчет!$L$157,COLUMN()-COLUMN($A$3),ROW()-ROW($A$3)-COUNTIF($A$2:A474,"id")+1),$A$2))</f>
        <v/>
      </c>
      <c r="B475" s="48" t="str">
        <f ca="1">IF(A475="","",IF(MOD(ROW()-1,53),IFERROR(INDEX(Id:Структура,ROW(INDIRECT($A475)),COLUMN(INDIRECT($A475))),""),$B$2))</f>
        <v/>
      </c>
      <c r="C475" s="124" t="str">
        <f ca="1">IF($A475="","",OFFSET(Расчет!$K$158,COLUMN()-COLUMN($C$2),ROW()-ROW($C$2)-COUNTIF($A$2:A474,"id")+1))</f>
        <v/>
      </c>
      <c r="D475" s="124" t="str">
        <f ca="1">IF($A475="","",IF(MOD(ROW()-1,53),OFFSET(Расчет!$K$158,COLUMN()-COLUMN($C$2),ROW()-ROW($C$2)-COUNTIF($A$2:B474,"id")+1),D$2))</f>
        <v/>
      </c>
      <c r="E475" s="124" t="str">
        <f ca="1">IF($A475="","",IF(MOD(ROW()-1,53),OFFSET(Расчет!$K$158,COLUMN()-COLUMN($C$2),ROW()-ROW($C$2)-COUNTIF($A$2:C474,"id")+1),E$2))</f>
        <v/>
      </c>
      <c r="F475" s="126" t="str">
        <f ca="1">IF($A475="","",IF(MOD(ROW()-1,53),OFFSET(Расчет!$K$158,COLUMN()-COLUMN($C$2),ROW()-ROW($C$2)-COUNTIF($A$2:D474,"id")+1),F$2))</f>
        <v/>
      </c>
    </row>
    <row r="476" spans="1:6" ht="14.25" x14ac:dyDescent="0.2">
      <c r="A476" s="41" t="str">
        <f ca="1">IF(A475="","",IF(MOD(ROW()-1,53)&lt;&gt;0,OFFSET(Расчет!$L$157,COLUMN()-COLUMN($A$3),ROW()-ROW($A$3)-COUNTIF($A$2:A475,"id")+1),$A$2))</f>
        <v/>
      </c>
      <c r="B476" s="48" t="str">
        <f ca="1">IF(A476="","",IF(MOD(ROW()-1,53),IFERROR(INDEX(Id:Структура,ROW(INDIRECT($A476)),COLUMN(INDIRECT($A476))),""),$B$2))</f>
        <v/>
      </c>
      <c r="C476" s="124" t="str">
        <f ca="1">IF($A476="","",OFFSET(Расчет!$K$158,COLUMN()-COLUMN($C$2),ROW()-ROW($C$2)-COUNTIF($A$2:A475,"id")+1))</f>
        <v/>
      </c>
      <c r="D476" s="124" t="str">
        <f ca="1">IF($A476="","",IF(MOD(ROW()-1,53),OFFSET(Расчет!$K$158,COLUMN()-COLUMN($C$2),ROW()-ROW($C$2)-COUNTIF($A$2:B475,"id")+1),D$2))</f>
        <v/>
      </c>
      <c r="E476" s="124" t="str">
        <f ca="1">IF($A476="","",IF(MOD(ROW()-1,53),OFFSET(Расчет!$K$158,COLUMN()-COLUMN($C$2),ROW()-ROW($C$2)-COUNTIF($A$2:C475,"id")+1),E$2))</f>
        <v/>
      </c>
      <c r="F476" s="126" t="str">
        <f ca="1">IF($A476="","",IF(MOD(ROW()-1,53),OFFSET(Расчет!$K$158,COLUMN()-COLUMN($C$2),ROW()-ROW($C$2)-COUNTIF($A$2:D475,"id")+1),F$2))</f>
        <v/>
      </c>
    </row>
    <row r="477" spans="1:6" ht="14.25" x14ac:dyDescent="0.2">
      <c r="A477" s="41" t="str">
        <f ca="1">IF(A476="","",IF(MOD(ROW()-1,53)&lt;&gt;0,OFFSET(Расчет!$L$157,COLUMN()-COLUMN($A$3),ROW()-ROW($A$3)-COUNTIF($A$2:A476,"id")+1),$A$2))</f>
        <v/>
      </c>
      <c r="B477" s="48" t="str">
        <f ca="1">IF(A477="","",IF(MOD(ROW()-1,53),IFERROR(INDEX(Id:Структура,ROW(INDIRECT($A477)),COLUMN(INDIRECT($A477))),""),$B$2))</f>
        <v/>
      </c>
      <c r="C477" s="124" t="str">
        <f ca="1">IF($A477="","",OFFSET(Расчет!$K$158,COLUMN()-COLUMN($C$2),ROW()-ROW($C$2)-COUNTIF($A$2:A476,"id")+1))</f>
        <v/>
      </c>
      <c r="D477" s="124" t="str">
        <f ca="1">IF($A477="","",IF(MOD(ROW()-1,53),OFFSET(Расчет!$K$158,COLUMN()-COLUMN($C$2),ROW()-ROW($C$2)-COUNTIF($A$2:B476,"id")+1),D$2))</f>
        <v/>
      </c>
      <c r="E477" s="124" t="str">
        <f ca="1">IF($A477="","",IF(MOD(ROW()-1,53),OFFSET(Расчет!$K$158,COLUMN()-COLUMN($C$2),ROW()-ROW($C$2)-COUNTIF($A$2:C476,"id")+1),E$2))</f>
        <v/>
      </c>
      <c r="F477" s="126" t="str">
        <f ca="1">IF($A477="","",IF(MOD(ROW()-1,53),OFFSET(Расчет!$K$158,COLUMN()-COLUMN($C$2),ROW()-ROW($C$2)-COUNTIF($A$2:D476,"id")+1),F$2))</f>
        <v/>
      </c>
    </row>
    <row r="478" spans="1:6" ht="14.25" x14ac:dyDescent="0.2">
      <c r="A478" s="41" t="str">
        <f ca="1">IF(A477="","",IF(MOD(ROW()-1,53)&lt;&gt;0,OFFSET(Расчет!$L$157,COLUMN()-COLUMN($A$3),ROW()-ROW($A$3)-COUNTIF($A$2:A477,"id")+1),$A$2))</f>
        <v/>
      </c>
      <c r="B478" s="48" t="str">
        <f ca="1">IF(A478="","",IF(MOD(ROW()-1,53),IFERROR(INDEX(Id:Структура,ROW(INDIRECT($A478)),COLUMN(INDIRECT($A478))),""),$B$2))</f>
        <v/>
      </c>
      <c r="C478" s="124" t="str">
        <f ca="1">IF($A478="","",OFFSET(Расчет!$K$158,COLUMN()-COLUMN($C$2),ROW()-ROW($C$2)-COUNTIF($A$2:A477,"id")+1))</f>
        <v/>
      </c>
      <c r="D478" s="124" t="str">
        <f ca="1">IF($A478="","",IF(MOD(ROW()-1,53),OFFSET(Расчет!$K$158,COLUMN()-COLUMN($C$2),ROW()-ROW($C$2)-COUNTIF($A$2:B477,"id")+1),D$2))</f>
        <v/>
      </c>
      <c r="E478" s="124" t="str">
        <f ca="1">IF($A478="","",IF(MOD(ROW()-1,53),OFFSET(Расчет!$K$158,COLUMN()-COLUMN($C$2),ROW()-ROW($C$2)-COUNTIF($A$2:C477,"id")+1),E$2))</f>
        <v/>
      </c>
      <c r="F478" s="126" t="str">
        <f ca="1">IF($A478="","",IF(MOD(ROW()-1,53),OFFSET(Расчет!$K$158,COLUMN()-COLUMN($C$2),ROW()-ROW($C$2)-COUNTIF($A$2:D477,"id")+1),F$2))</f>
        <v/>
      </c>
    </row>
    <row r="479" spans="1:6" ht="14.25" x14ac:dyDescent="0.2">
      <c r="A479" s="41" t="str">
        <f ca="1">IF(A478="","",IF(MOD(ROW()-1,53)&lt;&gt;0,OFFSET(Расчет!$L$157,COLUMN()-COLUMN($A$3),ROW()-ROW($A$3)-COUNTIF($A$2:A478,"id")+1),$A$2))</f>
        <v/>
      </c>
      <c r="B479" s="48" t="str">
        <f ca="1">IF(A479="","",IF(MOD(ROW()-1,53),IFERROR(INDEX(Id:Структура,ROW(INDIRECT($A479)),COLUMN(INDIRECT($A479))),""),$B$2))</f>
        <v/>
      </c>
      <c r="C479" s="124" t="str">
        <f ca="1">IF($A479="","",OFFSET(Расчет!$K$158,COLUMN()-COLUMN($C$2),ROW()-ROW($C$2)-COUNTIF($A$2:A478,"id")+1))</f>
        <v/>
      </c>
      <c r="D479" s="124" t="str">
        <f ca="1">IF($A479="","",IF(MOD(ROW()-1,53),OFFSET(Расчет!$K$158,COLUMN()-COLUMN($C$2),ROW()-ROW($C$2)-COUNTIF($A$2:B478,"id")+1),D$2))</f>
        <v/>
      </c>
      <c r="E479" s="124" t="str">
        <f ca="1">IF($A479="","",IF(MOD(ROW()-1,53),OFFSET(Расчет!$K$158,COLUMN()-COLUMN($C$2),ROW()-ROW($C$2)-COUNTIF($A$2:C478,"id")+1),E$2))</f>
        <v/>
      </c>
      <c r="F479" s="126" t="str">
        <f ca="1">IF($A479="","",IF(MOD(ROW()-1,53),OFFSET(Расчет!$K$158,COLUMN()-COLUMN($C$2),ROW()-ROW($C$2)-COUNTIF($A$2:D478,"id")+1),F$2))</f>
        <v/>
      </c>
    </row>
    <row r="480" spans="1:6" ht="14.25" x14ac:dyDescent="0.2">
      <c r="A480" s="41" t="str">
        <f ca="1">IF(A479="","",IF(MOD(ROW()-1,53)&lt;&gt;0,OFFSET(Расчет!$L$157,COLUMN()-COLUMN($A$3),ROW()-ROW($A$3)-COUNTIF($A$2:A479,"id")+1),$A$2))</f>
        <v/>
      </c>
      <c r="B480" s="48" t="str">
        <f ca="1">IF(A480="","",IF(MOD(ROW()-1,53),IFERROR(INDEX(Id:Структура,ROW(INDIRECT($A480)),COLUMN(INDIRECT($A480))),""),$B$2))</f>
        <v/>
      </c>
      <c r="C480" s="124" t="str">
        <f ca="1">IF($A480="","",OFFSET(Расчет!$K$158,COLUMN()-COLUMN($C$2),ROW()-ROW($C$2)-COUNTIF($A$2:A479,"id")+1))</f>
        <v/>
      </c>
      <c r="D480" s="124" t="str">
        <f ca="1">IF($A480="","",IF(MOD(ROW()-1,53),OFFSET(Расчет!$K$158,COLUMN()-COLUMN($C$2),ROW()-ROW($C$2)-COUNTIF($A$2:B479,"id")+1),D$2))</f>
        <v/>
      </c>
      <c r="E480" s="124" t="str">
        <f ca="1">IF($A480="","",IF(MOD(ROW()-1,53),OFFSET(Расчет!$K$158,COLUMN()-COLUMN($C$2),ROW()-ROW($C$2)-COUNTIF($A$2:C479,"id")+1),E$2))</f>
        <v/>
      </c>
      <c r="F480" s="126" t="str">
        <f ca="1">IF($A480="","",IF(MOD(ROW()-1,53),OFFSET(Расчет!$K$158,COLUMN()-COLUMN($C$2),ROW()-ROW($C$2)-COUNTIF($A$2:D479,"id")+1),F$2))</f>
        <v/>
      </c>
    </row>
    <row r="481" spans="1:6" ht="14.25" x14ac:dyDescent="0.2">
      <c r="A481" s="41" t="str">
        <f ca="1">IF(A480="","",IF(MOD(ROW()-1,53)&lt;&gt;0,OFFSET(Расчет!$L$157,COLUMN()-COLUMN($A$3),ROW()-ROW($A$3)-COUNTIF($A$2:A480,"id")+1),$A$2))</f>
        <v/>
      </c>
      <c r="B481" s="48" t="str">
        <f ca="1">IF(A481="","",IF(MOD(ROW()-1,53),IFERROR(INDEX(Id:Структура,ROW(INDIRECT($A481)),COLUMN(INDIRECT($A481))),""),$B$2))</f>
        <v/>
      </c>
      <c r="C481" s="124" t="str">
        <f ca="1">IF($A481="","",OFFSET(Расчет!$K$158,COLUMN()-COLUMN($C$2),ROW()-ROW($C$2)-COUNTIF($A$2:A480,"id")+1))</f>
        <v/>
      </c>
      <c r="D481" s="124" t="str">
        <f ca="1">IF($A481="","",IF(MOD(ROW()-1,53),OFFSET(Расчет!$K$158,COLUMN()-COLUMN($C$2),ROW()-ROW($C$2)-COUNTIF($A$2:B480,"id")+1),D$2))</f>
        <v/>
      </c>
      <c r="E481" s="124" t="str">
        <f ca="1">IF($A481="","",IF(MOD(ROW()-1,53),OFFSET(Расчет!$K$158,COLUMN()-COLUMN($C$2),ROW()-ROW($C$2)-COUNTIF($A$2:C480,"id")+1),E$2))</f>
        <v/>
      </c>
      <c r="F481" s="126" t="str">
        <f ca="1">IF($A481="","",IF(MOD(ROW()-1,53),OFFSET(Расчет!$K$158,COLUMN()-COLUMN($C$2),ROW()-ROW($C$2)-COUNTIF($A$2:D480,"id")+1),F$2))</f>
        <v/>
      </c>
    </row>
    <row r="482" spans="1:6" ht="14.25" x14ac:dyDescent="0.2">
      <c r="A482" s="41" t="str">
        <f ca="1">IF(A481="","",IF(MOD(ROW()-1,53)&lt;&gt;0,OFFSET(Расчет!$L$157,COLUMN()-COLUMN($A$3),ROW()-ROW($A$3)-COUNTIF($A$2:A481,"id")+1),$A$2))</f>
        <v/>
      </c>
      <c r="B482" s="48" t="str">
        <f ca="1">IF(A482="","",IF(MOD(ROW()-1,53),IFERROR(INDEX(Id:Структура,ROW(INDIRECT($A482)),COLUMN(INDIRECT($A482))),""),$B$2))</f>
        <v/>
      </c>
      <c r="C482" s="124" t="str">
        <f ca="1">IF($A482="","",OFFSET(Расчет!$K$158,COLUMN()-COLUMN($C$2),ROW()-ROW($C$2)-COUNTIF($A$2:A481,"id")+1))</f>
        <v/>
      </c>
      <c r="D482" s="124" t="str">
        <f ca="1">IF($A482="","",IF(MOD(ROW()-1,53),OFFSET(Расчет!$K$158,COLUMN()-COLUMN($C$2),ROW()-ROW($C$2)-COUNTIF($A$2:B481,"id")+1),D$2))</f>
        <v/>
      </c>
      <c r="E482" s="124" t="str">
        <f ca="1">IF($A482="","",IF(MOD(ROW()-1,53),OFFSET(Расчет!$K$158,COLUMN()-COLUMN($C$2),ROW()-ROW($C$2)-COUNTIF($A$2:C481,"id")+1),E$2))</f>
        <v/>
      </c>
      <c r="F482" s="126" t="str">
        <f ca="1">IF($A482="","",IF(MOD(ROW()-1,53),OFFSET(Расчет!$K$158,COLUMN()-COLUMN($C$2),ROW()-ROW($C$2)-COUNTIF($A$2:D481,"id")+1),F$2))</f>
        <v/>
      </c>
    </row>
    <row r="483" spans="1:6" ht="14.25" x14ac:dyDescent="0.2">
      <c r="A483" s="41" t="str">
        <f ca="1">IF(A482="","",IF(MOD(ROW()-1,53)&lt;&gt;0,OFFSET(Расчет!$L$157,COLUMN()-COLUMN($A$3),ROW()-ROW($A$3)-COUNTIF($A$2:A482,"id")+1),$A$2))</f>
        <v/>
      </c>
      <c r="B483" s="48" t="str">
        <f ca="1">IF(A483="","",IF(MOD(ROW()-1,53),IFERROR(INDEX(Id:Структура,ROW(INDIRECT($A483)),COLUMN(INDIRECT($A483))),""),$B$2))</f>
        <v/>
      </c>
      <c r="C483" s="124" t="str">
        <f ca="1">IF($A483="","",OFFSET(Расчет!$K$158,COLUMN()-COLUMN($C$2),ROW()-ROW($C$2)-COUNTIF($A$2:A482,"id")+1))</f>
        <v/>
      </c>
      <c r="D483" s="124" t="str">
        <f ca="1">IF($A483="","",IF(MOD(ROW()-1,53),OFFSET(Расчет!$K$158,COLUMN()-COLUMN($C$2),ROW()-ROW($C$2)-COUNTIF($A$2:B482,"id")+1),D$2))</f>
        <v/>
      </c>
      <c r="E483" s="124" t="str">
        <f ca="1">IF($A483="","",IF(MOD(ROW()-1,53),OFFSET(Расчет!$K$158,COLUMN()-COLUMN($C$2),ROW()-ROW($C$2)-COUNTIF($A$2:C482,"id")+1),E$2))</f>
        <v/>
      </c>
      <c r="F483" s="126" t="str">
        <f ca="1">IF($A483="","",IF(MOD(ROW()-1,53),OFFSET(Расчет!$K$158,COLUMN()-COLUMN($C$2),ROW()-ROW($C$2)-COUNTIF($A$2:D482,"id")+1),F$2))</f>
        <v/>
      </c>
    </row>
    <row r="484" spans="1:6" ht="14.25" x14ac:dyDescent="0.2">
      <c r="A484" s="41" t="str">
        <f ca="1">IF(A483="","",IF(MOD(ROW()-1,53)&lt;&gt;0,OFFSET(Расчет!$L$157,COLUMN()-COLUMN($A$3),ROW()-ROW($A$3)-COUNTIF($A$2:A483,"id")+1),$A$2))</f>
        <v/>
      </c>
      <c r="B484" s="48" t="str">
        <f ca="1">IF(A484="","",IF(MOD(ROW()-1,53),IFERROR(INDEX(Id:Структура,ROW(INDIRECT($A484)),COLUMN(INDIRECT($A484))),""),$B$2))</f>
        <v/>
      </c>
      <c r="C484" s="124" t="str">
        <f ca="1">IF($A484="","",OFFSET(Расчет!$K$158,COLUMN()-COLUMN($C$2),ROW()-ROW($C$2)-COUNTIF($A$2:A483,"id")+1))</f>
        <v/>
      </c>
      <c r="D484" s="124" t="str">
        <f ca="1">IF($A484="","",IF(MOD(ROW()-1,53),OFFSET(Расчет!$K$158,COLUMN()-COLUMN($C$2),ROW()-ROW($C$2)-COUNTIF($A$2:B483,"id")+1),D$2))</f>
        <v/>
      </c>
      <c r="E484" s="124" t="str">
        <f ca="1">IF($A484="","",IF(MOD(ROW()-1,53),OFFSET(Расчет!$K$158,COLUMN()-COLUMN($C$2),ROW()-ROW($C$2)-COUNTIF($A$2:C483,"id")+1),E$2))</f>
        <v/>
      </c>
      <c r="F484" s="126" t="str">
        <f ca="1">IF($A484="","",IF(MOD(ROW()-1,53),OFFSET(Расчет!$K$158,COLUMN()-COLUMN($C$2),ROW()-ROW($C$2)-COUNTIF($A$2:D483,"id")+1),F$2))</f>
        <v/>
      </c>
    </row>
    <row r="485" spans="1:6" ht="14.25" x14ac:dyDescent="0.2">
      <c r="A485" s="41" t="str">
        <f ca="1">IF(A484="","",IF(MOD(ROW()-1,53)&lt;&gt;0,OFFSET(Расчет!$L$157,COLUMN()-COLUMN($A$3),ROW()-ROW($A$3)-COUNTIF($A$2:A484,"id")+1),$A$2))</f>
        <v/>
      </c>
      <c r="B485" s="48" t="str">
        <f ca="1">IF(A485="","",IF(MOD(ROW()-1,53),IFERROR(INDEX(Id:Структура,ROW(INDIRECT($A485)),COLUMN(INDIRECT($A485))),""),$B$2))</f>
        <v/>
      </c>
      <c r="C485" s="124" t="str">
        <f ca="1">IF($A485="","",OFFSET(Расчет!$K$158,COLUMN()-COLUMN($C$2),ROW()-ROW($C$2)-COUNTIF($A$2:A484,"id")+1))</f>
        <v/>
      </c>
      <c r="D485" s="124" t="str">
        <f ca="1">IF($A485="","",IF(MOD(ROW()-1,53),OFFSET(Расчет!$K$158,COLUMN()-COLUMN($C$2),ROW()-ROW($C$2)-COUNTIF($A$2:B484,"id")+1),D$2))</f>
        <v/>
      </c>
      <c r="E485" s="124" t="str">
        <f ca="1">IF($A485="","",IF(MOD(ROW()-1,53),OFFSET(Расчет!$K$158,COLUMN()-COLUMN($C$2),ROW()-ROW($C$2)-COUNTIF($A$2:C484,"id")+1),E$2))</f>
        <v/>
      </c>
      <c r="F485" s="126" t="str">
        <f ca="1">IF($A485="","",IF(MOD(ROW()-1,53),OFFSET(Расчет!$K$158,COLUMN()-COLUMN($C$2),ROW()-ROW($C$2)-COUNTIF($A$2:D484,"id")+1),F$2))</f>
        <v/>
      </c>
    </row>
    <row r="486" spans="1:6" ht="14.25" x14ac:dyDescent="0.2">
      <c r="A486" s="41" t="str">
        <f ca="1">IF(A485="","",IF(MOD(ROW()-1,53)&lt;&gt;0,OFFSET(Расчет!$L$157,COLUMN()-COLUMN($A$3),ROW()-ROW($A$3)-COUNTIF($A$2:A485,"id")+1),$A$2))</f>
        <v/>
      </c>
      <c r="B486" s="48" t="str">
        <f ca="1">IF(A486="","",IF(MOD(ROW()-1,53),IFERROR(INDEX(Id:Структура,ROW(INDIRECT($A486)),COLUMN(INDIRECT($A486))),""),$B$2))</f>
        <v/>
      </c>
      <c r="C486" s="124" t="str">
        <f ca="1">IF($A486="","",OFFSET(Расчет!$K$158,COLUMN()-COLUMN($C$2),ROW()-ROW($C$2)-COUNTIF($A$2:A485,"id")+1))</f>
        <v/>
      </c>
      <c r="D486" s="124" t="str">
        <f ca="1">IF($A486="","",IF(MOD(ROW()-1,53),OFFSET(Расчет!$K$158,COLUMN()-COLUMN($C$2),ROW()-ROW($C$2)-COUNTIF($A$2:B485,"id")+1),D$2))</f>
        <v/>
      </c>
      <c r="E486" s="124" t="str">
        <f ca="1">IF($A486="","",IF(MOD(ROW()-1,53),OFFSET(Расчет!$K$158,COLUMN()-COLUMN($C$2),ROW()-ROW($C$2)-COUNTIF($A$2:C485,"id")+1),E$2))</f>
        <v/>
      </c>
      <c r="F486" s="126" t="str">
        <f ca="1">IF($A486="","",IF(MOD(ROW()-1,53),OFFSET(Расчет!$K$158,COLUMN()-COLUMN($C$2),ROW()-ROW($C$2)-COUNTIF($A$2:D485,"id")+1),F$2))</f>
        <v/>
      </c>
    </row>
    <row r="487" spans="1:6" ht="14.25" x14ac:dyDescent="0.2">
      <c r="A487" s="41" t="str">
        <f ca="1">IF(A486="","",IF(MOD(ROW()-1,53)&lt;&gt;0,OFFSET(Расчет!$L$157,COLUMN()-COLUMN($A$3),ROW()-ROW($A$3)-COUNTIF($A$2:A486,"id")+1),$A$2))</f>
        <v/>
      </c>
      <c r="B487" s="48" t="str">
        <f ca="1">IF(A487="","",IF(MOD(ROW()-1,53),IFERROR(INDEX(Id:Структура,ROW(INDIRECT($A487)),COLUMN(INDIRECT($A487))),""),$B$2))</f>
        <v/>
      </c>
      <c r="C487" s="124" t="str">
        <f ca="1">IF($A487="","",OFFSET(Расчет!$K$158,COLUMN()-COLUMN($C$2),ROW()-ROW($C$2)-COUNTIF($A$2:A486,"id")+1))</f>
        <v/>
      </c>
      <c r="D487" s="124" t="str">
        <f ca="1">IF($A487="","",IF(MOD(ROW()-1,53),OFFSET(Расчет!$K$158,COLUMN()-COLUMN($C$2),ROW()-ROW($C$2)-COUNTIF($A$2:B486,"id")+1),D$2))</f>
        <v/>
      </c>
      <c r="E487" s="124" t="str">
        <f ca="1">IF($A487="","",IF(MOD(ROW()-1,53),OFFSET(Расчет!$K$158,COLUMN()-COLUMN($C$2),ROW()-ROW($C$2)-COUNTIF($A$2:C486,"id")+1),E$2))</f>
        <v/>
      </c>
      <c r="F487" s="126" t="str">
        <f ca="1">IF($A487="","",IF(MOD(ROW()-1,53),OFFSET(Расчет!$K$158,COLUMN()-COLUMN($C$2),ROW()-ROW($C$2)-COUNTIF($A$2:D486,"id")+1),F$2))</f>
        <v/>
      </c>
    </row>
    <row r="488" spans="1:6" ht="14.25" x14ac:dyDescent="0.2">
      <c r="A488" s="41" t="str">
        <f ca="1">IF(A487="","",IF(MOD(ROW()-1,53)&lt;&gt;0,OFFSET(Расчет!$L$157,COLUMN()-COLUMN($A$3),ROW()-ROW($A$3)-COUNTIF($A$2:A487,"id")+1),$A$2))</f>
        <v/>
      </c>
      <c r="B488" s="48" t="str">
        <f ca="1">IF(A488="","",IF(MOD(ROW()-1,53),IFERROR(INDEX(Id:Структура,ROW(INDIRECT($A488)),COLUMN(INDIRECT($A488))),""),$B$2))</f>
        <v/>
      </c>
      <c r="C488" s="124" t="str">
        <f ca="1">IF($A488="","",OFFSET(Расчет!$K$158,COLUMN()-COLUMN($C$2),ROW()-ROW($C$2)-COUNTIF($A$2:A487,"id")+1))</f>
        <v/>
      </c>
      <c r="D488" s="124" t="str">
        <f ca="1">IF($A488="","",IF(MOD(ROW()-1,53),OFFSET(Расчет!$K$158,COLUMN()-COLUMN($C$2),ROW()-ROW($C$2)-COUNTIF($A$2:B487,"id")+1),D$2))</f>
        <v/>
      </c>
      <c r="E488" s="124" t="str">
        <f ca="1">IF($A488="","",IF(MOD(ROW()-1,53),OFFSET(Расчет!$K$158,COLUMN()-COLUMN($C$2),ROW()-ROW($C$2)-COUNTIF($A$2:C487,"id")+1),E$2))</f>
        <v/>
      </c>
      <c r="F488" s="126" t="str">
        <f ca="1">IF($A488="","",IF(MOD(ROW()-1,53),OFFSET(Расчет!$K$158,COLUMN()-COLUMN($C$2),ROW()-ROW($C$2)-COUNTIF($A$2:D487,"id")+1),F$2))</f>
        <v/>
      </c>
    </row>
    <row r="489" spans="1:6" ht="14.25" x14ac:dyDescent="0.2">
      <c r="A489" s="41" t="str">
        <f ca="1">IF(A488="","",IF(MOD(ROW()-1,53)&lt;&gt;0,OFFSET(Расчет!$L$157,COLUMN()-COLUMN($A$3),ROW()-ROW($A$3)-COUNTIF($A$2:A488,"id")+1),$A$2))</f>
        <v/>
      </c>
      <c r="B489" s="48" t="str">
        <f ca="1">IF(A489="","",IF(MOD(ROW()-1,53),IFERROR(INDEX(Id:Структура,ROW(INDIRECT($A489)),COLUMN(INDIRECT($A489))),""),$B$2))</f>
        <v/>
      </c>
      <c r="C489" s="124" t="str">
        <f ca="1">IF($A489="","",OFFSET(Расчет!$K$158,COLUMN()-COLUMN($C$2),ROW()-ROW($C$2)-COUNTIF($A$2:A488,"id")+1))</f>
        <v/>
      </c>
      <c r="D489" s="124" t="str">
        <f ca="1">IF($A489="","",IF(MOD(ROW()-1,53),OFFSET(Расчет!$K$158,COLUMN()-COLUMN($C$2),ROW()-ROW($C$2)-COUNTIF($A$2:B488,"id")+1),D$2))</f>
        <v/>
      </c>
      <c r="E489" s="124" t="str">
        <f ca="1">IF($A489="","",IF(MOD(ROW()-1,53),OFFSET(Расчет!$K$158,COLUMN()-COLUMN($C$2),ROW()-ROW($C$2)-COUNTIF($A$2:C488,"id")+1),E$2))</f>
        <v/>
      </c>
      <c r="F489" s="126" t="str">
        <f ca="1">IF($A489="","",IF(MOD(ROW()-1,53),OFFSET(Расчет!$K$158,COLUMN()-COLUMN($C$2),ROW()-ROW($C$2)-COUNTIF($A$2:D488,"id")+1),F$2))</f>
        <v/>
      </c>
    </row>
    <row r="490" spans="1:6" ht="14.25" x14ac:dyDescent="0.2">
      <c r="A490" s="41" t="str">
        <f ca="1">IF(A489="","",IF(MOD(ROW()-1,53)&lt;&gt;0,OFFSET(Расчет!$L$157,COLUMN()-COLUMN($A$3),ROW()-ROW($A$3)-COUNTIF($A$2:A489,"id")+1),$A$2))</f>
        <v/>
      </c>
      <c r="B490" s="48" t="str">
        <f ca="1">IF(A490="","",IF(MOD(ROW()-1,53),IFERROR(INDEX(Id:Структура,ROW(INDIRECT($A490)),COLUMN(INDIRECT($A490))),""),$B$2))</f>
        <v/>
      </c>
      <c r="C490" s="124" t="str">
        <f ca="1">IF($A490="","",OFFSET(Расчет!$K$158,COLUMN()-COLUMN($C$2),ROW()-ROW($C$2)-COUNTIF($A$2:A489,"id")+1))</f>
        <v/>
      </c>
      <c r="D490" s="124" t="str">
        <f ca="1">IF($A490="","",IF(MOD(ROW()-1,53),OFFSET(Расчет!$K$158,COLUMN()-COLUMN($C$2),ROW()-ROW($C$2)-COUNTIF($A$2:B489,"id")+1),D$2))</f>
        <v/>
      </c>
      <c r="E490" s="124" t="str">
        <f ca="1">IF($A490="","",IF(MOD(ROW()-1,53),OFFSET(Расчет!$K$158,COLUMN()-COLUMN($C$2),ROW()-ROW($C$2)-COUNTIF($A$2:C489,"id")+1),E$2))</f>
        <v/>
      </c>
      <c r="F490" s="126" t="str">
        <f ca="1">IF($A490="","",IF(MOD(ROW()-1,53),OFFSET(Расчет!$K$158,COLUMN()-COLUMN($C$2),ROW()-ROW($C$2)-COUNTIF($A$2:D489,"id")+1),F$2))</f>
        <v/>
      </c>
    </row>
    <row r="491" spans="1:6" ht="14.25" x14ac:dyDescent="0.2">
      <c r="A491" s="41" t="str">
        <f ca="1">IF(A490="","",IF(MOD(ROW()-1,53)&lt;&gt;0,OFFSET(Расчет!$L$157,COLUMN()-COLUMN($A$3),ROW()-ROW($A$3)-COUNTIF($A$2:A490,"id")+1),$A$2))</f>
        <v/>
      </c>
      <c r="B491" s="48" t="str">
        <f ca="1">IF(A491="","",IF(MOD(ROW()-1,53),IFERROR(INDEX(Id:Структура,ROW(INDIRECT($A491)),COLUMN(INDIRECT($A491))),""),$B$2))</f>
        <v/>
      </c>
      <c r="C491" s="124" t="str">
        <f ca="1">IF($A491="","",OFFSET(Расчет!$K$158,COLUMN()-COLUMN($C$2),ROW()-ROW($C$2)-COUNTIF($A$2:A490,"id")+1))</f>
        <v/>
      </c>
      <c r="D491" s="124" t="str">
        <f ca="1">IF($A491="","",IF(MOD(ROW()-1,53),OFFSET(Расчет!$K$158,COLUMN()-COLUMN($C$2),ROW()-ROW($C$2)-COUNTIF($A$2:B490,"id")+1),D$2))</f>
        <v/>
      </c>
      <c r="E491" s="124" t="str">
        <f ca="1">IF($A491="","",IF(MOD(ROW()-1,53),OFFSET(Расчет!$K$158,COLUMN()-COLUMN($C$2),ROW()-ROW($C$2)-COUNTIF($A$2:C490,"id")+1),E$2))</f>
        <v/>
      </c>
      <c r="F491" s="126" t="str">
        <f ca="1">IF($A491="","",IF(MOD(ROW()-1,53),OFFSET(Расчет!$K$158,COLUMN()-COLUMN($C$2),ROW()-ROW($C$2)-COUNTIF($A$2:D490,"id")+1),F$2))</f>
        <v/>
      </c>
    </row>
    <row r="492" spans="1:6" ht="14.25" x14ac:dyDescent="0.2">
      <c r="A492" s="41" t="str">
        <f ca="1">IF(A491="","",IF(MOD(ROW()-1,53)&lt;&gt;0,OFFSET(Расчет!$L$157,COLUMN()-COLUMN($A$3),ROW()-ROW($A$3)-COUNTIF($A$2:A491,"id")+1),$A$2))</f>
        <v/>
      </c>
      <c r="B492" s="48" t="str">
        <f ca="1">IF(A492="","",IF(MOD(ROW()-1,53),IFERROR(INDEX(Id:Структура,ROW(INDIRECT($A492)),COLUMN(INDIRECT($A492))),""),$B$2))</f>
        <v/>
      </c>
      <c r="C492" s="124" t="str">
        <f ca="1">IF($A492="","",OFFSET(Расчет!$K$158,COLUMN()-COLUMN($C$2),ROW()-ROW($C$2)-COUNTIF($A$2:A491,"id")+1))</f>
        <v/>
      </c>
      <c r="D492" s="124" t="str">
        <f ca="1">IF($A492="","",IF(MOD(ROW()-1,53),OFFSET(Расчет!$K$158,COLUMN()-COLUMN($C$2),ROW()-ROW($C$2)-COUNTIF($A$2:B491,"id")+1),D$2))</f>
        <v/>
      </c>
      <c r="E492" s="124" t="str">
        <f ca="1">IF($A492="","",IF(MOD(ROW()-1,53),OFFSET(Расчет!$K$158,COLUMN()-COLUMN($C$2),ROW()-ROW($C$2)-COUNTIF($A$2:C491,"id")+1),E$2))</f>
        <v/>
      </c>
      <c r="F492" s="126" t="str">
        <f ca="1">IF($A492="","",IF(MOD(ROW()-1,53),OFFSET(Расчет!$K$158,COLUMN()-COLUMN($C$2),ROW()-ROW($C$2)-COUNTIF($A$2:D491,"id")+1),F$2))</f>
        <v/>
      </c>
    </row>
    <row r="493" spans="1:6" ht="14.25" x14ac:dyDescent="0.2">
      <c r="A493" s="41" t="str">
        <f ca="1">IF(A492="","",IF(MOD(ROW()-1,53)&lt;&gt;0,OFFSET(Расчет!$L$157,COLUMN()-COLUMN($A$3),ROW()-ROW($A$3)-COUNTIF($A$2:A492,"id")+1),$A$2))</f>
        <v/>
      </c>
      <c r="B493" s="48" t="str">
        <f ca="1">IF(A493="","",IF(MOD(ROW()-1,53),IFERROR(INDEX(Id:Структура,ROW(INDIRECT($A493)),COLUMN(INDIRECT($A493))),""),$B$2))</f>
        <v/>
      </c>
      <c r="C493" s="124" t="str">
        <f ca="1">IF($A493="","",OFFSET(Расчет!$K$158,COLUMN()-COLUMN($C$2),ROW()-ROW($C$2)-COUNTIF($A$2:A492,"id")+1))</f>
        <v/>
      </c>
      <c r="D493" s="124" t="str">
        <f ca="1">IF($A493="","",IF(MOD(ROW()-1,53),OFFSET(Расчет!$K$158,COLUMN()-COLUMN($C$2),ROW()-ROW($C$2)-COUNTIF($A$2:B492,"id")+1),D$2))</f>
        <v/>
      </c>
      <c r="E493" s="124" t="str">
        <f ca="1">IF($A493="","",IF(MOD(ROW()-1,53),OFFSET(Расчет!$K$158,COLUMN()-COLUMN($C$2),ROW()-ROW($C$2)-COUNTIF($A$2:C492,"id")+1),E$2))</f>
        <v/>
      </c>
      <c r="F493" s="126" t="str">
        <f ca="1">IF($A493="","",IF(MOD(ROW()-1,53),OFFSET(Расчет!$K$158,COLUMN()-COLUMN($C$2),ROW()-ROW($C$2)-COUNTIF($A$2:D492,"id")+1),F$2))</f>
        <v/>
      </c>
    </row>
    <row r="494" spans="1:6" ht="14.25" x14ac:dyDescent="0.2">
      <c r="A494" s="41" t="str">
        <f ca="1">IF(A493="","",IF(MOD(ROW()-1,53)&lt;&gt;0,OFFSET(Расчет!$L$157,COLUMN()-COLUMN($A$3),ROW()-ROW($A$3)-COUNTIF($A$2:A493,"id")+1),$A$2))</f>
        <v/>
      </c>
      <c r="B494" s="48" t="str">
        <f ca="1">IF(A494="","",IF(MOD(ROW()-1,53),IFERROR(INDEX(Id:Структура,ROW(INDIRECT($A494)),COLUMN(INDIRECT($A494))),""),$B$2))</f>
        <v/>
      </c>
      <c r="C494" s="124" t="str">
        <f ca="1">IF($A494="","",OFFSET(Расчет!$K$158,COLUMN()-COLUMN($C$2),ROW()-ROW($C$2)-COUNTIF($A$2:A493,"id")+1))</f>
        <v/>
      </c>
      <c r="D494" s="124" t="str">
        <f ca="1">IF($A494="","",IF(MOD(ROW()-1,53),OFFSET(Расчет!$K$158,COLUMN()-COLUMN($C$2),ROW()-ROW($C$2)-COUNTIF($A$2:B493,"id")+1),D$2))</f>
        <v/>
      </c>
      <c r="E494" s="124" t="str">
        <f ca="1">IF($A494="","",IF(MOD(ROW()-1,53),OFFSET(Расчет!$K$158,COLUMN()-COLUMN($C$2),ROW()-ROW($C$2)-COUNTIF($A$2:C493,"id")+1),E$2))</f>
        <v/>
      </c>
      <c r="F494" s="126" t="str">
        <f ca="1">IF($A494="","",IF(MOD(ROW()-1,53),OFFSET(Расчет!$K$158,COLUMN()-COLUMN($C$2),ROW()-ROW($C$2)-COUNTIF($A$2:D493,"id")+1),F$2))</f>
        <v/>
      </c>
    </row>
    <row r="495" spans="1:6" ht="14.25" x14ac:dyDescent="0.2">
      <c r="A495" s="41" t="str">
        <f ca="1">IF(A494="","",IF(MOD(ROW()-1,53)&lt;&gt;0,OFFSET(Расчет!$L$157,COLUMN()-COLUMN($A$3),ROW()-ROW($A$3)-COUNTIF($A$2:A494,"id")+1),$A$2))</f>
        <v/>
      </c>
      <c r="B495" s="48" t="str">
        <f ca="1">IF(A495="","",IF(MOD(ROW()-1,53),IFERROR(INDEX(Id:Структура,ROW(INDIRECT($A495)),COLUMN(INDIRECT($A495))),""),$B$2))</f>
        <v/>
      </c>
      <c r="C495" s="124" t="str">
        <f ca="1">IF($A495="","",OFFSET(Расчет!$K$158,COLUMN()-COLUMN($C$2),ROW()-ROW($C$2)-COUNTIF($A$2:A494,"id")+1))</f>
        <v/>
      </c>
      <c r="D495" s="124" t="str">
        <f ca="1">IF($A495="","",IF(MOD(ROW()-1,53),OFFSET(Расчет!$K$158,COLUMN()-COLUMN($C$2),ROW()-ROW($C$2)-COUNTIF($A$2:B494,"id")+1),D$2))</f>
        <v/>
      </c>
      <c r="E495" s="124" t="str">
        <f ca="1">IF($A495="","",IF(MOD(ROW()-1,53),OFFSET(Расчет!$K$158,COLUMN()-COLUMN($C$2),ROW()-ROW($C$2)-COUNTIF($A$2:C494,"id")+1),E$2))</f>
        <v/>
      </c>
      <c r="F495" s="126" t="str">
        <f ca="1">IF($A495="","",IF(MOD(ROW()-1,53),OFFSET(Расчет!$K$158,COLUMN()-COLUMN($C$2),ROW()-ROW($C$2)-COUNTIF($A$2:D494,"id")+1),F$2))</f>
        <v/>
      </c>
    </row>
    <row r="496" spans="1:6" ht="14.25" x14ac:dyDescent="0.2">
      <c r="A496" s="41" t="str">
        <f ca="1">IF(A495="","",IF(MOD(ROW()-1,53)&lt;&gt;0,OFFSET(Расчет!$L$157,COLUMN()-COLUMN($A$3),ROW()-ROW($A$3)-COUNTIF($A$2:A495,"id")+1),$A$2))</f>
        <v/>
      </c>
      <c r="B496" s="48" t="str">
        <f ca="1">IF(A496="","",IF(MOD(ROW()-1,53),IFERROR(INDEX(Id:Структура,ROW(INDIRECT($A496)),COLUMN(INDIRECT($A496))),""),$B$2))</f>
        <v/>
      </c>
      <c r="C496" s="124" t="str">
        <f ca="1">IF($A496="","",OFFSET(Расчет!$K$158,COLUMN()-COLUMN($C$2),ROW()-ROW($C$2)-COUNTIF($A$2:A495,"id")+1))</f>
        <v/>
      </c>
      <c r="D496" s="124" t="str">
        <f ca="1">IF($A496="","",IF(MOD(ROW()-1,53),OFFSET(Расчет!$K$158,COLUMN()-COLUMN($C$2),ROW()-ROW($C$2)-COUNTIF($A$2:B495,"id")+1),D$2))</f>
        <v/>
      </c>
      <c r="E496" s="124" t="str">
        <f ca="1">IF($A496="","",IF(MOD(ROW()-1,53),OFFSET(Расчет!$K$158,COLUMN()-COLUMN($C$2),ROW()-ROW($C$2)-COUNTIF($A$2:C495,"id")+1),E$2))</f>
        <v/>
      </c>
      <c r="F496" s="126" t="str">
        <f ca="1">IF($A496="","",IF(MOD(ROW()-1,53),OFFSET(Расчет!$K$158,COLUMN()-COLUMN($C$2),ROW()-ROW($C$2)-COUNTIF($A$2:D495,"id")+1),F$2))</f>
        <v/>
      </c>
    </row>
    <row r="497" spans="1:6" ht="14.25" x14ac:dyDescent="0.2">
      <c r="A497" s="41" t="str">
        <f ca="1">IF(A496="","",IF(MOD(ROW()-1,53)&lt;&gt;0,OFFSET(Расчет!$L$157,COLUMN()-COLUMN($A$3),ROW()-ROW($A$3)-COUNTIF($A$2:A496,"id")+1),$A$2))</f>
        <v/>
      </c>
      <c r="B497" s="48" t="str">
        <f ca="1">IF(A497="","",IF(MOD(ROW()-1,53),IFERROR(INDEX(Id:Структура,ROW(INDIRECT($A497)),COLUMN(INDIRECT($A497))),""),$B$2))</f>
        <v/>
      </c>
      <c r="C497" s="124" t="str">
        <f ca="1">IF($A497="","",OFFSET(Расчет!$K$158,COLUMN()-COLUMN($C$2),ROW()-ROW($C$2)-COUNTIF($A$2:A496,"id")+1))</f>
        <v/>
      </c>
      <c r="D497" s="124" t="str">
        <f ca="1">IF($A497="","",IF(MOD(ROW()-1,53),OFFSET(Расчет!$K$158,COLUMN()-COLUMN($C$2),ROW()-ROW($C$2)-COUNTIF($A$2:B496,"id")+1),D$2))</f>
        <v/>
      </c>
      <c r="E497" s="124" t="str">
        <f ca="1">IF($A497="","",IF(MOD(ROW()-1,53),OFFSET(Расчет!$K$158,COLUMN()-COLUMN($C$2),ROW()-ROW($C$2)-COUNTIF($A$2:C496,"id")+1),E$2))</f>
        <v/>
      </c>
      <c r="F497" s="126" t="str">
        <f ca="1">IF($A497="","",IF(MOD(ROW()-1,53),OFFSET(Расчет!$K$158,COLUMN()-COLUMN($C$2),ROW()-ROW($C$2)-COUNTIF($A$2:D496,"id")+1),F$2))</f>
        <v/>
      </c>
    </row>
    <row r="498" spans="1:6" ht="14.25" x14ac:dyDescent="0.2">
      <c r="A498" s="41" t="str">
        <f ca="1">IF(A497="","",IF(MOD(ROW()-1,53)&lt;&gt;0,OFFSET(Расчет!$L$157,COLUMN()-COLUMN($A$3),ROW()-ROW($A$3)-COUNTIF($A$2:A497,"id")+1),$A$2))</f>
        <v/>
      </c>
      <c r="B498" s="48" t="str">
        <f ca="1">IF(A498="","",IF(MOD(ROW()-1,53),IFERROR(INDEX(Id:Структура,ROW(INDIRECT($A498)),COLUMN(INDIRECT($A498))),""),$B$2))</f>
        <v/>
      </c>
      <c r="C498" s="124" t="str">
        <f ca="1">IF($A498="","",OFFSET(Расчет!$K$158,COLUMN()-COLUMN($C$2),ROW()-ROW($C$2)-COUNTIF($A$2:A497,"id")+1))</f>
        <v/>
      </c>
      <c r="D498" s="124" t="str">
        <f ca="1">IF($A498="","",IF(MOD(ROW()-1,53),OFFSET(Расчет!$K$158,COLUMN()-COLUMN($C$2),ROW()-ROW($C$2)-COUNTIF($A$2:B497,"id")+1),D$2))</f>
        <v/>
      </c>
      <c r="E498" s="124" t="str">
        <f ca="1">IF($A498="","",IF(MOD(ROW()-1,53),OFFSET(Расчет!$K$158,COLUMN()-COLUMN($C$2),ROW()-ROW($C$2)-COUNTIF($A$2:C497,"id")+1),E$2))</f>
        <v/>
      </c>
      <c r="F498" s="126" t="str">
        <f ca="1">IF($A498="","",IF(MOD(ROW()-1,53),OFFSET(Расчет!$K$158,COLUMN()-COLUMN($C$2),ROW()-ROW($C$2)-COUNTIF($A$2:D497,"id")+1),F$2))</f>
        <v/>
      </c>
    </row>
    <row r="499" spans="1:6" ht="14.25" x14ac:dyDescent="0.2">
      <c r="A499" s="41" t="str">
        <f ca="1">IF(A498="","",IF(MOD(ROW()-1,53)&lt;&gt;0,OFFSET(Расчет!$L$157,COLUMN()-COLUMN($A$3),ROW()-ROW($A$3)-COUNTIF($A$2:A498,"id")+1),$A$2))</f>
        <v/>
      </c>
      <c r="B499" s="48" t="str">
        <f ca="1">IF(A499="","",IF(MOD(ROW()-1,53),IFERROR(INDEX(Id:Структура,ROW(INDIRECT($A499)),COLUMN(INDIRECT($A499))),""),$B$2))</f>
        <v/>
      </c>
      <c r="C499" s="124" t="str">
        <f ca="1">IF($A499="","",OFFSET(Расчет!$K$158,COLUMN()-COLUMN($C$2),ROW()-ROW($C$2)-COUNTIF($A$2:A498,"id")+1))</f>
        <v/>
      </c>
      <c r="D499" s="124" t="str">
        <f ca="1">IF($A499="","",IF(MOD(ROW()-1,53),OFFSET(Расчет!$K$158,COLUMN()-COLUMN($C$2),ROW()-ROW($C$2)-COUNTIF($A$2:B498,"id")+1),D$2))</f>
        <v/>
      </c>
      <c r="E499" s="124" t="str">
        <f ca="1">IF($A499="","",IF(MOD(ROW()-1,53),OFFSET(Расчет!$K$158,COLUMN()-COLUMN($C$2),ROW()-ROW($C$2)-COUNTIF($A$2:C498,"id")+1),E$2))</f>
        <v/>
      </c>
      <c r="F499" s="126" t="str">
        <f ca="1">IF($A499="","",IF(MOD(ROW()-1,53),OFFSET(Расчет!$K$158,COLUMN()-COLUMN($C$2),ROW()-ROW($C$2)-COUNTIF($A$2:D498,"id")+1),F$2))</f>
        <v/>
      </c>
    </row>
    <row r="500" spans="1:6" ht="14.25" x14ac:dyDescent="0.2">
      <c r="A500" s="41" t="str">
        <f ca="1">IF(A499="","",IF(MOD(ROW()-1,53)&lt;&gt;0,OFFSET(Расчет!$L$157,COLUMN()-COLUMN($A$3),ROW()-ROW($A$3)-COUNTIF($A$2:A499,"id")+1),$A$2))</f>
        <v/>
      </c>
      <c r="B500" s="48" t="str">
        <f ca="1">IF(A500="","",IF(MOD(ROW()-1,53),IFERROR(INDEX(Id:Структура,ROW(INDIRECT($A500)),COLUMN(INDIRECT($A500))),""),$B$2))</f>
        <v/>
      </c>
      <c r="C500" s="124" t="str">
        <f ca="1">IF($A500="","",OFFSET(Расчет!$K$158,COLUMN()-COLUMN($C$2),ROW()-ROW($C$2)-COUNTIF($A$2:A499,"id")+1))</f>
        <v/>
      </c>
      <c r="D500" s="124" t="str">
        <f ca="1">IF($A500="","",IF(MOD(ROW()-1,53),OFFSET(Расчет!$K$158,COLUMN()-COLUMN($C$2),ROW()-ROW($C$2)-COUNTIF($A$2:B499,"id")+1),D$2))</f>
        <v/>
      </c>
      <c r="E500" s="124" t="str">
        <f ca="1">IF($A500="","",IF(MOD(ROW()-1,53),OFFSET(Расчет!$K$158,COLUMN()-COLUMN($C$2),ROW()-ROW($C$2)-COUNTIF($A$2:C499,"id")+1),E$2))</f>
        <v/>
      </c>
      <c r="F500" s="126" t="str">
        <f ca="1">IF($A500="","",IF(MOD(ROW()-1,53),OFFSET(Расчет!$K$158,COLUMN()-COLUMN($C$2),ROW()-ROW($C$2)-COUNTIF($A$2:D499,"id")+1),F$2))</f>
        <v/>
      </c>
    </row>
    <row r="501" spans="1:6" ht="14.25" x14ac:dyDescent="0.2">
      <c r="D501" s="124" t="str">
        <f ca="1">IF($A501="","",IF(MOD(ROW()-1,53),OFFSET(Расчет!$K$158,COLUMN()-COLUMN($C$2),ROW()-ROW($C$2)-COUNTIF($A$2:B500,"id")+1),D$2))</f>
        <v/>
      </c>
      <c r="E501" s="124" t="str">
        <f ca="1">IF($A501="","",IF(MOD(ROW()-1,53),OFFSET(Расчет!$K$158,COLUMN()-COLUMN($C$2),ROW()-ROW($C$2)-COUNTIF($A$2:C500,"id")+1),E$2))</f>
        <v/>
      </c>
      <c r="F501" s="126" t="str">
        <f ca="1">IF($A501="","",IF(MOD(ROW()-1,53),OFFSET(Расчет!$K$158,COLUMN()-COLUMN($C$2),ROW()-ROW($C$2)-COUNTIF($A$2:D500,"id")+1),F$2))</f>
        <v/>
      </c>
    </row>
    <row r="502" spans="1:6" ht="14.25" x14ac:dyDescent="0.2">
      <c r="D502" s="124" t="str">
        <f ca="1">IF($A502="","",IF(MOD(ROW()-1,53),OFFSET(Расчет!$K$158,COLUMN()-COLUMN($C$2),ROW()-ROW($C$2)-COUNTIF($A$2:B501,"id")+1),D$2))</f>
        <v/>
      </c>
      <c r="E502" s="124" t="str">
        <f ca="1">IF($A502="","",IF(MOD(ROW()-1,53),OFFSET(Расчет!$K$158,COLUMN()-COLUMN($C$2),ROW()-ROW($C$2)-COUNTIF($A$2:C501,"id")+1),E$2))</f>
        <v/>
      </c>
      <c r="F502" s="126" t="str">
        <f ca="1">IF($A502="","",IF(MOD(ROW()-1,53),OFFSET(Расчет!$K$158,COLUMN()-COLUMN($C$2),ROW()-ROW($C$2)-COUNTIF($A$2:D501,"id")+1),F$2))</f>
        <v/>
      </c>
    </row>
    <row r="503" spans="1:6" ht="14.25" x14ac:dyDescent="0.2">
      <c r="D503" s="124" t="str">
        <f ca="1">IF($A503="","",IF(MOD(ROW()-1,53),OFFSET(Расчет!$K$158,COLUMN()-COLUMN($C$2),ROW()-ROW($C$2)-COUNTIF($A$2:B502,"id")+1),D$2))</f>
        <v/>
      </c>
      <c r="E503" s="124" t="str">
        <f ca="1">IF($A503="","",IF(MOD(ROW()-1,53),OFFSET(Расчет!$K$158,COLUMN()-COLUMN($C$2),ROW()-ROW($C$2)-COUNTIF($A$2:C502,"id")+1),E$2))</f>
        <v/>
      </c>
      <c r="F503" s="126" t="str">
        <f ca="1">IF($A503="","",IF(MOD(ROW()-1,53),OFFSET(Расчет!$K$158,COLUMN()-COLUMN($C$2),ROW()-ROW($C$2)-COUNTIF($A$2:D502,"id")+1),F$2))</f>
        <v/>
      </c>
    </row>
    <row r="504" spans="1:6" ht="14.25" x14ac:dyDescent="0.2">
      <c r="D504" s="124" t="str">
        <f ca="1">IF($A504="","",IF(MOD(ROW()-1,53),OFFSET(Расчет!$K$158,COLUMN()-COLUMN($C$2),ROW()-ROW($C$2)-COUNTIF($A$2:B503,"id")+1),D$2))</f>
        <v/>
      </c>
      <c r="E504" s="124" t="str">
        <f ca="1">IF($A504="","",IF(MOD(ROW()-1,53),OFFSET(Расчет!$K$158,COLUMN()-COLUMN($C$2),ROW()-ROW($C$2)-COUNTIF($A$2:C503,"id")+1),E$2))</f>
        <v/>
      </c>
      <c r="F504" s="126" t="str">
        <f ca="1">IF($A504="","",IF(MOD(ROW()-1,53),OFFSET(Расчет!$K$158,COLUMN()-COLUMN($C$2),ROW()-ROW($C$2)-COUNTIF($A$2:D503,"id")+1),F$2))</f>
        <v/>
      </c>
    </row>
    <row r="505" spans="1:6" ht="14.25" x14ac:dyDescent="0.2">
      <c r="D505" s="124" t="str">
        <f ca="1">IF($A505="","",IF(MOD(ROW()-1,53),OFFSET(Расчет!$K$158,COLUMN()-COLUMN($C$2),ROW()-ROW($C$2)-COUNTIF($A$2:B504,"id")+1),D$2))</f>
        <v/>
      </c>
      <c r="E505" s="124" t="str">
        <f ca="1">IF($A505="","",IF(MOD(ROW()-1,53),OFFSET(Расчет!$K$158,COLUMN()-COLUMN($C$2),ROW()-ROW($C$2)-COUNTIF($A$2:C504,"id")+1),E$2))</f>
        <v/>
      </c>
      <c r="F505" s="126" t="str">
        <f ca="1">IF($A505="","",IF(MOD(ROW()-1,53),OFFSET(Расчет!$K$158,COLUMN()-COLUMN($C$2),ROW()-ROW($C$2)-COUNTIF($A$2:D504,"id")+1),F$2))</f>
        <v/>
      </c>
    </row>
    <row r="506" spans="1:6" ht="14.25" x14ac:dyDescent="0.2">
      <c r="D506" s="124" t="str">
        <f ca="1">IF($A506="","",IF(MOD(ROW()-1,53),OFFSET(Расчет!$K$158,COLUMN()-COLUMN($C$2),ROW()-ROW($C$2)-COUNTIF($A$2:B505,"id")+1),D$2))</f>
        <v/>
      </c>
      <c r="E506" s="124" t="str">
        <f ca="1">IF($A506="","",IF(MOD(ROW()-1,53),OFFSET(Расчет!$K$158,COLUMN()-COLUMN($C$2),ROW()-ROW($C$2)-COUNTIF($A$2:C505,"id")+1),E$2))</f>
        <v/>
      </c>
      <c r="F506" s="126" t="str">
        <f ca="1">IF($A506="","",IF(MOD(ROW()-1,53),OFFSET(Расчет!$K$158,COLUMN()-COLUMN($C$2),ROW()-ROW($C$2)-COUNTIF($A$2:D505,"id")+1),F$2))</f>
        <v/>
      </c>
    </row>
    <row r="507" spans="1:6" ht="14.25" x14ac:dyDescent="0.2">
      <c r="D507" s="124" t="str">
        <f ca="1">IF($A507="","",IF(MOD(ROW()-1,53),OFFSET(Расчет!$K$158,COLUMN()-COLUMN($C$2),ROW()-ROW($C$2)-COUNTIF($A$2:B506,"id")+1),D$2))</f>
        <v/>
      </c>
      <c r="E507" s="124" t="str">
        <f ca="1">IF($A507="","",IF(MOD(ROW()-1,53),OFFSET(Расчет!$K$158,COLUMN()-COLUMN($C$2),ROW()-ROW($C$2)-COUNTIF($A$2:C506,"id")+1),E$2))</f>
        <v/>
      </c>
      <c r="F507" s="126" t="str">
        <f ca="1">IF($A507="","",IF(MOD(ROW()-1,53),OFFSET(Расчет!$K$158,COLUMN()-COLUMN($C$2),ROW()-ROW($C$2)-COUNTIF($A$2:D506,"id")+1),F$2))</f>
        <v/>
      </c>
    </row>
    <row r="508" spans="1:6" ht="14.25" x14ac:dyDescent="0.2">
      <c r="D508" s="124" t="str">
        <f ca="1">IF($A508="","",IF(MOD(ROW()-1,53),OFFSET(Расчет!$K$158,COLUMN()-COLUMN($C$2),ROW()-ROW($C$2)-COUNTIF($A$2:B507,"id")+1),D$2))</f>
        <v/>
      </c>
      <c r="E508" s="124" t="str">
        <f ca="1">IF($A508="","",IF(MOD(ROW()-1,53),OFFSET(Расчет!$K$158,COLUMN()-COLUMN($C$2),ROW()-ROW($C$2)-COUNTIF($A$2:C507,"id")+1),E$2))</f>
        <v/>
      </c>
      <c r="F508" s="126" t="str">
        <f ca="1">IF($A508="","",IF(MOD(ROW()-1,53),OFFSET(Расчет!$K$158,COLUMN()-COLUMN($C$2),ROW()-ROW($C$2)-COUNTIF($A$2:D507,"id")+1),F$2))</f>
        <v/>
      </c>
    </row>
    <row r="509" spans="1:6" ht="14.25" x14ac:dyDescent="0.2">
      <c r="D509" s="124" t="str">
        <f ca="1">IF($A509="","",IF(MOD(ROW()-1,53),OFFSET(Расчет!$K$158,COLUMN()-COLUMN($C$2),ROW()-ROW($C$2)-COUNTIF($A$2:B508,"id")+1),D$2))</f>
        <v/>
      </c>
      <c r="E509" s="124" t="str">
        <f ca="1">IF($A509="","",IF(MOD(ROW()-1,53),OFFSET(Расчет!$K$158,COLUMN()-COLUMN($C$2),ROW()-ROW($C$2)-COUNTIF($A$2:C508,"id")+1),E$2))</f>
        <v/>
      </c>
      <c r="F509" s="126" t="str">
        <f ca="1">IF($A509="","",IF(MOD(ROW()-1,53),OFFSET(Расчет!$K$158,COLUMN()-COLUMN($C$2),ROW()-ROW($C$2)-COUNTIF($A$2:D508,"id")+1),F$2))</f>
        <v/>
      </c>
    </row>
    <row r="510" spans="1:6" ht="14.25" x14ac:dyDescent="0.2">
      <c r="D510" s="124" t="str">
        <f ca="1">IF($A510="","",IF(MOD(ROW()-1,53),OFFSET(Расчет!$K$158,COLUMN()-COLUMN($C$2),ROW()-ROW($C$2)-COUNTIF($A$2:B509,"id")+1),D$2))</f>
        <v/>
      </c>
      <c r="E510" s="124" t="str">
        <f ca="1">IF($A510="","",IF(MOD(ROW()-1,53),OFFSET(Расчет!$K$158,COLUMN()-COLUMN($C$2),ROW()-ROW($C$2)-COUNTIF($A$2:C509,"id")+1),E$2))</f>
        <v/>
      </c>
      <c r="F510" s="126" t="str">
        <f ca="1">IF($A510="","",IF(MOD(ROW()-1,53),OFFSET(Расчет!$K$158,COLUMN()-COLUMN($C$2),ROW()-ROW($C$2)-COUNTIF($A$2:D509,"id")+1),F$2))</f>
        <v/>
      </c>
    </row>
    <row r="511" spans="1:6" ht="14.25" x14ac:dyDescent="0.2">
      <c r="D511" s="124" t="str">
        <f ca="1">IF($A511="","",IF(MOD(ROW()-1,53),OFFSET(Расчет!$K$158,COLUMN()-COLUMN($C$2),ROW()-ROW($C$2)-COUNTIF($A$2:B510,"id")+1),D$2))</f>
        <v/>
      </c>
      <c r="E511" s="124" t="str">
        <f ca="1">IF($A511="","",IF(MOD(ROW()-1,53),OFFSET(Расчет!$K$158,COLUMN()-COLUMN($C$2),ROW()-ROW($C$2)-COUNTIF($A$2:C510,"id")+1),E$2))</f>
        <v/>
      </c>
      <c r="F511" s="126" t="str">
        <f ca="1">IF($A511="","",IF(MOD(ROW()-1,53),OFFSET(Расчет!$K$158,COLUMN()-COLUMN($C$2),ROW()-ROW($C$2)-COUNTIF($A$2:D510,"id")+1),F$2))</f>
        <v/>
      </c>
    </row>
    <row r="512" spans="1:6" ht="14.25" x14ac:dyDescent="0.2">
      <c r="D512" s="124" t="str">
        <f ca="1">IF($A512="","",IF(MOD(ROW()-1,53),OFFSET(Расчет!$K$158,COLUMN()-COLUMN($C$2),ROW()-ROW($C$2)-COUNTIF($A$2:B511,"id")+1),D$2))</f>
        <v/>
      </c>
      <c r="E512" s="124" t="str">
        <f ca="1">IF($A512="","",IF(MOD(ROW()-1,53),OFFSET(Расчет!$K$158,COLUMN()-COLUMN($C$2),ROW()-ROW($C$2)-COUNTIF($A$2:C511,"id")+1),E$2))</f>
        <v/>
      </c>
      <c r="F512" s="126" t="str">
        <f ca="1">IF($A512="","",IF(MOD(ROW()-1,53),OFFSET(Расчет!$K$158,COLUMN()-COLUMN($C$2),ROW()-ROW($C$2)-COUNTIF($A$2:D511,"id")+1),F$2))</f>
        <v/>
      </c>
    </row>
    <row r="513" spans="4:6" ht="14.25" x14ac:dyDescent="0.2">
      <c r="D513" s="124" t="str">
        <f ca="1">IF($A513="","",IF(MOD(ROW()-1,53),OFFSET(Расчет!$K$158,COLUMN()-COLUMN($C$2),ROW()-ROW($C$2)-COUNTIF($A$2:B512,"id")+1),D$2))</f>
        <v/>
      </c>
      <c r="E513" s="124" t="str">
        <f ca="1">IF($A513="","",IF(MOD(ROW()-1,53),OFFSET(Расчет!$K$158,COLUMN()-COLUMN($C$2),ROW()-ROW($C$2)-COUNTIF($A$2:C512,"id")+1),E$2))</f>
        <v/>
      </c>
      <c r="F513" s="126" t="str">
        <f ca="1">IF($A513="","",IF(MOD(ROW()-1,53),OFFSET(Расчет!$K$158,COLUMN()-COLUMN($C$2),ROW()-ROW($C$2)-COUNTIF($A$2:D512,"id")+1),F$2))</f>
        <v/>
      </c>
    </row>
    <row r="514" spans="4:6" ht="14.25" x14ac:dyDescent="0.2">
      <c r="D514" s="124" t="str">
        <f ca="1">IF($A514="","",IF(MOD(ROW()-1,53),OFFSET(Расчет!$K$158,COLUMN()-COLUMN($C$2),ROW()-ROW($C$2)-COUNTIF($A$2:B513,"id")+1),D$2))</f>
        <v/>
      </c>
      <c r="E514" s="124" t="str">
        <f ca="1">IF($A514="","",IF(MOD(ROW()-1,53),OFFSET(Расчет!$K$158,COLUMN()-COLUMN($C$2),ROW()-ROW($C$2)-COUNTIF($A$2:C513,"id")+1),E$2))</f>
        <v/>
      </c>
      <c r="F514" s="126" t="str">
        <f ca="1">IF($A514="","",IF(MOD(ROW()-1,53),OFFSET(Расчет!$K$158,COLUMN()-COLUMN($C$2),ROW()-ROW($C$2)-COUNTIF($A$2:D513,"id")+1),F$2))</f>
        <v/>
      </c>
    </row>
    <row r="515" spans="4:6" ht="14.25" x14ac:dyDescent="0.2">
      <c r="D515" s="124" t="str">
        <f ca="1">IF($A515="","",IF(MOD(ROW()-1,53),OFFSET(Расчет!$K$158,COLUMN()-COLUMN($C$2),ROW()-ROW($C$2)-COUNTIF($A$2:B514,"id")+1),D$2))</f>
        <v/>
      </c>
      <c r="E515" s="124" t="str">
        <f ca="1">IF($A515="","",IF(MOD(ROW()-1,53),OFFSET(Расчет!$K$158,COLUMN()-COLUMN($C$2),ROW()-ROW($C$2)-COUNTIF($A$2:C514,"id")+1),E$2))</f>
        <v/>
      </c>
      <c r="F515" s="126" t="str">
        <f ca="1">IF($A515="","",IF(MOD(ROW()-1,53),OFFSET(Расчет!$K$158,COLUMN()-COLUMN($C$2),ROW()-ROW($C$2)-COUNTIF($A$2:D514,"id")+1),F$2))</f>
        <v/>
      </c>
    </row>
    <row r="516" spans="4:6" ht="14.25" x14ac:dyDescent="0.2">
      <c r="D516" s="124" t="str">
        <f ca="1">IF($A516="","",IF(MOD(ROW()-1,53),OFFSET(Расчет!$K$158,COLUMN()-COLUMN($C$2),ROW()-ROW($C$2)-COUNTIF($A$2:B515,"id")+1),D$2))</f>
        <v/>
      </c>
      <c r="E516" s="124" t="str">
        <f ca="1">IF($A516="","",IF(MOD(ROW()-1,53),OFFSET(Расчет!$K$158,COLUMN()-COLUMN($C$2),ROW()-ROW($C$2)-COUNTIF($A$2:C515,"id")+1),E$2))</f>
        <v/>
      </c>
      <c r="F516" s="126" t="str">
        <f ca="1">IF($A516="","",IF(MOD(ROW()-1,53),OFFSET(Расчет!$K$158,COLUMN()-COLUMN($C$2),ROW()-ROW($C$2)-COUNTIF($A$2:D515,"id")+1),F$2))</f>
        <v/>
      </c>
    </row>
    <row r="517" spans="4:6" ht="14.25" x14ac:dyDescent="0.2">
      <c r="D517" s="124" t="str">
        <f ca="1">IF($A517="","",IF(MOD(ROW()-1,53),OFFSET(Расчет!$K$158,COLUMN()-COLUMN($C$2),ROW()-ROW($C$2)-COUNTIF($A$2:B516,"id")+1),D$2))</f>
        <v/>
      </c>
      <c r="E517" s="124" t="str">
        <f ca="1">IF($A517="","",IF(MOD(ROW()-1,53),OFFSET(Расчет!$K$158,COLUMN()-COLUMN($C$2),ROW()-ROW($C$2)-COUNTIF($A$2:C516,"id")+1),E$2))</f>
        <v/>
      </c>
      <c r="F517" s="126" t="str">
        <f ca="1">IF($A517="","",IF(MOD(ROW()-1,53),OFFSET(Расчет!$K$158,COLUMN()-COLUMN($C$2),ROW()-ROW($C$2)-COUNTIF($A$2:D516,"id")+1),F$2))</f>
        <v/>
      </c>
    </row>
    <row r="518" spans="4:6" ht="14.25" x14ac:dyDescent="0.2">
      <c r="D518" s="124" t="str">
        <f ca="1">IF($A518="","",IF(MOD(ROW()-1,53),OFFSET(Расчет!$K$158,COLUMN()-COLUMN($C$2),ROW()-ROW($C$2)-COUNTIF($A$2:B517,"id")+1),D$2))</f>
        <v/>
      </c>
      <c r="E518" s="124" t="str">
        <f ca="1">IF($A518="","",IF(MOD(ROW()-1,53),OFFSET(Расчет!$K$158,COLUMN()-COLUMN($C$2),ROW()-ROW($C$2)-COUNTIF($A$2:C517,"id")+1),E$2))</f>
        <v/>
      </c>
      <c r="F518" s="126" t="str">
        <f ca="1">IF($A518="","",IF(MOD(ROW()-1,53),OFFSET(Расчет!$K$158,COLUMN()-COLUMN($C$2),ROW()-ROW($C$2)-COUNTIF($A$2:D517,"id")+1),F$2))</f>
        <v/>
      </c>
    </row>
    <row r="519" spans="4:6" ht="14.25" x14ac:dyDescent="0.2">
      <c r="D519" s="124" t="str">
        <f ca="1">IF($A519="","",IF(MOD(ROW()-1,53),OFFSET(Расчет!$K$158,COLUMN()-COLUMN($C$2),ROW()-ROW($C$2)-COUNTIF($A$2:B518,"id")+1),D$2))</f>
        <v/>
      </c>
      <c r="E519" s="124" t="str">
        <f ca="1">IF($A519="","",IF(MOD(ROW()-1,53),OFFSET(Расчет!$K$158,COLUMN()-COLUMN($C$2),ROW()-ROW($C$2)-COUNTIF($A$2:C518,"id")+1),E$2))</f>
        <v/>
      </c>
      <c r="F519" s="126" t="str">
        <f ca="1">IF($A519="","",IF(MOD(ROW()-1,53),OFFSET(Расчет!$K$158,COLUMN()-COLUMN($C$2),ROW()-ROW($C$2)-COUNTIF($A$2:D518,"id")+1),F$2))</f>
        <v/>
      </c>
    </row>
    <row r="520" spans="4:6" ht="14.25" x14ac:dyDescent="0.2">
      <c r="D520" s="124" t="str">
        <f ca="1">IF($A520="","",IF(MOD(ROW()-1,53),OFFSET(Расчет!$K$158,COLUMN()-COLUMN($C$2),ROW()-ROW($C$2)-COUNTIF($A$2:B519,"id")+1),D$2))</f>
        <v/>
      </c>
      <c r="E520" s="124" t="str">
        <f ca="1">IF($A520="","",IF(MOD(ROW()-1,53),OFFSET(Расчет!$K$158,COLUMN()-COLUMN($C$2),ROW()-ROW($C$2)-COUNTIF($A$2:C519,"id")+1),E$2))</f>
        <v/>
      </c>
      <c r="F520" s="126" t="str">
        <f ca="1">IF($A520="","",IF(MOD(ROW()-1,53),OFFSET(Расчет!$K$158,COLUMN()-COLUMN($C$2),ROW()-ROW($C$2)-COUNTIF($A$2:D519,"id")+1),F$2))</f>
        <v/>
      </c>
    </row>
    <row r="521" spans="4:6" ht="14.25" x14ac:dyDescent="0.2">
      <c r="D521" s="124" t="str">
        <f ca="1">IF($A521="","",IF(MOD(ROW()-1,53),OFFSET(Расчет!$K$158,COLUMN()-COLUMN($C$2),ROW()-ROW($C$2)-COUNTIF($A$2:B520,"id")+1),D$2))</f>
        <v/>
      </c>
      <c r="E521" s="124" t="str">
        <f ca="1">IF($A521="","",IF(MOD(ROW()-1,53),OFFSET(Расчет!$K$158,COLUMN()-COLUMN($C$2),ROW()-ROW($C$2)-COUNTIF($A$2:C520,"id")+1),E$2))</f>
        <v/>
      </c>
      <c r="F521" s="126" t="str">
        <f ca="1">IF($A521="","",IF(MOD(ROW()-1,53),OFFSET(Расчет!$K$158,COLUMN()-COLUMN($C$2),ROW()-ROW($C$2)-COUNTIF($A$2:D520,"id")+1),F$2))</f>
        <v/>
      </c>
    </row>
    <row r="522" spans="4:6" ht="14.25" x14ac:dyDescent="0.2">
      <c r="D522" s="124" t="str">
        <f ca="1">IF($A522="","",IF(MOD(ROW()-1,53),OFFSET(Расчет!$K$158,COLUMN()-COLUMN($C$2),ROW()-ROW($C$2)-COUNTIF($A$2:B521,"id")+1),D$2))</f>
        <v/>
      </c>
      <c r="E522" s="124" t="str">
        <f ca="1">IF($A522="","",IF(MOD(ROW()-1,53),OFFSET(Расчет!$K$158,COLUMN()-COLUMN($C$2),ROW()-ROW($C$2)-COUNTIF($A$2:C521,"id")+1),E$2))</f>
        <v/>
      </c>
      <c r="F522" s="126" t="str">
        <f ca="1">IF($A522="","",IF(MOD(ROW()-1,53),OFFSET(Расчет!$K$158,COLUMN()-COLUMN($C$2),ROW()-ROW($C$2)-COUNTIF($A$2:D521,"id")+1),F$2))</f>
        <v/>
      </c>
    </row>
    <row r="523" spans="4:6" ht="14.25" x14ac:dyDescent="0.2">
      <c r="D523" s="124" t="str">
        <f ca="1">IF($A523="","",IF(MOD(ROW()-1,53),OFFSET(Расчет!$K$158,COLUMN()-COLUMN($C$2),ROW()-ROW($C$2)-COUNTIF($A$2:B522,"id")+1),D$2))</f>
        <v/>
      </c>
      <c r="E523" s="124" t="str">
        <f ca="1">IF($A523="","",IF(MOD(ROW()-1,53),OFFSET(Расчет!$K$158,COLUMN()-COLUMN($C$2),ROW()-ROW($C$2)-COUNTIF($A$2:C522,"id")+1),E$2))</f>
        <v/>
      </c>
      <c r="F523" s="126" t="str">
        <f ca="1">IF($A523="","",IF(MOD(ROW()-1,53),OFFSET(Расчет!$K$158,COLUMN()-COLUMN($C$2),ROW()-ROW($C$2)-COUNTIF($A$2:D522,"id")+1),F$2))</f>
        <v/>
      </c>
    </row>
    <row r="524" spans="4:6" ht="14.25" x14ac:dyDescent="0.2">
      <c r="D524" s="124" t="str">
        <f ca="1">IF($A524="","",IF(MOD(ROW()-1,53),OFFSET(Расчет!$K$158,COLUMN()-COLUMN($C$2),ROW()-ROW($C$2)-COUNTIF($A$2:B523,"id")+1),D$2))</f>
        <v/>
      </c>
      <c r="E524" s="124" t="str">
        <f ca="1">IF($A524="","",IF(MOD(ROW()-1,53),OFFSET(Расчет!$K$158,COLUMN()-COLUMN($C$2),ROW()-ROW($C$2)-COUNTIF($A$2:C523,"id")+1),E$2))</f>
        <v/>
      </c>
      <c r="F524" s="126" t="str">
        <f ca="1">IF($A524="","",IF(MOD(ROW()-1,53),OFFSET(Расчет!$K$158,COLUMN()-COLUMN($C$2),ROW()-ROW($C$2)-COUNTIF($A$2:D523,"id")+1),F$2))</f>
        <v/>
      </c>
    </row>
    <row r="525" spans="4:6" ht="14.25" x14ac:dyDescent="0.2">
      <c r="D525" s="124" t="str">
        <f ca="1">IF($A525="","",IF(MOD(ROW()-1,53),OFFSET(Расчет!$K$158,COLUMN()-COLUMN($C$2),ROW()-ROW($C$2)-COUNTIF($A$2:B524,"id")+1),D$2))</f>
        <v/>
      </c>
      <c r="E525" s="124" t="str">
        <f ca="1">IF($A525="","",IF(MOD(ROW()-1,53),OFFSET(Расчет!$K$158,COLUMN()-COLUMN($C$2),ROW()-ROW($C$2)-COUNTIF($A$2:C524,"id")+1),E$2))</f>
        <v/>
      </c>
      <c r="F525" s="126" t="str">
        <f ca="1">IF($A525="","",IF(MOD(ROW()-1,53),OFFSET(Расчет!$K$158,COLUMN()-COLUMN($C$2),ROW()-ROW($C$2)-COUNTIF($A$2:D524,"id")+1),F$2))</f>
        <v/>
      </c>
    </row>
    <row r="526" spans="4:6" ht="14.25" x14ac:dyDescent="0.2">
      <c r="D526" s="124" t="str">
        <f ca="1">IF($A526="","",IF(MOD(ROW()-1,53),OFFSET(Расчет!$K$158,COLUMN()-COLUMN($C$2),ROW()-ROW($C$2)-COUNTIF($A$2:B525,"id")+1),D$2))</f>
        <v/>
      </c>
      <c r="E526" s="124" t="str">
        <f ca="1">IF($A526="","",IF(MOD(ROW()-1,53),OFFSET(Расчет!$K$158,COLUMN()-COLUMN($C$2),ROW()-ROW($C$2)-COUNTIF($A$2:C525,"id")+1),E$2))</f>
        <v/>
      </c>
      <c r="F526" s="126" t="str">
        <f ca="1">IF($A526="","",IF(MOD(ROW()-1,53),OFFSET(Расчет!$K$158,COLUMN()-COLUMN($C$2),ROW()-ROW($C$2)-COUNTIF($A$2:D525,"id")+1),F$2))</f>
        <v/>
      </c>
    </row>
    <row r="527" spans="4:6" ht="14.25" x14ac:dyDescent="0.2">
      <c r="D527" s="124" t="str">
        <f ca="1">IF($A527="","",IF(MOD(ROW()-1,53),OFFSET(Расчет!$K$158,COLUMN()-COLUMN($C$2),ROW()-ROW($C$2)-COUNTIF($A$2:B526,"id")+1),D$2))</f>
        <v/>
      </c>
      <c r="E527" s="124" t="str">
        <f ca="1">IF($A527="","",IF(MOD(ROW()-1,53),OFFSET(Расчет!$K$158,COLUMN()-COLUMN($C$2),ROW()-ROW($C$2)-COUNTIF($A$2:C526,"id")+1),E$2))</f>
        <v/>
      </c>
      <c r="F527" s="126" t="str">
        <f ca="1">IF($A527="","",IF(MOD(ROW()-1,53),OFFSET(Расчет!$K$158,COLUMN()-COLUMN($C$2),ROW()-ROW($C$2)-COUNTIF($A$2:D526,"id")+1),F$2))</f>
        <v/>
      </c>
    </row>
    <row r="528" spans="4:6" ht="14.25" x14ac:dyDescent="0.2">
      <c r="D528" s="124" t="str">
        <f ca="1">IF($A528="","",IF(MOD(ROW()-1,53),OFFSET(Расчет!$K$158,COLUMN()-COLUMN($C$2),ROW()-ROW($C$2)-COUNTIF($A$2:B527,"id")+1),D$2))</f>
        <v/>
      </c>
      <c r="E528" s="124" t="str">
        <f ca="1">IF($A528="","",IF(MOD(ROW()-1,53),OFFSET(Расчет!$K$158,COLUMN()-COLUMN($C$2),ROW()-ROW($C$2)-COUNTIF($A$2:C527,"id")+1),E$2))</f>
        <v/>
      </c>
      <c r="F528" s="126" t="str">
        <f ca="1">IF($A528="","",IF(MOD(ROW()-1,53),OFFSET(Расчет!$K$158,COLUMN()-COLUMN($C$2),ROW()-ROW($C$2)-COUNTIF($A$2:D527,"id")+1),F$2))</f>
        <v/>
      </c>
    </row>
    <row r="529" spans="4:6" ht="14.25" x14ac:dyDescent="0.2">
      <c r="D529" s="124" t="str">
        <f ca="1">IF($A529="","",IF(MOD(ROW()-1,53),OFFSET(Расчет!$K$158,COLUMN()-COLUMN($C$2),ROW()-ROW($C$2)-COUNTIF($A$2:B528,"id")+1),D$2))</f>
        <v/>
      </c>
      <c r="E529" s="124" t="str">
        <f ca="1">IF($A529="","",IF(MOD(ROW()-1,53),OFFSET(Расчет!$K$158,COLUMN()-COLUMN($C$2),ROW()-ROW($C$2)-COUNTIF($A$2:C528,"id")+1),E$2))</f>
        <v/>
      </c>
      <c r="F529" s="126" t="str">
        <f ca="1">IF($A529="","",IF(MOD(ROW()-1,53),OFFSET(Расчет!$K$158,COLUMN()-COLUMN($C$2),ROW()-ROW($C$2)-COUNTIF($A$2:D528,"id")+1),F$2))</f>
        <v/>
      </c>
    </row>
  </sheetData>
  <mergeCells count="1">
    <mergeCell ref="A1:F1"/>
  </mergeCells>
  <conditionalFormatting sqref="A2:F3 A4:C500 D4:F529">
    <cfRule type="notContainsBlanks" dxfId="1" priority="1">
      <formula>LEN(TRIM(A2))&gt;0</formula>
    </cfRule>
  </conditionalFormatting>
  <printOptions gridLines="1"/>
  <pageMargins left="0.7" right="0.7" top="0.75" bottom="0.75" header="0.3" footer="0.3"/>
  <pageSetup paperSize="9" orientation="portrait" r:id="rId1"/>
  <headerFooter>
    <oddFooter>&amp;L&amp;9Сводная таблица: по минмальной скорости&amp;R&amp;9&amp;P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03A08-191D-465E-AE52-8D4E3DE2AF20}">
  <dimension ref="A1:F529"/>
  <sheetViews>
    <sheetView view="pageLayout" zoomScaleNormal="100" workbookViewId="0">
      <selection activeCell="D18" sqref="D18"/>
    </sheetView>
  </sheetViews>
  <sheetFormatPr defaultColWidth="8.75" defaultRowHeight="15" x14ac:dyDescent="0.25"/>
  <cols>
    <col min="1" max="1" width="5.375" style="1" customWidth="1"/>
    <col min="2" max="2" width="28.125" style="1" customWidth="1"/>
    <col min="3" max="4" width="13.875" style="1" customWidth="1"/>
    <col min="5" max="5" width="13.875" style="132" customWidth="1"/>
  </cols>
  <sheetData>
    <row r="1" spans="1:6" x14ac:dyDescent="0.25">
      <c r="A1" s="183" t="s">
        <v>293</v>
      </c>
      <c r="B1" s="183"/>
      <c r="C1" s="183"/>
      <c r="D1" s="183"/>
      <c r="E1" s="183"/>
      <c r="F1" s="123"/>
    </row>
    <row r="2" spans="1:6" ht="14.25" x14ac:dyDescent="0.2">
      <c r="A2" s="67" t="s">
        <v>285</v>
      </c>
      <c r="B2" s="131" t="s">
        <v>286</v>
      </c>
      <c r="C2" s="130" t="str">
        <f ca="1">OFFSET(Расчет!$K$168,COLUMN()-COLUMN($C$2),ROW()-ROW($C$2))&amp;", "&amp;OFFSET(Расчет!$I$168,COLUMN()-COLUMN($C$2),ROW()-ROW($C$2))</f>
        <v>qл, м3/с</v>
      </c>
      <c r="D2" s="130" t="str">
        <f ca="1">OFFSET(Расчет!$K$168,COLUMN()-COLUMN($C$2),ROW()-ROW($C$2))&amp;", "&amp;OFFSET(Расчет!$I$168,COLUMN()-COLUMN($C$2),ROW()-ROW($C$2))</f>
        <v>nл, чел.</v>
      </c>
      <c r="E2" s="130" t="str">
        <f ca="1">OFFSET(Расчет!$K$168,COLUMN()-COLUMN($C$2),ROW()-ROW($C$2))</f>
        <v>Qл</v>
      </c>
      <c r="F2" s="120"/>
    </row>
    <row r="3" spans="1:6" ht="14.25" x14ac:dyDescent="0.2">
      <c r="A3" s="41" t="str">
        <f ca="1">IF(A2="","",IF(MOD(ROW()-1,53)&lt;&gt;0,OFFSET(Расчет!$L$167,COLUMN()-COLUMN($A$3),ROW()-ROW($A$3)-COUNTIF($A$2:A2,"id")+1),$A$2))</f>
        <v/>
      </c>
      <c r="B3" s="48" t="str">
        <f ca="1">IF(A3="","",IF(MOD(ROW()-1,53),IFERROR(INDEX(Id:Структура,ROW(INDIRECT($A3)),COLUMN(INDIRECT($A3))),""),$B$2))</f>
        <v/>
      </c>
      <c r="C3" s="124" t="str">
        <f ca="1">IF($A3="","",IF(MOD(ROW()-1,53),OFFSET(Расчет!$K$168,COLUMN()-COLUMN($C$2),ROW()-ROW($C$2)-COUNTIF($A$2:A2,"id")+1),C$2))</f>
        <v/>
      </c>
      <c r="D3" s="124" t="str">
        <f ca="1">IF($A3="","",IF(MOD(ROW()-1,53),OFFSET(Расчет!$K$168,COLUMN()-COLUMN($C$2),ROW()-ROW($C$2)-COUNTIF($A$2:B2,"id")+1),D$2))</f>
        <v/>
      </c>
      <c r="E3" s="130" t="str">
        <f ca="1">IF($A3="","",IF(MOD(ROW()-1,53),OFFSET(Расчет!$K$168,COLUMN()-COLUMN($C$2),ROW()-ROW($C$2)-COUNTIF($A$2:C2,"id")+1),E$2))</f>
        <v/>
      </c>
      <c r="F3" s="120"/>
    </row>
    <row r="4" spans="1:6" ht="14.25" x14ac:dyDescent="0.2">
      <c r="A4" s="41" t="str">
        <f ca="1">IF(A3="","",IF(MOD(ROW()-1,53)&lt;&gt;0,OFFSET(Расчет!$L$167,COLUMN()-COLUMN($A$3),ROW()-ROW($A$3)-COUNTIF($A$2:A3,"id")+1),$A$2))</f>
        <v/>
      </c>
      <c r="B4" s="48" t="str">
        <f ca="1">IF(A4="","",IF(MOD(ROW()-1,53),IFERROR(INDEX(Id:Структура,ROW(INDIRECT($A4)),COLUMN(INDIRECT($A4))),""),$B$2))</f>
        <v/>
      </c>
      <c r="C4" s="124" t="str">
        <f ca="1">IF($A4="","",IF(MOD(ROW()-1,53),OFFSET(Расчет!$K$168,COLUMN()-COLUMN($C$2),ROW()-ROW($C$2)-COUNTIF($A$2:A3,"id")+1),C$2))</f>
        <v/>
      </c>
      <c r="D4" s="124" t="str">
        <f ca="1">IF($A4="","",IF(MOD(ROW()-1,53),OFFSET(Расчет!$K$168,COLUMN()-COLUMN($C$2),ROW()-ROW($C$2)-COUNTIF($A$2:B3,"id")+1),D$2))</f>
        <v/>
      </c>
      <c r="E4" s="130" t="str">
        <f ca="1">IF($A4="","",IF(MOD(ROW()-1,53),OFFSET(Расчет!$K$168,COLUMN()-COLUMN($C$2),ROW()-ROW($C$2)-COUNTIF($A$2:C3,"id")+1),E$2))</f>
        <v/>
      </c>
    </row>
    <row r="5" spans="1:6" ht="14.25" x14ac:dyDescent="0.2">
      <c r="A5" s="41" t="str">
        <f ca="1">IF(A4="","",IF(MOD(ROW()-1,53)&lt;&gt;0,OFFSET(Расчет!$L$167,COLUMN()-COLUMN($A$3),ROW()-ROW($A$3)-COUNTIF($A$2:A4,"id")+1),$A$2))</f>
        <v/>
      </c>
      <c r="B5" s="48" t="str">
        <f ca="1">IF(A5="","",IF(MOD(ROW()-1,53),IFERROR(INDEX(Id:Структура,ROW(INDIRECT($A5)),COLUMN(INDIRECT($A5))),""),$B$2))</f>
        <v/>
      </c>
      <c r="C5" s="124" t="str">
        <f ca="1">IF($A5="","",IF(MOD(ROW()-1,53),OFFSET(Расчет!$K$168,COLUMN()-COLUMN($C$2),ROW()-ROW($C$2)-COUNTIF($A$2:A4,"id")+1),C$2))</f>
        <v/>
      </c>
      <c r="D5" s="124" t="str">
        <f ca="1">IF($A5="","",IF(MOD(ROW()-1,53),OFFSET(Расчет!$K$168,COLUMN()-COLUMN($C$2),ROW()-ROW($C$2)-COUNTIF($A$2:B4,"id")+1),D$2))</f>
        <v/>
      </c>
      <c r="E5" s="130" t="str">
        <f ca="1">IF($A5="","",IF(MOD(ROW()-1,53),OFFSET(Расчет!$K$168,COLUMN()-COLUMN($C$2),ROW()-ROW($C$2)-COUNTIF($A$2:C4,"id")+1),E$2))</f>
        <v/>
      </c>
    </row>
    <row r="6" spans="1:6" ht="14.25" x14ac:dyDescent="0.2">
      <c r="A6" s="41" t="str">
        <f ca="1">IF(A5="","",IF(MOD(ROW()-1,53)&lt;&gt;0,OFFSET(Расчет!$L$167,COLUMN()-COLUMN($A$3),ROW()-ROW($A$3)-COUNTIF($A$2:A5,"id")+1),$A$2))</f>
        <v/>
      </c>
      <c r="B6" s="48" t="str">
        <f ca="1">IF(A6="","",IF(MOD(ROW()-1,53),IFERROR(INDEX(Id:Структура,ROW(INDIRECT($A6)),COLUMN(INDIRECT($A6))),""),$B$2))</f>
        <v/>
      </c>
      <c r="C6" s="124" t="str">
        <f ca="1">IF($A6="","",IF(MOD(ROW()-1,53),OFFSET(Расчет!$K$168,COLUMN()-COLUMN($C$2),ROW()-ROW($C$2)-COUNTIF($A$2:A5,"id")+1),C$2))</f>
        <v/>
      </c>
      <c r="D6" s="124" t="str">
        <f ca="1">IF($A6="","",IF(MOD(ROW()-1,53),OFFSET(Расчет!$K$168,COLUMN()-COLUMN($C$2),ROW()-ROW($C$2)-COUNTIF($A$2:B5,"id")+1),D$2))</f>
        <v/>
      </c>
      <c r="E6" s="130" t="str">
        <f ca="1">IF($A6="","",IF(MOD(ROW()-1,53),OFFSET(Расчет!$K$168,COLUMN()-COLUMN($C$2),ROW()-ROW($C$2)-COUNTIF($A$2:C5,"id")+1),E$2))</f>
        <v/>
      </c>
    </row>
    <row r="7" spans="1:6" ht="14.25" x14ac:dyDescent="0.2">
      <c r="A7" s="41" t="str">
        <f ca="1">IF(A6="","",IF(MOD(ROW()-1,53)&lt;&gt;0,OFFSET(Расчет!$L$167,COLUMN()-COLUMN($A$3),ROW()-ROW($A$3)-COUNTIF($A$2:A6,"id")+1),$A$2))</f>
        <v/>
      </c>
      <c r="B7" s="48" t="str">
        <f ca="1">IF(A7="","",IF(MOD(ROW()-1,53),IFERROR(INDEX(Id:Структура,ROW(INDIRECT($A7)),COLUMN(INDIRECT($A7))),""),$B$2))</f>
        <v/>
      </c>
      <c r="C7" s="124" t="str">
        <f ca="1">IF($A7="","",IF(MOD(ROW()-1,53),OFFSET(Расчет!$K$168,COLUMN()-COLUMN($C$2),ROW()-ROW($C$2)-COUNTIF($A$2:A6,"id")+1),C$2))</f>
        <v/>
      </c>
      <c r="D7" s="124" t="str">
        <f ca="1">IF($A7="","",IF(MOD(ROW()-1,53),OFFSET(Расчет!$K$168,COLUMN()-COLUMN($C$2),ROW()-ROW($C$2)-COUNTIF($A$2:B6,"id")+1),D$2))</f>
        <v/>
      </c>
      <c r="E7" s="130" t="str">
        <f ca="1">IF($A7="","",IF(MOD(ROW()-1,53),OFFSET(Расчет!$K$168,COLUMN()-COLUMN($C$2),ROW()-ROW($C$2)-COUNTIF($A$2:C6,"id")+1),E$2))</f>
        <v/>
      </c>
    </row>
    <row r="8" spans="1:6" ht="14.25" x14ac:dyDescent="0.2">
      <c r="A8" s="41" t="str">
        <f ca="1">IF(A7="","",IF(MOD(ROW()-1,53)&lt;&gt;0,OFFSET(Расчет!$L$167,COLUMN()-COLUMN($A$3),ROW()-ROW($A$3)-COUNTIF($A$2:A7,"id")+1),$A$2))</f>
        <v/>
      </c>
      <c r="B8" s="48" t="str">
        <f ca="1">IF(A8="","",IF(MOD(ROW()-1,53),IFERROR(INDEX(Id:Структура,ROW(INDIRECT($A8)),COLUMN(INDIRECT($A8))),""),$B$2))</f>
        <v/>
      </c>
      <c r="C8" s="124" t="str">
        <f ca="1">IF($A8="","",IF(MOD(ROW()-1,53),OFFSET(Расчет!$K$168,COLUMN()-COLUMN($C$2),ROW()-ROW($C$2)-COUNTIF($A$2:A7,"id")+1),C$2))</f>
        <v/>
      </c>
      <c r="D8" s="124" t="str">
        <f ca="1">IF($A8="","",IF(MOD(ROW()-1,53),OFFSET(Расчет!$K$168,COLUMN()-COLUMN($C$2),ROW()-ROW($C$2)-COUNTIF($A$2:B7,"id")+1),D$2))</f>
        <v/>
      </c>
      <c r="E8" s="130" t="str">
        <f ca="1">IF($A8="","",IF(MOD(ROW()-1,53),OFFSET(Расчет!$K$168,COLUMN()-COLUMN($C$2),ROW()-ROW($C$2)-COUNTIF($A$2:C7,"id")+1),E$2))</f>
        <v/>
      </c>
    </row>
    <row r="9" spans="1:6" ht="14.25" x14ac:dyDescent="0.2">
      <c r="A9" s="41" t="str">
        <f ca="1">IF(A8="","",IF(MOD(ROW()-1,53)&lt;&gt;0,OFFSET(Расчет!$L$167,COLUMN()-COLUMN($A$3),ROW()-ROW($A$3)-COUNTIF($A$2:A8,"id")+1),$A$2))</f>
        <v/>
      </c>
      <c r="B9" s="48" t="str">
        <f ca="1">IF(A9="","",IF(MOD(ROW()-1,53),IFERROR(INDEX(Id:Структура,ROW(INDIRECT($A9)),COLUMN(INDIRECT($A9))),""),$B$2))</f>
        <v/>
      </c>
      <c r="C9" s="124" t="str">
        <f ca="1">IF($A9="","",IF(MOD(ROW()-1,53),OFFSET(Расчет!$K$168,COLUMN()-COLUMN($C$2),ROW()-ROW($C$2)-COUNTIF($A$2:A8,"id")+1),C$2))</f>
        <v/>
      </c>
      <c r="D9" s="124" t="str">
        <f ca="1">IF($A9="","",IF(MOD(ROW()-1,53),OFFSET(Расчет!$K$168,COLUMN()-COLUMN($C$2),ROW()-ROW($C$2)-COUNTIF($A$2:B8,"id")+1),D$2))</f>
        <v/>
      </c>
      <c r="E9" s="130" t="str">
        <f ca="1">IF($A9="","",IF(MOD(ROW()-1,53),OFFSET(Расчет!$K$168,COLUMN()-COLUMN($C$2),ROW()-ROW($C$2)-COUNTIF($A$2:C8,"id")+1),E$2))</f>
        <v/>
      </c>
    </row>
    <row r="10" spans="1:6" ht="14.25" x14ac:dyDescent="0.2">
      <c r="A10" s="41" t="str">
        <f ca="1">IF(A9="","",IF(MOD(ROW()-1,53)&lt;&gt;0,OFFSET(Расчет!$L$167,COLUMN()-COLUMN($A$3),ROW()-ROW($A$3)-COUNTIF($A$2:A9,"id")+1),$A$2))</f>
        <v/>
      </c>
      <c r="B10" s="48" t="str">
        <f ca="1">IF(A10="","",IF(MOD(ROW()-1,53),IFERROR(INDEX(Id:Структура,ROW(INDIRECT($A10)),COLUMN(INDIRECT($A10))),""),$B$2))</f>
        <v/>
      </c>
      <c r="C10" s="124" t="str">
        <f ca="1">IF($A10="","",IF(MOD(ROW()-1,53),OFFSET(Расчет!$K$168,COLUMN()-COLUMN($C$2),ROW()-ROW($C$2)-COUNTIF($A$2:A9,"id")+1),C$2))</f>
        <v/>
      </c>
      <c r="D10" s="124" t="str">
        <f ca="1">IF($A10="","",IF(MOD(ROW()-1,53),OFFSET(Расчет!$K$168,COLUMN()-COLUMN($C$2),ROW()-ROW($C$2)-COUNTIF($A$2:B9,"id")+1),D$2))</f>
        <v/>
      </c>
      <c r="E10" s="130" t="str">
        <f ca="1">IF($A10="","",IF(MOD(ROW()-1,53),OFFSET(Расчет!$K$168,COLUMN()-COLUMN($C$2),ROW()-ROW($C$2)-COUNTIF($A$2:C9,"id")+1),E$2))</f>
        <v/>
      </c>
    </row>
    <row r="11" spans="1:6" ht="14.25" x14ac:dyDescent="0.2">
      <c r="A11" s="41" t="str">
        <f ca="1">IF(A10="","",IF(MOD(ROW()-1,53)&lt;&gt;0,OFFSET(Расчет!$L$167,COLUMN()-COLUMN($A$3),ROW()-ROW($A$3)-COUNTIF($A$2:A10,"id")+1),$A$2))</f>
        <v/>
      </c>
      <c r="B11" s="48" t="str">
        <f ca="1">IF(A11="","",IF(MOD(ROW()-1,53),IFERROR(INDEX(Id:Структура,ROW(INDIRECT($A11)),COLUMN(INDIRECT($A11))),""),$B$2))</f>
        <v/>
      </c>
      <c r="C11" s="124" t="str">
        <f ca="1">IF($A11="","",IF(MOD(ROW()-1,53),OFFSET(Расчет!$K$168,COLUMN()-COLUMN($C$2),ROW()-ROW($C$2)-COUNTIF($A$2:A10,"id")+1),C$2))</f>
        <v/>
      </c>
      <c r="D11" s="124" t="str">
        <f ca="1">IF($A11="","",IF(MOD(ROW()-1,53),OFFSET(Расчет!$K$168,COLUMN()-COLUMN($C$2),ROW()-ROW($C$2)-COUNTIF($A$2:B10,"id")+1),D$2))</f>
        <v/>
      </c>
      <c r="E11" s="130" t="str">
        <f ca="1">IF($A11="","",IF(MOD(ROW()-1,53),OFFSET(Расчет!$K$168,COLUMN()-COLUMN($C$2),ROW()-ROW($C$2)-COUNTIF($A$2:C10,"id")+1),E$2))</f>
        <v/>
      </c>
    </row>
    <row r="12" spans="1:6" ht="14.25" x14ac:dyDescent="0.2">
      <c r="A12" s="41" t="str">
        <f ca="1">IF(A11="","",IF(MOD(ROW()-1,53)&lt;&gt;0,OFFSET(Расчет!$L$167,COLUMN()-COLUMN($A$3),ROW()-ROW($A$3)-COUNTIF($A$2:A11,"id")+1),$A$2))</f>
        <v/>
      </c>
      <c r="B12" s="48" t="str">
        <f ca="1">IF(A12="","",IF(MOD(ROW()-1,53),IFERROR(INDEX(Id:Структура,ROW(INDIRECT($A12)),COLUMN(INDIRECT($A12))),""),$B$2))</f>
        <v/>
      </c>
      <c r="C12" s="124" t="str">
        <f ca="1">IF($A12="","",IF(MOD(ROW()-1,53),OFFSET(Расчет!$K$168,COLUMN()-COLUMN($C$2),ROW()-ROW($C$2)-COUNTIF($A$2:A11,"id")+1),C$2))</f>
        <v/>
      </c>
      <c r="D12" s="124" t="str">
        <f ca="1">IF($A12="","",IF(MOD(ROW()-1,53),OFFSET(Расчет!$K$168,COLUMN()-COLUMN($C$2),ROW()-ROW($C$2)-COUNTIF($A$2:B11,"id")+1),D$2))</f>
        <v/>
      </c>
      <c r="E12" s="130" t="str">
        <f ca="1">IF($A12="","",IF(MOD(ROW()-1,53),OFFSET(Расчет!$K$168,COLUMN()-COLUMN($C$2),ROW()-ROW($C$2)-COUNTIF($A$2:C11,"id")+1),E$2))</f>
        <v/>
      </c>
    </row>
    <row r="13" spans="1:6" ht="14.25" x14ac:dyDescent="0.2">
      <c r="A13" s="41" t="str">
        <f ca="1">IF(A12="","",IF(MOD(ROW()-1,53)&lt;&gt;0,OFFSET(Расчет!$L$167,COLUMN()-COLUMN($A$3),ROW()-ROW($A$3)-COUNTIF($A$2:A12,"id")+1),$A$2))</f>
        <v/>
      </c>
      <c r="B13" s="48" t="str">
        <f ca="1">IF(A13="","",IF(MOD(ROW()-1,53),IFERROR(INDEX(Id:Структура,ROW(INDIRECT($A13)),COLUMN(INDIRECT($A13))),""),$B$2))</f>
        <v/>
      </c>
      <c r="C13" s="124" t="str">
        <f ca="1">IF($A13="","",IF(MOD(ROW()-1,53),OFFSET(Расчет!$K$168,COLUMN()-COLUMN($C$2),ROW()-ROW($C$2)-COUNTIF($A$2:A12,"id")+1),C$2))</f>
        <v/>
      </c>
      <c r="D13" s="124" t="str">
        <f ca="1">IF($A13="","",IF(MOD(ROW()-1,53),OFFSET(Расчет!$K$168,COLUMN()-COLUMN($C$2),ROW()-ROW($C$2)-COUNTIF($A$2:B12,"id")+1),D$2))</f>
        <v/>
      </c>
      <c r="E13" s="130" t="str">
        <f ca="1">IF($A13="","",IF(MOD(ROW()-1,53),OFFSET(Расчет!$K$168,COLUMN()-COLUMN($C$2),ROW()-ROW($C$2)-COUNTIF($A$2:C12,"id")+1),E$2))</f>
        <v/>
      </c>
    </row>
    <row r="14" spans="1:6" ht="14.25" x14ac:dyDescent="0.2">
      <c r="A14" s="41" t="str">
        <f ca="1">IF(A13="","",IF(MOD(ROW()-1,53)&lt;&gt;0,OFFSET(Расчет!$L$167,COLUMN()-COLUMN($A$3),ROW()-ROW($A$3)-COUNTIF($A$2:A13,"id")+1),$A$2))</f>
        <v/>
      </c>
      <c r="B14" s="48" t="str">
        <f ca="1">IF(A14="","",IF(MOD(ROW()-1,53),IFERROR(INDEX(Id:Структура,ROW(INDIRECT($A14)),COLUMN(INDIRECT($A14))),""),$B$2))</f>
        <v/>
      </c>
      <c r="C14" s="124" t="str">
        <f ca="1">IF($A14="","",IF(MOD(ROW()-1,53),OFFSET(Расчет!$K$168,COLUMN()-COLUMN($C$2),ROW()-ROW($C$2)-COUNTIF($A$2:A13,"id")+1),C$2))</f>
        <v/>
      </c>
      <c r="D14" s="124" t="str">
        <f ca="1">IF($A14="","",IF(MOD(ROW()-1,53),OFFSET(Расчет!$K$168,COLUMN()-COLUMN($C$2),ROW()-ROW($C$2)-COUNTIF($A$2:B13,"id")+1),D$2))</f>
        <v/>
      </c>
      <c r="E14" s="130" t="str">
        <f ca="1">IF($A14="","",IF(MOD(ROW()-1,53),OFFSET(Расчет!$K$168,COLUMN()-COLUMN($C$2),ROW()-ROW($C$2)-COUNTIF($A$2:C13,"id")+1),E$2))</f>
        <v/>
      </c>
    </row>
    <row r="15" spans="1:6" ht="14.25" x14ac:dyDescent="0.2">
      <c r="A15" s="41" t="str">
        <f ca="1">IF(A14="","",IF(MOD(ROW()-1,53)&lt;&gt;0,OFFSET(Расчет!$L$167,COLUMN()-COLUMN($A$3),ROW()-ROW($A$3)-COUNTIF($A$2:A14,"id")+1),$A$2))</f>
        <v/>
      </c>
      <c r="B15" s="48" t="str">
        <f ca="1">IF(A15="","",IF(MOD(ROW()-1,53),IFERROR(INDEX(Id:Структура,ROW(INDIRECT($A15)),COLUMN(INDIRECT($A15))),""),$B$2))</f>
        <v/>
      </c>
      <c r="C15" s="124" t="str">
        <f ca="1">IF($A15="","",IF(MOD(ROW()-1,53),OFFSET(Расчет!$K$168,COLUMN()-COLUMN($C$2),ROW()-ROW($C$2)-COUNTIF($A$2:A14,"id")+1),C$2))</f>
        <v/>
      </c>
      <c r="D15" s="124" t="str">
        <f ca="1">IF($A15="","",IF(MOD(ROW()-1,53),OFFSET(Расчет!$K$168,COLUMN()-COLUMN($C$2),ROW()-ROW($C$2)-COUNTIF($A$2:B14,"id")+1),D$2))</f>
        <v/>
      </c>
      <c r="E15" s="130" t="str">
        <f ca="1">IF($A15="","",IF(MOD(ROW()-1,53),OFFSET(Расчет!$K$168,COLUMN()-COLUMN($C$2),ROW()-ROW($C$2)-COUNTIF($A$2:C14,"id")+1),E$2))</f>
        <v/>
      </c>
    </row>
    <row r="16" spans="1:6" ht="14.25" x14ac:dyDescent="0.2">
      <c r="A16" s="41" t="str">
        <f ca="1">IF(A15="","",IF(MOD(ROW()-1,53)&lt;&gt;0,OFFSET(Расчет!$L$167,COLUMN()-COLUMN($A$3),ROW()-ROW($A$3)-COUNTIF($A$2:A15,"id")+1),$A$2))</f>
        <v/>
      </c>
      <c r="B16" s="48" t="str">
        <f ca="1">IF(A16="","",IF(MOD(ROW()-1,53),IFERROR(INDEX(Id:Структура,ROW(INDIRECT($A16)),COLUMN(INDIRECT($A16))),""),$B$2))</f>
        <v/>
      </c>
      <c r="C16" s="124" t="str">
        <f ca="1">IF($A16="","",IF(MOD(ROW()-1,53),OFFSET(Расчет!$K$168,COLUMN()-COLUMN($C$2),ROW()-ROW($C$2)-COUNTIF($A$2:A15,"id")+1),C$2))</f>
        <v/>
      </c>
      <c r="D16" s="124" t="str">
        <f ca="1">IF($A16="","",IF(MOD(ROW()-1,53),OFFSET(Расчет!$K$168,COLUMN()-COLUMN($C$2),ROW()-ROW($C$2)-COUNTIF($A$2:B15,"id")+1),D$2))</f>
        <v/>
      </c>
      <c r="E16" s="130" t="str">
        <f ca="1">IF($A16="","",IF(MOD(ROW()-1,53),OFFSET(Расчет!$K$168,COLUMN()-COLUMN($C$2),ROW()-ROW($C$2)-COUNTIF($A$2:C15,"id")+1),E$2))</f>
        <v/>
      </c>
    </row>
    <row r="17" spans="1:5" ht="14.25" x14ac:dyDescent="0.2">
      <c r="A17" s="41" t="str">
        <f ca="1">IF(A16="","",IF(MOD(ROW()-1,53)&lt;&gt;0,OFFSET(Расчет!$L$167,COLUMN()-COLUMN($A$3),ROW()-ROW($A$3)-COUNTIF($A$2:A16,"id")+1),$A$2))</f>
        <v/>
      </c>
      <c r="B17" s="48" t="str">
        <f ca="1">IF(A17="","",IF(MOD(ROW()-1,53),IFERROR(INDEX(Id:Структура,ROW(INDIRECT($A17)),COLUMN(INDIRECT($A17))),""),$B$2))</f>
        <v/>
      </c>
      <c r="C17" s="124" t="str">
        <f ca="1">IF($A17="","",IF(MOD(ROW()-1,53),OFFSET(Расчет!$K$168,COLUMN()-COLUMN($C$2),ROW()-ROW($C$2)-COUNTIF($A$2:A16,"id")+1),C$2))</f>
        <v/>
      </c>
      <c r="D17" s="124" t="str">
        <f ca="1">IF($A17="","",IF(MOD(ROW()-1,53),OFFSET(Расчет!$K$168,COLUMN()-COLUMN($C$2),ROW()-ROW($C$2)-COUNTIF($A$2:B16,"id")+1),D$2))</f>
        <v/>
      </c>
      <c r="E17" s="130" t="str">
        <f ca="1">IF($A17="","",IF(MOD(ROW()-1,53),OFFSET(Расчет!$K$168,COLUMN()-COLUMN($C$2),ROW()-ROW($C$2)-COUNTIF($A$2:C16,"id")+1),E$2))</f>
        <v/>
      </c>
    </row>
    <row r="18" spans="1:5" ht="14.25" x14ac:dyDescent="0.2">
      <c r="A18" s="41" t="str">
        <f ca="1">IF(A17="","",IF(MOD(ROW()-1,53)&lt;&gt;0,OFFSET(Расчет!$L$167,COLUMN()-COLUMN($A$3),ROW()-ROW($A$3)-COUNTIF($A$2:A17,"id")+1),$A$2))</f>
        <v/>
      </c>
      <c r="B18" s="48" t="str">
        <f ca="1">IF(A18="","",IF(MOD(ROW()-1,53),IFERROR(INDEX(Id:Структура,ROW(INDIRECT($A18)),COLUMN(INDIRECT($A18))),""),$B$2))</f>
        <v/>
      </c>
      <c r="C18" s="124" t="str">
        <f ca="1">IF($A18="","",IF(MOD(ROW()-1,53),OFFSET(Расчет!$K$168,COLUMN()-COLUMN($C$2),ROW()-ROW($C$2)-COUNTIF($A$2:A17,"id")+1),C$2))</f>
        <v/>
      </c>
      <c r="D18" s="124" t="str">
        <f ca="1">IF($A18="","",IF(MOD(ROW()-1,53),OFFSET(Расчет!$K$168,COLUMN()-COLUMN($C$2),ROW()-ROW($C$2)-COUNTIF($A$2:B17,"id")+1),D$2))</f>
        <v/>
      </c>
      <c r="E18" s="130" t="str">
        <f ca="1">IF($A18="","",IF(MOD(ROW()-1,53),OFFSET(Расчет!$K$168,COLUMN()-COLUMN($C$2),ROW()-ROW($C$2)-COUNTIF($A$2:C17,"id")+1),E$2))</f>
        <v/>
      </c>
    </row>
    <row r="19" spans="1:5" ht="14.25" x14ac:dyDescent="0.2">
      <c r="A19" s="41" t="str">
        <f ca="1">IF(A18="","",IF(MOD(ROW()-1,53)&lt;&gt;0,OFFSET(Расчет!$L$167,COLUMN()-COLUMN($A$3),ROW()-ROW($A$3)-COUNTIF($A$2:A18,"id")+1),$A$2))</f>
        <v/>
      </c>
      <c r="B19" s="48" t="str">
        <f ca="1">IF(A19="","",IF(MOD(ROW()-1,53),IFERROR(INDEX(Id:Структура,ROW(INDIRECT($A19)),COLUMN(INDIRECT($A19))),""),$B$2))</f>
        <v/>
      </c>
      <c r="C19" s="124" t="str">
        <f ca="1">IF($A19="","",IF(MOD(ROW()-1,53),OFFSET(Расчет!$K$168,COLUMN()-COLUMN($C$2),ROW()-ROW($C$2)-COUNTIF($A$2:A18,"id")+1),C$2))</f>
        <v/>
      </c>
      <c r="D19" s="124" t="str">
        <f ca="1">IF($A19="","",IF(MOD(ROW()-1,53),OFFSET(Расчет!$K$168,COLUMN()-COLUMN($C$2),ROW()-ROW($C$2)-COUNTIF($A$2:B18,"id")+1),D$2))</f>
        <v/>
      </c>
      <c r="E19" s="130" t="str">
        <f ca="1">IF($A19="","",IF(MOD(ROW()-1,53),OFFSET(Расчет!$K$168,COLUMN()-COLUMN($C$2),ROW()-ROW($C$2)-COUNTIF($A$2:C18,"id")+1),E$2))</f>
        <v/>
      </c>
    </row>
    <row r="20" spans="1:5" ht="14.25" x14ac:dyDescent="0.2">
      <c r="A20" s="41" t="str">
        <f ca="1">IF(A19="","",IF(MOD(ROW()-1,53)&lt;&gt;0,OFFSET(Расчет!$L$167,COLUMN()-COLUMN($A$3),ROW()-ROW($A$3)-COUNTIF($A$2:A19,"id")+1),$A$2))</f>
        <v/>
      </c>
      <c r="B20" s="48" t="str">
        <f ca="1">IF(A20="","",IF(MOD(ROW()-1,53),IFERROR(INDEX(Id:Структура,ROW(INDIRECT($A20)),COLUMN(INDIRECT($A20))),""),$B$2))</f>
        <v/>
      </c>
      <c r="C20" s="124" t="str">
        <f ca="1">IF($A20="","",IF(MOD(ROW()-1,53),OFFSET(Расчет!$K$168,COLUMN()-COLUMN($C$2),ROW()-ROW($C$2)-COUNTIF($A$2:A19,"id")+1),C$2))</f>
        <v/>
      </c>
      <c r="D20" s="124" t="str">
        <f ca="1">IF($A20="","",IF(MOD(ROW()-1,53),OFFSET(Расчет!$K$168,COLUMN()-COLUMN($C$2),ROW()-ROW($C$2)-COUNTIF($A$2:B19,"id")+1),D$2))</f>
        <v/>
      </c>
      <c r="E20" s="130" t="str">
        <f ca="1">IF($A20="","",IF(MOD(ROW()-1,53),OFFSET(Расчет!$K$168,COLUMN()-COLUMN($C$2),ROW()-ROW($C$2)-COUNTIF($A$2:C19,"id")+1),E$2))</f>
        <v/>
      </c>
    </row>
    <row r="21" spans="1:5" ht="14.25" x14ac:dyDescent="0.2">
      <c r="A21" s="41" t="str">
        <f ca="1">IF(A20="","",IF(MOD(ROW()-1,53)&lt;&gt;0,OFFSET(Расчет!$L$167,COLUMN()-COLUMN($A$3),ROW()-ROW($A$3)-COUNTIF($A$2:A20,"id")+1),$A$2))</f>
        <v/>
      </c>
      <c r="B21" s="48" t="str">
        <f ca="1">IF(A21="","",IF(MOD(ROW()-1,53),IFERROR(INDEX(Id:Структура,ROW(INDIRECT($A21)),COLUMN(INDIRECT($A21))),""),$B$2))</f>
        <v/>
      </c>
      <c r="C21" s="124" t="str">
        <f ca="1">IF($A21="","",IF(MOD(ROW()-1,53),OFFSET(Расчет!$K$168,COLUMN()-COLUMN($C$2),ROW()-ROW($C$2)-COUNTIF($A$2:A20,"id")+1),C$2))</f>
        <v/>
      </c>
      <c r="D21" s="124" t="str">
        <f ca="1">IF($A21="","",IF(MOD(ROW()-1,53),OFFSET(Расчет!$K$168,COLUMN()-COLUMN($C$2),ROW()-ROW($C$2)-COUNTIF($A$2:B20,"id")+1),D$2))</f>
        <v/>
      </c>
      <c r="E21" s="130" t="str">
        <f ca="1">IF($A21="","",IF(MOD(ROW()-1,53),OFFSET(Расчет!$K$168,COLUMN()-COLUMN($C$2),ROW()-ROW($C$2)-COUNTIF($A$2:C20,"id")+1),E$2))</f>
        <v/>
      </c>
    </row>
    <row r="22" spans="1:5" ht="14.25" x14ac:dyDescent="0.2">
      <c r="A22" s="41" t="str">
        <f ca="1">IF(A21="","",IF(MOD(ROW()-1,53)&lt;&gt;0,OFFSET(Расчет!$L$167,COLUMN()-COLUMN($A$3),ROW()-ROW($A$3)-COUNTIF($A$2:A21,"id")+1),$A$2))</f>
        <v/>
      </c>
      <c r="B22" s="48" t="str">
        <f ca="1">IF(A22="","",IF(MOD(ROW()-1,53),IFERROR(INDEX(Id:Структура,ROW(INDIRECT($A22)),COLUMN(INDIRECT($A22))),""),$B$2))</f>
        <v/>
      </c>
      <c r="C22" s="124" t="str">
        <f ca="1">IF($A22="","",IF(MOD(ROW()-1,53),OFFSET(Расчет!$K$168,COLUMN()-COLUMN($C$2),ROW()-ROW($C$2)-COUNTIF($A$2:A21,"id")+1),C$2))</f>
        <v/>
      </c>
      <c r="D22" s="124" t="str">
        <f ca="1">IF($A22="","",IF(MOD(ROW()-1,53),OFFSET(Расчет!$K$168,COLUMN()-COLUMN($C$2),ROW()-ROW($C$2)-COUNTIF($A$2:B21,"id")+1),D$2))</f>
        <v/>
      </c>
      <c r="E22" s="130" t="str">
        <f ca="1">IF($A22="","",IF(MOD(ROW()-1,53),OFFSET(Расчет!$K$168,COLUMN()-COLUMN($C$2),ROW()-ROW($C$2)-COUNTIF($A$2:C21,"id")+1),E$2))</f>
        <v/>
      </c>
    </row>
    <row r="23" spans="1:5" ht="14.25" x14ac:dyDescent="0.2">
      <c r="A23" s="41" t="str">
        <f ca="1">IF(A22="","",IF(MOD(ROW()-1,53)&lt;&gt;0,OFFSET(Расчет!$L$167,COLUMN()-COLUMN($A$3),ROW()-ROW($A$3)-COUNTIF($A$2:A22,"id")+1),$A$2))</f>
        <v/>
      </c>
      <c r="B23" s="48" t="str">
        <f ca="1">IF(A23="","",IF(MOD(ROW()-1,53),IFERROR(INDEX(Id:Структура,ROW(INDIRECT($A23)),COLUMN(INDIRECT($A23))),""),$B$2))</f>
        <v/>
      </c>
      <c r="C23" s="124" t="str">
        <f ca="1">IF($A23="","",IF(MOD(ROW()-1,53),OFFSET(Расчет!$K$168,COLUMN()-COLUMN($C$2),ROW()-ROW($C$2)-COUNTIF($A$2:A22,"id")+1),C$2))</f>
        <v/>
      </c>
      <c r="D23" s="124" t="str">
        <f ca="1">IF($A23="","",IF(MOD(ROW()-1,53),OFFSET(Расчет!$K$168,COLUMN()-COLUMN($C$2),ROW()-ROW($C$2)-COUNTIF($A$2:B22,"id")+1),D$2))</f>
        <v/>
      </c>
      <c r="E23" s="130" t="str">
        <f ca="1">IF($A23="","",IF(MOD(ROW()-1,53),OFFSET(Расчет!$K$168,COLUMN()-COLUMN($C$2),ROW()-ROW($C$2)-COUNTIF($A$2:C22,"id")+1),E$2))</f>
        <v/>
      </c>
    </row>
    <row r="24" spans="1:5" ht="14.25" x14ac:dyDescent="0.2">
      <c r="A24" s="41" t="str">
        <f ca="1">IF(A23="","",IF(MOD(ROW()-1,53)&lt;&gt;0,OFFSET(Расчет!$L$167,COLUMN()-COLUMN($A$3),ROW()-ROW($A$3)-COUNTIF($A$2:A23,"id")+1),$A$2))</f>
        <v/>
      </c>
      <c r="B24" s="48" t="str">
        <f ca="1">IF(A24="","",IF(MOD(ROW()-1,53),IFERROR(INDEX(Id:Структура,ROW(INDIRECT($A24)),COLUMN(INDIRECT($A24))),""),$B$2))</f>
        <v/>
      </c>
      <c r="C24" s="124" t="str">
        <f ca="1">IF($A24="","",IF(MOD(ROW()-1,53),OFFSET(Расчет!$K$168,COLUMN()-COLUMN($C$2),ROW()-ROW($C$2)-COUNTIF($A$2:A23,"id")+1),C$2))</f>
        <v/>
      </c>
      <c r="D24" s="124" t="str">
        <f ca="1">IF($A24="","",IF(MOD(ROW()-1,53),OFFSET(Расчет!$K$168,COLUMN()-COLUMN($C$2),ROW()-ROW($C$2)-COUNTIF($A$2:B23,"id")+1),D$2))</f>
        <v/>
      </c>
      <c r="E24" s="130" t="str">
        <f ca="1">IF($A24="","",IF(MOD(ROW()-1,53),OFFSET(Расчет!$K$168,COLUMN()-COLUMN($C$2),ROW()-ROW($C$2)-COUNTIF($A$2:C23,"id")+1),E$2))</f>
        <v/>
      </c>
    </row>
    <row r="25" spans="1:5" ht="14.25" x14ac:dyDescent="0.2">
      <c r="A25" s="41" t="str">
        <f ca="1">IF(A24="","",IF(MOD(ROW()-1,53)&lt;&gt;0,OFFSET(Расчет!$L$167,COLUMN()-COLUMN($A$3),ROW()-ROW($A$3)-COUNTIF($A$2:A24,"id")+1),$A$2))</f>
        <v/>
      </c>
      <c r="B25" s="48" t="str">
        <f ca="1">IF(A25="","",IF(MOD(ROW()-1,53),IFERROR(INDEX(Id:Структура,ROW(INDIRECT($A25)),COLUMN(INDIRECT($A25))),""),$B$2))</f>
        <v/>
      </c>
      <c r="C25" s="124" t="str">
        <f ca="1">IF($A25="","",IF(MOD(ROW()-1,53),OFFSET(Расчет!$K$168,COLUMN()-COLUMN($C$2),ROW()-ROW($C$2)-COUNTIF($A$2:A24,"id")+1),C$2))</f>
        <v/>
      </c>
      <c r="D25" s="124" t="str">
        <f ca="1">IF($A25="","",IF(MOD(ROW()-1,53),OFFSET(Расчет!$K$168,COLUMN()-COLUMN($C$2),ROW()-ROW($C$2)-COUNTIF($A$2:B24,"id")+1),D$2))</f>
        <v/>
      </c>
      <c r="E25" s="130" t="str">
        <f ca="1">IF($A25="","",IF(MOD(ROW()-1,53),OFFSET(Расчет!$K$168,COLUMN()-COLUMN($C$2),ROW()-ROW($C$2)-COUNTIF($A$2:C24,"id")+1),E$2))</f>
        <v/>
      </c>
    </row>
    <row r="26" spans="1:5" ht="14.25" x14ac:dyDescent="0.2">
      <c r="A26" s="41" t="str">
        <f ca="1">IF(A25="","",IF(MOD(ROW()-1,53)&lt;&gt;0,OFFSET(Расчет!$L$167,COLUMN()-COLUMN($A$3),ROW()-ROW($A$3)-COUNTIF($A$2:A25,"id")+1),$A$2))</f>
        <v/>
      </c>
      <c r="B26" s="48" t="str">
        <f ca="1">IF(A26="","",IF(MOD(ROW()-1,53),IFERROR(INDEX(Id:Структура,ROW(INDIRECT($A26)),COLUMN(INDIRECT($A26))),""),$B$2))</f>
        <v/>
      </c>
      <c r="C26" s="124" t="str">
        <f ca="1">IF($A26="","",IF(MOD(ROW()-1,53),OFFSET(Расчет!$K$168,COLUMN()-COLUMN($C$2),ROW()-ROW($C$2)-COUNTIF($A$2:A25,"id")+1),C$2))</f>
        <v/>
      </c>
      <c r="D26" s="124" t="str">
        <f ca="1">IF($A26="","",IF(MOD(ROW()-1,53),OFFSET(Расчет!$K$168,COLUMN()-COLUMN($C$2),ROW()-ROW($C$2)-COUNTIF($A$2:B25,"id")+1),D$2))</f>
        <v/>
      </c>
      <c r="E26" s="130" t="str">
        <f ca="1">IF($A26="","",IF(MOD(ROW()-1,53),OFFSET(Расчет!$K$168,COLUMN()-COLUMN($C$2),ROW()-ROW($C$2)-COUNTIF($A$2:C25,"id")+1),E$2))</f>
        <v/>
      </c>
    </row>
    <row r="27" spans="1:5" ht="14.25" x14ac:dyDescent="0.2">
      <c r="A27" s="41" t="str">
        <f ca="1">IF(A26="","",IF(MOD(ROW()-1,53)&lt;&gt;0,OFFSET(Расчет!$L$167,COLUMN()-COLUMN($A$3),ROW()-ROW($A$3)-COUNTIF($A$2:A26,"id")+1),$A$2))</f>
        <v/>
      </c>
      <c r="B27" s="48" t="str">
        <f ca="1">IF(A27="","",IF(MOD(ROW()-1,53),IFERROR(INDEX(Id:Структура,ROW(INDIRECT($A27)),COLUMN(INDIRECT($A27))),""),$B$2))</f>
        <v/>
      </c>
      <c r="C27" s="124" t="str">
        <f ca="1">IF($A27="","",IF(MOD(ROW()-1,53),OFFSET(Расчет!$K$168,COLUMN()-COLUMN($C$2),ROW()-ROW($C$2)-COUNTIF($A$2:A26,"id")+1),C$2))</f>
        <v/>
      </c>
      <c r="D27" s="124" t="str">
        <f ca="1">IF($A27="","",IF(MOD(ROW()-1,53),OFFSET(Расчет!$K$168,COLUMN()-COLUMN($C$2),ROW()-ROW($C$2)-COUNTIF($A$2:B26,"id")+1),D$2))</f>
        <v/>
      </c>
      <c r="E27" s="130" t="str">
        <f ca="1">IF($A27="","",IF(MOD(ROW()-1,53),OFFSET(Расчет!$K$168,COLUMN()-COLUMN($C$2),ROW()-ROW($C$2)-COUNTIF($A$2:C26,"id")+1),E$2))</f>
        <v/>
      </c>
    </row>
    <row r="28" spans="1:5" ht="14.25" x14ac:dyDescent="0.2">
      <c r="A28" s="41" t="str">
        <f ca="1">IF(A27="","",IF(MOD(ROW()-1,53)&lt;&gt;0,OFFSET(Расчет!$L$167,COLUMN()-COLUMN($A$3),ROW()-ROW($A$3)-COUNTIF($A$2:A27,"id")+1),$A$2))</f>
        <v/>
      </c>
      <c r="B28" s="48" t="str">
        <f ca="1">IF(A28="","",IF(MOD(ROW()-1,53),IFERROR(INDEX(Id:Структура,ROW(INDIRECT($A28)),COLUMN(INDIRECT($A28))),""),$B$2))</f>
        <v/>
      </c>
      <c r="C28" s="124" t="str">
        <f ca="1">IF($A28="","",IF(MOD(ROW()-1,53),OFFSET(Расчет!$K$168,COLUMN()-COLUMN($C$2),ROW()-ROW($C$2)-COUNTIF($A$2:A27,"id")+1),C$2))</f>
        <v/>
      </c>
      <c r="D28" s="124" t="str">
        <f ca="1">IF($A28="","",IF(MOD(ROW()-1,53),OFFSET(Расчет!$K$168,COLUMN()-COLUMN($C$2),ROW()-ROW($C$2)-COUNTIF($A$2:B27,"id")+1),D$2))</f>
        <v/>
      </c>
      <c r="E28" s="130" t="str">
        <f ca="1">IF($A28="","",IF(MOD(ROW()-1,53),OFFSET(Расчет!$K$168,COLUMN()-COLUMN($C$2),ROW()-ROW($C$2)-COUNTIF($A$2:C27,"id")+1),E$2))</f>
        <v/>
      </c>
    </row>
    <row r="29" spans="1:5" ht="14.25" x14ac:dyDescent="0.2">
      <c r="A29" s="41" t="str">
        <f ca="1">IF(A28="","",IF(MOD(ROW()-1,53)&lt;&gt;0,OFFSET(Расчет!$L$167,COLUMN()-COLUMN($A$3),ROW()-ROW($A$3)-COUNTIF($A$2:A28,"id")+1),$A$2))</f>
        <v/>
      </c>
      <c r="B29" s="48" t="str">
        <f ca="1">IF(A29="","",IF(MOD(ROW()-1,53),IFERROR(INDEX(Id:Структура,ROW(INDIRECT($A29)),COLUMN(INDIRECT($A29))),""),$B$2))</f>
        <v/>
      </c>
      <c r="C29" s="124" t="str">
        <f ca="1">IF($A29="","",IF(MOD(ROW()-1,53),OFFSET(Расчет!$K$168,COLUMN()-COLUMN($C$2),ROW()-ROW($C$2)-COUNTIF($A$2:A28,"id")+1),C$2))</f>
        <v/>
      </c>
      <c r="D29" s="124" t="str">
        <f ca="1">IF($A29="","",IF(MOD(ROW()-1,53),OFFSET(Расчет!$K$168,COLUMN()-COLUMN($C$2),ROW()-ROW($C$2)-COUNTIF($A$2:B28,"id")+1),D$2))</f>
        <v/>
      </c>
      <c r="E29" s="130" t="str">
        <f ca="1">IF($A29="","",IF(MOD(ROW()-1,53),OFFSET(Расчет!$K$168,COLUMN()-COLUMN($C$2),ROW()-ROW($C$2)-COUNTIF($A$2:C28,"id")+1),E$2))</f>
        <v/>
      </c>
    </row>
    <row r="30" spans="1:5" ht="14.25" x14ac:dyDescent="0.2">
      <c r="A30" s="41" t="str">
        <f ca="1">IF(A29="","",IF(MOD(ROW()-1,53)&lt;&gt;0,OFFSET(Расчет!$L$167,COLUMN()-COLUMN($A$3),ROW()-ROW($A$3)-COUNTIF($A$2:A29,"id")+1),$A$2))</f>
        <v/>
      </c>
      <c r="B30" s="48" t="str">
        <f ca="1">IF(A30="","",IF(MOD(ROW()-1,53),IFERROR(INDEX(Id:Структура,ROW(INDIRECT($A30)),COLUMN(INDIRECT($A30))),""),$B$2))</f>
        <v/>
      </c>
      <c r="C30" s="124" t="str">
        <f ca="1">IF($A30="","",IF(MOD(ROW()-1,53),OFFSET(Расчет!$K$168,COLUMN()-COLUMN($C$2),ROW()-ROW($C$2)-COUNTIF($A$2:A29,"id")+1),C$2))</f>
        <v/>
      </c>
      <c r="D30" s="124" t="str">
        <f ca="1">IF($A30="","",IF(MOD(ROW()-1,53),OFFSET(Расчет!$K$168,COLUMN()-COLUMN($C$2),ROW()-ROW($C$2)-COUNTIF($A$2:B29,"id")+1),D$2))</f>
        <v/>
      </c>
      <c r="E30" s="130" t="str">
        <f ca="1">IF($A30="","",IF(MOD(ROW()-1,53),OFFSET(Расчет!$K$168,COLUMN()-COLUMN($C$2),ROW()-ROW($C$2)-COUNTIF($A$2:C29,"id")+1),E$2))</f>
        <v/>
      </c>
    </row>
    <row r="31" spans="1:5" ht="14.25" x14ac:dyDescent="0.2">
      <c r="A31" s="41" t="str">
        <f ca="1">IF(A30="","",IF(MOD(ROW()-1,53)&lt;&gt;0,OFFSET(Расчет!$L$167,COLUMN()-COLUMN($A$3),ROW()-ROW($A$3)-COUNTIF($A$2:A30,"id")+1),$A$2))</f>
        <v/>
      </c>
      <c r="B31" s="48" t="str">
        <f ca="1">IF(A31="","",IF(MOD(ROW()-1,53),IFERROR(INDEX(Id:Структура,ROW(INDIRECT($A31)),COLUMN(INDIRECT($A31))),""),$B$2))</f>
        <v/>
      </c>
      <c r="C31" s="124" t="str">
        <f ca="1">IF($A31="","",IF(MOD(ROW()-1,53),OFFSET(Расчет!$K$168,COLUMN()-COLUMN($C$2),ROW()-ROW($C$2)-COUNTIF($A$2:A30,"id")+1),C$2))</f>
        <v/>
      </c>
      <c r="D31" s="124" t="str">
        <f ca="1">IF($A31="","",IF(MOD(ROW()-1,53),OFFSET(Расчет!$K$168,COLUMN()-COLUMN($C$2),ROW()-ROW($C$2)-COUNTIF($A$2:B30,"id")+1),D$2))</f>
        <v/>
      </c>
      <c r="E31" s="130" t="str">
        <f ca="1">IF($A31="","",IF(MOD(ROW()-1,53),OFFSET(Расчет!$K$168,COLUMN()-COLUMN($C$2),ROW()-ROW($C$2)-COUNTIF($A$2:C30,"id")+1),E$2))</f>
        <v/>
      </c>
    </row>
    <row r="32" spans="1:5" ht="14.25" x14ac:dyDescent="0.2">
      <c r="A32" s="41" t="str">
        <f ca="1">IF(A31="","",IF(MOD(ROW()-1,53)&lt;&gt;0,OFFSET(Расчет!$L$167,COLUMN()-COLUMN($A$3),ROW()-ROW($A$3)-COUNTIF($A$2:A31,"id")+1),$A$2))</f>
        <v/>
      </c>
      <c r="B32" s="48" t="str">
        <f ca="1">IF(A32="","",IF(MOD(ROW()-1,53),IFERROR(INDEX(Id:Структура,ROW(INDIRECT($A32)),COLUMN(INDIRECT($A32))),""),$B$2))</f>
        <v/>
      </c>
      <c r="C32" s="124" t="str">
        <f ca="1">IF($A32="","",IF(MOD(ROW()-1,53),OFFSET(Расчет!$K$168,COLUMN()-COLUMN($C$2),ROW()-ROW($C$2)-COUNTIF($A$2:A31,"id")+1),C$2))</f>
        <v/>
      </c>
      <c r="D32" s="124" t="str">
        <f ca="1">IF($A32="","",IF(MOD(ROW()-1,53),OFFSET(Расчет!$K$168,COLUMN()-COLUMN($C$2),ROW()-ROW($C$2)-COUNTIF($A$2:B31,"id")+1),D$2))</f>
        <v/>
      </c>
      <c r="E32" s="130" t="str">
        <f ca="1">IF($A32="","",IF(MOD(ROW()-1,53),OFFSET(Расчет!$K$168,COLUMN()-COLUMN($C$2),ROW()-ROW($C$2)-COUNTIF($A$2:C31,"id")+1),E$2))</f>
        <v/>
      </c>
    </row>
    <row r="33" spans="1:5" ht="14.25" x14ac:dyDescent="0.2">
      <c r="A33" s="41" t="str">
        <f ca="1">IF(A32="","",IF(MOD(ROW()-1,53)&lt;&gt;0,OFFSET(Расчет!$L$167,COLUMN()-COLUMN($A$3),ROW()-ROW($A$3)-COUNTIF($A$2:A32,"id")+1),$A$2))</f>
        <v/>
      </c>
      <c r="B33" s="48" t="str">
        <f ca="1">IF(A33="","",IF(MOD(ROW()-1,53),IFERROR(INDEX(Id:Структура,ROW(INDIRECT($A33)),COLUMN(INDIRECT($A33))),""),$B$2))</f>
        <v/>
      </c>
      <c r="C33" s="124" t="str">
        <f ca="1">IF($A33="","",IF(MOD(ROW()-1,53),OFFSET(Расчет!$K$168,COLUMN()-COLUMN($C$2),ROW()-ROW($C$2)-COUNTIF($A$2:A32,"id")+1),C$2))</f>
        <v/>
      </c>
      <c r="D33" s="124" t="str">
        <f ca="1">IF($A33="","",IF(MOD(ROW()-1,53),OFFSET(Расчет!$K$168,COLUMN()-COLUMN($C$2),ROW()-ROW($C$2)-COUNTIF($A$2:B32,"id")+1),D$2))</f>
        <v/>
      </c>
      <c r="E33" s="130" t="str">
        <f ca="1">IF($A33="","",IF(MOD(ROW()-1,53),OFFSET(Расчет!$K$168,COLUMN()-COLUMN($C$2),ROW()-ROW($C$2)-COUNTIF($A$2:C32,"id")+1),E$2))</f>
        <v/>
      </c>
    </row>
    <row r="34" spans="1:5" ht="14.25" x14ac:dyDescent="0.2">
      <c r="A34" s="41" t="str">
        <f ca="1">IF(A33="","",IF(MOD(ROW()-1,53)&lt;&gt;0,OFFSET(Расчет!$L$167,COLUMN()-COLUMN($A$3),ROW()-ROW($A$3)-COUNTIF($A$2:A33,"id")+1),$A$2))</f>
        <v/>
      </c>
      <c r="B34" s="48" t="str">
        <f ca="1">IF(A34="","",IF(MOD(ROW()-1,53),IFERROR(INDEX(Id:Структура,ROW(INDIRECT($A34)),COLUMN(INDIRECT($A34))),""),$B$2))</f>
        <v/>
      </c>
      <c r="C34" s="124" t="str">
        <f ca="1">IF($A34="","",IF(MOD(ROW()-1,53),OFFSET(Расчет!$K$168,COLUMN()-COLUMN($C$2),ROW()-ROW($C$2)-COUNTIF($A$2:A33,"id")+1),C$2))</f>
        <v/>
      </c>
      <c r="D34" s="124" t="str">
        <f ca="1">IF($A34="","",IF(MOD(ROW()-1,53),OFFSET(Расчет!$K$168,COLUMN()-COLUMN($C$2),ROW()-ROW($C$2)-COUNTIF($A$2:B33,"id")+1),D$2))</f>
        <v/>
      </c>
      <c r="E34" s="130" t="str">
        <f ca="1">IF($A34="","",IF(MOD(ROW()-1,53),OFFSET(Расчет!$K$168,COLUMN()-COLUMN($C$2),ROW()-ROW($C$2)-COUNTIF($A$2:C33,"id")+1),E$2))</f>
        <v/>
      </c>
    </row>
    <row r="35" spans="1:5" ht="14.25" x14ac:dyDescent="0.2">
      <c r="A35" s="41" t="str">
        <f ca="1">IF(A34="","",IF(MOD(ROW()-1,53)&lt;&gt;0,OFFSET(Расчет!$L$167,COLUMN()-COLUMN($A$3),ROW()-ROW($A$3)-COUNTIF($A$2:A34,"id")+1),$A$2))</f>
        <v/>
      </c>
      <c r="B35" s="48" t="str">
        <f ca="1">IF(A35="","",IF(MOD(ROW()-1,53),IFERROR(INDEX(Id:Структура,ROW(INDIRECT($A35)),COLUMN(INDIRECT($A35))),""),$B$2))</f>
        <v/>
      </c>
      <c r="C35" s="124" t="str">
        <f ca="1">IF($A35="","",IF(MOD(ROW()-1,53),OFFSET(Расчет!$K$168,COLUMN()-COLUMN($C$2),ROW()-ROW($C$2)-COUNTIF($A$2:A34,"id")+1),C$2))</f>
        <v/>
      </c>
      <c r="D35" s="124" t="str">
        <f ca="1">IF($A35="","",IF(MOD(ROW()-1,53),OFFSET(Расчет!$K$168,COLUMN()-COLUMN($C$2),ROW()-ROW($C$2)-COUNTIF($A$2:B34,"id")+1),D$2))</f>
        <v/>
      </c>
      <c r="E35" s="130" t="str">
        <f ca="1">IF($A35="","",IF(MOD(ROW()-1,53),OFFSET(Расчет!$K$168,COLUMN()-COLUMN($C$2),ROW()-ROW($C$2)-COUNTIF($A$2:C34,"id")+1),E$2))</f>
        <v/>
      </c>
    </row>
    <row r="36" spans="1:5" ht="14.25" x14ac:dyDescent="0.2">
      <c r="A36" s="41" t="str">
        <f ca="1">IF(A35="","",IF(MOD(ROW()-1,53)&lt;&gt;0,OFFSET(Расчет!$L$167,COLUMN()-COLUMN($A$3),ROW()-ROW($A$3)-COUNTIF($A$2:A35,"id")+1),$A$2))</f>
        <v/>
      </c>
      <c r="B36" s="48" t="str">
        <f ca="1">IF(A36="","",IF(MOD(ROW()-1,53),IFERROR(INDEX(Id:Структура,ROW(INDIRECT($A36)),COLUMN(INDIRECT($A36))),""),$B$2))</f>
        <v/>
      </c>
      <c r="C36" s="124" t="str">
        <f ca="1">IF($A36="","",IF(MOD(ROW()-1,53),OFFSET(Расчет!$K$168,COLUMN()-COLUMN($C$2),ROW()-ROW($C$2)-COUNTIF($A$2:A35,"id")+1),C$2))</f>
        <v/>
      </c>
      <c r="D36" s="124" t="str">
        <f ca="1">IF($A36="","",IF(MOD(ROW()-1,53),OFFSET(Расчет!$K$168,COLUMN()-COLUMN($C$2),ROW()-ROW($C$2)-COUNTIF($A$2:B35,"id")+1),D$2))</f>
        <v/>
      </c>
      <c r="E36" s="130" t="str">
        <f ca="1">IF($A36="","",IF(MOD(ROW()-1,53),OFFSET(Расчет!$K$168,COLUMN()-COLUMN($C$2),ROW()-ROW($C$2)-COUNTIF($A$2:C35,"id")+1),E$2))</f>
        <v/>
      </c>
    </row>
    <row r="37" spans="1:5" ht="14.25" x14ac:dyDescent="0.2">
      <c r="A37" s="41" t="str">
        <f ca="1">IF(A36="","",IF(MOD(ROW()-1,53)&lt;&gt;0,OFFSET(Расчет!$L$167,COLUMN()-COLUMN($A$3),ROW()-ROW($A$3)-COUNTIF($A$2:A36,"id")+1),$A$2))</f>
        <v/>
      </c>
      <c r="B37" s="48" t="str">
        <f ca="1">IF(A37="","",IF(MOD(ROW()-1,53),IFERROR(INDEX(Id:Структура,ROW(INDIRECT($A37)),COLUMN(INDIRECT($A37))),""),$B$2))</f>
        <v/>
      </c>
      <c r="C37" s="124" t="str">
        <f ca="1">IF($A37="","",IF(MOD(ROW()-1,53),OFFSET(Расчет!$K$168,COLUMN()-COLUMN($C$2),ROW()-ROW($C$2)-COUNTIF($A$2:A36,"id")+1),C$2))</f>
        <v/>
      </c>
      <c r="D37" s="124" t="str">
        <f ca="1">IF($A37="","",IF(MOD(ROW()-1,53),OFFSET(Расчет!$K$168,COLUMN()-COLUMN($C$2),ROW()-ROW($C$2)-COUNTIF($A$2:B36,"id")+1),D$2))</f>
        <v/>
      </c>
      <c r="E37" s="130" t="str">
        <f ca="1">IF($A37="","",IF(MOD(ROW()-1,53),OFFSET(Расчет!$K$168,COLUMN()-COLUMN($C$2),ROW()-ROW($C$2)-COUNTIF($A$2:C36,"id")+1),E$2))</f>
        <v/>
      </c>
    </row>
    <row r="38" spans="1:5" ht="14.25" x14ac:dyDescent="0.2">
      <c r="A38" s="41" t="str">
        <f ca="1">IF(A37="","",IF(MOD(ROW()-1,53)&lt;&gt;0,OFFSET(Расчет!$L$167,COLUMN()-COLUMN($A$3),ROW()-ROW($A$3)-COUNTIF($A$2:A37,"id")+1),$A$2))</f>
        <v/>
      </c>
      <c r="B38" s="48" t="str">
        <f ca="1">IF(A38="","",IF(MOD(ROW()-1,53),IFERROR(INDEX(Id:Структура,ROW(INDIRECT($A38)),COLUMN(INDIRECT($A38))),""),$B$2))</f>
        <v/>
      </c>
      <c r="C38" s="124" t="str">
        <f ca="1">IF($A38="","",IF(MOD(ROW()-1,53),OFFSET(Расчет!$K$168,COLUMN()-COLUMN($C$2),ROW()-ROW($C$2)-COUNTIF($A$2:A37,"id")+1),C$2))</f>
        <v/>
      </c>
      <c r="D38" s="124" t="str">
        <f ca="1">IF($A38="","",IF(MOD(ROW()-1,53),OFFSET(Расчет!$K$168,COLUMN()-COLUMN($C$2),ROW()-ROW($C$2)-COUNTIF($A$2:B37,"id")+1),D$2))</f>
        <v/>
      </c>
      <c r="E38" s="130" t="str">
        <f ca="1">IF($A38="","",IF(MOD(ROW()-1,53),OFFSET(Расчет!$K$168,COLUMN()-COLUMN($C$2),ROW()-ROW($C$2)-COUNTIF($A$2:C37,"id")+1),E$2))</f>
        <v/>
      </c>
    </row>
    <row r="39" spans="1:5" ht="14.25" x14ac:dyDescent="0.2">
      <c r="A39" s="41" t="str">
        <f ca="1">IF(A38="","",IF(MOD(ROW()-1,53)&lt;&gt;0,OFFSET(Расчет!$L$167,COLUMN()-COLUMN($A$3),ROW()-ROW($A$3)-COUNTIF($A$2:A38,"id")+1),$A$2))</f>
        <v/>
      </c>
      <c r="B39" s="48" t="str">
        <f ca="1">IF(A39="","",IF(MOD(ROW()-1,53),IFERROR(INDEX(Id:Структура,ROW(INDIRECT($A39)),COLUMN(INDIRECT($A39))),""),$B$2))</f>
        <v/>
      </c>
      <c r="C39" s="124" t="str">
        <f ca="1">IF($A39="","",IF(MOD(ROW()-1,53),OFFSET(Расчет!$K$168,COLUMN()-COLUMN($C$2),ROW()-ROW($C$2)-COUNTIF($A$2:A38,"id")+1),C$2))</f>
        <v/>
      </c>
      <c r="D39" s="124" t="str">
        <f ca="1">IF($A39="","",IF(MOD(ROW()-1,53),OFFSET(Расчет!$K$168,COLUMN()-COLUMN($C$2),ROW()-ROW($C$2)-COUNTIF($A$2:B38,"id")+1),D$2))</f>
        <v/>
      </c>
      <c r="E39" s="130" t="str">
        <f ca="1">IF($A39="","",IF(MOD(ROW()-1,53),OFFSET(Расчет!$K$168,COLUMN()-COLUMN($C$2),ROW()-ROW($C$2)-COUNTIF($A$2:C38,"id")+1),E$2))</f>
        <v/>
      </c>
    </row>
    <row r="40" spans="1:5" ht="14.25" x14ac:dyDescent="0.2">
      <c r="A40" s="41" t="str">
        <f ca="1">IF(A39="","",IF(MOD(ROW()-1,53)&lt;&gt;0,OFFSET(Расчет!$L$167,COLUMN()-COLUMN($A$3),ROW()-ROW($A$3)-COUNTIF($A$2:A39,"id")+1),$A$2))</f>
        <v/>
      </c>
      <c r="B40" s="48" t="str">
        <f ca="1">IF(A40="","",IF(MOD(ROW()-1,53),IFERROR(INDEX(Id:Структура,ROW(INDIRECT($A40)),COLUMN(INDIRECT($A40))),""),$B$2))</f>
        <v/>
      </c>
      <c r="C40" s="124" t="str">
        <f ca="1">IF($A40="","",IF(MOD(ROW()-1,53),OFFSET(Расчет!$K$168,COLUMN()-COLUMN($C$2),ROW()-ROW($C$2)-COUNTIF($A$2:A39,"id")+1),C$2))</f>
        <v/>
      </c>
      <c r="D40" s="124" t="str">
        <f ca="1">IF($A40="","",IF(MOD(ROW()-1,53),OFFSET(Расчет!$K$168,COLUMN()-COLUMN($C$2),ROW()-ROW($C$2)-COUNTIF($A$2:B39,"id")+1),D$2))</f>
        <v/>
      </c>
      <c r="E40" s="130" t="str">
        <f ca="1">IF($A40="","",IF(MOD(ROW()-1,53),OFFSET(Расчет!$K$168,COLUMN()-COLUMN($C$2),ROW()-ROW($C$2)-COUNTIF($A$2:C39,"id")+1),E$2))</f>
        <v/>
      </c>
    </row>
    <row r="41" spans="1:5" ht="14.25" x14ac:dyDescent="0.2">
      <c r="A41" s="41" t="str">
        <f ca="1">IF(A40="","",IF(MOD(ROW()-1,53)&lt;&gt;0,OFFSET(Расчет!$L$167,COLUMN()-COLUMN($A$3),ROW()-ROW($A$3)-COUNTIF($A$2:A40,"id")+1),$A$2))</f>
        <v/>
      </c>
      <c r="B41" s="48" t="str">
        <f ca="1">IF(A41="","",IF(MOD(ROW()-1,53),IFERROR(INDEX(Id:Структура,ROW(INDIRECT($A41)),COLUMN(INDIRECT($A41))),""),$B$2))</f>
        <v/>
      </c>
      <c r="C41" s="124" t="str">
        <f ca="1">IF($A41="","",IF(MOD(ROW()-1,53),OFFSET(Расчет!$K$168,COLUMN()-COLUMN($C$2),ROW()-ROW($C$2)-COUNTIF($A$2:A40,"id")+1),C$2))</f>
        <v/>
      </c>
      <c r="D41" s="124" t="str">
        <f ca="1">IF($A41="","",IF(MOD(ROW()-1,53),OFFSET(Расчет!$K$168,COLUMN()-COLUMN($C$2),ROW()-ROW($C$2)-COUNTIF($A$2:B40,"id")+1),D$2))</f>
        <v/>
      </c>
      <c r="E41" s="130" t="str">
        <f ca="1">IF($A41="","",IF(MOD(ROW()-1,53),OFFSET(Расчет!$K$168,COLUMN()-COLUMN($C$2),ROW()-ROW($C$2)-COUNTIF($A$2:C40,"id")+1),E$2))</f>
        <v/>
      </c>
    </row>
    <row r="42" spans="1:5" ht="14.25" x14ac:dyDescent="0.2">
      <c r="A42" s="41" t="str">
        <f ca="1">IF(A41="","",IF(MOD(ROW()-1,53)&lt;&gt;0,OFFSET(Расчет!$L$167,COLUMN()-COLUMN($A$3),ROW()-ROW($A$3)-COUNTIF($A$2:A41,"id")+1),$A$2))</f>
        <v/>
      </c>
      <c r="B42" s="48" t="str">
        <f ca="1">IF(A42="","",IF(MOD(ROW()-1,53),IFERROR(INDEX(Id:Структура,ROW(INDIRECT($A42)),COLUMN(INDIRECT($A42))),""),$B$2))</f>
        <v/>
      </c>
      <c r="C42" s="124" t="str">
        <f ca="1">IF($A42="","",IF(MOD(ROW()-1,53),OFFSET(Расчет!$K$168,COLUMN()-COLUMN($C$2),ROW()-ROW($C$2)-COUNTIF($A$2:A41,"id")+1),C$2))</f>
        <v/>
      </c>
      <c r="D42" s="124" t="str">
        <f ca="1">IF($A42="","",IF(MOD(ROW()-1,53),OFFSET(Расчет!$K$168,COLUMN()-COLUMN($C$2),ROW()-ROW($C$2)-COUNTIF($A$2:B41,"id")+1),D$2))</f>
        <v/>
      </c>
      <c r="E42" s="130" t="str">
        <f ca="1">IF($A42="","",IF(MOD(ROW()-1,53),OFFSET(Расчет!$K$168,COLUMN()-COLUMN($C$2),ROW()-ROW($C$2)-COUNTIF($A$2:C41,"id")+1),E$2))</f>
        <v/>
      </c>
    </row>
    <row r="43" spans="1:5" ht="14.25" x14ac:dyDescent="0.2">
      <c r="A43" s="41" t="str">
        <f ca="1">IF(A42="","",IF(MOD(ROW()-1,53)&lt;&gt;0,OFFSET(Расчет!$L$167,COLUMN()-COLUMN($A$3),ROW()-ROW($A$3)-COUNTIF($A$2:A42,"id")+1),$A$2))</f>
        <v/>
      </c>
      <c r="B43" s="48" t="str">
        <f ca="1">IF(A43="","",IF(MOD(ROW()-1,53),IFERROR(INDEX(Id:Структура,ROW(INDIRECT($A43)),COLUMN(INDIRECT($A43))),""),$B$2))</f>
        <v/>
      </c>
      <c r="C43" s="124" t="str">
        <f ca="1">IF($A43="","",IF(MOD(ROW()-1,53),OFFSET(Расчет!$K$168,COLUMN()-COLUMN($C$2),ROW()-ROW($C$2)-COUNTIF($A$2:A42,"id")+1),C$2))</f>
        <v/>
      </c>
      <c r="D43" s="124" t="str">
        <f ca="1">IF($A43="","",IF(MOD(ROW()-1,53),OFFSET(Расчет!$K$168,COLUMN()-COLUMN($C$2),ROW()-ROW($C$2)-COUNTIF($A$2:B42,"id")+1),D$2))</f>
        <v/>
      </c>
      <c r="E43" s="130" t="str">
        <f ca="1">IF($A43="","",IF(MOD(ROW()-1,53),OFFSET(Расчет!$K$168,COLUMN()-COLUMN($C$2),ROW()-ROW($C$2)-COUNTIF($A$2:C42,"id")+1),E$2))</f>
        <v/>
      </c>
    </row>
    <row r="44" spans="1:5" ht="14.25" x14ac:dyDescent="0.2">
      <c r="A44" s="41" t="str">
        <f ca="1">IF(A43="","",IF(MOD(ROW()-1,53)&lt;&gt;0,OFFSET(Расчет!$L$167,COLUMN()-COLUMN($A$3),ROW()-ROW($A$3)-COUNTIF($A$2:A43,"id")+1),$A$2))</f>
        <v/>
      </c>
      <c r="B44" s="48" t="str">
        <f ca="1">IF(A44="","",IF(MOD(ROW()-1,53),IFERROR(INDEX(Id:Структура,ROW(INDIRECT($A44)),COLUMN(INDIRECT($A44))),""),$B$2))</f>
        <v/>
      </c>
      <c r="C44" s="124" t="str">
        <f ca="1">IF($A44="","",IF(MOD(ROW()-1,53),OFFSET(Расчет!$K$168,COLUMN()-COLUMN($C$2),ROW()-ROW($C$2)-COUNTIF($A$2:A43,"id")+1),C$2))</f>
        <v/>
      </c>
      <c r="D44" s="124" t="str">
        <f ca="1">IF($A44="","",IF(MOD(ROW()-1,53),OFFSET(Расчет!$K$168,COLUMN()-COLUMN($C$2),ROW()-ROW($C$2)-COUNTIF($A$2:B43,"id")+1),D$2))</f>
        <v/>
      </c>
      <c r="E44" s="130" t="str">
        <f ca="1">IF($A44="","",IF(MOD(ROW()-1,53),OFFSET(Расчет!$K$168,COLUMN()-COLUMN($C$2),ROW()-ROW($C$2)-COUNTIF($A$2:C43,"id")+1),E$2))</f>
        <v/>
      </c>
    </row>
    <row r="45" spans="1:5" ht="14.25" x14ac:dyDescent="0.2">
      <c r="A45" s="41" t="str">
        <f ca="1">IF(A44="","",IF(MOD(ROW()-1,53)&lt;&gt;0,OFFSET(Расчет!$L$167,COLUMN()-COLUMN($A$3),ROW()-ROW($A$3)-COUNTIF($A$2:A44,"id")+1),$A$2))</f>
        <v/>
      </c>
      <c r="B45" s="48" t="str">
        <f ca="1">IF(A45="","",IF(MOD(ROW()-1,53),IFERROR(INDEX(Id:Структура,ROW(INDIRECT($A45)),COLUMN(INDIRECT($A45))),""),$B$2))</f>
        <v/>
      </c>
      <c r="C45" s="124" t="str">
        <f ca="1">IF($A45="","",IF(MOD(ROW()-1,53),OFFSET(Расчет!$K$168,COLUMN()-COLUMN($C$2),ROW()-ROW($C$2)-COUNTIF($A$2:A44,"id")+1),C$2))</f>
        <v/>
      </c>
      <c r="D45" s="124" t="str">
        <f ca="1">IF($A45="","",IF(MOD(ROW()-1,53),OFFSET(Расчет!$K$168,COLUMN()-COLUMN($C$2),ROW()-ROW($C$2)-COUNTIF($A$2:B44,"id")+1),D$2))</f>
        <v/>
      </c>
      <c r="E45" s="130" t="str">
        <f ca="1">IF($A45="","",IF(MOD(ROW()-1,53),OFFSET(Расчет!$K$168,COLUMN()-COLUMN($C$2),ROW()-ROW($C$2)-COUNTIF($A$2:C44,"id")+1),E$2))</f>
        <v/>
      </c>
    </row>
    <row r="46" spans="1:5" ht="14.25" x14ac:dyDescent="0.2">
      <c r="A46" s="41" t="str">
        <f ca="1">IF(A45="","",IF(MOD(ROW()-1,53)&lt;&gt;0,OFFSET(Расчет!$L$167,COLUMN()-COLUMN($A$3),ROW()-ROW($A$3)-COUNTIF($A$2:A45,"id")+1),$A$2))</f>
        <v/>
      </c>
      <c r="B46" s="48" t="str">
        <f ca="1">IF(A46="","",IF(MOD(ROW()-1,53),IFERROR(INDEX(Id:Структура,ROW(INDIRECT($A46)),COLUMN(INDIRECT($A46))),""),$B$2))</f>
        <v/>
      </c>
      <c r="C46" s="124" t="str">
        <f ca="1">IF($A46="","",IF(MOD(ROW()-1,53),OFFSET(Расчет!$K$168,COLUMN()-COLUMN($C$2),ROW()-ROW($C$2)-COUNTIF($A$2:A45,"id")+1),C$2))</f>
        <v/>
      </c>
      <c r="D46" s="124" t="str">
        <f ca="1">IF($A46="","",IF(MOD(ROW()-1,53),OFFSET(Расчет!$K$168,COLUMN()-COLUMN($C$2),ROW()-ROW($C$2)-COUNTIF($A$2:B45,"id")+1),D$2))</f>
        <v/>
      </c>
      <c r="E46" s="130" t="str">
        <f ca="1">IF($A46="","",IF(MOD(ROW()-1,53),OFFSET(Расчет!$K$168,COLUMN()-COLUMN($C$2),ROW()-ROW($C$2)-COUNTIF($A$2:C45,"id")+1),E$2))</f>
        <v/>
      </c>
    </row>
    <row r="47" spans="1:5" ht="14.25" x14ac:dyDescent="0.2">
      <c r="A47" s="41" t="str">
        <f ca="1">IF(A46="","",IF(MOD(ROW()-1,53)&lt;&gt;0,OFFSET(Расчет!$L$167,COLUMN()-COLUMN($A$3),ROW()-ROW($A$3)-COUNTIF($A$2:A46,"id")+1),$A$2))</f>
        <v/>
      </c>
      <c r="B47" s="48" t="str">
        <f ca="1">IF(A47="","",IF(MOD(ROW()-1,53),IFERROR(INDEX(Id:Структура,ROW(INDIRECT($A47)),COLUMN(INDIRECT($A47))),""),$B$2))</f>
        <v/>
      </c>
      <c r="C47" s="124" t="str">
        <f ca="1">IF($A47="","",IF(MOD(ROW()-1,53),OFFSET(Расчет!$K$168,COLUMN()-COLUMN($C$2),ROW()-ROW($C$2)-COUNTIF($A$2:A46,"id")+1),C$2))</f>
        <v/>
      </c>
      <c r="D47" s="124" t="str">
        <f ca="1">IF($A47="","",IF(MOD(ROW()-1,53),OFFSET(Расчет!$K$168,COLUMN()-COLUMN($C$2),ROW()-ROW($C$2)-COUNTIF($A$2:B46,"id")+1),D$2))</f>
        <v/>
      </c>
      <c r="E47" s="130" t="str">
        <f ca="1">IF($A47="","",IF(MOD(ROW()-1,53),OFFSET(Расчет!$K$168,COLUMN()-COLUMN($C$2),ROW()-ROW($C$2)-COUNTIF($A$2:C46,"id")+1),E$2))</f>
        <v/>
      </c>
    </row>
    <row r="48" spans="1:5" ht="14.25" x14ac:dyDescent="0.2">
      <c r="A48" s="41" t="str">
        <f ca="1">IF(A47="","",IF(MOD(ROW()-1,53)&lt;&gt;0,OFFSET(Расчет!$L$167,COLUMN()-COLUMN($A$3),ROW()-ROW($A$3)-COUNTIF($A$2:A47,"id")+1),$A$2))</f>
        <v/>
      </c>
      <c r="B48" s="48" t="str">
        <f ca="1">IF(A48="","",IF(MOD(ROW()-1,53),IFERROR(INDEX(Id:Структура,ROW(INDIRECT($A48)),COLUMN(INDIRECT($A48))),""),$B$2))</f>
        <v/>
      </c>
      <c r="C48" s="124" t="str">
        <f ca="1">IF($A48="","",IF(MOD(ROW()-1,53),OFFSET(Расчет!$K$168,COLUMN()-COLUMN($C$2),ROW()-ROW($C$2)-COUNTIF($A$2:A47,"id")+1),C$2))</f>
        <v/>
      </c>
      <c r="D48" s="124" t="str">
        <f ca="1">IF($A48="","",IF(MOD(ROW()-1,53),OFFSET(Расчет!$K$168,COLUMN()-COLUMN($C$2),ROW()-ROW($C$2)-COUNTIF($A$2:B47,"id")+1),D$2))</f>
        <v/>
      </c>
      <c r="E48" s="130" t="str">
        <f ca="1">IF($A48="","",IF(MOD(ROW()-1,53),OFFSET(Расчет!$K$168,COLUMN()-COLUMN($C$2),ROW()-ROW($C$2)-COUNTIF($A$2:C47,"id")+1),E$2))</f>
        <v/>
      </c>
    </row>
    <row r="49" spans="1:5" ht="14.25" x14ac:dyDescent="0.2">
      <c r="A49" s="41" t="str">
        <f ca="1">IF(A48="","",IF(MOD(ROW()-1,53)&lt;&gt;0,OFFSET(Расчет!$L$167,COLUMN()-COLUMN($A$3),ROW()-ROW($A$3)-COUNTIF($A$2:A48,"id")+1),$A$2))</f>
        <v/>
      </c>
      <c r="B49" s="48" t="str">
        <f ca="1">IF(A49="","",IF(MOD(ROW()-1,53),IFERROR(INDEX(Id:Структура,ROW(INDIRECT($A49)),COLUMN(INDIRECT($A49))),""),$B$2))</f>
        <v/>
      </c>
      <c r="C49" s="124" t="str">
        <f ca="1">IF($A49="","",IF(MOD(ROW()-1,53),OFFSET(Расчет!$K$168,COLUMN()-COLUMN($C$2),ROW()-ROW($C$2)-COUNTIF($A$2:A48,"id")+1),C$2))</f>
        <v/>
      </c>
      <c r="D49" s="124" t="str">
        <f ca="1">IF($A49="","",IF(MOD(ROW()-1,53),OFFSET(Расчет!$K$168,COLUMN()-COLUMN($C$2),ROW()-ROW($C$2)-COUNTIF($A$2:B48,"id")+1),D$2))</f>
        <v/>
      </c>
      <c r="E49" s="130" t="str">
        <f ca="1">IF($A49="","",IF(MOD(ROW()-1,53),OFFSET(Расчет!$K$168,COLUMN()-COLUMN($C$2),ROW()-ROW($C$2)-COUNTIF($A$2:C48,"id")+1),E$2))</f>
        <v/>
      </c>
    </row>
    <row r="50" spans="1:5" ht="14.25" x14ac:dyDescent="0.2">
      <c r="A50" s="41" t="str">
        <f ca="1">IF(A49="","",IF(MOD(ROW()-1,53)&lt;&gt;0,OFFSET(Расчет!$L$167,COLUMN()-COLUMN($A$3),ROW()-ROW($A$3)-COUNTIF($A$2:A49,"id")+1),$A$2))</f>
        <v/>
      </c>
      <c r="B50" s="48" t="str">
        <f ca="1">IF(A50="","",IF(MOD(ROW()-1,53),IFERROR(INDEX(Id:Структура,ROW(INDIRECT($A50)),COLUMN(INDIRECT($A50))),""),$B$2))</f>
        <v/>
      </c>
      <c r="C50" s="124" t="str">
        <f ca="1">IF($A50="","",IF(MOD(ROW()-1,53),OFFSET(Расчет!$K$168,COLUMN()-COLUMN($C$2),ROW()-ROW($C$2)-COUNTIF($A$2:A49,"id")+1),C$2))</f>
        <v/>
      </c>
      <c r="D50" s="124" t="str">
        <f ca="1">IF($A50="","",IF(MOD(ROW()-1,53),OFFSET(Расчет!$K$168,COLUMN()-COLUMN($C$2),ROW()-ROW($C$2)-COUNTIF($A$2:B49,"id")+1),D$2))</f>
        <v/>
      </c>
      <c r="E50" s="130" t="str">
        <f ca="1">IF($A50="","",IF(MOD(ROW()-1,53),OFFSET(Расчет!$K$168,COLUMN()-COLUMN($C$2),ROW()-ROW($C$2)-COUNTIF($A$2:C49,"id")+1),E$2))</f>
        <v/>
      </c>
    </row>
    <row r="51" spans="1:5" ht="14.25" x14ac:dyDescent="0.2">
      <c r="A51" s="41" t="str">
        <f ca="1">IF(A50="","",IF(MOD(ROW()-1,53)&lt;&gt;0,OFFSET(Расчет!$L$167,COLUMN()-COLUMN($A$3),ROW()-ROW($A$3)-COUNTIF($A$2:A50,"id")+1),$A$2))</f>
        <v/>
      </c>
      <c r="B51" s="48" t="str">
        <f ca="1">IF(A51="","",IF(MOD(ROW()-1,53),IFERROR(INDEX(Id:Структура,ROW(INDIRECT($A51)),COLUMN(INDIRECT($A51))),""),$B$2))</f>
        <v/>
      </c>
      <c r="C51" s="124" t="str">
        <f ca="1">IF($A51="","",IF(MOD(ROW()-1,53),OFFSET(Расчет!$K$168,COLUMN()-COLUMN($C$2),ROW()-ROW($C$2)-COUNTIF($A$2:A50,"id")+1),C$2))</f>
        <v/>
      </c>
      <c r="D51" s="124" t="str">
        <f ca="1">IF($A51="","",IF(MOD(ROW()-1,53),OFFSET(Расчет!$K$168,COLUMN()-COLUMN($C$2),ROW()-ROW($C$2)-COUNTIF($A$2:B50,"id")+1),D$2))</f>
        <v/>
      </c>
      <c r="E51" s="130" t="str">
        <f ca="1">IF($A51="","",IF(MOD(ROW()-1,53),OFFSET(Расчет!$K$168,COLUMN()-COLUMN($C$2),ROW()-ROW($C$2)-COUNTIF($A$2:C50,"id")+1),E$2))</f>
        <v/>
      </c>
    </row>
    <row r="52" spans="1:5" ht="14.25" x14ac:dyDescent="0.2">
      <c r="A52" s="41" t="str">
        <f ca="1">IF(A51="","",IF(MOD(ROW()-1,53)&lt;&gt;0,OFFSET(Расчет!$L$167,COLUMN()-COLUMN($A$3),ROW()-ROW($A$3)-COUNTIF($A$2:A51,"id")+1),$A$2))</f>
        <v/>
      </c>
      <c r="B52" s="48" t="str">
        <f ca="1">IF(A52="","",IF(MOD(ROW()-1,53),IFERROR(INDEX(Id:Структура,ROW(INDIRECT($A52)),COLUMN(INDIRECT($A52))),""),$B$2))</f>
        <v/>
      </c>
      <c r="C52" s="124" t="str">
        <f ca="1">IF($A52="","",IF(MOD(ROW()-1,53),OFFSET(Расчет!$K$168,COLUMN()-COLUMN($C$2),ROW()-ROW($C$2)-COUNTIF($A$2:A51,"id")+1),C$2))</f>
        <v/>
      </c>
      <c r="D52" s="124" t="str">
        <f ca="1">IF($A52="","",IF(MOD(ROW()-1,53),OFFSET(Расчет!$K$168,COLUMN()-COLUMN($C$2),ROW()-ROW($C$2)-COUNTIF($A$2:B51,"id")+1),D$2))</f>
        <v/>
      </c>
      <c r="E52" s="130" t="str">
        <f ca="1">IF($A52="","",IF(MOD(ROW()-1,53),OFFSET(Расчет!$K$168,COLUMN()-COLUMN($C$2),ROW()-ROW($C$2)-COUNTIF($A$2:C51,"id")+1),E$2))</f>
        <v/>
      </c>
    </row>
    <row r="53" spans="1:5" ht="14.25" x14ac:dyDescent="0.2">
      <c r="A53" s="41" t="str">
        <f ca="1">IF(A52="","",IF(MOD(ROW()-1,53)&lt;&gt;0,OFFSET(Расчет!$L$167,COLUMN()-COLUMN($A$3),ROW()-ROW($A$3)-COUNTIF($A$2:A52,"id")+1),$A$2))</f>
        <v/>
      </c>
      <c r="B53" s="48" t="str">
        <f ca="1">IF(A53="","",IF(MOD(ROW()-1,53),IFERROR(INDEX(Id:Структура,ROW(INDIRECT($A53)),COLUMN(INDIRECT($A53))),""),$B$2))</f>
        <v/>
      </c>
      <c r="C53" s="124" t="str">
        <f ca="1">IF($A53="","",IF(MOD(ROW()-1,53),OFFSET(Расчет!$K$168,COLUMN()-COLUMN($C$2),ROW()-ROW($C$2)-COUNTIF($A$2:A52,"id")+1),C$2))</f>
        <v/>
      </c>
      <c r="D53" s="124" t="str">
        <f ca="1">IF($A53="","",IF(MOD(ROW()-1,53),OFFSET(Расчет!$K$168,COLUMN()-COLUMN($C$2),ROW()-ROW($C$2)-COUNTIF($A$2:B52,"id")+1),D$2))</f>
        <v/>
      </c>
      <c r="E53" s="130" t="str">
        <f ca="1">IF($A53="","",IF(MOD(ROW()-1,53),OFFSET(Расчет!$K$168,COLUMN()-COLUMN($C$2),ROW()-ROW($C$2)-COUNTIF($A$2:C52,"id")+1),E$2))</f>
        <v/>
      </c>
    </row>
    <row r="54" spans="1:5" ht="14.25" x14ac:dyDescent="0.2">
      <c r="A54" s="41" t="str">
        <f ca="1">IF(A53="","",IF(MOD(ROW()-1,53)&lt;&gt;0,OFFSET(Расчет!$L$167,COLUMN()-COLUMN($A$3),ROW()-ROW($A$3)-COUNTIF($A$2:A53,"id")+1),$A$2))</f>
        <v/>
      </c>
      <c r="B54" s="48" t="str">
        <f ca="1">IF(A54="","",IF(MOD(ROW()-1,53),IFERROR(INDEX(Id:Структура,ROW(INDIRECT($A54)),COLUMN(INDIRECT($A54))),""),$B$2))</f>
        <v/>
      </c>
      <c r="C54" s="124" t="str">
        <f ca="1">IF($A54="","",IF(MOD(ROW()-1,53),OFFSET(Расчет!$K$168,COLUMN()-COLUMN($C$2),ROW()-ROW($C$2)-COUNTIF($A$2:A53,"id")+1),C$2))</f>
        <v/>
      </c>
      <c r="D54" s="124" t="str">
        <f ca="1">IF($A54="","",IF(MOD(ROW()-1,53),OFFSET(Расчет!$K$168,COLUMN()-COLUMN($C$2),ROW()-ROW($C$2)-COUNTIF($A$2:B53,"id")+1),D$2))</f>
        <v/>
      </c>
      <c r="E54" s="130" t="str">
        <f ca="1">IF($A54="","",IF(MOD(ROW()-1,53),OFFSET(Расчет!$K$168,COLUMN()-COLUMN($C$2),ROW()-ROW($C$2)-COUNTIF($A$2:C53,"id")+1),E$2))</f>
        <v/>
      </c>
    </row>
    <row r="55" spans="1:5" ht="14.25" x14ac:dyDescent="0.2">
      <c r="A55" s="41" t="str">
        <f ca="1">IF(A54="","",IF(MOD(ROW()-1,53)&lt;&gt;0,OFFSET(Расчет!$L$167,COLUMN()-COLUMN($A$3),ROW()-ROW($A$3)-COUNTIF($A$2:A54,"id")+1),$A$2))</f>
        <v/>
      </c>
      <c r="B55" s="48" t="str">
        <f ca="1">IF(A55="","",IF(MOD(ROW()-1,53),IFERROR(INDEX(Id:Структура,ROW(INDIRECT($A55)),COLUMN(INDIRECT($A55))),""),$B$2))</f>
        <v/>
      </c>
      <c r="C55" s="124" t="str">
        <f ca="1">IF($A55="","",IF(MOD(ROW()-1,53),OFFSET(Расчет!$K$168,COLUMN()-COLUMN($C$2),ROW()-ROW($C$2)-COUNTIF($A$2:A54,"id")+1),C$2))</f>
        <v/>
      </c>
      <c r="D55" s="124" t="str">
        <f ca="1">IF($A55="","",IF(MOD(ROW()-1,53),OFFSET(Расчет!$K$168,COLUMN()-COLUMN($C$2),ROW()-ROW($C$2)-COUNTIF($A$2:B54,"id")+1),D$2))</f>
        <v/>
      </c>
      <c r="E55" s="130" t="str">
        <f ca="1">IF($A55="","",IF(MOD(ROW()-1,53),OFFSET(Расчет!$K$168,COLUMN()-COLUMN($C$2),ROW()-ROW($C$2)-COUNTIF($A$2:C54,"id")+1),E$2))</f>
        <v/>
      </c>
    </row>
    <row r="56" spans="1:5" ht="14.25" x14ac:dyDescent="0.2">
      <c r="A56" s="41" t="str">
        <f ca="1">IF(A55="","",IF(MOD(ROW()-1,53)&lt;&gt;0,OFFSET(Расчет!$L$167,COLUMN()-COLUMN($A$3),ROW()-ROW($A$3)-COUNTIF($A$2:A55,"id")+1),$A$2))</f>
        <v/>
      </c>
      <c r="B56" s="48" t="str">
        <f ca="1">IF(A56="","",IF(MOD(ROW()-1,53),IFERROR(INDEX(Id:Структура,ROW(INDIRECT($A56)),COLUMN(INDIRECT($A56))),""),$B$2))</f>
        <v/>
      </c>
      <c r="C56" s="124" t="str">
        <f ca="1">IF($A56="","",IF(MOD(ROW()-1,53),OFFSET(Расчет!$K$168,COLUMN()-COLUMN($C$2),ROW()-ROW($C$2)-COUNTIF($A$2:A55,"id")+1),C$2))</f>
        <v/>
      </c>
      <c r="D56" s="124" t="str">
        <f ca="1">IF($A56="","",IF(MOD(ROW()-1,53),OFFSET(Расчет!$K$168,COLUMN()-COLUMN($C$2),ROW()-ROW($C$2)-COUNTIF($A$2:B55,"id")+1),D$2))</f>
        <v/>
      </c>
      <c r="E56" s="130" t="str">
        <f ca="1">IF($A56="","",IF(MOD(ROW()-1,53),OFFSET(Расчет!$K$168,COLUMN()-COLUMN($C$2),ROW()-ROW($C$2)-COUNTIF($A$2:C55,"id")+1),E$2))</f>
        <v/>
      </c>
    </row>
    <row r="57" spans="1:5" ht="14.25" x14ac:dyDescent="0.2">
      <c r="A57" s="41" t="str">
        <f ca="1">IF(A56="","",IF(MOD(ROW()-1,53)&lt;&gt;0,OFFSET(Расчет!$L$167,COLUMN()-COLUMN($A$3),ROW()-ROW($A$3)-COUNTIF($A$2:A56,"id")+1),$A$2))</f>
        <v/>
      </c>
      <c r="B57" s="48" t="str">
        <f ca="1">IF(A57="","",IF(MOD(ROW()-1,53),IFERROR(INDEX(Id:Структура,ROW(INDIRECT($A57)),COLUMN(INDIRECT($A57))),""),$B$2))</f>
        <v/>
      </c>
      <c r="C57" s="124" t="str">
        <f ca="1">IF($A57="","",IF(MOD(ROW()-1,53),OFFSET(Расчет!$K$168,COLUMN()-COLUMN($C$2),ROW()-ROW($C$2)-COUNTIF($A$2:A56,"id")+1),C$2))</f>
        <v/>
      </c>
      <c r="D57" s="124" t="str">
        <f ca="1">IF($A57="","",IF(MOD(ROW()-1,53),OFFSET(Расчет!$K$168,COLUMN()-COLUMN($C$2),ROW()-ROW($C$2)-COUNTIF($A$2:B56,"id")+1),D$2))</f>
        <v/>
      </c>
      <c r="E57" s="130" t="str">
        <f ca="1">IF($A57="","",IF(MOD(ROW()-1,53),OFFSET(Расчет!$K$168,COLUMN()-COLUMN($C$2),ROW()-ROW($C$2)-COUNTIF($A$2:C56,"id")+1),E$2))</f>
        <v/>
      </c>
    </row>
    <row r="58" spans="1:5" ht="14.25" x14ac:dyDescent="0.2">
      <c r="A58" s="41" t="str">
        <f ca="1">IF(A57="","",IF(MOD(ROW()-1,53)&lt;&gt;0,OFFSET(Расчет!$L$167,COLUMN()-COLUMN($A$3),ROW()-ROW($A$3)-COUNTIF($A$2:A57,"id")+1),$A$2))</f>
        <v/>
      </c>
      <c r="B58" s="48" t="str">
        <f ca="1">IF(A58="","",IF(MOD(ROW()-1,53),IFERROR(INDEX(Id:Структура,ROW(INDIRECT($A58)),COLUMN(INDIRECT($A58))),""),$B$2))</f>
        <v/>
      </c>
      <c r="C58" s="124" t="str">
        <f ca="1">IF($A58="","",IF(MOD(ROW()-1,53),OFFSET(Расчет!$K$168,COLUMN()-COLUMN($C$2),ROW()-ROW($C$2)-COUNTIF($A$2:A57,"id")+1),C$2))</f>
        <v/>
      </c>
      <c r="D58" s="124" t="str">
        <f ca="1">IF($A58="","",IF(MOD(ROW()-1,53),OFFSET(Расчет!$K$168,COLUMN()-COLUMN($C$2),ROW()-ROW($C$2)-COUNTIF($A$2:B57,"id")+1),D$2))</f>
        <v/>
      </c>
      <c r="E58" s="130" t="str">
        <f ca="1">IF($A58="","",IF(MOD(ROW()-1,53),OFFSET(Расчет!$K$168,COLUMN()-COLUMN($C$2),ROW()-ROW($C$2)-COUNTIF($A$2:C57,"id")+1),E$2))</f>
        <v/>
      </c>
    </row>
    <row r="59" spans="1:5" ht="14.25" x14ac:dyDescent="0.2">
      <c r="A59" s="41" t="str">
        <f ca="1">IF(A58="","",IF(MOD(ROW()-1,53)&lt;&gt;0,OFFSET(Расчет!$L$167,COLUMN()-COLUMN($A$3),ROW()-ROW($A$3)-COUNTIF($A$2:A58,"id")+1),$A$2))</f>
        <v/>
      </c>
      <c r="B59" s="48" t="str">
        <f ca="1">IF(A59="","",IF(MOD(ROW()-1,53),IFERROR(INDEX(Id:Структура,ROW(INDIRECT($A59)),COLUMN(INDIRECT($A59))),""),$B$2))</f>
        <v/>
      </c>
      <c r="C59" s="124" t="str">
        <f ca="1">IF($A59="","",IF(MOD(ROW()-1,53),OFFSET(Расчет!$K$168,COLUMN()-COLUMN($C$2),ROW()-ROW($C$2)-COUNTIF($A$2:A58,"id")+1),C$2))</f>
        <v/>
      </c>
      <c r="D59" s="124" t="str">
        <f ca="1">IF($A59="","",IF(MOD(ROW()-1,53),OFFSET(Расчет!$K$168,COLUMN()-COLUMN($C$2),ROW()-ROW($C$2)-COUNTIF($A$2:B58,"id")+1),D$2))</f>
        <v/>
      </c>
      <c r="E59" s="130" t="str">
        <f ca="1">IF($A59="","",IF(MOD(ROW()-1,53),OFFSET(Расчет!$K$168,COLUMN()-COLUMN($C$2),ROW()-ROW($C$2)-COUNTIF($A$2:C58,"id")+1),E$2))</f>
        <v/>
      </c>
    </row>
    <row r="60" spans="1:5" ht="14.25" x14ac:dyDescent="0.2">
      <c r="A60" s="41" t="str">
        <f ca="1">IF(A59="","",IF(MOD(ROW()-1,53)&lt;&gt;0,OFFSET(Расчет!$L$167,COLUMN()-COLUMN($A$3),ROW()-ROW($A$3)-COUNTIF($A$2:A59,"id")+1),$A$2))</f>
        <v/>
      </c>
      <c r="B60" s="48" t="str">
        <f ca="1">IF(A60="","",IF(MOD(ROW()-1,53),IFERROR(INDEX(Id:Структура,ROW(INDIRECT($A60)),COLUMN(INDIRECT($A60))),""),$B$2))</f>
        <v/>
      </c>
      <c r="C60" s="124" t="str">
        <f ca="1">IF($A60="","",IF(MOD(ROW()-1,53),OFFSET(Расчет!$K$168,COLUMN()-COLUMN($C$2),ROW()-ROW($C$2)-COUNTIF($A$2:A59,"id")+1),C$2))</f>
        <v/>
      </c>
      <c r="D60" s="124" t="str">
        <f ca="1">IF($A60="","",IF(MOD(ROW()-1,53),OFFSET(Расчет!$K$168,COLUMN()-COLUMN($C$2),ROW()-ROW($C$2)-COUNTIF($A$2:B59,"id")+1),D$2))</f>
        <v/>
      </c>
      <c r="E60" s="130" t="str">
        <f ca="1">IF($A60="","",IF(MOD(ROW()-1,53),OFFSET(Расчет!$K$168,COLUMN()-COLUMN($C$2),ROW()-ROW($C$2)-COUNTIF($A$2:C59,"id")+1),E$2))</f>
        <v/>
      </c>
    </row>
    <row r="61" spans="1:5" ht="14.25" x14ac:dyDescent="0.2">
      <c r="A61" s="41" t="str">
        <f ca="1">IF(A60="","",IF(MOD(ROW()-1,53)&lt;&gt;0,OFFSET(Расчет!$L$167,COLUMN()-COLUMN($A$3),ROW()-ROW($A$3)-COUNTIF($A$2:A60,"id")+1),$A$2))</f>
        <v/>
      </c>
      <c r="B61" s="48" t="str">
        <f ca="1">IF(A61="","",IF(MOD(ROW()-1,53),IFERROR(INDEX(Id:Структура,ROW(INDIRECT($A61)),COLUMN(INDIRECT($A61))),""),$B$2))</f>
        <v/>
      </c>
      <c r="C61" s="124" t="str">
        <f ca="1">IF($A61="","",IF(MOD(ROW()-1,53),OFFSET(Расчет!$K$168,COLUMN()-COLUMN($C$2),ROW()-ROW($C$2)-COUNTIF($A$2:A60,"id")+1),C$2))</f>
        <v/>
      </c>
      <c r="D61" s="124" t="str">
        <f ca="1">IF($A61="","",IF(MOD(ROW()-1,53),OFFSET(Расчет!$K$168,COLUMN()-COLUMN($C$2),ROW()-ROW($C$2)-COUNTIF($A$2:B60,"id")+1),D$2))</f>
        <v/>
      </c>
      <c r="E61" s="130" t="str">
        <f ca="1">IF($A61="","",IF(MOD(ROW()-1,53),OFFSET(Расчет!$K$168,COLUMN()-COLUMN($C$2),ROW()-ROW($C$2)-COUNTIF($A$2:C60,"id")+1),E$2))</f>
        <v/>
      </c>
    </row>
    <row r="62" spans="1:5" ht="14.25" x14ac:dyDescent="0.2">
      <c r="A62" s="41" t="str">
        <f ca="1">IF(A61="","",IF(MOD(ROW()-1,53)&lt;&gt;0,OFFSET(Расчет!$L$167,COLUMN()-COLUMN($A$3),ROW()-ROW($A$3)-COUNTIF($A$2:A61,"id")+1),$A$2))</f>
        <v/>
      </c>
      <c r="B62" s="48" t="str">
        <f ca="1">IF(A62="","",IF(MOD(ROW()-1,53),IFERROR(INDEX(Id:Структура,ROW(INDIRECT($A62)),COLUMN(INDIRECT($A62))),""),$B$2))</f>
        <v/>
      </c>
      <c r="C62" s="124" t="str">
        <f ca="1">IF($A62="","",IF(MOD(ROW()-1,53),OFFSET(Расчет!$K$168,COLUMN()-COLUMN($C$2),ROW()-ROW($C$2)-COUNTIF($A$2:A61,"id")+1),C$2))</f>
        <v/>
      </c>
      <c r="D62" s="124" t="str">
        <f ca="1">IF($A62="","",IF(MOD(ROW()-1,53),OFFSET(Расчет!$K$168,COLUMN()-COLUMN($C$2),ROW()-ROW($C$2)-COUNTIF($A$2:B61,"id")+1),D$2))</f>
        <v/>
      </c>
      <c r="E62" s="130" t="str">
        <f ca="1">IF($A62="","",IF(MOD(ROW()-1,53),OFFSET(Расчет!$K$168,COLUMN()-COLUMN($C$2),ROW()-ROW($C$2)-COUNTIF($A$2:C61,"id")+1),E$2))</f>
        <v/>
      </c>
    </row>
    <row r="63" spans="1:5" ht="14.25" x14ac:dyDescent="0.2">
      <c r="A63" s="41" t="str">
        <f ca="1">IF(A62="","",IF(MOD(ROW()-1,53)&lt;&gt;0,OFFSET(Расчет!$L$167,COLUMN()-COLUMN($A$3),ROW()-ROW($A$3)-COUNTIF($A$2:A62,"id")+1),$A$2))</f>
        <v/>
      </c>
      <c r="B63" s="48" t="str">
        <f ca="1">IF(A63="","",IF(MOD(ROW()-1,53),IFERROR(INDEX(Id:Структура,ROW(INDIRECT($A63)),COLUMN(INDIRECT($A63))),""),$B$2))</f>
        <v/>
      </c>
      <c r="C63" s="124" t="str">
        <f ca="1">IF($A63="","",IF(MOD(ROW()-1,53),OFFSET(Расчет!$K$168,COLUMN()-COLUMN($C$2),ROW()-ROW($C$2)-COUNTIF($A$2:A62,"id")+1),C$2))</f>
        <v/>
      </c>
      <c r="D63" s="124" t="str">
        <f ca="1">IF($A63="","",IF(MOD(ROW()-1,53),OFFSET(Расчет!$K$168,COLUMN()-COLUMN($C$2),ROW()-ROW($C$2)-COUNTIF($A$2:B62,"id")+1),D$2))</f>
        <v/>
      </c>
      <c r="E63" s="130" t="str">
        <f ca="1">IF($A63="","",IF(MOD(ROW()-1,53),OFFSET(Расчет!$K$168,COLUMN()-COLUMN($C$2),ROW()-ROW($C$2)-COUNTIF($A$2:C62,"id")+1),E$2))</f>
        <v/>
      </c>
    </row>
    <row r="64" spans="1:5" ht="14.25" x14ac:dyDescent="0.2">
      <c r="A64" s="41" t="str">
        <f ca="1">IF(A63="","",IF(MOD(ROW()-1,53)&lt;&gt;0,OFFSET(Расчет!$L$167,COLUMN()-COLUMN($A$3),ROW()-ROW($A$3)-COUNTIF($A$2:A63,"id")+1),$A$2))</f>
        <v/>
      </c>
      <c r="B64" s="48" t="str">
        <f ca="1">IF(A64="","",IF(MOD(ROW()-1,53),IFERROR(INDEX(Id:Структура,ROW(INDIRECT($A64)),COLUMN(INDIRECT($A64))),""),$B$2))</f>
        <v/>
      </c>
      <c r="C64" s="124" t="str">
        <f ca="1">IF($A64="","",IF(MOD(ROW()-1,53),OFFSET(Расчет!$K$168,COLUMN()-COLUMN($C$2),ROW()-ROW($C$2)-COUNTIF($A$2:A63,"id")+1),C$2))</f>
        <v/>
      </c>
      <c r="D64" s="124" t="str">
        <f ca="1">IF($A64="","",IF(MOD(ROW()-1,53),OFFSET(Расчет!$K$168,COLUMN()-COLUMN($C$2),ROW()-ROW($C$2)-COUNTIF($A$2:B63,"id")+1),D$2))</f>
        <v/>
      </c>
      <c r="E64" s="130" t="str">
        <f ca="1">IF($A64="","",IF(MOD(ROW()-1,53),OFFSET(Расчет!$K$168,COLUMN()-COLUMN($C$2),ROW()-ROW($C$2)-COUNTIF($A$2:C63,"id")+1),E$2))</f>
        <v/>
      </c>
    </row>
    <row r="65" spans="1:5" ht="14.25" x14ac:dyDescent="0.2">
      <c r="A65" s="41" t="str">
        <f ca="1">IF(A64="","",IF(MOD(ROW()-1,53)&lt;&gt;0,OFFSET(Расчет!$L$167,COLUMN()-COLUMN($A$3),ROW()-ROW($A$3)-COUNTIF($A$2:A64,"id")+1),$A$2))</f>
        <v/>
      </c>
      <c r="B65" s="48" t="str">
        <f ca="1">IF(A65="","",IF(MOD(ROW()-1,53),IFERROR(INDEX(Id:Структура,ROW(INDIRECT($A65)),COLUMN(INDIRECT($A65))),""),$B$2))</f>
        <v/>
      </c>
      <c r="C65" s="124" t="str">
        <f ca="1">IF($A65="","",IF(MOD(ROW()-1,53),OFFSET(Расчет!$K$168,COLUMN()-COLUMN($C$2),ROW()-ROW($C$2)-COUNTIF($A$2:A64,"id")+1),C$2))</f>
        <v/>
      </c>
      <c r="D65" s="124" t="str">
        <f ca="1">IF($A65="","",IF(MOD(ROW()-1,53),OFFSET(Расчет!$K$168,COLUMN()-COLUMN($C$2),ROW()-ROW($C$2)-COUNTIF($A$2:B64,"id")+1),D$2))</f>
        <v/>
      </c>
      <c r="E65" s="130" t="str">
        <f ca="1">IF($A65="","",IF(MOD(ROW()-1,53),OFFSET(Расчет!$K$168,COLUMN()-COLUMN($C$2),ROW()-ROW($C$2)-COUNTIF($A$2:C64,"id")+1),E$2))</f>
        <v/>
      </c>
    </row>
    <row r="66" spans="1:5" ht="14.25" x14ac:dyDescent="0.2">
      <c r="A66" s="41" t="str">
        <f ca="1">IF(A65="","",IF(MOD(ROW()-1,53)&lt;&gt;0,OFFSET(Расчет!$L$167,COLUMN()-COLUMN($A$3),ROW()-ROW($A$3)-COUNTIF($A$2:A65,"id")+1),$A$2))</f>
        <v/>
      </c>
      <c r="B66" s="48" t="str">
        <f ca="1">IF(A66="","",IF(MOD(ROW()-1,53),IFERROR(INDEX(Id:Структура,ROW(INDIRECT($A66)),COLUMN(INDIRECT($A66))),""),$B$2))</f>
        <v/>
      </c>
      <c r="C66" s="124" t="str">
        <f ca="1">IF($A66="","",IF(MOD(ROW()-1,53),OFFSET(Расчет!$K$168,COLUMN()-COLUMN($C$2),ROW()-ROW($C$2)-COUNTIF($A$2:A65,"id")+1),C$2))</f>
        <v/>
      </c>
      <c r="D66" s="124" t="str">
        <f ca="1">IF($A66="","",IF(MOD(ROW()-1,53),OFFSET(Расчет!$K$168,COLUMN()-COLUMN($C$2),ROW()-ROW($C$2)-COUNTIF($A$2:B65,"id")+1),D$2))</f>
        <v/>
      </c>
      <c r="E66" s="130" t="str">
        <f ca="1">IF($A66="","",IF(MOD(ROW()-1,53),OFFSET(Расчет!$K$168,COLUMN()-COLUMN($C$2),ROW()-ROW($C$2)-COUNTIF($A$2:C65,"id")+1),E$2))</f>
        <v/>
      </c>
    </row>
    <row r="67" spans="1:5" ht="14.25" x14ac:dyDescent="0.2">
      <c r="A67" s="41" t="str">
        <f ca="1">IF(A66="","",IF(MOD(ROW()-1,53)&lt;&gt;0,OFFSET(Расчет!$L$167,COLUMN()-COLUMN($A$3),ROW()-ROW($A$3)-COUNTIF($A$2:A66,"id")+1),$A$2))</f>
        <v/>
      </c>
      <c r="B67" s="48" t="str">
        <f ca="1">IF(A67="","",IF(MOD(ROW()-1,53),IFERROR(INDEX(Id:Структура,ROW(INDIRECT($A67)),COLUMN(INDIRECT($A67))),""),$B$2))</f>
        <v/>
      </c>
      <c r="C67" s="124" t="str">
        <f ca="1">IF($A67="","",IF(MOD(ROW()-1,53),OFFSET(Расчет!$K$168,COLUMN()-COLUMN($C$2),ROW()-ROW($C$2)-COUNTIF($A$2:A66,"id")+1),C$2))</f>
        <v/>
      </c>
      <c r="D67" s="124" t="str">
        <f ca="1">IF($A67="","",IF(MOD(ROW()-1,53),OFFSET(Расчет!$K$168,COLUMN()-COLUMN($C$2),ROW()-ROW($C$2)-COUNTIF($A$2:B66,"id")+1),D$2))</f>
        <v/>
      </c>
      <c r="E67" s="130" t="str">
        <f ca="1">IF($A67="","",IF(MOD(ROW()-1,53),OFFSET(Расчет!$K$168,COLUMN()-COLUMN($C$2),ROW()-ROW($C$2)-COUNTIF($A$2:C66,"id")+1),E$2))</f>
        <v/>
      </c>
    </row>
    <row r="68" spans="1:5" ht="14.25" x14ac:dyDescent="0.2">
      <c r="A68" s="41" t="str">
        <f ca="1">IF(A67="","",IF(MOD(ROW()-1,53)&lt;&gt;0,OFFSET(Расчет!$L$167,COLUMN()-COLUMN($A$3),ROW()-ROW($A$3)-COUNTIF($A$2:A67,"id")+1),$A$2))</f>
        <v/>
      </c>
      <c r="B68" s="48" t="str">
        <f ca="1">IF(A68="","",IF(MOD(ROW()-1,53),IFERROR(INDEX(Id:Структура,ROW(INDIRECT($A68)),COLUMN(INDIRECT($A68))),""),$B$2))</f>
        <v/>
      </c>
      <c r="C68" s="124" t="str">
        <f ca="1">IF($A68="","",IF(MOD(ROW()-1,53),OFFSET(Расчет!$K$168,COLUMN()-COLUMN($C$2),ROW()-ROW($C$2)-COUNTIF($A$2:A67,"id")+1),C$2))</f>
        <v/>
      </c>
      <c r="D68" s="124" t="str">
        <f ca="1">IF($A68="","",IF(MOD(ROW()-1,53),OFFSET(Расчет!$K$168,COLUMN()-COLUMN($C$2),ROW()-ROW($C$2)-COUNTIF($A$2:B67,"id")+1),D$2))</f>
        <v/>
      </c>
      <c r="E68" s="130" t="str">
        <f ca="1">IF($A68="","",IF(MOD(ROW()-1,53),OFFSET(Расчет!$K$168,COLUMN()-COLUMN($C$2),ROW()-ROW($C$2)-COUNTIF($A$2:C67,"id")+1),E$2))</f>
        <v/>
      </c>
    </row>
    <row r="69" spans="1:5" ht="14.25" x14ac:dyDescent="0.2">
      <c r="A69" s="41" t="str">
        <f ca="1">IF(A68="","",IF(MOD(ROW()-1,53)&lt;&gt;0,OFFSET(Расчет!$L$167,COLUMN()-COLUMN($A$3),ROW()-ROW($A$3)-COUNTIF($A$2:A68,"id")+1),$A$2))</f>
        <v/>
      </c>
      <c r="B69" s="48" t="str">
        <f ca="1">IF(A69="","",IF(MOD(ROW()-1,53),IFERROR(INDEX(Id:Структура,ROW(INDIRECT($A69)),COLUMN(INDIRECT($A69))),""),$B$2))</f>
        <v/>
      </c>
      <c r="C69" s="124" t="str">
        <f ca="1">IF($A69="","",IF(MOD(ROW()-1,53),OFFSET(Расчет!$K$168,COLUMN()-COLUMN($C$2),ROW()-ROW($C$2)-COUNTIF($A$2:A68,"id")+1),C$2))</f>
        <v/>
      </c>
      <c r="D69" s="124" t="str">
        <f ca="1">IF($A69="","",IF(MOD(ROW()-1,53),OFFSET(Расчет!$K$168,COLUMN()-COLUMN($C$2),ROW()-ROW($C$2)-COUNTIF($A$2:B68,"id")+1),D$2))</f>
        <v/>
      </c>
      <c r="E69" s="130" t="str">
        <f ca="1">IF($A69="","",IF(MOD(ROW()-1,53),OFFSET(Расчет!$K$168,COLUMN()-COLUMN($C$2),ROW()-ROW($C$2)-COUNTIF($A$2:C68,"id")+1),E$2))</f>
        <v/>
      </c>
    </row>
    <row r="70" spans="1:5" ht="14.25" x14ac:dyDescent="0.2">
      <c r="A70" s="41" t="str">
        <f ca="1">IF(A69="","",IF(MOD(ROW()-1,53)&lt;&gt;0,OFFSET(Расчет!$L$167,COLUMN()-COLUMN($A$3),ROW()-ROW($A$3)-COUNTIF($A$2:A69,"id")+1),$A$2))</f>
        <v/>
      </c>
      <c r="B70" s="48" t="str">
        <f ca="1">IF(A70="","",IF(MOD(ROW()-1,53),IFERROR(INDEX(Id:Структура,ROW(INDIRECT($A70)),COLUMN(INDIRECT($A70))),""),$B$2))</f>
        <v/>
      </c>
      <c r="C70" s="124" t="str">
        <f ca="1">IF($A70="","",IF(MOD(ROW()-1,53),OFFSET(Расчет!$K$168,COLUMN()-COLUMN($C$2),ROW()-ROW($C$2)-COUNTIF($A$2:A69,"id")+1),C$2))</f>
        <v/>
      </c>
      <c r="D70" s="124" t="str">
        <f ca="1">IF($A70="","",IF(MOD(ROW()-1,53),OFFSET(Расчет!$K$168,COLUMN()-COLUMN($C$2),ROW()-ROW($C$2)-COUNTIF($A$2:B69,"id")+1),D$2))</f>
        <v/>
      </c>
      <c r="E70" s="130" t="str">
        <f ca="1">IF($A70="","",IF(MOD(ROW()-1,53),OFFSET(Расчет!$K$168,COLUMN()-COLUMN($C$2),ROW()-ROW($C$2)-COUNTIF($A$2:C69,"id")+1),E$2))</f>
        <v/>
      </c>
    </row>
    <row r="71" spans="1:5" ht="14.25" x14ac:dyDescent="0.2">
      <c r="A71" s="41" t="str">
        <f ca="1">IF(A70="","",IF(MOD(ROW()-1,53)&lt;&gt;0,OFFSET(Расчет!$L$167,COLUMN()-COLUMN($A$3),ROW()-ROW($A$3)-COUNTIF($A$2:A70,"id")+1),$A$2))</f>
        <v/>
      </c>
      <c r="B71" s="48" t="str">
        <f ca="1">IF(A71="","",IF(MOD(ROW()-1,53),IFERROR(INDEX(Id:Структура,ROW(INDIRECT($A71)),COLUMN(INDIRECT($A71))),""),$B$2))</f>
        <v/>
      </c>
      <c r="C71" s="124" t="str">
        <f ca="1">IF($A71="","",IF(MOD(ROW()-1,53),OFFSET(Расчет!$K$168,COLUMN()-COLUMN($C$2),ROW()-ROW($C$2)-COUNTIF($A$2:A70,"id")+1),C$2))</f>
        <v/>
      </c>
      <c r="D71" s="124" t="str">
        <f ca="1">IF($A71="","",IF(MOD(ROW()-1,53),OFFSET(Расчет!$K$168,COLUMN()-COLUMN($C$2),ROW()-ROW($C$2)-COUNTIF($A$2:B70,"id")+1),D$2))</f>
        <v/>
      </c>
      <c r="E71" s="130" t="str">
        <f ca="1">IF($A71="","",IF(MOD(ROW()-1,53),OFFSET(Расчет!$K$168,COLUMN()-COLUMN($C$2),ROW()-ROW($C$2)-COUNTIF($A$2:C70,"id")+1),E$2))</f>
        <v/>
      </c>
    </row>
    <row r="72" spans="1:5" ht="14.25" x14ac:dyDescent="0.2">
      <c r="A72" s="41" t="str">
        <f ca="1">IF(A71="","",IF(MOD(ROW()-1,53)&lt;&gt;0,OFFSET(Расчет!$L$167,COLUMN()-COLUMN($A$3),ROW()-ROW($A$3)-COUNTIF($A$2:A71,"id")+1),$A$2))</f>
        <v/>
      </c>
      <c r="B72" s="48" t="str">
        <f ca="1">IF(A72="","",IF(MOD(ROW()-1,53),IFERROR(INDEX(Id:Структура,ROW(INDIRECT($A72)),COLUMN(INDIRECT($A72))),""),$B$2))</f>
        <v/>
      </c>
      <c r="C72" s="124" t="str">
        <f ca="1">IF($A72="","",IF(MOD(ROW()-1,53),OFFSET(Расчет!$K$168,COLUMN()-COLUMN($C$2),ROW()-ROW($C$2)-COUNTIF($A$2:A71,"id")+1),C$2))</f>
        <v/>
      </c>
      <c r="D72" s="124" t="str">
        <f ca="1">IF($A72="","",IF(MOD(ROW()-1,53),OFFSET(Расчет!$K$168,COLUMN()-COLUMN($C$2),ROW()-ROW($C$2)-COUNTIF($A$2:B71,"id")+1),D$2))</f>
        <v/>
      </c>
      <c r="E72" s="130" t="str">
        <f ca="1">IF($A72="","",IF(MOD(ROW()-1,53),OFFSET(Расчет!$K$168,COLUMN()-COLUMN($C$2),ROW()-ROW($C$2)-COUNTIF($A$2:C71,"id")+1),E$2))</f>
        <v/>
      </c>
    </row>
    <row r="73" spans="1:5" ht="14.25" x14ac:dyDescent="0.2">
      <c r="A73" s="41" t="str">
        <f ca="1">IF(A72="","",IF(MOD(ROW()-1,53)&lt;&gt;0,OFFSET(Расчет!$L$167,COLUMN()-COLUMN($A$3),ROW()-ROW($A$3)-COUNTIF($A$2:A72,"id")+1),$A$2))</f>
        <v/>
      </c>
      <c r="B73" s="48" t="str">
        <f ca="1">IF(A73="","",IF(MOD(ROW()-1,53),IFERROR(INDEX(Id:Структура,ROW(INDIRECT($A73)),COLUMN(INDIRECT($A73))),""),$B$2))</f>
        <v/>
      </c>
      <c r="C73" s="124" t="str">
        <f ca="1">IF($A73="","",IF(MOD(ROW()-1,53),OFFSET(Расчет!$K$168,COLUMN()-COLUMN($C$2),ROW()-ROW($C$2)-COUNTIF($A$2:A72,"id")+1),C$2))</f>
        <v/>
      </c>
      <c r="D73" s="124" t="str">
        <f ca="1">IF($A73="","",IF(MOD(ROW()-1,53),OFFSET(Расчет!$K$168,COLUMN()-COLUMN($C$2),ROW()-ROW($C$2)-COUNTIF($A$2:B72,"id")+1),D$2))</f>
        <v/>
      </c>
      <c r="E73" s="130" t="str">
        <f ca="1">IF($A73="","",IF(MOD(ROW()-1,53),OFFSET(Расчет!$K$168,COLUMN()-COLUMN($C$2),ROW()-ROW($C$2)-COUNTIF($A$2:C72,"id")+1),E$2))</f>
        <v/>
      </c>
    </row>
    <row r="74" spans="1:5" ht="14.25" x14ac:dyDescent="0.2">
      <c r="A74" s="41" t="str">
        <f ca="1">IF(A73="","",IF(MOD(ROW()-1,53)&lt;&gt;0,OFFSET(Расчет!$L$167,COLUMN()-COLUMN($A$3),ROW()-ROW($A$3)-COUNTIF($A$2:A73,"id")+1),$A$2))</f>
        <v/>
      </c>
      <c r="B74" s="48" t="str">
        <f ca="1">IF(A74="","",IF(MOD(ROW()-1,53),IFERROR(INDEX(Id:Структура,ROW(INDIRECT($A74)),COLUMN(INDIRECT($A74))),""),$B$2))</f>
        <v/>
      </c>
      <c r="C74" s="124" t="str">
        <f ca="1">IF($A74="","",IF(MOD(ROW()-1,53),OFFSET(Расчет!$K$168,COLUMN()-COLUMN($C$2),ROW()-ROW($C$2)-COUNTIF($A$2:A73,"id")+1),C$2))</f>
        <v/>
      </c>
      <c r="D74" s="124" t="str">
        <f ca="1">IF($A74="","",IF(MOD(ROW()-1,53),OFFSET(Расчет!$K$168,COLUMN()-COLUMN($C$2),ROW()-ROW($C$2)-COUNTIF($A$2:B73,"id")+1),D$2))</f>
        <v/>
      </c>
      <c r="E74" s="130" t="str">
        <f ca="1">IF($A74="","",IF(MOD(ROW()-1,53),OFFSET(Расчет!$K$168,COLUMN()-COLUMN($C$2),ROW()-ROW($C$2)-COUNTIF($A$2:C73,"id")+1),E$2))</f>
        <v/>
      </c>
    </row>
    <row r="75" spans="1:5" ht="14.25" x14ac:dyDescent="0.2">
      <c r="A75" s="41" t="str">
        <f ca="1">IF(A74="","",IF(MOD(ROW()-1,53)&lt;&gt;0,OFFSET(Расчет!$L$167,COLUMN()-COLUMN($A$3),ROW()-ROW($A$3)-COUNTIF($A$2:A74,"id")+1),$A$2))</f>
        <v/>
      </c>
      <c r="B75" s="48" t="str">
        <f ca="1">IF(A75="","",IF(MOD(ROW()-1,53),IFERROR(INDEX(Id:Структура,ROW(INDIRECT($A75)),COLUMN(INDIRECT($A75))),""),$B$2))</f>
        <v/>
      </c>
      <c r="C75" s="124" t="str">
        <f ca="1">IF($A75="","",IF(MOD(ROW()-1,53),OFFSET(Расчет!$K$168,COLUMN()-COLUMN($C$2),ROW()-ROW($C$2)-COUNTIF($A$2:A74,"id")+1),C$2))</f>
        <v/>
      </c>
      <c r="D75" s="124" t="str">
        <f ca="1">IF($A75="","",IF(MOD(ROW()-1,53),OFFSET(Расчет!$K$168,COLUMN()-COLUMN($C$2),ROW()-ROW($C$2)-COUNTIF($A$2:B74,"id")+1),D$2))</f>
        <v/>
      </c>
      <c r="E75" s="130" t="str">
        <f ca="1">IF($A75="","",IF(MOD(ROW()-1,53),OFFSET(Расчет!$K$168,COLUMN()-COLUMN($C$2),ROW()-ROW($C$2)-COUNTIF($A$2:C74,"id")+1),E$2))</f>
        <v/>
      </c>
    </row>
    <row r="76" spans="1:5" ht="14.25" x14ac:dyDescent="0.2">
      <c r="A76" s="41" t="str">
        <f ca="1">IF(A75="","",IF(MOD(ROW()-1,53)&lt;&gt;0,OFFSET(Расчет!$L$167,COLUMN()-COLUMN($A$3),ROW()-ROW($A$3)-COUNTIF($A$2:A75,"id")+1),$A$2))</f>
        <v/>
      </c>
      <c r="B76" s="48" t="str">
        <f ca="1">IF(A76="","",IF(MOD(ROW()-1,53),IFERROR(INDEX(Id:Структура,ROW(INDIRECT($A76)),COLUMN(INDIRECT($A76))),""),$B$2))</f>
        <v/>
      </c>
      <c r="C76" s="124" t="str">
        <f ca="1">IF($A76="","",IF(MOD(ROW()-1,53),OFFSET(Расчет!$K$168,COLUMN()-COLUMN($C$2),ROW()-ROW($C$2)-COUNTIF($A$2:A75,"id")+1),C$2))</f>
        <v/>
      </c>
      <c r="D76" s="124" t="str">
        <f ca="1">IF($A76="","",IF(MOD(ROW()-1,53),OFFSET(Расчет!$K$168,COLUMN()-COLUMN($C$2),ROW()-ROW($C$2)-COUNTIF($A$2:B75,"id")+1),D$2))</f>
        <v/>
      </c>
      <c r="E76" s="130" t="str">
        <f ca="1">IF($A76="","",IF(MOD(ROW()-1,53),OFFSET(Расчет!$K$168,COLUMN()-COLUMN($C$2),ROW()-ROW($C$2)-COUNTIF($A$2:C75,"id")+1),E$2))</f>
        <v/>
      </c>
    </row>
    <row r="77" spans="1:5" ht="14.25" x14ac:dyDescent="0.2">
      <c r="A77" s="41" t="str">
        <f ca="1">IF(A76="","",IF(MOD(ROW()-1,53)&lt;&gt;0,OFFSET(Расчет!$L$167,COLUMN()-COLUMN($A$3),ROW()-ROW($A$3)-COUNTIF($A$2:A76,"id")+1),$A$2))</f>
        <v/>
      </c>
      <c r="B77" s="48" t="str">
        <f ca="1">IF(A77="","",IF(MOD(ROW()-1,53),IFERROR(INDEX(Id:Структура,ROW(INDIRECT($A77)),COLUMN(INDIRECT($A77))),""),$B$2))</f>
        <v/>
      </c>
      <c r="C77" s="124" t="str">
        <f ca="1">IF($A77="","",IF(MOD(ROW()-1,53),OFFSET(Расчет!$K$168,COLUMN()-COLUMN($C$2),ROW()-ROW($C$2)-COUNTIF($A$2:A76,"id")+1),C$2))</f>
        <v/>
      </c>
      <c r="D77" s="124" t="str">
        <f ca="1">IF($A77="","",IF(MOD(ROW()-1,53),OFFSET(Расчет!$K$168,COLUMN()-COLUMN($C$2),ROW()-ROW($C$2)-COUNTIF($A$2:B76,"id")+1),D$2))</f>
        <v/>
      </c>
      <c r="E77" s="130" t="str">
        <f ca="1">IF($A77="","",IF(MOD(ROW()-1,53),OFFSET(Расчет!$K$168,COLUMN()-COLUMN($C$2),ROW()-ROW($C$2)-COUNTIF($A$2:C76,"id")+1),E$2))</f>
        <v/>
      </c>
    </row>
    <row r="78" spans="1:5" ht="14.25" x14ac:dyDescent="0.2">
      <c r="A78" s="41" t="str">
        <f ca="1">IF(A77="","",IF(MOD(ROW()-1,53)&lt;&gt;0,OFFSET(Расчет!$L$167,COLUMN()-COLUMN($A$3),ROW()-ROW($A$3)-COUNTIF($A$2:A77,"id")+1),$A$2))</f>
        <v/>
      </c>
      <c r="B78" s="48" t="str">
        <f ca="1">IF(A78="","",IF(MOD(ROW()-1,53),IFERROR(INDEX(Id:Структура,ROW(INDIRECT($A78)),COLUMN(INDIRECT($A78))),""),$B$2))</f>
        <v/>
      </c>
      <c r="C78" s="124" t="str">
        <f ca="1">IF($A78="","",IF(MOD(ROW()-1,53),OFFSET(Расчет!$K$168,COLUMN()-COLUMN($C$2),ROW()-ROW($C$2)-COUNTIF($A$2:A77,"id")+1),C$2))</f>
        <v/>
      </c>
      <c r="D78" s="124" t="str">
        <f ca="1">IF($A78="","",IF(MOD(ROW()-1,53),OFFSET(Расчет!$K$168,COLUMN()-COLUMN($C$2),ROW()-ROW($C$2)-COUNTIF($A$2:B77,"id")+1),D$2))</f>
        <v/>
      </c>
      <c r="E78" s="130" t="str">
        <f ca="1">IF($A78="","",IF(MOD(ROW()-1,53),OFFSET(Расчет!$K$168,COLUMN()-COLUMN($C$2),ROW()-ROW($C$2)-COUNTIF($A$2:C77,"id")+1),E$2))</f>
        <v/>
      </c>
    </row>
    <row r="79" spans="1:5" ht="14.25" x14ac:dyDescent="0.2">
      <c r="A79" s="41" t="str">
        <f ca="1">IF(A78="","",IF(MOD(ROW()-1,53)&lt;&gt;0,OFFSET(Расчет!$L$167,COLUMN()-COLUMN($A$3),ROW()-ROW($A$3)-COUNTIF($A$2:A78,"id")+1),$A$2))</f>
        <v/>
      </c>
      <c r="B79" s="48" t="str">
        <f ca="1">IF(A79="","",IF(MOD(ROW()-1,53),IFERROR(INDEX(Id:Структура,ROW(INDIRECT($A79)),COLUMN(INDIRECT($A79))),""),$B$2))</f>
        <v/>
      </c>
      <c r="C79" s="124" t="str">
        <f ca="1">IF($A79="","",IF(MOD(ROW()-1,53),OFFSET(Расчет!$K$168,COLUMN()-COLUMN($C$2),ROW()-ROW($C$2)-COUNTIF($A$2:A78,"id")+1),C$2))</f>
        <v/>
      </c>
      <c r="D79" s="124" t="str">
        <f ca="1">IF($A79="","",IF(MOD(ROW()-1,53),OFFSET(Расчет!$K$168,COLUMN()-COLUMN($C$2),ROW()-ROW($C$2)-COUNTIF($A$2:B78,"id")+1),D$2))</f>
        <v/>
      </c>
      <c r="E79" s="130" t="str">
        <f ca="1">IF($A79="","",IF(MOD(ROW()-1,53),OFFSET(Расчет!$K$168,COLUMN()-COLUMN($C$2),ROW()-ROW($C$2)-COUNTIF($A$2:C78,"id")+1),E$2))</f>
        <v/>
      </c>
    </row>
    <row r="80" spans="1:5" ht="14.25" x14ac:dyDescent="0.2">
      <c r="A80" s="41" t="str">
        <f ca="1">IF(A79="","",IF(MOD(ROW()-1,53)&lt;&gt;0,OFFSET(Расчет!$L$167,COLUMN()-COLUMN($A$3),ROW()-ROW($A$3)-COUNTIF($A$2:A79,"id")+1),$A$2))</f>
        <v/>
      </c>
      <c r="B80" s="48" t="str">
        <f ca="1">IF(A80="","",IF(MOD(ROW()-1,53),IFERROR(INDEX(Id:Структура,ROW(INDIRECT($A80)),COLUMN(INDIRECT($A80))),""),$B$2))</f>
        <v/>
      </c>
      <c r="C80" s="124" t="str">
        <f ca="1">IF($A80="","",IF(MOD(ROW()-1,53),OFFSET(Расчет!$K$168,COLUMN()-COLUMN($C$2),ROW()-ROW($C$2)-COUNTIF($A$2:A79,"id")+1),C$2))</f>
        <v/>
      </c>
      <c r="D80" s="124" t="str">
        <f ca="1">IF($A80="","",IF(MOD(ROW()-1,53),OFFSET(Расчет!$K$168,COLUMN()-COLUMN($C$2),ROW()-ROW($C$2)-COUNTIF($A$2:B79,"id")+1),D$2))</f>
        <v/>
      </c>
      <c r="E80" s="130" t="str">
        <f ca="1">IF($A80="","",IF(MOD(ROW()-1,53),OFFSET(Расчет!$K$168,COLUMN()-COLUMN($C$2),ROW()-ROW($C$2)-COUNTIF($A$2:C79,"id")+1),E$2))</f>
        <v/>
      </c>
    </row>
    <row r="81" spans="1:5" ht="14.25" x14ac:dyDescent="0.2">
      <c r="A81" s="41" t="str">
        <f ca="1">IF(A80="","",IF(MOD(ROW()-1,53)&lt;&gt;0,OFFSET(Расчет!$L$167,COLUMN()-COLUMN($A$3),ROW()-ROW($A$3)-COUNTIF($A$2:A80,"id")+1),$A$2))</f>
        <v/>
      </c>
      <c r="B81" s="48" t="str">
        <f ca="1">IF(A81="","",IF(MOD(ROW()-1,53),IFERROR(INDEX(Id:Структура,ROW(INDIRECT($A81)),COLUMN(INDIRECT($A81))),""),$B$2))</f>
        <v/>
      </c>
      <c r="C81" s="124" t="str">
        <f ca="1">IF($A81="","",IF(MOD(ROW()-1,53),OFFSET(Расчет!$K$168,COLUMN()-COLUMN($C$2),ROW()-ROW($C$2)-COUNTIF($A$2:A80,"id")+1),C$2))</f>
        <v/>
      </c>
      <c r="D81" s="124" t="str">
        <f ca="1">IF($A81="","",IF(MOD(ROW()-1,53),OFFSET(Расчет!$K$168,COLUMN()-COLUMN($C$2),ROW()-ROW($C$2)-COUNTIF($A$2:B80,"id")+1),D$2))</f>
        <v/>
      </c>
      <c r="E81" s="130" t="str">
        <f ca="1">IF($A81="","",IF(MOD(ROW()-1,53),OFFSET(Расчет!$K$168,COLUMN()-COLUMN($C$2),ROW()-ROW($C$2)-COUNTIF($A$2:C80,"id")+1),E$2))</f>
        <v/>
      </c>
    </row>
    <row r="82" spans="1:5" ht="14.25" x14ac:dyDescent="0.2">
      <c r="A82" s="41" t="str">
        <f ca="1">IF(A81="","",IF(MOD(ROW()-1,53)&lt;&gt;0,OFFSET(Расчет!$L$167,COLUMN()-COLUMN($A$3),ROW()-ROW($A$3)-COUNTIF($A$2:A81,"id")+1),$A$2))</f>
        <v/>
      </c>
      <c r="B82" s="48" t="str">
        <f ca="1">IF(A82="","",IF(MOD(ROW()-1,53),IFERROR(INDEX(Id:Структура,ROW(INDIRECT($A82)),COLUMN(INDIRECT($A82))),""),$B$2))</f>
        <v/>
      </c>
      <c r="C82" s="124" t="str">
        <f ca="1">IF($A82="","",IF(MOD(ROW()-1,53),OFFSET(Расчет!$K$168,COLUMN()-COLUMN($C$2),ROW()-ROW($C$2)-COUNTIF($A$2:A81,"id")+1),C$2))</f>
        <v/>
      </c>
      <c r="D82" s="124" t="str">
        <f ca="1">IF($A82="","",IF(MOD(ROW()-1,53),OFFSET(Расчет!$K$168,COLUMN()-COLUMN($C$2),ROW()-ROW($C$2)-COUNTIF($A$2:B81,"id")+1),D$2))</f>
        <v/>
      </c>
      <c r="E82" s="130" t="str">
        <f ca="1">IF($A82="","",IF(MOD(ROW()-1,53),OFFSET(Расчет!$K$168,COLUMN()-COLUMN($C$2),ROW()-ROW($C$2)-COUNTIF($A$2:C81,"id")+1),E$2))</f>
        <v/>
      </c>
    </row>
    <row r="83" spans="1:5" ht="14.25" x14ac:dyDescent="0.2">
      <c r="A83" s="41" t="str">
        <f ca="1">IF(A82="","",IF(MOD(ROW()-1,53)&lt;&gt;0,OFFSET(Расчет!$L$167,COLUMN()-COLUMN($A$3),ROW()-ROW($A$3)-COUNTIF($A$2:A82,"id")+1),$A$2))</f>
        <v/>
      </c>
      <c r="B83" s="48" t="str">
        <f ca="1">IF(A83="","",IF(MOD(ROW()-1,53),IFERROR(INDEX(Id:Структура,ROW(INDIRECT($A83)),COLUMN(INDIRECT($A83))),""),$B$2))</f>
        <v/>
      </c>
      <c r="C83" s="124" t="str">
        <f ca="1">IF($A83="","",IF(MOD(ROW()-1,53),OFFSET(Расчет!$K$168,COLUMN()-COLUMN($C$2),ROW()-ROW($C$2)-COUNTIF($A$2:A82,"id")+1),C$2))</f>
        <v/>
      </c>
      <c r="D83" s="124" t="str">
        <f ca="1">IF($A83="","",IF(MOD(ROW()-1,53),OFFSET(Расчет!$K$168,COLUMN()-COLUMN($C$2),ROW()-ROW($C$2)-COUNTIF($A$2:B82,"id")+1),D$2))</f>
        <v/>
      </c>
      <c r="E83" s="130" t="str">
        <f ca="1">IF($A83="","",IF(MOD(ROW()-1,53),OFFSET(Расчет!$K$168,COLUMN()-COLUMN($C$2),ROW()-ROW($C$2)-COUNTIF($A$2:C82,"id")+1),E$2))</f>
        <v/>
      </c>
    </row>
    <row r="84" spans="1:5" ht="14.25" x14ac:dyDescent="0.2">
      <c r="A84" s="41" t="str">
        <f ca="1">IF(A83="","",IF(MOD(ROW()-1,53)&lt;&gt;0,OFFSET(Расчет!$L$167,COLUMN()-COLUMN($A$3),ROW()-ROW($A$3)-COUNTIF($A$2:A83,"id")+1),$A$2))</f>
        <v/>
      </c>
      <c r="B84" s="48" t="str">
        <f ca="1">IF(A84="","",IF(MOD(ROW()-1,53),IFERROR(INDEX(Id:Структура,ROW(INDIRECT($A84)),COLUMN(INDIRECT($A84))),""),$B$2))</f>
        <v/>
      </c>
      <c r="C84" s="124" t="str">
        <f ca="1">IF($A84="","",IF(MOD(ROW()-1,53),OFFSET(Расчет!$K$168,COLUMN()-COLUMN($C$2),ROW()-ROW($C$2)-COUNTIF($A$2:A83,"id")+1),C$2))</f>
        <v/>
      </c>
      <c r="D84" s="124" t="str">
        <f ca="1">IF($A84="","",IF(MOD(ROW()-1,53),OFFSET(Расчет!$K$168,COLUMN()-COLUMN($C$2),ROW()-ROW($C$2)-COUNTIF($A$2:B83,"id")+1),D$2))</f>
        <v/>
      </c>
      <c r="E84" s="130" t="str">
        <f ca="1">IF($A84="","",IF(MOD(ROW()-1,53),OFFSET(Расчет!$K$168,COLUMN()-COLUMN($C$2),ROW()-ROW($C$2)-COUNTIF($A$2:C83,"id")+1),E$2))</f>
        <v/>
      </c>
    </row>
    <row r="85" spans="1:5" ht="14.25" x14ac:dyDescent="0.2">
      <c r="A85" s="41" t="str">
        <f ca="1">IF(A84="","",IF(MOD(ROW()-1,53)&lt;&gt;0,OFFSET(Расчет!$L$167,COLUMN()-COLUMN($A$3),ROW()-ROW($A$3)-COUNTIF($A$2:A84,"id")+1),$A$2))</f>
        <v/>
      </c>
      <c r="B85" s="48" t="str">
        <f ca="1">IF(A85="","",IF(MOD(ROW()-1,53),IFERROR(INDEX(Id:Структура,ROW(INDIRECT($A85)),COLUMN(INDIRECT($A85))),""),$B$2))</f>
        <v/>
      </c>
      <c r="C85" s="124" t="str">
        <f ca="1">IF($A85="","",IF(MOD(ROW()-1,53),OFFSET(Расчет!$K$168,COLUMN()-COLUMN($C$2),ROW()-ROW($C$2)-COUNTIF($A$2:A84,"id")+1),C$2))</f>
        <v/>
      </c>
      <c r="D85" s="124" t="str">
        <f ca="1">IF($A85="","",IF(MOD(ROW()-1,53),OFFSET(Расчет!$K$168,COLUMN()-COLUMN($C$2),ROW()-ROW($C$2)-COUNTIF($A$2:B84,"id")+1),D$2))</f>
        <v/>
      </c>
      <c r="E85" s="130" t="str">
        <f ca="1">IF($A85="","",IF(MOD(ROW()-1,53),OFFSET(Расчет!$K$168,COLUMN()-COLUMN($C$2),ROW()-ROW($C$2)-COUNTIF($A$2:C84,"id")+1),E$2))</f>
        <v/>
      </c>
    </row>
    <row r="86" spans="1:5" ht="14.25" x14ac:dyDescent="0.2">
      <c r="A86" s="41" t="str">
        <f ca="1">IF(A85="","",IF(MOD(ROW()-1,53)&lt;&gt;0,OFFSET(Расчет!$L$167,COLUMN()-COLUMN($A$3),ROW()-ROW($A$3)-COUNTIF($A$2:A85,"id")+1),$A$2))</f>
        <v/>
      </c>
      <c r="B86" s="48" t="str">
        <f ca="1">IF(A86="","",IF(MOD(ROW()-1,53),IFERROR(INDEX(Id:Структура,ROW(INDIRECT($A86)),COLUMN(INDIRECT($A86))),""),$B$2))</f>
        <v/>
      </c>
      <c r="C86" s="124" t="str">
        <f ca="1">IF($A86="","",IF(MOD(ROW()-1,53),OFFSET(Расчет!$K$168,COLUMN()-COLUMN($C$2),ROW()-ROW($C$2)-COUNTIF($A$2:A85,"id")+1),C$2))</f>
        <v/>
      </c>
      <c r="D86" s="124" t="str">
        <f ca="1">IF($A86="","",IF(MOD(ROW()-1,53),OFFSET(Расчет!$K$168,COLUMN()-COLUMN($C$2),ROW()-ROW($C$2)-COUNTIF($A$2:B85,"id")+1),D$2))</f>
        <v/>
      </c>
      <c r="E86" s="130" t="str">
        <f ca="1">IF($A86="","",IF(MOD(ROW()-1,53),OFFSET(Расчет!$K$168,COLUMN()-COLUMN($C$2),ROW()-ROW($C$2)-COUNTIF($A$2:C85,"id")+1),E$2))</f>
        <v/>
      </c>
    </row>
    <row r="87" spans="1:5" ht="14.25" x14ac:dyDescent="0.2">
      <c r="A87" s="41" t="str">
        <f ca="1">IF(A86="","",IF(MOD(ROW()-1,53)&lt;&gt;0,OFFSET(Расчет!$L$167,COLUMN()-COLUMN($A$3),ROW()-ROW($A$3)-COUNTIF($A$2:A86,"id")+1),$A$2))</f>
        <v/>
      </c>
      <c r="B87" s="48" t="str">
        <f ca="1">IF(A87="","",IF(MOD(ROW()-1,53),IFERROR(INDEX(Id:Структура,ROW(INDIRECT($A87)),COLUMN(INDIRECT($A87))),""),$B$2))</f>
        <v/>
      </c>
      <c r="C87" s="124" t="str">
        <f ca="1">IF($A87="","",IF(MOD(ROW()-1,53),OFFSET(Расчет!$K$168,COLUMN()-COLUMN($C$2),ROW()-ROW($C$2)-COUNTIF($A$2:A86,"id")+1),C$2))</f>
        <v/>
      </c>
      <c r="D87" s="124" t="str">
        <f ca="1">IF($A87="","",IF(MOD(ROW()-1,53),OFFSET(Расчет!$K$168,COLUMN()-COLUMN($C$2),ROW()-ROW($C$2)-COUNTIF($A$2:B86,"id")+1),D$2))</f>
        <v/>
      </c>
      <c r="E87" s="130" t="str">
        <f ca="1">IF($A87="","",IF(MOD(ROW()-1,53),OFFSET(Расчет!$K$168,COLUMN()-COLUMN($C$2),ROW()-ROW($C$2)-COUNTIF($A$2:C86,"id")+1),E$2))</f>
        <v/>
      </c>
    </row>
    <row r="88" spans="1:5" ht="14.25" x14ac:dyDescent="0.2">
      <c r="A88" s="41" t="str">
        <f ca="1">IF(A87="","",IF(MOD(ROW()-1,53)&lt;&gt;0,OFFSET(Расчет!$L$167,COLUMN()-COLUMN($A$3),ROW()-ROW($A$3)-COUNTIF($A$2:A87,"id")+1),$A$2))</f>
        <v/>
      </c>
      <c r="B88" s="48" t="str">
        <f ca="1">IF(A88="","",IF(MOD(ROW()-1,53),IFERROR(INDEX(Id:Структура,ROW(INDIRECT($A88)),COLUMN(INDIRECT($A88))),""),$B$2))</f>
        <v/>
      </c>
      <c r="C88" s="124" t="str">
        <f ca="1">IF($A88="","",IF(MOD(ROW()-1,53),OFFSET(Расчет!$K$168,COLUMN()-COLUMN($C$2),ROW()-ROW($C$2)-COUNTIF($A$2:A87,"id")+1),C$2))</f>
        <v/>
      </c>
      <c r="D88" s="124" t="str">
        <f ca="1">IF($A88="","",IF(MOD(ROW()-1,53),OFFSET(Расчет!$K$168,COLUMN()-COLUMN($C$2),ROW()-ROW($C$2)-COUNTIF($A$2:B87,"id")+1),D$2))</f>
        <v/>
      </c>
      <c r="E88" s="130" t="str">
        <f ca="1">IF($A88="","",IF(MOD(ROW()-1,53),OFFSET(Расчет!$K$168,COLUMN()-COLUMN($C$2),ROW()-ROW($C$2)-COUNTIF($A$2:C87,"id")+1),E$2))</f>
        <v/>
      </c>
    </row>
    <row r="89" spans="1:5" ht="14.25" x14ac:dyDescent="0.2">
      <c r="A89" s="41" t="str">
        <f ca="1">IF(A88="","",IF(MOD(ROW()-1,53)&lt;&gt;0,OFFSET(Расчет!$L$167,COLUMN()-COLUMN($A$3),ROW()-ROW($A$3)-COUNTIF($A$2:A88,"id")+1),$A$2))</f>
        <v/>
      </c>
      <c r="B89" s="48" t="str">
        <f ca="1">IF(A89="","",IF(MOD(ROW()-1,53),IFERROR(INDEX(Id:Структура,ROW(INDIRECT($A89)),COLUMN(INDIRECT($A89))),""),$B$2))</f>
        <v/>
      </c>
      <c r="C89" s="124" t="str">
        <f ca="1">IF($A89="","",IF(MOD(ROW()-1,53),OFFSET(Расчет!$K$168,COLUMN()-COLUMN($C$2),ROW()-ROW($C$2)-COUNTIF($A$2:A88,"id")+1),C$2))</f>
        <v/>
      </c>
      <c r="D89" s="124" t="str">
        <f ca="1">IF($A89="","",IF(MOD(ROW()-1,53),OFFSET(Расчет!$K$168,COLUMN()-COLUMN($C$2),ROW()-ROW($C$2)-COUNTIF($A$2:B88,"id")+1),D$2))</f>
        <v/>
      </c>
      <c r="E89" s="130" t="str">
        <f ca="1">IF($A89="","",IF(MOD(ROW()-1,53),OFFSET(Расчет!$K$168,COLUMN()-COLUMN($C$2),ROW()-ROW($C$2)-COUNTIF($A$2:C88,"id")+1),E$2))</f>
        <v/>
      </c>
    </row>
    <row r="90" spans="1:5" ht="14.25" x14ac:dyDescent="0.2">
      <c r="A90" s="41" t="str">
        <f ca="1">IF(A89="","",IF(MOD(ROW()-1,53)&lt;&gt;0,OFFSET(Расчет!$L$167,COLUMN()-COLUMN($A$3),ROW()-ROW($A$3)-COUNTIF($A$2:A89,"id")+1),$A$2))</f>
        <v/>
      </c>
      <c r="B90" s="48" t="str">
        <f ca="1">IF(A90="","",IF(MOD(ROW()-1,53),IFERROR(INDEX(Id:Структура,ROW(INDIRECT($A90)),COLUMN(INDIRECT($A90))),""),$B$2))</f>
        <v/>
      </c>
      <c r="C90" s="124" t="str">
        <f ca="1">IF($A90="","",IF(MOD(ROW()-1,53),OFFSET(Расчет!$K$168,COLUMN()-COLUMN($C$2),ROW()-ROW($C$2)-COUNTIF($A$2:A89,"id")+1),C$2))</f>
        <v/>
      </c>
      <c r="D90" s="124" t="str">
        <f ca="1">IF($A90="","",IF(MOD(ROW()-1,53),OFFSET(Расчет!$K$168,COLUMN()-COLUMN($C$2),ROW()-ROW($C$2)-COUNTIF($A$2:B89,"id")+1),D$2))</f>
        <v/>
      </c>
      <c r="E90" s="130" t="str">
        <f ca="1">IF($A90="","",IF(MOD(ROW()-1,53),OFFSET(Расчет!$K$168,COLUMN()-COLUMN($C$2),ROW()-ROW($C$2)-COUNTIF($A$2:C89,"id")+1),E$2))</f>
        <v/>
      </c>
    </row>
    <row r="91" spans="1:5" ht="14.25" x14ac:dyDescent="0.2">
      <c r="A91" s="41" t="str">
        <f ca="1">IF(A90="","",IF(MOD(ROW()-1,53)&lt;&gt;0,OFFSET(Расчет!$L$167,COLUMN()-COLUMN($A$3),ROW()-ROW($A$3)-COUNTIF($A$2:A90,"id")+1),$A$2))</f>
        <v/>
      </c>
      <c r="B91" s="48" t="str">
        <f ca="1">IF(A91="","",IF(MOD(ROW()-1,53),IFERROR(INDEX(Id:Структура,ROW(INDIRECT($A91)),COLUMN(INDIRECT($A91))),""),$B$2))</f>
        <v/>
      </c>
      <c r="C91" s="124" t="str">
        <f ca="1">IF($A91="","",IF(MOD(ROW()-1,53),OFFSET(Расчет!$K$168,COLUMN()-COLUMN($C$2),ROW()-ROW($C$2)-COUNTIF($A$2:A90,"id")+1),C$2))</f>
        <v/>
      </c>
      <c r="D91" s="124" t="str">
        <f ca="1">IF($A91="","",IF(MOD(ROW()-1,53),OFFSET(Расчет!$K$168,COLUMN()-COLUMN($C$2),ROW()-ROW($C$2)-COUNTIF($A$2:B90,"id")+1),D$2))</f>
        <v/>
      </c>
      <c r="E91" s="130" t="str">
        <f ca="1">IF($A91="","",IF(MOD(ROW()-1,53),OFFSET(Расчет!$K$168,COLUMN()-COLUMN($C$2),ROW()-ROW($C$2)-COUNTIF($A$2:C90,"id")+1),E$2))</f>
        <v/>
      </c>
    </row>
    <row r="92" spans="1:5" ht="14.25" x14ac:dyDescent="0.2">
      <c r="A92" s="41" t="str">
        <f ca="1">IF(A91="","",IF(MOD(ROW()-1,53)&lt;&gt;0,OFFSET(Расчет!$L$167,COLUMN()-COLUMN($A$3),ROW()-ROW($A$3)-COUNTIF($A$2:A91,"id")+1),$A$2))</f>
        <v/>
      </c>
      <c r="B92" s="48" t="str">
        <f ca="1">IF(A92="","",IF(MOD(ROW()-1,53),IFERROR(INDEX(Id:Структура,ROW(INDIRECT($A92)),COLUMN(INDIRECT($A92))),""),$B$2))</f>
        <v/>
      </c>
      <c r="C92" s="124" t="str">
        <f ca="1">IF($A92="","",IF(MOD(ROW()-1,53),OFFSET(Расчет!$K$168,COLUMN()-COLUMN($C$2),ROW()-ROW($C$2)-COUNTIF($A$2:A91,"id")+1),C$2))</f>
        <v/>
      </c>
      <c r="D92" s="124" t="str">
        <f ca="1">IF($A92="","",IF(MOD(ROW()-1,53),OFFSET(Расчет!$K$168,COLUMN()-COLUMN($C$2),ROW()-ROW($C$2)-COUNTIF($A$2:B91,"id")+1),D$2))</f>
        <v/>
      </c>
      <c r="E92" s="130" t="str">
        <f ca="1">IF($A92="","",IF(MOD(ROW()-1,53),OFFSET(Расчет!$K$168,COLUMN()-COLUMN($C$2),ROW()-ROW($C$2)-COUNTIF($A$2:C91,"id")+1),E$2))</f>
        <v/>
      </c>
    </row>
    <row r="93" spans="1:5" ht="14.25" x14ac:dyDescent="0.2">
      <c r="A93" s="41" t="str">
        <f ca="1">IF(A92="","",IF(MOD(ROW()-1,53)&lt;&gt;0,OFFSET(Расчет!$L$167,COLUMN()-COLUMN($A$3),ROW()-ROW($A$3)-COUNTIF($A$2:A92,"id")+1),$A$2))</f>
        <v/>
      </c>
      <c r="B93" s="48" t="str">
        <f ca="1">IF(A93="","",IF(MOD(ROW()-1,53),IFERROR(INDEX(Id:Структура,ROW(INDIRECT($A93)),COLUMN(INDIRECT($A93))),""),$B$2))</f>
        <v/>
      </c>
      <c r="C93" s="124" t="str">
        <f ca="1">IF($A93="","",IF(MOD(ROW()-1,53),OFFSET(Расчет!$K$168,COLUMN()-COLUMN($C$2),ROW()-ROW($C$2)-COUNTIF($A$2:A92,"id")+1),C$2))</f>
        <v/>
      </c>
      <c r="D93" s="124" t="str">
        <f ca="1">IF($A93="","",IF(MOD(ROW()-1,53),OFFSET(Расчет!$K$168,COLUMN()-COLUMN($C$2),ROW()-ROW($C$2)-COUNTIF($A$2:B92,"id")+1),D$2))</f>
        <v/>
      </c>
      <c r="E93" s="130" t="str">
        <f ca="1">IF($A93="","",IF(MOD(ROW()-1,53),OFFSET(Расчет!$K$168,COLUMN()-COLUMN($C$2),ROW()-ROW($C$2)-COUNTIF($A$2:C92,"id")+1),E$2))</f>
        <v/>
      </c>
    </row>
    <row r="94" spans="1:5" ht="14.25" x14ac:dyDescent="0.2">
      <c r="A94" s="41" t="str">
        <f ca="1">IF(A93="","",IF(MOD(ROW()-1,53)&lt;&gt;0,OFFSET(Расчет!$L$167,COLUMN()-COLUMN($A$3),ROW()-ROW($A$3)-COUNTIF($A$2:A93,"id")+1),$A$2))</f>
        <v/>
      </c>
      <c r="B94" s="48" t="str">
        <f ca="1">IF(A94="","",IF(MOD(ROW()-1,53),IFERROR(INDEX(Id:Структура,ROW(INDIRECT($A94)),COLUMN(INDIRECT($A94))),""),$B$2))</f>
        <v/>
      </c>
      <c r="C94" s="124" t="str">
        <f ca="1">IF($A94="","",IF(MOD(ROW()-1,53),OFFSET(Расчет!$K$168,COLUMN()-COLUMN($C$2),ROW()-ROW($C$2)-COUNTIF($A$2:A93,"id")+1),C$2))</f>
        <v/>
      </c>
      <c r="D94" s="124" t="str">
        <f ca="1">IF($A94="","",IF(MOD(ROW()-1,53),OFFSET(Расчет!$K$168,COLUMN()-COLUMN($C$2),ROW()-ROW($C$2)-COUNTIF($A$2:B93,"id")+1),D$2))</f>
        <v/>
      </c>
      <c r="E94" s="130" t="str">
        <f ca="1">IF($A94="","",IF(MOD(ROW()-1,53),OFFSET(Расчет!$K$168,COLUMN()-COLUMN($C$2),ROW()-ROW($C$2)-COUNTIF($A$2:C93,"id")+1),E$2))</f>
        <v/>
      </c>
    </row>
    <row r="95" spans="1:5" ht="14.25" x14ac:dyDescent="0.2">
      <c r="A95" s="41" t="str">
        <f ca="1">IF(A94="","",IF(MOD(ROW()-1,53)&lt;&gt;0,OFFSET(Расчет!$L$167,COLUMN()-COLUMN($A$3),ROW()-ROW($A$3)-COUNTIF($A$2:A94,"id")+1),$A$2))</f>
        <v/>
      </c>
      <c r="B95" s="48" t="str">
        <f ca="1">IF(A95="","",IF(MOD(ROW()-1,53),IFERROR(INDEX(Id:Структура,ROW(INDIRECT($A95)),COLUMN(INDIRECT($A95))),""),$B$2))</f>
        <v/>
      </c>
      <c r="C95" s="124" t="str">
        <f ca="1">IF($A95="","",IF(MOD(ROW()-1,53),OFFSET(Расчет!$K$168,COLUMN()-COLUMN($C$2),ROW()-ROW($C$2)-COUNTIF($A$2:A94,"id")+1),C$2))</f>
        <v/>
      </c>
      <c r="D95" s="124" t="str">
        <f ca="1">IF($A95="","",IF(MOD(ROW()-1,53),OFFSET(Расчет!$K$168,COLUMN()-COLUMN($C$2),ROW()-ROW($C$2)-COUNTIF($A$2:B94,"id")+1),D$2))</f>
        <v/>
      </c>
      <c r="E95" s="130" t="str">
        <f ca="1">IF($A95="","",IF(MOD(ROW()-1,53),OFFSET(Расчет!$K$168,COLUMN()-COLUMN($C$2),ROW()-ROW($C$2)-COUNTIF($A$2:C94,"id")+1),E$2))</f>
        <v/>
      </c>
    </row>
    <row r="96" spans="1:5" ht="14.25" x14ac:dyDescent="0.2">
      <c r="A96" s="41" t="str">
        <f ca="1">IF(A95="","",IF(MOD(ROW()-1,53)&lt;&gt;0,OFFSET(Расчет!$L$167,COLUMN()-COLUMN($A$3),ROW()-ROW($A$3)-COUNTIF($A$2:A95,"id")+1),$A$2))</f>
        <v/>
      </c>
      <c r="B96" s="48" t="str">
        <f ca="1">IF(A96="","",IF(MOD(ROW()-1,53),IFERROR(INDEX(Id:Структура,ROW(INDIRECT($A96)),COLUMN(INDIRECT($A96))),""),$B$2))</f>
        <v/>
      </c>
      <c r="C96" s="124" t="str">
        <f ca="1">IF($A96="","",IF(MOD(ROW()-1,53),OFFSET(Расчет!$K$168,COLUMN()-COLUMN($C$2),ROW()-ROW($C$2)-COUNTIF($A$2:A95,"id")+1),C$2))</f>
        <v/>
      </c>
      <c r="D96" s="124" t="str">
        <f ca="1">IF($A96="","",IF(MOD(ROW()-1,53),OFFSET(Расчет!$K$168,COLUMN()-COLUMN($C$2),ROW()-ROW($C$2)-COUNTIF($A$2:B95,"id")+1),D$2))</f>
        <v/>
      </c>
      <c r="E96" s="130" t="str">
        <f ca="1">IF($A96="","",IF(MOD(ROW()-1,53),OFFSET(Расчет!$K$168,COLUMN()-COLUMN($C$2),ROW()-ROW($C$2)-COUNTIF($A$2:C95,"id")+1),E$2))</f>
        <v/>
      </c>
    </row>
    <row r="97" spans="1:5" ht="14.25" x14ac:dyDescent="0.2">
      <c r="A97" s="41" t="str">
        <f ca="1">IF(A96="","",IF(MOD(ROW()-1,53)&lt;&gt;0,OFFSET(Расчет!$L$167,COLUMN()-COLUMN($A$3),ROW()-ROW($A$3)-COUNTIF($A$2:A96,"id")+1),$A$2))</f>
        <v/>
      </c>
      <c r="B97" s="48" t="str">
        <f ca="1">IF(A97="","",IF(MOD(ROW()-1,53),IFERROR(INDEX(Id:Структура,ROW(INDIRECT($A97)),COLUMN(INDIRECT($A97))),""),$B$2))</f>
        <v/>
      </c>
      <c r="C97" s="124" t="str">
        <f ca="1">IF($A97="","",IF(MOD(ROW()-1,53),OFFSET(Расчет!$K$168,COLUMN()-COLUMN($C$2),ROW()-ROW($C$2)-COUNTIF($A$2:A96,"id")+1),C$2))</f>
        <v/>
      </c>
      <c r="D97" s="124" t="str">
        <f ca="1">IF($A97="","",IF(MOD(ROW()-1,53),OFFSET(Расчет!$K$168,COLUMN()-COLUMN($C$2),ROW()-ROW($C$2)-COUNTIF($A$2:B96,"id")+1),D$2))</f>
        <v/>
      </c>
      <c r="E97" s="130" t="str">
        <f ca="1">IF($A97="","",IF(MOD(ROW()-1,53),OFFSET(Расчет!$K$168,COLUMN()-COLUMN($C$2),ROW()-ROW($C$2)-COUNTIF($A$2:C96,"id")+1),E$2))</f>
        <v/>
      </c>
    </row>
    <row r="98" spans="1:5" ht="14.25" x14ac:dyDescent="0.2">
      <c r="A98" s="41" t="str">
        <f ca="1">IF(A97="","",IF(MOD(ROW()-1,53)&lt;&gt;0,OFFSET(Расчет!$L$167,COLUMN()-COLUMN($A$3),ROW()-ROW($A$3)-COUNTIF($A$2:A97,"id")+1),$A$2))</f>
        <v/>
      </c>
      <c r="B98" s="48" t="str">
        <f ca="1">IF(A98="","",IF(MOD(ROW()-1,53),IFERROR(INDEX(Id:Структура,ROW(INDIRECT($A98)),COLUMN(INDIRECT($A98))),""),$B$2))</f>
        <v/>
      </c>
      <c r="C98" s="124" t="str">
        <f ca="1">IF($A98="","",IF(MOD(ROW()-1,53),OFFSET(Расчет!$K$168,COLUMN()-COLUMN($C$2),ROW()-ROW($C$2)-COUNTIF($A$2:A97,"id")+1),C$2))</f>
        <v/>
      </c>
      <c r="D98" s="124" t="str">
        <f ca="1">IF($A98="","",IF(MOD(ROW()-1,53),OFFSET(Расчет!$K$168,COLUMN()-COLUMN($C$2),ROW()-ROW($C$2)-COUNTIF($A$2:B97,"id")+1),D$2))</f>
        <v/>
      </c>
      <c r="E98" s="130" t="str">
        <f ca="1">IF($A98="","",IF(MOD(ROW()-1,53),OFFSET(Расчет!$K$168,COLUMN()-COLUMN($C$2),ROW()-ROW($C$2)-COUNTIF($A$2:C97,"id")+1),E$2))</f>
        <v/>
      </c>
    </row>
    <row r="99" spans="1:5" ht="14.25" x14ac:dyDescent="0.2">
      <c r="A99" s="41" t="str">
        <f ca="1">IF(A98="","",IF(MOD(ROW()-1,53)&lt;&gt;0,OFFSET(Расчет!$L$167,COLUMN()-COLUMN($A$3),ROW()-ROW($A$3)-COUNTIF($A$2:A98,"id")+1),$A$2))</f>
        <v/>
      </c>
      <c r="B99" s="48" t="str">
        <f ca="1">IF(A99="","",IF(MOD(ROW()-1,53),IFERROR(INDEX(Id:Структура,ROW(INDIRECT($A99)),COLUMN(INDIRECT($A99))),""),$B$2))</f>
        <v/>
      </c>
      <c r="C99" s="124" t="str">
        <f ca="1">IF($A99="","",IF(MOD(ROW()-1,53),OFFSET(Расчет!$K$168,COLUMN()-COLUMN($C$2),ROW()-ROW($C$2)-COUNTIF($A$2:A98,"id")+1),C$2))</f>
        <v/>
      </c>
      <c r="D99" s="124" t="str">
        <f ca="1">IF($A99="","",IF(MOD(ROW()-1,53),OFFSET(Расчет!$K$168,COLUMN()-COLUMN($C$2),ROW()-ROW($C$2)-COUNTIF($A$2:B98,"id")+1),D$2))</f>
        <v/>
      </c>
      <c r="E99" s="130" t="str">
        <f ca="1">IF($A99="","",IF(MOD(ROW()-1,53),OFFSET(Расчет!$K$168,COLUMN()-COLUMN($C$2),ROW()-ROW($C$2)-COUNTIF($A$2:C98,"id")+1),E$2))</f>
        <v/>
      </c>
    </row>
    <row r="100" spans="1:5" ht="14.25" x14ac:dyDescent="0.2">
      <c r="A100" s="41" t="str">
        <f ca="1">IF(A99="","",IF(MOD(ROW()-1,53)&lt;&gt;0,OFFSET(Расчет!$L$167,COLUMN()-COLUMN($A$3),ROW()-ROW($A$3)-COUNTIF($A$2:A99,"id")+1),$A$2))</f>
        <v/>
      </c>
      <c r="B100" s="48" t="str">
        <f ca="1">IF(A100="","",IF(MOD(ROW()-1,53),IFERROR(INDEX(Id:Структура,ROW(INDIRECT($A100)),COLUMN(INDIRECT($A100))),""),$B$2))</f>
        <v/>
      </c>
      <c r="C100" s="124" t="str">
        <f ca="1">IF($A100="","",IF(MOD(ROW()-1,53),OFFSET(Расчет!$K$168,COLUMN()-COLUMN($C$2),ROW()-ROW($C$2)-COUNTIF($A$2:A99,"id")+1),C$2))</f>
        <v/>
      </c>
      <c r="D100" s="124" t="str">
        <f ca="1">IF($A100="","",IF(MOD(ROW()-1,53),OFFSET(Расчет!$K$168,COLUMN()-COLUMN($C$2),ROW()-ROW($C$2)-COUNTIF($A$2:B99,"id")+1),D$2))</f>
        <v/>
      </c>
      <c r="E100" s="130" t="str">
        <f ca="1">IF($A100="","",IF(MOD(ROW()-1,53),OFFSET(Расчет!$K$168,COLUMN()-COLUMN($C$2),ROW()-ROW($C$2)-COUNTIF($A$2:C99,"id")+1),E$2))</f>
        <v/>
      </c>
    </row>
    <row r="101" spans="1:5" ht="14.25" x14ac:dyDescent="0.2">
      <c r="A101" s="41" t="str">
        <f ca="1">IF(A100="","",IF(MOD(ROW()-1,53)&lt;&gt;0,OFFSET(Расчет!$L$167,COLUMN()-COLUMN($A$3),ROW()-ROW($A$3)-COUNTIF($A$2:A100,"id")+1),$A$2))</f>
        <v/>
      </c>
      <c r="B101" s="48" t="str">
        <f ca="1">IF(A101="","",IF(MOD(ROW()-1,53),IFERROR(INDEX(Id:Структура,ROW(INDIRECT($A101)),COLUMN(INDIRECT($A101))),""),$B$2))</f>
        <v/>
      </c>
      <c r="C101" s="124" t="str">
        <f ca="1">IF($A101="","",IF(MOD(ROW()-1,53),OFFSET(Расчет!$K$168,COLUMN()-COLUMN($C$2),ROW()-ROW($C$2)-COUNTIF($A$2:A100,"id")+1),C$2))</f>
        <v/>
      </c>
      <c r="D101" s="124" t="str">
        <f ca="1">IF($A101="","",IF(MOD(ROW()-1,53),OFFSET(Расчет!$K$168,COLUMN()-COLUMN($C$2),ROW()-ROW($C$2)-COUNTIF($A$2:B100,"id")+1),D$2))</f>
        <v/>
      </c>
      <c r="E101" s="130" t="str">
        <f ca="1">IF($A101="","",IF(MOD(ROW()-1,53),OFFSET(Расчет!$K$168,COLUMN()-COLUMN($C$2),ROW()-ROW($C$2)-COUNTIF($A$2:C100,"id")+1),E$2))</f>
        <v/>
      </c>
    </row>
    <row r="102" spans="1:5" ht="14.25" x14ac:dyDescent="0.2">
      <c r="A102" s="41" t="str">
        <f ca="1">IF(A101="","",IF(MOD(ROW()-1,53)&lt;&gt;0,OFFSET(Расчет!$L$167,COLUMN()-COLUMN($A$3),ROW()-ROW($A$3)-COUNTIF($A$2:A101,"id")+1),$A$2))</f>
        <v/>
      </c>
      <c r="B102" s="48" t="str">
        <f ca="1">IF(A102="","",IF(MOD(ROW()-1,53),IFERROR(INDEX(Id:Структура,ROW(INDIRECT($A102)),COLUMN(INDIRECT($A102))),""),$B$2))</f>
        <v/>
      </c>
      <c r="C102" s="124" t="str">
        <f ca="1">IF($A102="","",IF(MOD(ROW()-1,53),OFFSET(Расчет!$K$168,COLUMN()-COLUMN($C$2),ROW()-ROW($C$2)-COUNTIF($A$2:A101,"id")+1),C$2))</f>
        <v/>
      </c>
      <c r="D102" s="124" t="str">
        <f ca="1">IF($A102="","",IF(MOD(ROW()-1,53),OFFSET(Расчет!$K$168,COLUMN()-COLUMN($C$2),ROW()-ROW($C$2)-COUNTIF($A$2:B101,"id")+1),D$2))</f>
        <v/>
      </c>
      <c r="E102" s="130" t="str">
        <f ca="1">IF($A102="","",IF(MOD(ROW()-1,53),OFFSET(Расчет!$K$168,COLUMN()-COLUMN($C$2),ROW()-ROW($C$2)-COUNTIF($A$2:C101,"id")+1),E$2))</f>
        <v/>
      </c>
    </row>
    <row r="103" spans="1:5" ht="14.25" x14ac:dyDescent="0.2">
      <c r="A103" s="41" t="str">
        <f ca="1">IF(A102="","",IF(MOD(ROW()-1,53)&lt;&gt;0,OFFSET(Расчет!$L$167,COLUMN()-COLUMN($A$3),ROW()-ROW($A$3)-COUNTIF($A$2:A102,"id")+1),$A$2))</f>
        <v/>
      </c>
      <c r="B103" s="48" t="str">
        <f ca="1">IF(A103="","",IF(MOD(ROW()-1,53),IFERROR(INDEX(Id:Структура,ROW(INDIRECT($A103)),COLUMN(INDIRECT($A103))),""),$B$2))</f>
        <v/>
      </c>
      <c r="C103" s="124" t="str">
        <f ca="1">IF($A103="","",IF(MOD(ROW()-1,53),OFFSET(Расчет!$K$168,COLUMN()-COLUMN($C$2),ROW()-ROW($C$2)-COUNTIF($A$2:A102,"id")+1),C$2))</f>
        <v/>
      </c>
      <c r="D103" s="124" t="str">
        <f ca="1">IF($A103="","",IF(MOD(ROW()-1,53),OFFSET(Расчет!$K$168,COLUMN()-COLUMN($C$2),ROW()-ROW($C$2)-COUNTIF($A$2:B102,"id")+1),D$2))</f>
        <v/>
      </c>
      <c r="E103" s="130" t="str">
        <f ca="1">IF($A103="","",IF(MOD(ROW()-1,53),OFFSET(Расчет!$K$168,COLUMN()-COLUMN($C$2),ROW()-ROW($C$2)-COUNTIF($A$2:C102,"id")+1),E$2))</f>
        <v/>
      </c>
    </row>
    <row r="104" spans="1:5" ht="14.25" x14ac:dyDescent="0.2">
      <c r="A104" s="41" t="str">
        <f ca="1">IF(A103="","",IF(MOD(ROW()-1,53)&lt;&gt;0,OFFSET(Расчет!$L$167,COLUMN()-COLUMN($A$3),ROW()-ROW($A$3)-COUNTIF($A$2:A103,"id")+1),$A$2))</f>
        <v/>
      </c>
      <c r="B104" s="48" t="str">
        <f ca="1">IF(A104="","",IF(MOD(ROW()-1,53),IFERROR(INDEX(Id:Структура,ROW(INDIRECT($A104)),COLUMN(INDIRECT($A104))),""),$B$2))</f>
        <v/>
      </c>
      <c r="C104" s="124" t="str">
        <f ca="1">IF($A104="","",IF(MOD(ROW()-1,53),OFFSET(Расчет!$K$168,COLUMN()-COLUMN($C$2),ROW()-ROW($C$2)-COUNTIF($A$2:A103,"id")+1),C$2))</f>
        <v/>
      </c>
      <c r="D104" s="124" t="str">
        <f ca="1">IF($A104="","",IF(MOD(ROW()-1,53),OFFSET(Расчет!$K$168,COLUMN()-COLUMN($C$2),ROW()-ROW($C$2)-COUNTIF($A$2:B103,"id")+1),D$2))</f>
        <v/>
      </c>
      <c r="E104" s="130" t="str">
        <f ca="1">IF($A104="","",IF(MOD(ROW()-1,53),OFFSET(Расчет!$K$168,COLUMN()-COLUMN($C$2),ROW()-ROW($C$2)-COUNTIF($A$2:C103,"id")+1),E$2))</f>
        <v/>
      </c>
    </row>
    <row r="105" spans="1:5" ht="14.25" x14ac:dyDescent="0.2">
      <c r="A105" s="41" t="str">
        <f ca="1">IF(A104="","",IF(MOD(ROW()-1,53)&lt;&gt;0,OFFSET(Расчет!$L$167,COLUMN()-COLUMN($A$3),ROW()-ROW($A$3)-COUNTIF($A$2:A104,"id")+1),$A$2))</f>
        <v/>
      </c>
      <c r="B105" s="48" t="str">
        <f ca="1">IF(A105="","",IF(MOD(ROW()-1,53),IFERROR(INDEX(Id:Структура,ROW(INDIRECT($A105)),COLUMN(INDIRECT($A105))),""),$B$2))</f>
        <v/>
      </c>
      <c r="C105" s="124" t="str">
        <f ca="1">IF($A105="","",IF(MOD(ROW()-1,53),OFFSET(Расчет!$K$168,COLUMN()-COLUMN($C$2),ROW()-ROW($C$2)-COUNTIF($A$2:A104,"id")+1),C$2))</f>
        <v/>
      </c>
      <c r="D105" s="124" t="str">
        <f ca="1">IF($A105="","",IF(MOD(ROW()-1,53),OFFSET(Расчет!$K$168,COLUMN()-COLUMN($C$2),ROW()-ROW($C$2)-COUNTIF($A$2:B104,"id")+1),D$2))</f>
        <v/>
      </c>
      <c r="E105" s="130" t="str">
        <f ca="1">IF($A105="","",IF(MOD(ROW()-1,53),OFFSET(Расчет!$K$168,COLUMN()-COLUMN($C$2),ROW()-ROW($C$2)-COUNTIF($A$2:C104,"id")+1),E$2))</f>
        <v/>
      </c>
    </row>
    <row r="106" spans="1:5" ht="14.25" x14ac:dyDescent="0.2">
      <c r="A106" s="41" t="str">
        <f ca="1">IF(A105="","",IF(MOD(ROW()-1,53)&lt;&gt;0,OFFSET(Расчет!$L$167,COLUMN()-COLUMN($A$3),ROW()-ROW($A$3)-COUNTIF($A$2:A105,"id")+1),$A$2))</f>
        <v/>
      </c>
      <c r="B106" s="48" t="str">
        <f ca="1">IF(A106="","",IF(MOD(ROW()-1,53),IFERROR(INDEX(Id:Структура,ROW(INDIRECT($A106)),COLUMN(INDIRECT($A106))),""),$B$2))</f>
        <v/>
      </c>
      <c r="C106" s="124" t="str">
        <f ca="1">IF($A106="","",IF(MOD(ROW()-1,53),OFFSET(Расчет!$K$168,COLUMN()-COLUMN($C$2),ROW()-ROW($C$2)-COUNTIF($A$2:A105,"id")+1),C$2))</f>
        <v/>
      </c>
      <c r="D106" s="124" t="str">
        <f ca="1">IF($A106="","",IF(MOD(ROW()-1,53),OFFSET(Расчет!$K$168,COLUMN()-COLUMN($C$2),ROW()-ROW($C$2)-COUNTIF($A$2:B105,"id")+1),D$2))</f>
        <v/>
      </c>
      <c r="E106" s="130" t="str">
        <f ca="1">IF($A106="","",IF(MOD(ROW()-1,53),OFFSET(Расчет!$K$168,COLUMN()-COLUMN($C$2),ROW()-ROW($C$2)-COUNTIF($A$2:C105,"id")+1),E$2))</f>
        <v/>
      </c>
    </row>
    <row r="107" spans="1:5" ht="14.25" x14ac:dyDescent="0.2">
      <c r="A107" s="41" t="str">
        <f ca="1">IF(A106="","",IF(MOD(ROW()-1,53)&lt;&gt;0,OFFSET(Расчет!$L$167,COLUMN()-COLUMN($A$3),ROW()-ROW($A$3)-COUNTIF($A$2:A106,"id")+1),$A$2))</f>
        <v/>
      </c>
      <c r="B107" s="48" t="str">
        <f ca="1">IF(A107="","",IF(MOD(ROW()-1,53),IFERROR(INDEX(Id:Структура,ROW(INDIRECT($A107)),COLUMN(INDIRECT($A107))),""),$B$2))</f>
        <v/>
      </c>
      <c r="C107" s="124" t="str">
        <f ca="1">IF($A107="","",IF(MOD(ROW()-1,53),OFFSET(Расчет!$K$168,COLUMN()-COLUMN($C$2),ROW()-ROW($C$2)-COUNTIF($A$2:A106,"id")+1),C$2))</f>
        <v/>
      </c>
      <c r="D107" s="124" t="str">
        <f ca="1">IF($A107="","",IF(MOD(ROW()-1,53),OFFSET(Расчет!$K$168,COLUMN()-COLUMN($C$2),ROW()-ROW($C$2)-COUNTIF($A$2:B106,"id")+1),D$2))</f>
        <v/>
      </c>
      <c r="E107" s="130" t="str">
        <f ca="1">IF($A107="","",IF(MOD(ROW()-1,53),OFFSET(Расчет!$K$168,COLUMN()-COLUMN($C$2),ROW()-ROW($C$2)-COUNTIF($A$2:C106,"id")+1),E$2))</f>
        <v/>
      </c>
    </row>
    <row r="108" spans="1:5" ht="14.25" x14ac:dyDescent="0.2">
      <c r="A108" s="41" t="str">
        <f ca="1">IF(A107="","",IF(MOD(ROW()-1,53)&lt;&gt;0,OFFSET(Расчет!$L$167,COLUMN()-COLUMN($A$3),ROW()-ROW($A$3)-COUNTIF($A$2:A107,"id")+1),$A$2))</f>
        <v/>
      </c>
      <c r="B108" s="48" t="str">
        <f ca="1">IF(A108="","",IF(MOD(ROW()-1,53),IFERROR(INDEX(Id:Структура,ROW(INDIRECT($A108)),COLUMN(INDIRECT($A108))),""),$B$2))</f>
        <v/>
      </c>
      <c r="C108" s="124" t="str">
        <f ca="1">IF($A108="","",IF(MOD(ROW()-1,53),OFFSET(Расчет!$K$168,COLUMN()-COLUMN($C$2),ROW()-ROW($C$2)-COUNTIF($A$2:A107,"id")+1),C$2))</f>
        <v/>
      </c>
      <c r="D108" s="124" t="str">
        <f ca="1">IF($A108="","",IF(MOD(ROW()-1,53),OFFSET(Расчет!$K$168,COLUMN()-COLUMN($C$2),ROW()-ROW($C$2)-COUNTIF($A$2:B107,"id")+1),D$2))</f>
        <v/>
      </c>
      <c r="E108" s="130" t="str">
        <f ca="1">IF($A108="","",IF(MOD(ROW()-1,53),OFFSET(Расчет!$K$168,COLUMN()-COLUMN($C$2),ROW()-ROW($C$2)-COUNTIF($A$2:C107,"id")+1),E$2))</f>
        <v/>
      </c>
    </row>
    <row r="109" spans="1:5" ht="14.25" x14ac:dyDescent="0.2">
      <c r="A109" s="41" t="str">
        <f ca="1">IF(A108="","",IF(MOD(ROW()-1,53)&lt;&gt;0,OFFSET(Расчет!$L$167,COLUMN()-COLUMN($A$3),ROW()-ROW($A$3)-COUNTIF($A$2:A108,"id")+1),$A$2))</f>
        <v/>
      </c>
      <c r="B109" s="48" t="str">
        <f ca="1">IF(A109="","",IF(MOD(ROW()-1,53),IFERROR(INDEX(Id:Структура,ROW(INDIRECT($A109)),COLUMN(INDIRECT($A109))),""),$B$2))</f>
        <v/>
      </c>
      <c r="C109" s="124" t="str">
        <f ca="1">IF($A109="","",IF(MOD(ROW()-1,53),OFFSET(Расчет!$K$168,COLUMN()-COLUMN($C$2),ROW()-ROW($C$2)-COUNTIF($A$2:A108,"id")+1),C$2))</f>
        <v/>
      </c>
      <c r="D109" s="124" t="str">
        <f ca="1">IF($A109="","",IF(MOD(ROW()-1,53),OFFSET(Расчет!$K$168,COLUMN()-COLUMN($C$2),ROW()-ROW($C$2)-COUNTIF($A$2:B108,"id")+1),D$2))</f>
        <v/>
      </c>
      <c r="E109" s="130" t="str">
        <f ca="1">IF($A109="","",IF(MOD(ROW()-1,53),OFFSET(Расчет!$K$168,COLUMN()-COLUMN($C$2),ROW()-ROW($C$2)-COUNTIF($A$2:C108,"id")+1),E$2))</f>
        <v/>
      </c>
    </row>
    <row r="110" spans="1:5" ht="14.25" x14ac:dyDescent="0.2">
      <c r="A110" s="41" t="str">
        <f ca="1">IF(A109="","",IF(MOD(ROW()-1,53)&lt;&gt;0,OFFSET(Расчет!$L$167,COLUMN()-COLUMN($A$3),ROW()-ROW($A$3)-COUNTIF($A$2:A109,"id")+1),$A$2))</f>
        <v/>
      </c>
      <c r="B110" s="48" t="str">
        <f ca="1">IF(A110="","",IF(MOD(ROW()-1,53),IFERROR(INDEX(Id:Структура,ROW(INDIRECT($A110)),COLUMN(INDIRECT($A110))),""),$B$2))</f>
        <v/>
      </c>
      <c r="C110" s="124" t="str">
        <f ca="1">IF($A110="","",IF(MOD(ROW()-1,53),OFFSET(Расчет!$K$168,COLUMN()-COLUMN($C$2),ROW()-ROW($C$2)-COUNTIF($A$2:A109,"id")+1),C$2))</f>
        <v/>
      </c>
      <c r="D110" s="124" t="str">
        <f ca="1">IF($A110="","",IF(MOD(ROW()-1,53),OFFSET(Расчет!$K$168,COLUMN()-COLUMN($C$2),ROW()-ROW($C$2)-COUNTIF($A$2:B109,"id")+1),D$2))</f>
        <v/>
      </c>
      <c r="E110" s="130" t="str">
        <f ca="1">IF($A110="","",IF(MOD(ROW()-1,53),OFFSET(Расчет!$K$168,COLUMN()-COLUMN($C$2),ROW()-ROW($C$2)-COUNTIF($A$2:C109,"id")+1),E$2))</f>
        <v/>
      </c>
    </row>
    <row r="111" spans="1:5" ht="14.25" x14ac:dyDescent="0.2">
      <c r="A111" s="41" t="str">
        <f ca="1">IF(A110="","",IF(MOD(ROW()-1,53)&lt;&gt;0,OFFSET(Расчет!$L$167,COLUMN()-COLUMN($A$3),ROW()-ROW($A$3)-COUNTIF($A$2:A110,"id")+1),$A$2))</f>
        <v/>
      </c>
      <c r="B111" s="48" t="str">
        <f ca="1">IF(A111="","",IF(MOD(ROW()-1,53),IFERROR(INDEX(Id:Структура,ROW(INDIRECT($A111)),COLUMN(INDIRECT($A111))),""),$B$2))</f>
        <v/>
      </c>
      <c r="C111" s="124" t="str">
        <f ca="1">IF($A111="","",IF(MOD(ROW()-1,53),OFFSET(Расчет!$K$168,COLUMN()-COLUMN($C$2),ROW()-ROW($C$2)-COUNTIF($A$2:A110,"id")+1),C$2))</f>
        <v/>
      </c>
      <c r="D111" s="124" t="str">
        <f ca="1">IF($A111="","",IF(MOD(ROW()-1,53),OFFSET(Расчет!$K$168,COLUMN()-COLUMN($C$2),ROW()-ROW($C$2)-COUNTIF($A$2:B110,"id")+1),D$2))</f>
        <v/>
      </c>
      <c r="E111" s="130" t="str">
        <f ca="1">IF($A111="","",IF(MOD(ROW()-1,53),OFFSET(Расчет!$K$168,COLUMN()-COLUMN($C$2),ROW()-ROW($C$2)-COUNTIF($A$2:C110,"id")+1),E$2))</f>
        <v/>
      </c>
    </row>
    <row r="112" spans="1:5" ht="14.25" x14ac:dyDescent="0.2">
      <c r="A112" s="41" t="str">
        <f ca="1">IF(A111="","",IF(MOD(ROW()-1,53)&lt;&gt;0,OFFSET(Расчет!$L$167,COLUMN()-COLUMN($A$3),ROW()-ROW($A$3)-COUNTIF($A$2:A111,"id")+1),$A$2))</f>
        <v/>
      </c>
      <c r="B112" s="48" t="str">
        <f ca="1">IF(A112="","",IF(MOD(ROW()-1,53),IFERROR(INDEX(Id:Структура,ROW(INDIRECT($A112)),COLUMN(INDIRECT($A112))),""),$B$2))</f>
        <v/>
      </c>
      <c r="C112" s="124" t="str">
        <f ca="1">IF($A112="","",IF(MOD(ROW()-1,53),OFFSET(Расчет!$K$168,COLUMN()-COLUMN($C$2),ROW()-ROW($C$2)-COUNTIF($A$2:A111,"id")+1),C$2))</f>
        <v/>
      </c>
      <c r="D112" s="124" t="str">
        <f ca="1">IF($A112="","",IF(MOD(ROW()-1,53),OFFSET(Расчет!$K$168,COLUMN()-COLUMN($C$2),ROW()-ROW($C$2)-COUNTIF($A$2:B111,"id")+1),D$2))</f>
        <v/>
      </c>
      <c r="E112" s="130" t="str">
        <f ca="1">IF($A112="","",IF(MOD(ROW()-1,53),OFFSET(Расчет!$K$168,COLUMN()-COLUMN($C$2),ROW()-ROW($C$2)-COUNTIF($A$2:C111,"id")+1),E$2))</f>
        <v/>
      </c>
    </row>
    <row r="113" spans="1:5" ht="14.25" x14ac:dyDescent="0.2">
      <c r="A113" s="41" t="str">
        <f ca="1">IF(A112="","",IF(MOD(ROW()-1,53)&lt;&gt;0,OFFSET(Расчет!$L$167,COLUMN()-COLUMN($A$3),ROW()-ROW($A$3)-COUNTIF($A$2:A112,"id")+1),$A$2))</f>
        <v/>
      </c>
      <c r="B113" s="48" t="str">
        <f ca="1">IF(A113="","",IF(MOD(ROW()-1,53),IFERROR(INDEX(Id:Структура,ROW(INDIRECT($A113)),COLUMN(INDIRECT($A113))),""),$B$2))</f>
        <v/>
      </c>
      <c r="C113" s="124" t="str">
        <f ca="1">IF($A113="","",IF(MOD(ROW()-1,53),OFFSET(Расчет!$K$168,COLUMN()-COLUMN($C$2),ROW()-ROW($C$2)-COUNTIF($A$2:A112,"id")+1),C$2))</f>
        <v/>
      </c>
      <c r="D113" s="124" t="str">
        <f ca="1">IF($A113="","",IF(MOD(ROW()-1,53),OFFSET(Расчет!$K$168,COLUMN()-COLUMN($C$2),ROW()-ROW($C$2)-COUNTIF($A$2:B112,"id")+1),D$2))</f>
        <v/>
      </c>
      <c r="E113" s="130" t="str">
        <f ca="1">IF($A113="","",IF(MOD(ROW()-1,53),OFFSET(Расчет!$K$168,COLUMN()-COLUMN($C$2),ROW()-ROW($C$2)-COUNTIF($A$2:C112,"id")+1),E$2))</f>
        <v/>
      </c>
    </row>
    <row r="114" spans="1:5" ht="14.25" x14ac:dyDescent="0.2">
      <c r="A114" s="41" t="str">
        <f ca="1">IF(A113="","",IF(MOD(ROW()-1,53)&lt;&gt;0,OFFSET(Расчет!$L$167,COLUMN()-COLUMN($A$3),ROW()-ROW($A$3)-COUNTIF($A$2:A113,"id")+1),$A$2))</f>
        <v/>
      </c>
      <c r="B114" s="48" t="str">
        <f ca="1">IF(A114="","",IF(MOD(ROW()-1,53),IFERROR(INDEX(Id:Структура,ROW(INDIRECT($A114)),COLUMN(INDIRECT($A114))),""),$B$2))</f>
        <v/>
      </c>
      <c r="C114" s="124" t="str">
        <f ca="1">IF($A114="","",IF(MOD(ROW()-1,53),OFFSET(Расчет!$K$168,COLUMN()-COLUMN($C$2),ROW()-ROW($C$2)-COUNTIF($A$2:A113,"id")+1),C$2))</f>
        <v/>
      </c>
      <c r="D114" s="124" t="str">
        <f ca="1">IF($A114="","",IF(MOD(ROW()-1,53),OFFSET(Расчет!$K$168,COLUMN()-COLUMN($C$2),ROW()-ROW($C$2)-COUNTIF($A$2:B113,"id")+1),D$2))</f>
        <v/>
      </c>
      <c r="E114" s="130" t="str">
        <f ca="1">IF($A114="","",IF(MOD(ROW()-1,53),OFFSET(Расчет!$K$168,COLUMN()-COLUMN($C$2),ROW()-ROW($C$2)-COUNTIF($A$2:C113,"id")+1),E$2))</f>
        <v/>
      </c>
    </row>
    <row r="115" spans="1:5" ht="14.25" x14ac:dyDescent="0.2">
      <c r="A115" s="41" t="str">
        <f ca="1">IF(A114="","",IF(MOD(ROW()-1,53)&lt;&gt;0,OFFSET(Расчет!$L$167,COLUMN()-COLUMN($A$3),ROW()-ROW($A$3)-COUNTIF($A$2:A114,"id")+1),$A$2))</f>
        <v/>
      </c>
      <c r="B115" s="48" t="str">
        <f ca="1">IF(A115="","",IF(MOD(ROW()-1,53),IFERROR(INDEX(Id:Структура,ROW(INDIRECT($A115)),COLUMN(INDIRECT($A115))),""),$B$2))</f>
        <v/>
      </c>
      <c r="C115" s="124" t="str">
        <f ca="1">IF($A115="","",IF(MOD(ROW()-1,53),OFFSET(Расчет!$K$168,COLUMN()-COLUMN($C$2),ROW()-ROW($C$2)-COUNTIF($A$2:A114,"id")+1),C$2))</f>
        <v/>
      </c>
      <c r="D115" s="124" t="str">
        <f ca="1">IF($A115="","",IF(MOD(ROW()-1,53),OFFSET(Расчет!$K$168,COLUMN()-COLUMN($C$2),ROW()-ROW($C$2)-COUNTIF($A$2:B114,"id")+1),D$2))</f>
        <v/>
      </c>
      <c r="E115" s="130" t="str">
        <f ca="1">IF($A115="","",IF(MOD(ROW()-1,53),OFFSET(Расчет!$K$168,COLUMN()-COLUMN($C$2),ROW()-ROW($C$2)-COUNTIF($A$2:C114,"id")+1),E$2))</f>
        <v/>
      </c>
    </row>
    <row r="116" spans="1:5" ht="14.25" x14ac:dyDescent="0.2">
      <c r="A116" s="41" t="str">
        <f ca="1">IF(A115="","",IF(MOD(ROW()-1,53)&lt;&gt;0,OFFSET(Расчет!$L$167,COLUMN()-COLUMN($A$3),ROW()-ROW($A$3)-COUNTIF($A$2:A115,"id")+1),$A$2))</f>
        <v/>
      </c>
      <c r="B116" s="48" t="str">
        <f ca="1">IF(A116="","",IF(MOD(ROW()-1,53),IFERROR(INDEX(Id:Структура,ROW(INDIRECT($A116)),COLUMN(INDIRECT($A116))),""),$B$2))</f>
        <v/>
      </c>
      <c r="C116" s="124" t="str">
        <f ca="1">IF($A116="","",IF(MOD(ROW()-1,53),OFFSET(Расчет!$K$168,COLUMN()-COLUMN($C$2),ROW()-ROW($C$2)-COUNTIF($A$2:A115,"id")+1),C$2))</f>
        <v/>
      </c>
      <c r="D116" s="124" t="str">
        <f ca="1">IF($A116="","",IF(MOD(ROW()-1,53),OFFSET(Расчет!$K$168,COLUMN()-COLUMN($C$2),ROW()-ROW($C$2)-COUNTIF($A$2:B115,"id")+1),D$2))</f>
        <v/>
      </c>
      <c r="E116" s="130" t="str">
        <f ca="1">IF($A116="","",IF(MOD(ROW()-1,53),OFFSET(Расчет!$K$168,COLUMN()-COLUMN($C$2),ROW()-ROW($C$2)-COUNTIF($A$2:C115,"id")+1),E$2))</f>
        <v/>
      </c>
    </row>
    <row r="117" spans="1:5" ht="14.25" x14ac:dyDescent="0.2">
      <c r="A117" s="41" t="str">
        <f ca="1">IF(A116="","",IF(MOD(ROW()-1,53)&lt;&gt;0,OFFSET(Расчет!$L$167,COLUMN()-COLUMN($A$3),ROW()-ROW($A$3)-COUNTIF($A$2:A116,"id")+1),$A$2))</f>
        <v/>
      </c>
      <c r="B117" s="48" t="str">
        <f ca="1">IF(A117="","",IF(MOD(ROW()-1,53),IFERROR(INDEX(Id:Структура,ROW(INDIRECT($A117)),COLUMN(INDIRECT($A117))),""),$B$2))</f>
        <v/>
      </c>
      <c r="C117" s="124" t="str">
        <f ca="1">IF($A117="","",IF(MOD(ROW()-1,53),OFFSET(Расчет!$K$168,COLUMN()-COLUMN($C$2),ROW()-ROW($C$2)-COUNTIF($A$2:A116,"id")+1),C$2))</f>
        <v/>
      </c>
      <c r="D117" s="124" t="str">
        <f ca="1">IF($A117="","",IF(MOD(ROW()-1,53),OFFSET(Расчет!$K$168,COLUMN()-COLUMN($C$2),ROW()-ROW($C$2)-COUNTIF($A$2:B116,"id")+1),D$2))</f>
        <v/>
      </c>
      <c r="E117" s="130" t="str">
        <f ca="1">IF($A117="","",IF(MOD(ROW()-1,53),OFFSET(Расчет!$K$168,COLUMN()-COLUMN($C$2),ROW()-ROW($C$2)-COUNTIF($A$2:C116,"id")+1),E$2))</f>
        <v/>
      </c>
    </row>
    <row r="118" spans="1:5" ht="14.25" x14ac:dyDescent="0.2">
      <c r="A118" s="41" t="str">
        <f ca="1">IF(A117="","",IF(MOD(ROW()-1,53)&lt;&gt;0,OFFSET(Расчет!$L$167,COLUMN()-COLUMN($A$3),ROW()-ROW($A$3)-COUNTIF($A$2:A117,"id")+1),$A$2))</f>
        <v/>
      </c>
      <c r="B118" s="48" t="str">
        <f ca="1">IF(A118="","",IF(MOD(ROW()-1,53),IFERROR(INDEX(Id:Структура,ROW(INDIRECT($A118)),COLUMN(INDIRECT($A118))),""),$B$2))</f>
        <v/>
      </c>
      <c r="C118" s="124" t="str">
        <f ca="1">IF($A118="","",IF(MOD(ROW()-1,53),OFFSET(Расчет!$K$168,COLUMN()-COLUMN($C$2),ROW()-ROW($C$2)-COUNTIF($A$2:A117,"id")+1),C$2))</f>
        <v/>
      </c>
      <c r="D118" s="124" t="str">
        <f ca="1">IF($A118="","",IF(MOD(ROW()-1,53),OFFSET(Расчет!$K$168,COLUMN()-COLUMN($C$2),ROW()-ROW($C$2)-COUNTIF($A$2:B117,"id")+1),D$2))</f>
        <v/>
      </c>
      <c r="E118" s="130" t="str">
        <f ca="1">IF($A118="","",IF(MOD(ROW()-1,53),OFFSET(Расчет!$K$168,COLUMN()-COLUMN($C$2),ROW()-ROW($C$2)-COUNTIF($A$2:C117,"id")+1),E$2))</f>
        <v/>
      </c>
    </row>
    <row r="119" spans="1:5" ht="14.25" x14ac:dyDescent="0.2">
      <c r="A119" s="41" t="str">
        <f ca="1">IF(A118="","",IF(MOD(ROW()-1,53)&lt;&gt;0,OFFSET(Расчет!$L$167,COLUMN()-COLUMN($A$3),ROW()-ROW($A$3)-COUNTIF($A$2:A118,"id")+1),$A$2))</f>
        <v/>
      </c>
      <c r="B119" s="48" t="str">
        <f ca="1">IF(A119="","",IF(MOD(ROW()-1,53),IFERROR(INDEX(Id:Структура,ROW(INDIRECT($A119)),COLUMN(INDIRECT($A119))),""),$B$2))</f>
        <v/>
      </c>
      <c r="C119" s="124" t="str">
        <f ca="1">IF($A119="","",IF(MOD(ROW()-1,53),OFFSET(Расчет!$K$168,COLUMN()-COLUMN($C$2),ROW()-ROW($C$2)-COUNTIF($A$2:A118,"id")+1),C$2))</f>
        <v/>
      </c>
      <c r="D119" s="124" t="str">
        <f ca="1">IF($A119="","",IF(MOD(ROW()-1,53),OFFSET(Расчет!$K$168,COLUMN()-COLUMN($C$2),ROW()-ROW($C$2)-COUNTIF($A$2:B118,"id")+1),D$2))</f>
        <v/>
      </c>
      <c r="E119" s="130" t="str">
        <f ca="1">IF($A119="","",IF(MOD(ROW()-1,53),OFFSET(Расчет!$K$168,COLUMN()-COLUMN($C$2),ROW()-ROW($C$2)-COUNTIF($A$2:C118,"id")+1),E$2))</f>
        <v/>
      </c>
    </row>
    <row r="120" spans="1:5" ht="14.25" x14ac:dyDescent="0.2">
      <c r="A120" s="41" t="str">
        <f ca="1">IF(A119="","",IF(MOD(ROW()-1,53)&lt;&gt;0,OFFSET(Расчет!$L$167,COLUMN()-COLUMN($A$3),ROW()-ROW($A$3)-COUNTIF($A$2:A119,"id")+1),$A$2))</f>
        <v/>
      </c>
      <c r="B120" s="48" t="str">
        <f ca="1">IF(A120="","",IF(MOD(ROW()-1,53),IFERROR(INDEX(Id:Структура,ROW(INDIRECT($A120)),COLUMN(INDIRECT($A120))),""),$B$2))</f>
        <v/>
      </c>
      <c r="C120" s="124" t="str">
        <f ca="1">IF($A120="","",IF(MOD(ROW()-1,53),OFFSET(Расчет!$K$168,COLUMN()-COLUMN($C$2),ROW()-ROW($C$2)-COUNTIF($A$2:A119,"id")+1),C$2))</f>
        <v/>
      </c>
      <c r="D120" s="124" t="str">
        <f ca="1">IF($A120="","",IF(MOD(ROW()-1,53),OFFSET(Расчет!$K$168,COLUMN()-COLUMN($C$2),ROW()-ROW($C$2)-COUNTIF($A$2:B119,"id")+1),D$2))</f>
        <v/>
      </c>
      <c r="E120" s="130" t="str">
        <f ca="1">IF($A120="","",IF(MOD(ROW()-1,53),OFFSET(Расчет!$K$168,COLUMN()-COLUMN($C$2),ROW()-ROW($C$2)-COUNTIF($A$2:C119,"id")+1),E$2))</f>
        <v/>
      </c>
    </row>
    <row r="121" spans="1:5" ht="14.25" x14ac:dyDescent="0.2">
      <c r="A121" s="41" t="str">
        <f ca="1">IF(A120="","",IF(MOD(ROW()-1,53)&lt;&gt;0,OFFSET(Расчет!$L$167,COLUMN()-COLUMN($A$3),ROW()-ROW($A$3)-COUNTIF($A$2:A120,"id")+1),$A$2))</f>
        <v/>
      </c>
      <c r="B121" s="48" t="str">
        <f ca="1">IF(A121="","",IF(MOD(ROW()-1,53),IFERROR(INDEX(Id:Структура,ROW(INDIRECT($A121)),COLUMN(INDIRECT($A121))),""),$B$2))</f>
        <v/>
      </c>
      <c r="C121" s="124" t="str">
        <f ca="1">IF($A121="","",IF(MOD(ROW()-1,53),OFFSET(Расчет!$K$168,COLUMN()-COLUMN($C$2),ROW()-ROW($C$2)-COUNTIF($A$2:A120,"id")+1),C$2))</f>
        <v/>
      </c>
      <c r="D121" s="124" t="str">
        <f ca="1">IF($A121="","",IF(MOD(ROW()-1,53),OFFSET(Расчет!$K$168,COLUMN()-COLUMN($C$2),ROW()-ROW($C$2)-COUNTIF($A$2:B120,"id")+1),D$2))</f>
        <v/>
      </c>
      <c r="E121" s="130" t="str">
        <f ca="1">IF($A121="","",IF(MOD(ROW()-1,53),OFFSET(Расчет!$K$168,COLUMN()-COLUMN($C$2),ROW()-ROW($C$2)-COUNTIF($A$2:C120,"id")+1),E$2))</f>
        <v/>
      </c>
    </row>
    <row r="122" spans="1:5" ht="14.25" x14ac:dyDescent="0.2">
      <c r="A122" s="41" t="str">
        <f ca="1">IF(A121="","",IF(MOD(ROW()-1,53)&lt;&gt;0,OFFSET(Расчет!$L$167,COLUMN()-COLUMN($A$3),ROW()-ROW($A$3)-COUNTIF($A$2:A121,"id")+1),$A$2))</f>
        <v/>
      </c>
      <c r="B122" s="48" t="str">
        <f ca="1">IF(A122="","",IF(MOD(ROW()-1,53),IFERROR(INDEX(Id:Структура,ROW(INDIRECT($A122)),COLUMN(INDIRECT($A122))),""),$B$2))</f>
        <v/>
      </c>
      <c r="C122" s="124" t="str">
        <f ca="1">IF($A122="","",IF(MOD(ROW()-1,53),OFFSET(Расчет!$K$168,COLUMN()-COLUMN($C$2),ROW()-ROW($C$2)-COUNTIF($A$2:A121,"id")+1),C$2))</f>
        <v/>
      </c>
      <c r="D122" s="124" t="str">
        <f ca="1">IF($A122="","",IF(MOD(ROW()-1,53),OFFSET(Расчет!$K$168,COLUMN()-COLUMN($C$2),ROW()-ROW($C$2)-COUNTIF($A$2:B121,"id")+1),D$2))</f>
        <v/>
      </c>
      <c r="E122" s="130" t="str">
        <f ca="1">IF($A122="","",IF(MOD(ROW()-1,53),OFFSET(Расчет!$K$168,COLUMN()-COLUMN($C$2),ROW()-ROW($C$2)-COUNTIF($A$2:C121,"id")+1),E$2))</f>
        <v/>
      </c>
    </row>
    <row r="123" spans="1:5" ht="14.25" x14ac:dyDescent="0.2">
      <c r="A123" s="41" t="str">
        <f ca="1">IF(A122="","",IF(MOD(ROW()-1,53)&lt;&gt;0,OFFSET(Расчет!$L$167,COLUMN()-COLUMN($A$3),ROW()-ROW($A$3)-COUNTIF($A$2:A122,"id")+1),$A$2))</f>
        <v/>
      </c>
      <c r="B123" s="48" t="str">
        <f ca="1">IF(A123="","",IF(MOD(ROW()-1,53),IFERROR(INDEX(Id:Структура,ROW(INDIRECT($A123)),COLUMN(INDIRECT($A123))),""),$B$2))</f>
        <v/>
      </c>
      <c r="C123" s="124" t="str">
        <f ca="1">IF($A123="","",IF(MOD(ROW()-1,53),OFFSET(Расчет!$K$168,COLUMN()-COLUMN($C$2),ROW()-ROW($C$2)-COUNTIF($A$2:A122,"id")+1),C$2))</f>
        <v/>
      </c>
      <c r="D123" s="124" t="str">
        <f ca="1">IF($A123="","",IF(MOD(ROW()-1,53),OFFSET(Расчет!$K$168,COLUMN()-COLUMN($C$2),ROW()-ROW($C$2)-COUNTIF($A$2:B122,"id")+1),D$2))</f>
        <v/>
      </c>
      <c r="E123" s="130" t="str">
        <f ca="1">IF($A123="","",IF(MOD(ROW()-1,53),OFFSET(Расчет!$K$168,COLUMN()-COLUMN($C$2),ROW()-ROW($C$2)-COUNTIF($A$2:C122,"id")+1),E$2))</f>
        <v/>
      </c>
    </row>
    <row r="124" spans="1:5" ht="14.25" x14ac:dyDescent="0.2">
      <c r="A124" s="41" t="str">
        <f ca="1">IF(A123="","",IF(MOD(ROW()-1,53)&lt;&gt;0,OFFSET(Расчет!$L$167,COLUMN()-COLUMN($A$3),ROW()-ROW($A$3)-COUNTIF($A$2:A123,"id")+1),$A$2))</f>
        <v/>
      </c>
      <c r="B124" s="48" t="str">
        <f ca="1">IF(A124="","",IF(MOD(ROW()-1,53),IFERROR(INDEX(Id:Структура,ROW(INDIRECT($A124)),COLUMN(INDIRECT($A124))),""),$B$2))</f>
        <v/>
      </c>
      <c r="C124" s="124" t="str">
        <f ca="1">IF($A124="","",IF(MOD(ROW()-1,53),OFFSET(Расчет!$K$168,COLUMN()-COLUMN($C$2),ROW()-ROW($C$2)-COUNTIF($A$2:A123,"id")+1),C$2))</f>
        <v/>
      </c>
      <c r="D124" s="124" t="str">
        <f ca="1">IF($A124="","",IF(MOD(ROW()-1,53),OFFSET(Расчет!$K$168,COLUMN()-COLUMN($C$2),ROW()-ROW($C$2)-COUNTIF($A$2:B123,"id")+1),D$2))</f>
        <v/>
      </c>
      <c r="E124" s="130" t="str">
        <f ca="1">IF($A124="","",IF(MOD(ROW()-1,53),OFFSET(Расчет!$K$168,COLUMN()-COLUMN($C$2),ROW()-ROW($C$2)-COUNTIF($A$2:C123,"id")+1),E$2))</f>
        <v/>
      </c>
    </row>
    <row r="125" spans="1:5" ht="14.25" x14ac:dyDescent="0.2">
      <c r="A125" s="41" t="str">
        <f ca="1">IF(A124="","",IF(MOD(ROW()-1,53)&lt;&gt;0,OFFSET(Расчет!$L$167,COLUMN()-COLUMN($A$3),ROW()-ROW($A$3)-COUNTIF($A$2:A124,"id")+1),$A$2))</f>
        <v/>
      </c>
      <c r="B125" s="48" t="str">
        <f ca="1">IF(A125="","",IF(MOD(ROW()-1,53),IFERROR(INDEX(Id:Структура,ROW(INDIRECT($A125)),COLUMN(INDIRECT($A125))),""),$B$2))</f>
        <v/>
      </c>
      <c r="C125" s="124" t="str">
        <f ca="1">IF($A125="","",IF(MOD(ROW()-1,53),OFFSET(Расчет!$K$168,COLUMN()-COLUMN($C$2),ROW()-ROW($C$2)-COUNTIF($A$2:A124,"id")+1),C$2))</f>
        <v/>
      </c>
      <c r="D125" s="124" t="str">
        <f ca="1">IF($A125="","",IF(MOD(ROW()-1,53),OFFSET(Расчет!$K$168,COLUMN()-COLUMN($C$2),ROW()-ROW($C$2)-COUNTIF($A$2:B124,"id")+1),D$2))</f>
        <v/>
      </c>
      <c r="E125" s="130" t="str">
        <f ca="1">IF($A125="","",IF(MOD(ROW()-1,53),OFFSET(Расчет!$K$168,COLUMN()-COLUMN($C$2),ROW()-ROW($C$2)-COUNTIF($A$2:C124,"id")+1),E$2))</f>
        <v/>
      </c>
    </row>
    <row r="126" spans="1:5" ht="14.25" x14ac:dyDescent="0.2">
      <c r="A126" s="41" t="str">
        <f ca="1">IF(A125="","",IF(MOD(ROW()-1,53)&lt;&gt;0,OFFSET(Расчет!$L$167,COLUMN()-COLUMN($A$3),ROW()-ROW($A$3)-COUNTIF($A$2:A125,"id")+1),$A$2))</f>
        <v/>
      </c>
      <c r="B126" s="48" t="str">
        <f ca="1">IF(A126="","",IF(MOD(ROW()-1,53),IFERROR(INDEX(Id:Структура,ROW(INDIRECT($A126)),COLUMN(INDIRECT($A126))),""),$B$2))</f>
        <v/>
      </c>
      <c r="C126" s="124" t="str">
        <f ca="1">IF($A126="","",IF(MOD(ROW()-1,53),OFFSET(Расчет!$K$168,COLUMN()-COLUMN($C$2),ROW()-ROW($C$2)-COUNTIF($A$2:A125,"id")+1),C$2))</f>
        <v/>
      </c>
      <c r="D126" s="124" t="str">
        <f ca="1">IF($A126="","",IF(MOD(ROW()-1,53),OFFSET(Расчет!$K$168,COLUMN()-COLUMN($C$2),ROW()-ROW($C$2)-COUNTIF($A$2:B125,"id")+1),D$2))</f>
        <v/>
      </c>
      <c r="E126" s="130" t="str">
        <f ca="1">IF($A126="","",IF(MOD(ROW()-1,53),OFFSET(Расчет!$K$168,COLUMN()-COLUMN($C$2),ROW()-ROW($C$2)-COUNTIF($A$2:C125,"id")+1),E$2))</f>
        <v/>
      </c>
    </row>
    <row r="127" spans="1:5" ht="14.25" x14ac:dyDescent="0.2">
      <c r="A127" s="41" t="str">
        <f ca="1">IF(A126="","",IF(MOD(ROW()-1,53)&lt;&gt;0,OFFSET(Расчет!$L$167,COLUMN()-COLUMN($A$3),ROW()-ROW($A$3)-COUNTIF($A$2:A126,"id")+1),$A$2))</f>
        <v/>
      </c>
      <c r="B127" s="48" t="str">
        <f ca="1">IF(A127="","",IF(MOD(ROW()-1,53),IFERROR(INDEX(Id:Структура,ROW(INDIRECT($A127)),COLUMN(INDIRECT($A127))),""),$B$2))</f>
        <v/>
      </c>
      <c r="C127" s="124" t="str">
        <f ca="1">IF($A127="","",IF(MOD(ROW()-1,53),OFFSET(Расчет!$K$168,COLUMN()-COLUMN($C$2),ROW()-ROW($C$2)-COUNTIF($A$2:A126,"id")+1),C$2))</f>
        <v/>
      </c>
      <c r="D127" s="124" t="str">
        <f ca="1">IF($A127="","",IF(MOD(ROW()-1,53),OFFSET(Расчет!$K$168,COLUMN()-COLUMN($C$2),ROW()-ROW($C$2)-COUNTIF($A$2:B126,"id")+1),D$2))</f>
        <v/>
      </c>
      <c r="E127" s="130" t="str">
        <f ca="1">IF($A127="","",IF(MOD(ROW()-1,53),OFFSET(Расчет!$K$168,COLUMN()-COLUMN($C$2),ROW()-ROW($C$2)-COUNTIF($A$2:C126,"id")+1),E$2))</f>
        <v/>
      </c>
    </row>
    <row r="128" spans="1:5" ht="14.25" x14ac:dyDescent="0.2">
      <c r="A128" s="41" t="str">
        <f ca="1">IF(A127="","",IF(MOD(ROW()-1,53)&lt;&gt;0,OFFSET(Расчет!$L$167,COLUMN()-COLUMN($A$3),ROW()-ROW($A$3)-COUNTIF($A$2:A127,"id")+1),$A$2))</f>
        <v/>
      </c>
      <c r="B128" s="48" t="str">
        <f ca="1">IF(A128="","",IF(MOD(ROW()-1,53),IFERROR(INDEX(Id:Структура,ROW(INDIRECT($A128)),COLUMN(INDIRECT($A128))),""),$B$2))</f>
        <v/>
      </c>
      <c r="C128" s="124" t="str">
        <f ca="1">IF($A128="","",IF(MOD(ROW()-1,53),OFFSET(Расчет!$K$168,COLUMN()-COLUMN($C$2),ROW()-ROW($C$2)-COUNTIF($A$2:A127,"id")+1),C$2))</f>
        <v/>
      </c>
      <c r="D128" s="124" t="str">
        <f ca="1">IF($A128="","",IF(MOD(ROW()-1,53),OFFSET(Расчет!$K$168,COLUMN()-COLUMN($C$2),ROW()-ROW($C$2)-COUNTIF($A$2:B127,"id")+1),D$2))</f>
        <v/>
      </c>
      <c r="E128" s="130" t="str">
        <f ca="1">IF($A128="","",IF(MOD(ROW()-1,53),OFFSET(Расчет!$K$168,COLUMN()-COLUMN($C$2),ROW()-ROW($C$2)-COUNTIF($A$2:C127,"id")+1),E$2))</f>
        <v/>
      </c>
    </row>
    <row r="129" spans="1:5" ht="14.25" x14ac:dyDescent="0.2">
      <c r="A129" s="41" t="str">
        <f ca="1">IF(A128="","",IF(MOD(ROW()-1,53)&lt;&gt;0,OFFSET(Расчет!$L$167,COLUMN()-COLUMN($A$3),ROW()-ROW($A$3)-COUNTIF($A$2:A128,"id")+1),$A$2))</f>
        <v/>
      </c>
      <c r="B129" s="48" t="str">
        <f ca="1">IF(A129="","",IF(MOD(ROW()-1,53),IFERROR(INDEX(Id:Структура,ROW(INDIRECT($A129)),COLUMN(INDIRECT($A129))),""),$B$2))</f>
        <v/>
      </c>
      <c r="C129" s="124" t="str">
        <f ca="1">IF($A129="","",IF(MOD(ROW()-1,53),OFFSET(Расчет!$K$168,COLUMN()-COLUMN($C$2),ROW()-ROW($C$2)-COUNTIF($A$2:A128,"id")+1),C$2))</f>
        <v/>
      </c>
      <c r="D129" s="124" t="str">
        <f ca="1">IF($A129="","",IF(MOD(ROW()-1,53),OFFSET(Расчет!$K$168,COLUMN()-COLUMN($C$2),ROW()-ROW($C$2)-COUNTIF($A$2:B128,"id")+1),D$2))</f>
        <v/>
      </c>
      <c r="E129" s="130" t="str">
        <f ca="1">IF($A129="","",IF(MOD(ROW()-1,53),OFFSET(Расчет!$K$168,COLUMN()-COLUMN($C$2),ROW()-ROW($C$2)-COUNTIF($A$2:C128,"id")+1),E$2))</f>
        <v/>
      </c>
    </row>
    <row r="130" spans="1:5" ht="14.25" x14ac:dyDescent="0.2">
      <c r="A130" s="41" t="str">
        <f ca="1">IF(A129="","",IF(MOD(ROW()-1,53)&lt;&gt;0,OFFSET(Расчет!$L$167,COLUMN()-COLUMN($A$3),ROW()-ROW($A$3)-COUNTIF($A$2:A129,"id")+1),$A$2))</f>
        <v/>
      </c>
      <c r="B130" s="48" t="str">
        <f ca="1">IF(A130="","",IF(MOD(ROW()-1,53),IFERROR(INDEX(Id:Структура,ROW(INDIRECT($A130)),COLUMN(INDIRECT($A130))),""),$B$2))</f>
        <v/>
      </c>
      <c r="C130" s="124" t="str">
        <f ca="1">IF($A130="","",IF(MOD(ROW()-1,53),OFFSET(Расчет!$K$168,COLUMN()-COLUMN($C$2),ROW()-ROW($C$2)-COUNTIF($A$2:A129,"id")+1),C$2))</f>
        <v/>
      </c>
      <c r="D130" s="124" t="str">
        <f ca="1">IF($A130="","",IF(MOD(ROW()-1,53),OFFSET(Расчет!$K$168,COLUMN()-COLUMN($C$2),ROW()-ROW($C$2)-COUNTIF($A$2:B129,"id")+1),D$2))</f>
        <v/>
      </c>
      <c r="E130" s="130" t="str">
        <f ca="1">IF($A130="","",IF(MOD(ROW()-1,53),OFFSET(Расчет!$K$168,COLUMN()-COLUMN($C$2),ROW()-ROW($C$2)-COUNTIF($A$2:C129,"id")+1),E$2))</f>
        <v/>
      </c>
    </row>
    <row r="131" spans="1:5" ht="14.25" x14ac:dyDescent="0.2">
      <c r="A131" s="41" t="str">
        <f ca="1">IF(A130="","",IF(MOD(ROW()-1,53)&lt;&gt;0,OFFSET(Расчет!$L$167,COLUMN()-COLUMN($A$3),ROW()-ROW($A$3)-COUNTIF($A$2:A130,"id")+1),$A$2))</f>
        <v/>
      </c>
      <c r="B131" s="48" t="str">
        <f ca="1">IF(A131="","",IF(MOD(ROW()-1,53),IFERROR(INDEX(Id:Структура,ROW(INDIRECT($A131)),COLUMN(INDIRECT($A131))),""),$B$2))</f>
        <v/>
      </c>
      <c r="C131" s="124" t="str">
        <f ca="1">IF($A131="","",IF(MOD(ROW()-1,53),OFFSET(Расчет!$K$168,COLUMN()-COLUMN($C$2),ROW()-ROW($C$2)-COUNTIF($A$2:A130,"id")+1),C$2))</f>
        <v/>
      </c>
      <c r="D131" s="124" t="str">
        <f ca="1">IF($A131="","",IF(MOD(ROW()-1,53),OFFSET(Расчет!$K$168,COLUMN()-COLUMN($C$2),ROW()-ROW($C$2)-COUNTIF($A$2:B130,"id")+1),D$2))</f>
        <v/>
      </c>
      <c r="E131" s="130" t="str">
        <f ca="1">IF($A131="","",IF(MOD(ROW()-1,53),OFFSET(Расчет!$K$168,COLUMN()-COLUMN($C$2),ROW()-ROW($C$2)-COUNTIF($A$2:C130,"id")+1),E$2))</f>
        <v/>
      </c>
    </row>
    <row r="132" spans="1:5" ht="14.25" x14ac:dyDescent="0.2">
      <c r="A132" s="41" t="str">
        <f ca="1">IF(A131="","",IF(MOD(ROW()-1,53)&lt;&gt;0,OFFSET(Расчет!$L$167,COLUMN()-COLUMN($A$3),ROW()-ROW($A$3)-COUNTIF($A$2:A131,"id")+1),$A$2))</f>
        <v/>
      </c>
      <c r="B132" s="48" t="str">
        <f ca="1">IF(A132="","",IF(MOD(ROW()-1,53),IFERROR(INDEX(Id:Структура,ROW(INDIRECT($A132)),COLUMN(INDIRECT($A132))),""),$B$2))</f>
        <v/>
      </c>
      <c r="C132" s="124" t="str">
        <f ca="1">IF($A132="","",IF(MOD(ROW()-1,53),OFFSET(Расчет!$K$168,COLUMN()-COLUMN($C$2),ROW()-ROW($C$2)-COUNTIF($A$2:A131,"id")+1),C$2))</f>
        <v/>
      </c>
      <c r="D132" s="124" t="str">
        <f ca="1">IF($A132="","",IF(MOD(ROW()-1,53),OFFSET(Расчет!$K$168,COLUMN()-COLUMN($C$2),ROW()-ROW($C$2)-COUNTIF($A$2:B131,"id")+1),D$2))</f>
        <v/>
      </c>
      <c r="E132" s="130" t="str">
        <f ca="1">IF($A132="","",IF(MOD(ROW()-1,53),OFFSET(Расчет!$K$168,COLUMN()-COLUMN($C$2),ROW()-ROW($C$2)-COUNTIF($A$2:C131,"id")+1),E$2))</f>
        <v/>
      </c>
    </row>
    <row r="133" spans="1:5" ht="14.25" x14ac:dyDescent="0.2">
      <c r="A133" s="41" t="str">
        <f ca="1">IF(A132="","",IF(MOD(ROW()-1,53)&lt;&gt;0,OFFSET(Расчет!$L$167,COLUMN()-COLUMN($A$3),ROW()-ROW($A$3)-COUNTIF($A$2:A132,"id")+1),$A$2))</f>
        <v/>
      </c>
      <c r="B133" s="48" t="str">
        <f ca="1">IF(A133="","",IF(MOD(ROW()-1,53),IFERROR(INDEX(Id:Структура,ROW(INDIRECT($A133)),COLUMN(INDIRECT($A133))),""),$B$2))</f>
        <v/>
      </c>
      <c r="C133" s="124" t="str">
        <f ca="1">IF($A133="","",IF(MOD(ROW()-1,53),OFFSET(Расчет!$K$168,COLUMN()-COLUMN($C$2),ROW()-ROW($C$2)-COUNTIF($A$2:A132,"id")+1),C$2))</f>
        <v/>
      </c>
      <c r="D133" s="124" t="str">
        <f ca="1">IF($A133="","",IF(MOD(ROW()-1,53),OFFSET(Расчет!$K$168,COLUMN()-COLUMN($C$2),ROW()-ROW($C$2)-COUNTIF($A$2:B132,"id")+1),D$2))</f>
        <v/>
      </c>
      <c r="E133" s="130" t="str">
        <f ca="1">IF($A133="","",IF(MOD(ROW()-1,53),OFFSET(Расчет!$K$168,COLUMN()-COLUMN($C$2),ROW()-ROW($C$2)-COUNTIF($A$2:C132,"id")+1),E$2))</f>
        <v/>
      </c>
    </row>
    <row r="134" spans="1:5" ht="14.25" x14ac:dyDescent="0.2">
      <c r="A134" s="41" t="str">
        <f ca="1">IF(A133="","",IF(MOD(ROW()-1,53)&lt;&gt;0,OFFSET(Расчет!$L$167,COLUMN()-COLUMN($A$3),ROW()-ROW($A$3)-COUNTIF($A$2:A133,"id")+1),$A$2))</f>
        <v/>
      </c>
      <c r="B134" s="48" t="str">
        <f ca="1">IF(A134="","",IF(MOD(ROW()-1,53),IFERROR(INDEX(Id:Структура,ROW(INDIRECT($A134)),COLUMN(INDIRECT($A134))),""),$B$2))</f>
        <v/>
      </c>
      <c r="C134" s="124" t="str">
        <f ca="1">IF($A134="","",IF(MOD(ROW()-1,53),OFFSET(Расчет!$K$168,COLUMN()-COLUMN($C$2),ROW()-ROW($C$2)-COUNTIF($A$2:A133,"id")+1),C$2))</f>
        <v/>
      </c>
      <c r="D134" s="124" t="str">
        <f ca="1">IF($A134="","",IF(MOD(ROW()-1,53),OFFSET(Расчет!$K$168,COLUMN()-COLUMN($C$2),ROW()-ROW($C$2)-COUNTIF($A$2:B133,"id")+1),D$2))</f>
        <v/>
      </c>
      <c r="E134" s="130" t="str">
        <f ca="1">IF($A134="","",IF(MOD(ROW()-1,53),OFFSET(Расчет!$K$168,COLUMN()-COLUMN($C$2),ROW()-ROW($C$2)-COUNTIF($A$2:C133,"id")+1),E$2))</f>
        <v/>
      </c>
    </row>
    <row r="135" spans="1:5" ht="14.25" x14ac:dyDescent="0.2">
      <c r="A135" s="41" t="str">
        <f ca="1">IF(A134="","",IF(MOD(ROW()-1,53)&lt;&gt;0,OFFSET(Расчет!$L$167,COLUMN()-COLUMN($A$3),ROW()-ROW($A$3)-COUNTIF($A$2:A134,"id")+1),$A$2))</f>
        <v/>
      </c>
      <c r="B135" s="48" t="str">
        <f ca="1">IF(A135="","",IF(MOD(ROW()-1,53),IFERROR(INDEX(Id:Структура,ROW(INDIRECT($A135)),COLUMN(INDIRECT($A135))),""),$B$2))</f>
        <v/>
      </c>
      <c r="C135" s="124" t="str">
        <f ca="1">IF($A135="","",IF(MOD(ROW()-1,53),OFFSET(Расчет!$K$168,COLUMN()-COLUMN($C$2),ROW()-ROW($C$2)-COUNTIF($A$2:A134,"id")+1),C$2))</f>
        <v/>
      </c>
      <c r="D135" s="124" t="str">
        <f ca="1">IF($A135="","",IF(MOD(ROW()-1,53),OFFSET(Расчет!$K$168,COLUMN()-COLUMN($C$2),ROW()-ROW($C$2)-COUNTIF($A$2:B134,"id")+1),D$2))</f>
        <v/>
      </c>
      <c r="E135" s="130" t="str">
        <f ca="1">IF($A135="","",IF(MOD(ROW()-1,53),OFFSET(Расчет!$K$168,COLUMN()-COLUMN($C$2),ROW()-ROW($C$2)-COUNTIF($A$2:C134,"id")+1),E$2))</f>
        <v/>
      </c>
    </row>
    <row r="136" spans="1:5" ht="14.25" x14ac:dyDescent="0.2">
      <c r="A136" s="41" t="str">
        <f ca="1">IF(A135="","",IF(MOD(ROW()-1,53)&lt;&gt;0,OFFSET(Расчет!$L$167,COLUMN()-COLUMN($A$3),ROW()-ROW($A$3)-COUNTIF($A$2:A135,"id")+1),$A$2))</f>
        <v/>
      </c>
      <c r="B136" s="48" t="str">
        <f ca="1">IF(A136="","",IF(MOD(ROW()-1,53),IFERROR(INDEX(Id:Структура,ROW(INDIRECT($A136)),COLUMN(INDIRECT($A136))),""),$B$2))</f>
        <v/>
      </c>
      <c r="C136" s="124" t="str">
        <f ca="1">IF($A136="","",IF(MOD(ROW()-1,53),OFFSET(Расчет!$K$168,COLUMN()-COLUMN($C$2),ROW()-ROW($C$2)-COUNTIF($A$2:A135,"id")+1),C$2))</f>
        <v/>
      </c>
      <c r="D136" s="124" t="str">
        <f ca="1">IF($A136="","",IF(MOD(ROW()-1,53),OFFSET(Расчет!$K$168,COLUMN()-COLUMN($C$2),ROW()-ROW($C$2)-COUNTIF($A$2:B135,"id")+1),D$2))</f>
        <v/>
      </c>
      <c r="E136" s="130" t="str">
        <f ca="1">IF($A136="","",IF(MOD(ROW()-1,53),OFFSET(Расчет!$K$168,COLUMN()-COLUMN($C$2),ROW()-ROW($C$2)-COUNTIF($A$2:C135,"id")+1),E$2))</f>
        <v/>
      </c>
    </row>
    <row r="137" spans="1:5" ht="14.25" x14ac:dyDescent="0.2">
      <c r="A137" s="41" t="str">
        <f ca="1">IF(A136="","",IF(MOD(ROW()-1,53)&lt;&gt;0,OFFSET(Расчет!$L$167,COLUMN()-COLUMN($A$3),ROW()-ROW($A$3)-COUNTIF($A$2:A136,"id")+1),$A$2))</f>
        <v/>
      </c>
      <c r="B137" s="48" t="str">
        <f ca="1">IF(A137="","",IF(MOD(ROW()-1,53),IFERROR(INDEX(Id:Структура,ROW(INDIRECT($A137)),COLUMN(INDIRECT($A137))),""),$B$2))</f>
        <v/>
      </c>
      <c r="C137" s="124" t="str">
        <f ca="1">IF($A137="","",IF(MOD(ROW()-1,53),OFFSET(Расчет!$K$168,COLUMN()-COLUMN($C$2),ROW()-ROW($C$2)-COUNTIF($A$2:A136,"id")+1),C$2))</f>
        <v/>
      </c>
      <c r="D137" s="124" t="str">
        <f ca="1">IF($A137="","",IF(MOD(ROW()-1,53),OFFSET(Расчет!$K$168,COLUMN()-COLUMN($C$2),ROW()-ROW($C$2)-COUNTIF($A$2:B136,"id")+1),D$2))</f>
        <v/>
      </c>
      <c r="E137" s="130" t="str">
        <f ca="1">IF($A137="","",IF(MOD(ROW()-1,53),OFFSET(Расчет!$K$168,COLUMN()-COLUMN($C$2),ROW()-ROW($C$2)-COUNTIF($A$2:C136,"id")+1),E$2))</f>
        <v/>
      </c>
    </row>
    <row r="138" spans="1:5" ht="14.25" x14ac:dyDescent="0.2">
      <c r="A138" s="41" t="str">
        <f ca="1">IF(A137="","",IF(MOD(ROW()-1,53)&lt;&gt;0,OFFSET(Расчет!$L$167,COLUMN()-COLUMN($A$3),ROW()-ROW($A$3)-COUNTIF($A$2:A137,"id")+1),$A$2))</f>
        <v/>
      </c>
      <c r="B138" s="48" t="str">
        <f ca="1">IF(A138="","",IF(MOD(ROW()-1,53),IFERROR(INDEX(Id:Структура,ROW(INDIRECT($A138)),COLUMN(INDIRECT($A138))),""),$B$2))</f>
        <v/>
      </c>
      <c r="C138" s="124" t="str">
        <f ca="1">IF($A138="","",IF(MOD(ROW()-1,53),OFFSET(Расчет!$K$168,COLUMN()-COLUMN($C$2),ROW()-ROW($C$2)-COUNTIF($A$2:A137,"id")+1),C$2))</f>
        <v/>
      </c>
      <c r="D138" s="124" t="str">
        <f ca="1">IF($A138="","",IF(MOD(ROW()-1,53),OFFSET(Расчет!$K$168,COLUMN()-COLUMN($C$2),ROW()-ROW($C$2)-COUNTIF($A$2:B137,"id")+1),D$2))</f>
        <v/>
      </c>
      <c r="E138" s="130" t="str">
        <f ca="1">IF($A138="","",IF(MOD(ROW()-1,53),OFFSET(Расчет!$K$168,COLUMN()-COLUMN($C$2),ROW()-ROW($C$2)-COUNTIF($A$2:C137,"id")+1),E$2))</f>
        <v/>
      </c>
    </row>
    <row r="139" spans="1:5" ht="14.25" x14ac:dyDescent="0.2">
      <c r="A139" s="41" t="str">
        <f ca="1">IF(A138="","",IF(MOD(ROW()-1,53)&lt;&gt;0,OFFSET(Расчет!$L$167,COLUMN()-COLUMN($A$3),ROW()-ROW($A$3)-COUNTIF($A$2:A138,"id")+1),$A$2))</f>
        <v/>
      </c>
      <c r="B139" s="48" t="str">
        <f ca="1">IF(A139="","",IF(MOD(ROW()-1,53),IFERROR(INDEX(Id:Структура,ROW(INDIRECT($A139)),COLUMN(INDIRECT($A139))),""),$B$2))</f>
        <v/>
      </c>
      <c r="C139" s="124" t="str">
        <f ca="1">IF($A139="","",IF(MOD(ROW()-1,53),OFFSET(Расчет!$K$168,COLUMN()-COLUMN($C$2),ROW()-ROW($C$2)-COUNTIF($A$2:A138,"id")+1),C$2))</f>
        <v/>
      </c>
      <c r="D139" s="124" t="str">
        <f ca="1">IF($A139="","",IF(MOD(ROW()-1,53),OFFSET(Расчет!$K$168,COLUMN()-COLUMN($C$2),ROW()-ROW($C$2)-COUNTIF($A$2:B138,"id")+1),D$2))</f>
        <v/>
      </c>
      <c r="E139" s="130" t="str">
        <f ca="1">IF($A139="","",IF(MOD(ROW()-1,53),OFFSET(Расчет!$K$168,COLUMN()-COLUMN($C$2),ROW()-ROW($C$2)-COUNTIF($A$2:C138,"id")+1),E$2))</f>
        <v/>
      </c>
    </row>
    <row r="140" spans="1:5" ht="14.25" x14ac:dyDescent="0.2">
      <c r="A140" s="41" t="str">
        <f ca="1">IF(A139="","",IF(MOD(ROW()-1,53)&lt;&gt;0,OFFSET(Расчет!$L$167,COLUMN()-COLUMN($A$3),ROW()-ROW($A$3)-COUNTIF($A$2:A139,"id")+1),$A$2))</f>
        <v/>
      </c>
      <c r="B140" s="48" t="str">
        <f ca="1">IF(A140="","",IF(MOD(ROW()-1,53),IFERROR(INDEX(Id:Структура,ROW(INDIRECT($A140)),COLUMN(INDIRECT($A140))),""),$B$2))</f>
        <v/>
      </c>
      <c r="C140" s="124" t="str">
        <f ca="1">IF($A140="","",IF(MOD(ROW()-1,53),OFFSET(Расчет!$K$168,COLUMN()-COLUMN($C$2),ROW()-ROW($C$2)-COUNTIF($A$2:A139,"id")+1),C$2))</f>
        <v/>
      </c>
      <c r="D140" s="124" t="str">
        <f ca="1">IF($A140="","",IF(MOD(ROW()-1,53),OFFSET(Расчет!$K$168,COLUMN()-COLUMN($C$2),ROW()-ROW($C$2)-COUNTIF($A$2:B139,"id")+1),D$2))</f>
        <v/>
      </c>
      <c r="E140" s="130" t="str">
        <f ca="1">IF($A140="","",IF(MOD(ROW()-1,53),OFFSET(Расчет!$K$168,COLUMN()-COLUMN($C$2),ROW()-ROW($C$2)-COUNTIF($A$2:C139,"id")+1),E$2))</f>
        <v/>
      </c>
    </row>
    <row r="141" spans="1:5" ht="14.25" x14ac:dyDescent="0.2">
      <c r="A141" s="41" t="str">
        <f ca="1">IF(A140="","",IF(MOD(ROW()-1,53)&lt;&gt;0,OFFSET(Расчет!$L$167,COLUMN()-COLUMN($A$3),ROW()-ROW($A$3)-COUNTIF($A$2:A140,"id")+1),$A$2))</f>
        <v/>
      </c>
      <c r="B141" s="48" t="str">
        <f ca="1">IF(A141="","",IF(MOD(ROW()-1,53),IFERROR(INDEX(Id:Структура,ROW(INDIRECT($A141)),COLUMN(INDIRECT($A141))),""),$B$2))</f>
        <v/>
      </c>
      <c r="C141" s="124" t="str">
        <f ca="1">IF($A141="","",IF(MOD(ROW()-1,53),OFFSET(Расчет!$K$168,COLUMN()-COLUMN($C$2),ROW()-ROW($C$2)-COUNTIF($A$2:A140,"id")+1),C$2))</f>
        <v/>
      </c>
      <c r="D141" s="124" t="str">
        <f ca="1">IF($A141="","",IF(MOD(ROW()-1,53),OFFSET(Расчет!$K$168,COLUMN()-COLUMN($C$2),ROW()-ROW($C$2)-COUNTIF($A$2:B140,"id")+1),D$2))</f>
        <v/>
      </c>
      <c r="E141" s="130" t="str">
        <f ca="1">IF($A141="","",IF(MOD(ROW()-1,53),OFFSET(Расчет!$K$168,COLUMN()-COLUMN($C$2),ROW()-ROW($C$2)-COUNTIF($A$2:C140,"id")+1),E$2))</f>
        <v/>
      </c>
    </row>
    <row r="142" spans="1:5" ht="14.25" x14ac:dyDescent="0.2">
      <c r="A142" s="41" t="str">
        <f ca="1">IF(A141="","",IF(MOD(ROW()-1,53)&lt;&gt;0,OFFSET(Расчет!$L$167,COLUMN()-COLUMN($A$3),ROW()-ROW($A$3)-COUNTIF($A$2:A141,"id")+1),$A$2))</f>
        <v/>
      </c>
      <c r="B142" s="48" t="str">
        <f ca="1">IF(A142="","",IF(MOD(ROW()-1,53),IFERROR(INDEX(Id:Структура,ROW(INDIRECT($A142)),COLUMN(INDIRECT($A142))),""),$B$2))</f>
        <v/>
      </c>
      <c r="C142" s="124" t="str">
        <f ca="1">IF($A142="","",IF(MOD(ROW()-1,53),OFFSET(Расчет!$K$168,COLUMN()-COLUMN($C$2),ROW()-ROW($C$2)-COUNTIF($A$2:A141,"id")+1),C$2))</f>
        <v/>
      </c>
      <c r="D142" s="124" t="str">
        <f ca="1">IF($A142="","",IF(MOD(ROW()-1,53),OFFSET(Расчет!$K$168,COLUMN()-COLUMN($C$2),ROW()-ROW($C$2)-COUNTIF($A$2:B141,"id")+1),D$2))</f>
        <v/>
      </c>
      <c r="E142" s="130" t="str">
        <f ca="1">IF($A142="","",IF(MOD(ROW()-1,53),OFFSET(Расчет!$K$168,COLUMN()-COLUMN($C$2),ROW()-ROW($C$2)-COUNTIF($A$2:C141,"id")+1),E$2))</f>
        <v/>
      </c>
    </row>
    <row r="143" spans="1:5" ht="14.25" x14ac:dyDescent="0.2">
      <c r="A143" s="41" t="str">
        <f ca="1">IF(A142="","",IF(MOD(ROW()-1,53)&lt;&gt;0,OFFSET(Расчет!$L$167,COLUMN()-COLUMN($A$3),ROW()-ROW($A$3)-COUNTIF($A$2:A142,"id")+1),$A$2))</f>
        <v/>
      </c>
      <c r="B143" s="48" t="str">
        <f ca="1">IF(A143="","",IF(MOD(ROW()-1,53),IFERROR(INDEX(Id:Структура,ROW(INDIRECT($A143)),COLUMN(INDIRECT($A143))),""),$B$2))</f>
        <v/>
      </c>
      <c r="C143" s="124" t="str">
        <f ca="1">IF($A143="","",IF(MOD(ROW()-1,53),OFFSET(Расчет!$K$168,COLUMN()-COLUMN($C$2),ROW()-ROW($C$2)-COUNTIF($A$2:A142,"id")+1),C$2))</f>
        <v/>
      </c>
      <c r="D143" s="124" t="str">
        <f ca="1">IF($A143="","",IF(MOD(ROW()-1,53),OFFSET(Расчет!$K$168,COLUMN()-COLUMN($C$2),ROW()-ROW($C$2)-COUNTIF($A$2:B142,"id")+1),D$2))</f>
        <v/>
      </c>
      <c r="E143" s="130" t="str">
        <f ca="1">IF($A143="","",IF(MOD(ROW()-1,53),OFFSET(Расчет!$K$168,COLUMN()-COLUMN($C$2),ROW()-ROW($C$2)-COUNTIF($A$2:C142,"id")+1),E$2))</f>
        <v/>
      </c>
    </row>
    <row r="144" spans="1:5" ht="14.25" x14ac:dyDescent="0.2">
      <c r="A144" s="41" t="str">
        <f ca="1">IF(A143="","",IF(MOD(ROW()-1,53)&lt;&gt;0,OFFSET(Расчет!$L$167,COLUMN()-COLUMN($A$3),ROW()-ROW($A$3)-COUNTIF($A$2:A143,"id")+1),$A$2))</f>
        <v/>
      </c>
      <c r="B144" s="48" t="str">
        <f ca="1">IF(A144="","",IF(MOD(ROW()-1,53),IFERROR(INDEX(Id:Структура,ROW(INDIRECT($A144)),COLUMN(INDIRECT($A144))),""),$B$2))</f>
        <v/>
      </c>
      <c r="C144" s="124" t="str">
        <f ca="1">IF($A144="","",IF(MOD(ROW()-1,53),OFFSET(Расчет!$K$168,COLUMN()-COLUMN($C$2),ROW()-ROW($C$2)-COUNTIF($A$2:A143,"id")+1),C$2))</f>
        <v/>
      </c>
      <c r="D144" s="124" t="str">
        <f ca="1">IF($A144="","",IF(MOD(ROW()-1,53),OFFSET(Расчет!$K$168,COLUMN()-COLUMN($C$2),ROW()-ROW($C$2)-COUNTIF($A$2:B143,"id")+1),D$2))</f>
        <v/>
      </c>
      <c r="E144" s="130" t="str">
        <f ca="1">IF($A144="","",IF(MOD(ROW()-1,53),OFFSET(Расчет!$K$168,COLUMN()-COLUMN($C$2),ROW()-ROW($C$2)-COUNTIF($A$2:C143,"id")+1),E$2))</f>
        <v/>
      </c>
    </row>
    <row r="145" spans="1:5" ht="14.25" x14ac:dyDescent="0.2">
      <c r="A145" s="41" t="str">
        <f ca="1">IF(A144="","",IF(MOD(ROW()-1,53)&lt;&gt;0,OFFSET(Расчет!$L$167,COLUMN()-COLUMN($A$3),ROW()-ROW($A$3)-COUNTIF($A$2:A144,"id")+1),$A$2))</f>
        <v/>
      </c>
      <c r="B145" s="48" t="str">
        <f ca="1">IF(A145="","",IF(MOD(ROW()-1,53),IFERROR(INDEX(Id:Структура,ROW(INDIRECT($A145)),COLUMN(INDIRECT($A145))),""),$B$2))</f>
        <v/>
      </c>
      <c r="C145" s="124" t="str">
        <f ca="1">IF($A145="","",IF(MOD(ROW()-1,53),OFFSET(Расчет!$K$168,COLUMN()-COLUMN($C$2),ROW()-ROW($C$2)-COUNTIF($A$2:A144,"id")+1),C$2))</f>
        <v/>
      </c>
      <c r="D145" s="124" t="str">
        <f ca="1">IF($A145="","",IF(MOD(ROW()-1,53),OFFSET(Расчет!$K$168,COLUMN()-COLUMN($C$2),ROW()-ROW($C$2)-COUNTIF($A$2:B144,"id")+1),D$2))</f>
        <v/>
      </c>
      <c r="E145" s="130" t="str">
        <f ca="1">IF($A145="","",IF(MOD(ROW()-1,53),OFFSET(Расчет!$K$168,COLUMN()-COLUMN($C$2),ROW()-ROW($C$2)-COUNTIF($A$2:C144,"id")+1),E$2))</f>
        <v/>
      </c>
    </row>
    <row r="146" spans="1:5" ht="14.25" x14ac:dyDescent="0.2">
      <c r="A146" s="41" t="str">
        <f ca="1">IF(A145="","",IF(MOD(ROW()-1,53)&lt;&gt;0,OFFSET(Расчет!$L$167,COLUMN()-COLUMN($A$3),ROW()-ROW($A$3)-COUNTIF($A$2:A145,"id")+1),$A$2))</f>
        <v/>
      </c>
      <c r="B146" s="48" t="str">
        <f ca="1">IF(A146="","",IF(MOD(ROW()-1,53),IFERROR(INDEX(Id:Структура,ROW(INDIRECT($A146)),COLUMN(INDIRECT($A146))),""),$B$2))</f>
        <v/>
      </c>
      <c r="C146" s="124" t="str">
        <f ca="1">IF($A146="","",IF(MOD(ROW()-1,53),OFFSET(Расчет!$K$168,COLUMN()-COLUMN($C$2),ROW()-ROW($C$2)-COUNTIF($A$2:A145,"id")+1),C$2))</f>
        <v/>
      </c>
      <c r="D146" s="124" t="str">
        <f ca="1">IF($A146="","",IF(MOD(ROW()-1,53),OFFSET(Расчет!$K$168,COLUMN()-COLUMN($C$2),ROW()-ROW($C$2)-COUNTIF($A$2:B145,"id")+1),D$2))</f>
        <v/>
      </c>
      <c r="E146" s="130" t="str">
        <f ca="1">IF($A146="","",IF(MOD(ROW()-1,53),OFFSET(Расчет!$K$168,COLUMN()-COLUMN($C$2),ROW()-ROW($C$2)-COUNTIF($A$2:C145,"id")+1),E$2))</f>
        <v/>
      </c>
    </row>
    <row r="147" spans="1:5" ht="14.25" x14ac:dyDescent="0.2">
      <c r="A147" s="41" t="str">
        <f ca="1">IF(A146="","",IF(MOD(ROW()-1,53)&lt;&gt;0,OFFSET(Расчет!$L$167,COLUMN()-COLUMN($A$3),ROW()-ROW($A$3)-COUNTIF($A$2:A146,"id")+1),$A$2))</f>
        <v/>
      </c>
      <c r="B147" s="48" t="str">
        <f ca="1">IF(A147="","",IF(MOD(ROW()-1,53),IFERROR(INDEX(Id:Структура,ROW(INDIRECT($A147)),COLUMN(INDIRECT($A147))),""),$B$2))</f>
        <v/>
      </c>
      <c r="C147" s="124" t="str">
        <f ca="1">IF($A147="","",IF(MOD(ROW()-1,53),OFFSET(Расчет!$K$168,COLUMN()-COLUMN($C$2),ROW()-ROW($C$2)-COUNTIF($A$2:A146,"id")+1),C$2))</f>
        <v/>
      </c>
      <c r="D147" s="124" t="str">
        <f ca="1">IF($A147="","",IF(MOD(ROW()-1,53),OFFSET(Расчет!$K$168,COLUMN()-COLUMN($C$2),ROW()-ROW($C$2)-COUNTIF($A$2:B146,"id")+1),D$2))</f>
        <v/>
      </c>
      <c r="E147" s="130" t="str">
        <f ca="1">IF($A147="","",IF(MOD(ROW()-1,53),OFFSET(Расчет!$K$168,COLUMN()-COLUMN($C$2),ROW()-ROW($C$2)-COUNTIF($A$2:C146,"id")+1),E$2))</f>
        <v/>
      </c>
    </row>
    <row r="148" spans="1:5" ht="14.25" x14ac:dyDescent="0.2">
      <c r="A148" s="41" t="str">
        <f ca="1">IF(A147="","",IF(MOD(ROW()-1,53)&lt;&gt;0,OFFSET(Расчет!$L$167,COLUMN()-COLUMN($A$3),ROW()-ROW($A$3)-COUNTIF($A$2:A147,"id")+1),$A$2))</f>
        <v/>
      </c>
      <c r="B148" s="48" t="str">
        <f ca="1">IF(A148="","",IF(MOD(ROW()-1,53),IFERROR(INDEX(Id:Структура,ROW(INDIRECT($A148)),COLUMN(INDIRECT($A148))),""),$B$2))</f>
        <v/>
      </c>
      <c r="C148" s="124" t="str">
        <f ca="1">IF($A148="","",IF(MOD(ROW()-1,53),OFFSET(Расчет!$K$168,COLUMN()-COLUMN($C$2),ROW()-ROW($C$2)-COUNTIF($A$2:A147,"id")+1),C$2))</f>
        <v/>
      </c>
      <c r="D148" s="124" t="str">
        <f ca="1">IF($A148="","",IF(MOD(ROW()-1,53),OFFSET(Расчет!$K$168,COLUMN()-COLUMN($C$2),ROW()-ROW($C$2)-COUNTIF($A$2:B147,"id")+1),D$2))</f>
        <v/>
      </c>
      <c r="E148" s="130" t="str">
        <f ca="1">IF($A148="","",IF(MOD(ROW()-1,53),OFFSET(Расчет!$K$168,COLUMN()-COLUMN($C$2),ROW()-ROW($C$2)-COUNTIF($A$2:C147,"id")+1),E$2))</f>
        <v/>
      </c>
    </row>
    <row r="149" spans="1:5" ht="14.25" x14ac:dyDescent="0.2">
      <c r="A149" s="41" t="str">
        <f ca="1">IF(A148="","",IF(MOD(ROW()-1,53)&lt;&gt;0,OFFSET(Расчет!$L$167,COLUMN()-COLUMN($A$3),ROW()-ROW($A$3)-COUNTIF($A$2:A148,"id")+1),$A$2))</f>
        <v/>
      </c>
      <c r="B149" s="48" t="str">
        <f ca="1">IF(A149="","",IF(MOD(ROW()-1,53),IFERROR(INDEX(Id:Структура,ROW(INDIRECT($A149)),COLUMN(INDIRECT($A149))),""),$B$2))</f>
        <v/>
      </c>
      <c r="C149" s="124" t="str">
        <f ca="1">IF($A149="","",IF(MOD(ROW()-1,53),OFFSET(Расчет!$K$168,COLUMN()-COLUMN($C$2),ROW()-ROW($C$2)-COUNTIF($A$2:A148,"id")+1),C$2))</f>
        <v/>
      </c>
      <c r="D149" s="124" t="str">
        <f ca="1">IF($A149="","",IF(MOD(ROW()-1,53),OFFSET(Расчет!$K$168,COLUMN()-COLUMN($C$2),ROW()-ROW($C$2)-COUNTIF($A$2:B148,"id")+1),D$2))</f>
        <v/>
      </c>
      <c r="E149" s="130" t="str">
        <f ca="1">IF($A149="","",IF(MOD(ROW()-1,53),OFFSET(Расчет!$K$168,COLUMN()-COLUMN($C$2),ROW()-ROW($C$2)-COUNTIF($A$2:C148,"id")+1),E$2))</f>
        <v/>
      </c>
    </row>
    <row r="150" spans="1:5" ht="14.25" x14ac:dyDescent="0.2">
      <c r="A150" s="41" t="str">
        <f ca="1">IF(A149="","",IF(MOD(ROW()-1,53)&lt;&gt;0,OFFSET(Расчет!$L$167,COLUMN()-COLUMN($A$3),ROW()-ROW($A$3)-COUNTIF($A$2:A149,"id")+1),$A$2))</f>
        <v/>
      </c>
      <c r="B150" s="48" t="str">
        <f ca="1">IF(A150="","",IF(MOD(ROW()-1,53),IFERROR(INDEX(Id:Структура,ROW(INDIRECT($A150)),COLUMN(INDIRECT($A150))),""),$B$2))</f>
        <v/>
      </c>
      <c r="C150" s="124" t="str">
        <f ca="1">IF($A150="","",IF(MOD(ROW()-1,53),OFFSET(Расчет!$K$168,COLUMN()-COLUMN($C$2),ROW()-ROW($C$2)-COUNTIF($A$2:A149,"id")+1),C$2))</f>
        <v/>
      </c>
      <c r="D150" s="124" t="str">
        <f ca="1">IF($A150="","",IF(MOD(ROW()-1,53),OFFSET(Расчет!$K$168,COLUMN()-COLUMN($C$2),ROW()-ROW($C$2)-COUNTIF($A$2:B149,"id")+1),D$2))</f>
        <v/>
      </c>
      <c r="E150" s="130" t="str">
        <f ca="1">IF($A150="","",IF(MOD(ROW()-1,53),OFFSET(Расчет!$K$168,COLUMN()-COLUMN($C$2),ROW()-ROW($C$2)-COUNTIF($A$2:C149,"id")+1),E$2))</f>
        <v/>
      </c>
    </row>
    <row r="151" spans="1:5" ht="14.25" x14ac:dyDescent="0.2">
      <c r="A151" s="41" t="str">
        <f ca="1">IF(A150="","",IF(MOD(ROW()-1,53)&lt;&gt;0,OFFSET(Расчет!$L$167,COLUMN()-COLUMN($A$3),ROW()-ROW($A$3)-COUNTIF($A$2:A150,"id")+1),$A$2))</f>
        <v/>
      </c>
      <c r="B151" s="48" t="str">
        <f ca="1">IF(A151="","",IF(MOD(ROW()-1,53),IFERROR(INDEX(Id:Структура,ROW(INDIRECT($A151)),COLUMN(INDIRECT($A151))),""),$B$2))</f>
        <v/>
      </c>
      <c r="C151" s="124" t="str">
        <f ca="1">IF($A151="","",IF(MOD(ROW()-1,53),OFFSET(Расчет!$K$168,COLUMN()-COLUMN($C$2),ROW()-ROW($C$2)-COUNTIF($A$2:A150,"id")+1),C$2))</f>
        <v/>
      </c>
      <c r="D151" s="124" t="str">
        <f ca="1">IF($A151="","",IF(MOD(ROW()-1,53),OFFSET(Расчет!$K$168,COLUMN()-COLUMN($C$2),ROW()-ROW($C$2)-COUNTIF($A$2:B150,"id")+1),D$2))</f>
        <v/>
      </c>
      <c r="E151" s="130" t="str">
        <f ca="1">IF($A151="","",IF(MOD(ROW()-1,53),OFFSET(Расчет!$K$168,COLUMN()-COLUMN($C$2),ROW()-ROW($C$2)-COUNTIF($A$2:C150,"id")+1),E$2))</f>
        <v/>
      </c>
    </row>
    <row r="152" spans="1:5" ht="14.25" x14ac:dyDescent="0.2">
      <c r="A152" s="41" t="str">
        <f ca="1">IF(A151="","",IF(MOD(ROW()-1,53)&lt;&gt;0,OFFSET(Расчет!$L$167,COLUMN()-COLUMN($A$3),ROW()-ROW($A$3)-COUNTIF($A$2:A151,"id")+1),$A$2))</f>
        <v/>
      </c>
      <c r="B152" s="48" t="str">
        <f ca="1">IF(A152="","",IF(MOD(ROW()-1,53),IFERROR(INDEX(Id:Структура,ROW(INDIRECT($A152)),COLUMN(INDIRECT($A152))),""),$B$2))</f>
        <v/>
      </c>
      <c r="C152" s="124" t="str">
        <f ca="1">IF($A152="","",IF(MOD(ROW()-1,53),OFFSET(Расчет!$K$168,COLUMN()-COLUMN($C$2),ROW()-ROW($C$2)-COUNTIF($A$2:A151,"id")+1),C$2))</f>
        <v/>
      </c>
      <c r="D152" s="124" t="str">
        <f ca="1">IF($A152="","",IF(MOD(ROW()-1,53),OFFSET(Расчет!$K$168,COLUMN()-COLUMN($C$2),ROW()-ROW($C$2)-COUNTIF($A$2:B151,"id")+1),D$2))</f>
        <v/>
      </c>
      <c r="E152" s="130" t="str">
        <f ca="1">IF($A152="","",IF(MOD(ROW()-1,53),OFFSET(Расчет!$K$168,COLUMN()-COLUMN($C$2),ROW()-ROW($C$2)-COUNTIF($A$2:C151,"id")+1),E$2))</f>
        <v/>
      </c>
    </row>
    <row r="153" spans="1:5" ht="14.25" x14ac:dyDescent="0.2">
      <c r="A153" s="41" t="str">
        <f ca="1">IF(A152="","",IF(MOD(ROW()-1,53)&lt;&gt;0,OFFSET(Расчет!$L$167,COLUMN()-COLUMN($A$3),ROW()-ROW($A$3)-COUNTIF($A$2:A152,"id")+1),$A$2))</f>
        <v/>
      </c>
      <c r="B153" s="48" t="str">
        <f ca="1">IF(A153="","",IF(MOD(ROW()-1,53),IFERROR(INDEX(Id:Структура,ROW(INDIRECT($A153)),COLUMN(INDIRECT($A153))),""),$B$2))</f>
        <v/>
      </c>
      <c r="C153" s="124" t="str">
        <f ca="1">IF($A153="","",IF(MOD(ROW()-1,53),OFFSET(Расчет!$K$168,COLUMN()-COLUMN($C$2),ROW()-ROW($C$2)-COUNTIF($A$2:A152,"id")+1),C$2))</f>
        <v/>
      </c>
      <c r="D153" s="124" t="str">
        <f ca="1">IF($A153="","",IF(MOD(ROW()-1,53),OFFSET(Расчет!$K$168,COLUMN()-COLUMN($C$2),ROW()-ROW($C$2)-COUNTIF($A$2:B152,"id")+1),D$2))</f>
        <v/>
      </c>
      <c r="E153" s="130" t="str">
        <f ca="1">IF($A153="","",IF(MOD(ROW()-1,53),OFFSET(Расчет!$K$168,COLUMN()-COLUMN($C$2),ROW()-ROW($C$2)-COUNTIF($A$2:C152,"id")+1),E$2))</f>
        <v/>
      </c>
    </row>
    <row r="154" spans="1:5" ht="14.25" x14ac:dyDescent="0.2">
      <c r="A154" s="41" t="str">
        <f ca="1">IF(A153="","",IF(MOD(ROW()-1,53)&lt;&gt;0,OFFSET(Расчет!$L$167,COLUMN()-COLUMN($A$3),ROW()-ROW($A$3)-COUNTIF($A$2:A153,"id")+1),$A$2))</f>
        <v/>
      </c>
      <c r="B154" s="48" t="str">
        <f ca="1">IF(A154="","",IF(MOD(ROW()-1,53),IFERROR(INDEX(Id:Структура,ROW(INDIRECT($A154)),COLUMN(INDIRECT($A154))),""),$B$2))</f>
        <v/>
      </c>
      <c r="C154" s="124" t="str">
        <f ca="1">IF($A154="","",IF(MOD(ROW()-1,53),OFFSET(Расчет!$K$168,COLUMN()-COLUMN($C$2),ROW()-ROW($C$2)-COUNTIF($A$2:A153,"id")+1),C$2))</f>
        <v/>
      </c>
      <c r="D154" s="124" t="str">
        <f ca="1">IF($A154="","",IF(MOD(ROW()-1,53),OFFSET(Расчет!$K$168,COLUMN()-COLUMN($C$2),ROW()-ROW($C$2)-COUNTIF($A$2:B153,"id")+1),D$2))</f>
        <v/>
      </c>
      <c r="E154" s="130" t="str">
        <f ca="1">IF($A154="","",IF(MOD(ROW()-1,53),OFFSET(Расчет!$K$168,COLUMN()-COLUMN($C$2),ROW()-ROW($C$2)-COUNTIF($A$2:C153,"id")+1),E$2))</f>
        <v/>
      </c>
    </row>
    <row r="155" spans="1:5" ht="14.25" x14ac:dyDescent="0.2">
      <c r="A155" s="41" t="str">
        <f ca="1">IF(A154="","",IF(MOD(ROW()-1,53)&lt;&gt;0,OFFSET(Расчет!$L$167,COLUMN()-COLUMN($A$3),ROW()-ROW($A$3)-COUNTIF($A$2:A154,"id")+1),$A$2))</f>
        <v/>
      </c>
      <c r="B155" s="48" t="str">
        <f ca="1">IF(A155="","",IF(MOD(ROW()-1,53),IFERROR(INDEX(Id:Структура,ROW(INDIRECT($A155)),COLUMN(INDIRECT($A155))),""),$B$2))</f>
        <v/>
      </c>
      <c r="C155" s="124" t="str">
        <f ca="1">IF($A155="","",IF(MOD(ROW()-1,53),OFFSET(Расчет!$K$168,COLUMN()-COLUMN($C$2),ROW()-ROW($C$2)-COUNTIF($A$2:A154,"id")+1),C$2))</f>
        <v/>
      </c>
      <c r="D155" s="124" t="str">
        <f ca="1">IF($A155="","",IF(MOD(ROW()-1,53),OFFSET(Расчет!$K$168,COLUMN()-COLUMN($C$2),ROW()-ROW($C$2)-COUNTIF($A$2:B154,"id")+1),D$2))</f>
        <v/>
      </c>
      <c r="E155" s="130" t="str">
        <f ca="1">IF($A155="","",IF(MOD(ROW()-1,53),OFFSET(Расчет!$K$168,COLUMN()-COLUMN($C$2),ROW()-ROW($C$2)-COUNTIF($A$2:C154,"id")+1),E$2))</f>
        <v/>
      </c>
    </row>
    <row r="156" spans="1:5" ht="14.25" x14ac:dyDescent="0.2">
      <c r="A156" s="41" t="str">
        <f ca="1">IF(A155="","",IF(MOD(ROW()-1,53)&lt;&gt;0,OFFSET(Расчет!$L$167,COLUMN()-COLUMN($A$3),ROW()-ROW($A$3)-COUNTIF($A$2:A155,"id")+1),$A$2))</f>
        <v/>
      </c>
      <c r="B156" s="48" t="str">
        <f ca="1">IF(A156="","",IF(MOD(ROW()-1,53),IFERROR(INDEX(Id:Структура,ROW(INDIRECT($A156)),COLUMN(INDIRECT($A156))),""),$B$2))</f>
        <v/>
      </c>
      <c r="C156" s="124" t="str">
        <f ca="1">IF($A156="","",IF(MOD(ROW()-1,53),OFFSET(Расчет!$K$168,COLUMN()-COLUMN($C$2),ROW()-ROW($C$2)-COUNTIF($A$2:A155,"id")+1),C$2))</f>
        <v/>
      </c>
      <c r="D156" s="124" t="str">
        <f ca="1">IF($A156="","",IF(MOD(ROW()-1,53),OFFSET(Расчет!$K$168,COLUMN()-COLUMN($C$2),ROW()-ROW($C$2)-COUNTIF($A$2:B155,"id")+1),D$2))</f>
        <v/>
      </c>
      <c r="E156" s="130" t="str">
        <f ca="1">IF($A156="","",IF(MOD(ROW()-1,53),OFFSET(Расчет!$K$168,COLUMN()-COLUMN($C$2),ROW()-ROW($C$2)-COUNTIF($A$2:C155,"id")+1),E$2))</f>
        <v/>
      </c>
    </row>
    <row r="157" spans="1:5" ht="14.25" x14ac:dyDescent="0.2">
      <c r="A157" s="41" t="str">
        <f ca="1">IF(A156="","",IF(MOD(ROW()-1,53)&lt;&gt;0,OFFSET(Расчет!$L$167,COLUMN()-COLUMN($A$3),ROW()-ROW($A$3)-COUNTIF($A$2:A156,"id")+1),$A$2))</f>
        <v/>
      </c>
      <c r="B157" s="48" t="str">
        <f ca="1">IF(A157="","",IF(MOD(ROW()-1,53),IFERROR(INDEX(Id:Структура,ROW(INDIRECT($A157)),COLUMN(INDIRECT($A157))),""),$B$2))</f>
        <v/>
      </c>
      <c r="C157" s="124" t="str">
        <f ca="1">IF($A157="","",IF(MOD(ROW()-1,53),OFFSET(Расчет!$K$168,COLUMN()-COLUMN($C$2),ROW()-ROW($C$2)-COUNTIF($A$2:A156,"id")+1),C$2))</f>
        <v/>
      </c>
      <c r="D157" s="124" t="str">
        <f ca="1">IF($A157="","",IF(MOD(ROW()-1,53),OFFSET(Расчет!$K$168,COLUMN()-COLUMN($C$2),ROW()-ROW($C$2)-COUNTIF($A$2:B156,"id")+1),D$2))</f>
        <v/>
      </c>
      <c r="E157" s="130" t="str">
        <f ca="1">IF($A157="","",IF(MOD(ROW()-1,53),OFFSET(Расчет!$K$168,COLUMN()-COLUMN($C$2),ROW()-ROW($C$2)-COUNTIF($A$2:C156,"id")+1),E$2))</f>
        <v/>
      </c>
    </row>
    <row r="158" spans="1:5" ht="14.25" x14ac:dyDescent="0.2">
      <c r="A158" s="41" t="str">
        <f ca="1">IF(A157="","",IF(MOD(ROW()-1,53)&lt;&gt;0,OFFSET(Расчет!$L$167,COLUMN()-COLUMN($A$3),ROW()-ROW($A$3)-COUNTIF($A$2:A157,"id")+1),$A$2))</f>
        <v/>
      </c>
      <c r="B158" s="48" t="str">
        <f ca="1">IF(A158="","",IF(MOD(ROW()-1,53),IFERROR(INDEX(Id:Структура,ROW(INDIRECT($A158)),COLUMN(INDIRECT($A158))),""),$B$2))</f>
        <v/>
      </c>
      <c r="C158" s="124" t="str">
        <f ca="1">IF($A158="","",IF(MOD(ROW()-1,53),OFFSET(Расчет!$K$168,COLUMN()-COLUMN($C$2),ROW()-ROW($C$2)-COUNTIF($A$2:A157,"id")+1),C$2))</f>
        <v/>
      </c>
      <c r="D158" s="124" t="str">
        <f ca="1">IF($A158="","",IF(MOD(ROW()-1,53),OFFSET(Расчет!$K$168,COLUMN()-COLUMN($C$2),ROW()-ROW($C$2)-COUNTIF($A$2:B157,"id")+1),D$2))</f>
        <v/>
      </c>
      <c r="E158" s="130" t="str">
        <f ca="1">IF($A158="","",IF(MOD(ROW()-1,53),OFFSET(Расчет!$K$168,COLUMN()-COLUMN($C$2),ROW()-ROW($C$2)-COUNTIF($A$2:C157,"id")+1),E$2))</f>
        <v/>
      </c>
    </row>
    <row r="159" spans="1:5" ht="14.25" x14ac:dyDescent="0.2">
      <c r="A159" s="41" t="str">
        <f ca="1">IF(A158="","",IF(MOD(ROW()-1,53)&lt;&gt;0,OFFSET(Расчет!$L$167,COLUMN()-COLUMN($A$3),ROW()-ROW($A$3)-COUNTIF($A$2:A158,"id")+1),$A$2))</f>
        <v/>
      </c>
      <c r="B159" s="48" t="str">
        <f ca="1">IF(A159="","",IF(MOD(ROW()-1,53),IFERROR(INDEX(Id:Структура,ROW(INDIRECT($A159)),COLUMN(INDIRECT($A159))),""),$B$2))</f>
        <v/>
      </c>
      <c r="C159" s="124" t="str">
        <f ca="1">IF($A159="","",IF(MOD(ROW()-1,53),OFFSET(Расчет!$K$168,COLUMN()-COLUMN($C$2),ROW()-ROW($C$2)-COUNTIF($A$2:A158,"id")+1),C$2))</f>
        <v/>
      </c>
      <c r="D159" s="124" t="str">
        <f ca="1">IF($A159="","",IF(MOD(ROW()-1,53),OFFSET(Расчет!$K$168,COLUMN()-COLUMN($C$2),ROW()-ROW($C$2)-COUNTIF($A$2:B158,"id")+1),D$2))</f>
        <v/>
      </c>
      <c r="E159" s="130" t="str">
        <f ca="1">IF($A159="","",IF(MOD(ROW()-1,53),OFFSET(Расчет!$K$168,COLUMN()-COLUMN($C$2),ROW()-ROW($C$2)-COUNTIF($A$2:C158,"id")+1),E$2))</f>
        <v/>
      </c>
    </row>
    <row r="160" spans="1:5" ht="14.25" x14ac:dyDescent="0.2">
      <c r="A160" s="41" t="str">
        <f ca="1">IF(A159="","",IF(MOD(ROW()-1,53)&lt;&gt;0,OFFSET(Расчет!$L$167,COLUMN()-COLUMN($A$3),ROW()-ROW($A$3)-COUNTIF($A$2:A159,"id")+1),$A$2))</f>
        <v/>
      </c>
      <c r="B160" s="48" t="str">
        <f ca="1">IF(A160="","",IF(MOD(ROW()-1,53),IFERROR(INDEX(Id:Структура,ROW(INDIRECT($A160)),COLUMN(INDIRECT($A160))),""),$B$2))</f>
        <v/>
      </c>
      <c r="C160" s="124" t="str">
        <f ca="1">IF($A160="","",IF(MOD(ROW()-1,53),OFFSET(Расчет!$K$168,COLUMN()-COLUMN($C$2),ROW()-ROW($C$2)-COUNTIF($A$2:A159,"id")+1),C$2))</f>
        <v/>
      </c>
      <c r="D160" s="124" t="str">
        <f ca="1">IF($A160="","",IF(MOD(ROW()-1,53),OFFSET(Расчет!$K$168,COLUMN()-COLUMN($C$2),ROW()-ROW($C$2)-COUNTIF($A$2:B159,"id")+1),D$2))</f>
        <v/>
      </c>
      <c r="E160" s="130" t="str">
        <f ca="1">IF($A160="","",IF(MOD(ROW()-1,53),OFFSET(Расчет!$K$168,COLUMN()-COLUMN($C$2),ROW()-ROW($C$2)-COUNTIF($A$2:C159,"id")+1),E$2))</f>
        <v/>
      </c>
    </row>
    <row r="161" spans="1:5" ht="14.25" x14ac:dyDescent="0.2">
      <c r="A161" s="41" t="str">
        <f ca="1">IF(A160="","",IF(MOD(ROW()-1,53)&lt;&gt;0,OFFSET(Расчет!$L$167,COLUMN()-COLUMN($A$3),ROW()-ROW($A$3)-COUNTIF($A$2:A160,"id")+1),$A$2))</f>
        <v/>
      </c>
      <c r="B161" s="48" t="str">
        <f ca="1">IF(A161="","",IF(MOD(ROW()-1,53),IFERROR(INDEX(Id:Структура,ROW(INDIRECT($A161)),COLUMN(INDIRECT($A161))),""),$B$2))</f>
        <v/>
      </c>
      <c r="C161" s="124" t="str">
        <f ca="1">IF($A161="","",IF(MOD(ROW()-1,53),OFFSET(Расчет!$K$168,COLUMN()-COLUMN($C$2),ROW()-ROW($C$2)-COUNTIF($A$2:A160,"id")+1),C$2))</f>
        <v/>
      </c>
      <c r="D161" s="124" t="str">
        <f ca="1">IF($A161="","",IF(MOD(ROW()-1,53),OFFSET(Расчет!$K$168,COLUMN()-COLUMN($C$2),ROW()-ROW($C$2)-COUNTIF($A$2:B160,"id")+1),D$2))</f>
        <v/>
      </c>
      <c r="E161" s="130" t="str">
        <f ca="1">IF($A161="","",IF(MOD(ROW()-1,53),OFFSET(Расчет!$K$168,COLUMN()-COLUMN($C$2),ROW()-ROW($C$2)-COUNTIF($A$2:C160,"id")+1),E$2))</f>
        <v/>
      </c>
    </row>
    <row r="162" spans="1:5" ht="14.25" x14ac:dyDescent="0.2">
      <c r="A162" s="41" t="str">
        <f ca="1">IF(A161="","",IF(MOD(ROW()-1,53)&lt;&gt;0,OFFSET(Расчет!$L$167,COLUMN()-COLUMN($A$3),ROW()-ROW($A$3)-COUNTIF($A$2:A161,"id")+1),$A$2))</f>
        <v/>
      </c>
      <c r="B162" s="48" t="str">
        <f ca="1">IF(A162="","",IF(MOD(ROW()-1,53),IFERROR(INDEX(Id:Структура,ROW(INDIRECT($A162)),COLUMN(INDIRECT($A162))),""),$B$2))</f>
        <v/>
      </c>
      <c r="C162" s="124" t="str">
        <f ca="1">IF($A162="","",IF(MOD(ROW()-1,53),OFFSET(Расчет!$K$168,COLUMN()-COLUMN($C$2),ROW()-ROW($C$2)-COUNTIF($A$2:A161,"id")+1),C$2))</f>
        <v/>
      </c>
      <c r="D162" s="124" t="str">
        <f ca="1">IF($A162="","",IF(MOD(ROW()-1,53),OFFSET(Расчет!$K$168,COLUMN()-COLUMN($C$2),ROW()-ROW($C$2)-COUNTIF($A$2:B161,"id")+1),D$2))</f>
        <v/>
      </c>
      <c r="E162" s="130" t="str">
        <f ca="1">IF($A162="","",IF(MOD(ROW()-1,53),OFFSET(Расчет!$K$168,COLUMN()-COLUMN($C$2),ROW()-ROW($C$2)-COUNTIF($A$2:C161,"id")+1),E$2))</f>
        <v/>
      </c>
    </row>
    <row r="163" spans="1:5" ht="14.25" x14ac:dyDescent="0.2">
      <c r="A163" s="41" t="str">
        <f ca="1">IF(A162="","",IF(MOD(ROW()-1,53)&lt;&gt;0,OFFSET(Расчет!$L$167,COLUMN()-COLUMN($A$3),ROW()-ROW($A$3)-COUNTIF($A$2:A162,"id")+1),$A$2))</f>
        <v/>
      </c>
      <c r="B163" s="48" t="str">
        <f ca="1">IF(A163="","",IF(MOD(ROW()-1,53),IFERROR(INDEX(Id:Структура,ROW(INDIRECT($A163)),COLUMN(INDIRECT($A163))),""),$B$2))</f>
        <v/>
      </c>
      <c r="C163" s="124" t="str">
        <f ca="1">IF($A163="","",IF(MOD(ROW()-1,53),OFFSET(Расчет!$K$168,COLUMN()-COLUMN($C$2),ROW()-ROW($C$2)-COUNTIF($A$2:A162,"id")+1),C$2))</f>
        <v/>
      </c>
      <c r="D163" s="124" t="str">
        <f ca="1">IF($A163="","",IF(MOD(ROW()-1,53),OFFSET(Расчет!$K$168,COLUMN()-COLUMN($C$2),ROW()-ROW($C$2)-COUNTIF($A$2:B162,"id")+1),D$2))</f>
        <v/>
      </c>
      <c r="E163" s="130" t="str">
        <f ca="1">IF($A163="","",IF(MOD(ROW()-1,53),OFFSET(Расчет!$K$168,COLUMN()-COLUMN($C$2),ROW()-ROW($C$2)-COUNTIF($A$2:C162,"id")+1),E$2))</f>
        <v/>
      </c>
    </row>
    <row r="164" spans="1:5" ht="14.25" x14ac:dyDescent="0.2">
      <c r="A164" s="41" t="str">
        <f ca="1">IF(A163="","",IF(MOD(ROW()-1,53)&lt;&gt;0,OFFSET(Расчет!$L$167,COLUMN()-COLUMN($A$3),ROW()-ROW($A$3)-COUNTIF($A$2:A163,"id")+1),$A$2))</f>
        <v/>
      </c>
      <c r="B164" s="48" t="str">
        <f ca="1">IF(A164="","",IF(MOD(ROW()-1,53),IFERROR(INDEX(Id:Структура,ROW(INDIRECT($A164)),COLUMN(INDIRECT($A164))),""),$B$2))</f>
        <v/>
      </c>
      <c r="C164" s="124" t="str">
        <f ca="1">IF($A164="","",IF(MOD(ROW()-1,53),OFFSET(Расчет!$K$168,COLUMN()-COLUMN($C$2),ROW()-ROW($C$2)-COUNTIF($A$2:A163,"id")+1),C$2))</f>
        <v/>
      </c>
      <c r="D164" s="124" t="str">
        <f ca="1">IF($A164="","",IF(MOD(ROW()-1,53),OFFSET(Расчет!$K$168,COLUMN()-COLUMN($C$2),ROW()-ROW($C$2)-COUNTIF($A$2:B163,"id")+1),D$2))</f>
        <v/>
      </c>
      <c r="E164" s="130" t="str">
        <f ca="1">IF($A164="","",IF(MOD(ROW()-1,53),OFFSET(Расчет!$K$168,COLUMN()-COLUMN($C$2),ROW()-ROW($C$2)-COUNTIF($A$2:C163,"id")+1),E$2))</f>
        <v/>
      </c>
    </row>
    <row r="165" spans="1:5" ht="14.25" x14ac:dyDescent="0.2">
      <c r="A165" s="41" t="str">
        <f ca="1">IF(A164="","",IF(MOD(ROW()-1,53)&lt;&gt;0,OFFSET(Расчет!$L$167,COLUMN()-COLUMN($A$3),ROW()-ROW($A$3)-COUNTIF($A$2:A164,"id")+1),$A$2))</f>
        <v/>
      </c>
      <c r="B165" s="48" t="str">
        <f ca="1">IF(A165="","",IF(MOD(ROW()-1,53),IFERROR(INDEX(Id:Структура,ROW(INDIRECT($A165)),COLUMN(INDIRECT($A165))),""),$B$2))</f>
        <v/>
      </c>
      <c r="C165" s="124" t="str">
        <f ca="1">IF($A165="","",IF(MOD(ROW()-1,53),OFFSET(Расчет!$K$168,COLUMN()-COLUMN($C$2),ROW()-ROW($C$2)-COUNTIF($A$2:A164,"id")+1),C$2))</f>
        <v/>
      </c>
      <c r="D165" s="124" t="str">
        <f ca="1">IF($A165="","",IF(MOD(ROW()-1,53),OFFSET(Расчет!$K$168,COLUMN()-COLUMN($C$2),ROW()-ROW($C$2)-COUNTIF($A$2:B164,"id")+1),D$2))</f>
        <v/>
      </c>
      <c r="E165" s="130" t="str">
        <f ca="1">IF($A165="","",IF(MOD(ROW()-1,53),OFFSET(Расчет!$K$168,COLUMN()-COLUMN($C$2),ROW()-ROW($C$2)-COUNTIF($A$2:C164,"id")+1),E$2))</f>
        <v/>
      </c>
    </row>
    <row r="166" spans="1:5" ht="14.25" x14ac:dyDescent="0.2">
      <c r="A166" s="41" t="str">
        <f ca="1">IF(A165="","",IF(MOD(ROW()-1,53)&lt;&gt;0,OFFSET(Расчет!$L$167,COLUMN()-COLUMN($A$3),ROW()-ROW($A$3)-COUNTIF($A$2:A165,"id")+1),$A$2))</f>
        <v/>
      </c>
      <c r="B166" s="48" t="str">
        <f ca="1">IF(A166="","",IF(MOD(ROW()-1,53),IFERROR(INDEX(Id:Структура,ROW(INDIRECT($A166)),COLUMN(INDIRECT($A166))),""),$B$2))</f>
        <v/>
      </c>
      <c r="C166" s="124" t="str">
        <f ca="1">IF($A166="","",IF(MOD(ROW()-1,53),OFFSET(Расчет!$K$168,COLUMN()-COLUMN($C$2),ROW()-ROW($C$2)-COUNTIF($A$2:A165,"id")+1),C$2))</f>
        <v/>
      </c>
      <c r="D166" s="124" t="str">
        <f ca="1">IF($A166="","",IF(MOD(ROW()-1,53),OFFSET(Расчет!$K$168,COLUMN()-COLUMN($C$2),ROW()-ROW($C$2)-COUNTIF($A$2:B165,"id")+1),D$2))</f>
        <v/>
      </c>
      <c r="E166" s="130" t="str">
        <f ca="1">IF($A166="","",IF(MOD(ROW()-1,53),OFFSET(Расчет!$K$168,COLUMN()-COLUMN($C$2),ROW()-ROW($C$2)-COUNTIF($A$2:C165,"id")+1),E$2))</f>
        <v/>
      </c>
    </row>
    <row r="167" spans="1:5" ht="14.25" x14ac:dyDescent="0.2">
      <c r="A167" s="41" t="str">
        <f ca="1">IF(A166="","",IF(MOD(ROW()-1,53)&lt;&gt;0,OFFSET(Расчет!$L$167,COLUMN()-COLUMN($A$3),ROW()-ROW($A$3)-COUNTIF($A$2:A166,"id")+1),$A$2))</f>
        <v/>
      </c>
      <c r="B167" s="48" t="str">
        <f ca="1">IF(A167="","",IF(MOD(ROW()-1,53),IFERROR(INDEX(Id:Структура,ROW(INDIRECT($A167)),COLUMN(INDIRECT($A167))),""),$B$2))</f>
        <v/>
      </c>
      <c r="C167" s="124" t="str">
        <f ca="1">IF($A167="","",IF(MOD(ROW()-1,53),OFFSET(Расчет!$K$168,COLUMN()-COLUMN($C$2),ROW()-ROW($C$2)-COUNTIF($A$2:A166,"id")+1),C$2))</f>
        <v/>
      </c>
      <c r="D167" s="124" t="str">
        <f ca="1">IF($A167="","",IF(MOD(ROW()-1,53),OFFSET(Расчет!$K$168,COLUMN()-COLUMN($C$2),ROW()-ROW($C$2)-COUNTIF($A$2:B166,"id")+1),D$2))</f>
        <v/>
      </c>
      <c r="E167" s="130" t="str">
        <f ca="1">IF($A167="","",IF(MOD(ROW()-1,53),OFFSET(Расчет!$K$168,COLUMN()-COLUMN($C$2),ROW()-ROW($C$2)-COUNTIF($A$2:C166,"id")+1),E$2))</f>
        <v/>
      </c>
    </row>
    <row r="168" spans="1:5" ht="14.25" x14ac:dyDescent="0.2">
      <c r="A168" s="41" t="str">
        <f ca="1">IF(A167="","",IF(MOD(ROW()-1,53)&lt;&gt;0,OFFSET(Расчет!$L$167,COLUMN()-COLUMN($A$3),ROW()-ROW($A$3)-COUNTIF($A$2:A167,"id")+1),$A$2))</f>
        <v/>
      </c>
      <c r="B168" s="48" t="str">
        <f ca="1">IF(A168="","",IF(MOD(ROW()-1,53),IFERROR(INDEX(Id:Структура,ROW(INDIRECT($A168)),COLUMN(INDIRECT($A168))),""),$B$2))</f>
        <v/>
      </c>
      <c r="C168" s="124" t="str">
        <f ca="1">IF($A168="","",IF(MOD(ROW()-1,53),OFFSET(Расчет!$K$168,COLUMN()-COLUMN($C$2),ROW()-ROW($C$2)-COUNTIF($A$2:A167,"id")+1),C$2))</f>
        <v/>
      </c>
      <c r="D168" s="124" t="str">
        <f ca="1">IF($A168="","",IF(MOD(ROW()-1,53),OFFSET(Расчет!$K$168,COLUMN()-COLUMN($C$2),ROW()-ROW($C$2)-COUNTIF($A$2:B167,"id")+1),D$2))</f>
        <v/>
      </c>
      <c r="E168" s="130" t="str">
        <f ca="1">IF($A168="","",IF(MOD(ROW()-1,53),OFFSET(Расчет!$K$168,COLUMN()-COLUMN($C$2),ROW()-ROW($C$2)-COUNTIF($A$2:C167,"id")+1),E$2))</f>
        <v/>
      </c>
    </row>
    <row r="169" spans="1:5" ht="14.25" x14ac:dyDescent="0.2">
      <c r="A169" s="41" t="str">
        <f ca="1">IF(A168="","",IF(MOD(ROW()-1,53)&lt;&gt;0,OFFSET(Расчет!$L$167,COLUMN()-COLUMN($A$3),ROW()-ROW($A$3)-COUNTIF($A$2:A168,"id")+1),$A$2))</f>
        <v/>
      </c>
      <c r="B169" s="48" t="str">
        <f ca="1">IF(A169="","",IF(MOD(ROW()-1,53),IFERROR(INDEX(Id:Структура,ROW(INDIRECT($A169)),COLUMN(INDIRECT($A169))),""),$B$2))</f>
        <v/>
      </c>
      <c r="C169" s="124" t="str">
        <f ca="1">IF($A169="","",IF(MOD(ROW()-1,53),OFFSET(Расчет!$K$168,COLUMN()-COLUMN($C$2),ROW()-ROW($C$2)-COUNTIF($A$2:A168,"id")+1),C$2))</f>
        <v/>
      </c>
      <c r="D169" s="124" t="str">
        <f ca="1">IF($A169="","",IF(MOD(ROW()-1,53),OFFSET(Расчет!$K$168,COLUMN()-COLUMN($C$2),ROW()-ROW($C$2)-COUNTIF($A$2:B168,"id")+1),D$2))</f>
        <v/>
      </c>
      <c r="E169" s="130" t="str">
        <f ca="1">IF($A169="","",IF(MOD(ROW()-1,53),OFFSET(Расчет!$K$168,COLUMN()-COLUMN($C$2),ROW()-ROW($C$2)-COUNTIF($A$2:C168,"id")+1),E$2))</f>
        <v/>
      </c>
    </row>
    <row r="170" spans="1:5" ht="14.25" x14ac:dyDescent="0.2">
      <c r="A170" s="41" t="str">
        <f ca="1">IF(A169="","",IF(MOD(ROW()-1,53)&lt;&gt;0,OFFSET(Расчет!$L$167,COLUMN()-COLUMN($A$3),ROW()-ROW($A$3)-COUNTIF($A$2:A169,"id")+1),$A$2))</f>
        <v/>
      </c>
      <c r="B170" s="48" t="str">
        <f ca="1">IF(A170="","",IF(MOD(ROW()-1,53),IFERROR(INDEX(Id:Структура,ROW(INDIRECT($A170)),COLUMN(INDIRECT($A170))),""),$B$2))</f>
        <v/>
      </c>
      <c r="C170" s="124" t="str">
        <f ca="1">IF($A170="","",IF(MOD(ROW()-1,53),OFFSET(Расчет!$K$168,COLUMN()-COLUMN($C$2),ROW()-ROW($C$2)-COUNTIF($A$2:A169,"id")+1),C$2))</f>
        <v/>
      </c>
      <c r="D170" s="124" t="str">
        <f ca="1">IF($A170="","",IF(MOD(ROW()-1,53),OFFSET(Расчет!$K$168,COLUMN()-COLUMN($C$2),ROW()-ROW($C$2)-COUNTIF($A$2:B169,"id")+1),D$2))</f>
        <v/>
      </c>
      <c r="E170" s="130" t="str">
        <f ca="1">IF($A170="","",IF(MOD(ROW()-1,53),OFFSET(Расчет!$K$168,COLUMN()-COLUMN($C$2),ROW()-ROW($C$2)-COUNTIF($A$2:C169,"id")+1),E$2))</f>
        <v/>
      </c>
    </row>
    <row r="171" spans="1:5" ht="14.25" x14ac:dyDescent="0.2">
      <c r="A171" s="41" t="str">
        <f ca="1">IF(A170="","",IF(MOD(ROW()-1,53)&lt;&gt;0,OFFSET(Расчет!$L$167,COLUMN()-COLUMN($A$3),ROW()-ROW($A$3)-COUNTIF($A$2:A170,"id")+1),$A$2))</f>
        <v/>
      </c>
      <c r="B171" s="48" t="str">
        <f ca="1">IF(A171="","",IF(MOD(ROW()-1,53),IFERROR(INDEX(Id:Структура,ROW(INDIRECT($A171)),COLUMN(INDIRECT($A171))),""),$B$2))</f>
        <v/>
      </c>
      <c r="C171" s="124" t="str">
        <f ca="1">IF($A171="","",IF(MOD(ROW()-1,53),OFFSET(Расчет!$K$168,COLUMN()-COLUMN($C$2),ROW()-ROW($C$2)-COUNTIF($A$2:A170,"id")+1),C$2))</f>
        <v/>
      </c>
      <c r="D171" s="124" t="str">
        <f ca="1">IF($A171="","",IF(MOD(ROW()-1,53),OFFSET(Расчет!$K$168,COLUMN()-COLUMN($C$2),ROW()-ROW($C$2)-COUNTIF($A$2:B170,"id")+1),D$2))</f>
        <v/>
      </c>
      <c r="E171" s="130" t="str">
        <f ca="1">IF($A171="","",IF(MOD(ROW()-1,53),OFFSET(Расчет!$K$168,COLUMN()-COLUMN($C$2),ROW()-ROW($C$2)-COUNTIF($A$2:C170,"id")+1),E$2))</f>
        <v/>
      </c>
    </row>
    <row r="172" spans="1:5" ht="14.25" x14ac:dyDescent="0.2">
      <c r="A172" s="41" t="str">
        <f ca="1">IF(A171="","",IF(MOD(ROW()-1,53)&lt;&gt;0,OFFSET(Расчет!$L$167,COLUMN()-COLUMN($A$3),ROW()-ROW($A$3)-COUNTIF($A$2:A171,"id")+1),$A$2))</f>
        <v/>
      </c>
      <c r="B172" s="48" t="str">
        <f ca="1">IF(A172="","",IF(MOD(ROW()-1,53),IFERROR(INDEX(Id:Структура,ROW(INDIRECT($A172)),COLUMN(INDIRECT($A172))),""),$B$2))</f>
        <v/>
      </c>
      <c r="C172" s="124" t="str">
        <f ca="1">IF($A172="","",IF(MOD(ROW()-1,53),OFFSET(Расчет!$K$168,COLUMN()-COLUMN($C$2),ROW()-ROW($C$2)-COUNTIF($A$2:A171,"id")+1),C$2))</f>
        <v/>
      </c>
      <c r="D172" s="124" t="str">
        <f ca="1">IF($A172="","",IF(MOD(ROW()-1,53),OFFSET(Расчет!$K$168,COLUMN()-COLUMN($C$2),ROW()-ROW($C$2)-COUNTIF($A$2:B171,"id")+1),D$2))</f>
        <v/>
      </c>
      <c r="E172" s="130" t="str">
        <f ca="1">IF($A172="","",IF(MOD(ROW()-1,53),OFFSET(Расчет!$K$168,COLUMN()-COLUMN($C$2),ROW()-ROW($C$2)-COUNTIF($A$2:C171,"id")+1),E$2))</f>
        <v/>
      </c>
    </row>
    <row r="173" spans="1:5" ht="14.25" x14ac:dyDescent="0.2">
      <c r="A173" s="41" t="str">
        <f ca="1">IF(A172="","",IF(MOD(ROW()-1,53)&lt;&gt;0,OFFSET(Расчет!$L$167,COLUMN()-COLUMN($A$3),ROW()-ROW($A$3)-COUNTIF($A$2:A172,"id")+1),$A$2))</f>
        <v/>
      </c>
      <c r="B173" s="48" t="str">
        <f ca="1">IF(A173="","",IF(MOD(ROW()-1,53),IFERROR(INDEX(Id:Структура,ROW(INDIRECT($A173)),COLUMN(INDIRECT($A173))),""),$B$2))</f>
        <v/>
      </c>
      <c r="C173" s="124" t="str">
        <f ca="1">IF($A173="","",IF(MOD(ROW()-1,53),OFFSET(Расчет!$K$168,COLUMN()-COLUMN($C$2),ROW()-ROW($C$2)-COUNTIF($A$2:A172,"id")+1),C$2))</f>
        <v/>
      </c>
      <c r="D173" s="124" t="str">
        <f ca="1">IF($A173="","",IF(MOD(ROW()-1,53),OFFSET(Расчет!$K$168,COLUMN()-COLUMN($C$2),ROW()-ROW($C$2)-COUNTIF($A$2:B172,"id")+1),D$2))</f>
        <v/>
      </c>
      <c r="E173" s="130" t="str">
        <f ca="1">IF($A173="","",IF(MOD(ROW()-1,53),OFFSET(Расчет!$K$168,COLUMN()-COLUMN($C$2),ROW()-ROW($C$2)-COUNTIF($A$2:C172,"id")+1),E$2))</f>
        <v/>
      </c>
    </row>
    <row r="174" spans="1:5" ht="14.25" x14ac:dyDescent="0.2">
      <c r="A174" s="41" t="str">
        <f ca="1">IF(A173="","",IF(MOD(ROW()-1,53)&lt;&gt;0,OFFSET(Расчет!$L$167,COLUMN()-COLUMN($A$3),ROW()-ROW($A$3)-COUNTIF($A$2:A173,"id")+1),$A$2))</f>
        <v/>
      </c>
      <c r="B174" s="48" t="str">
        <f ca="1">IF(A174="","",IF(MOD(ROW()-1,53),IFERROR(INDEX(Id:Структура,ROW(INDIRECT($A174)),COLUMN(INDIRECT($A174))),""),$B$2))</f>
        <v/>
      </c>
      <c r="C174" s="124" t="str">
        <f ca="1">IF($A174="","",IF(MOD(ROW()-1,53),OFFSET(Расчет!$K$168,COLUMN()-COLUMN($C$2),ROW()-ROW($C$2)-COUNTIF($A$2:A173,"id")+1),C$2))</f>
        <v/>
      </c>
      <c r="D174" s="124" t="str">
        <f ca="1">IF($A174="","",IF(MOD(ROW()-1,53),OFFSET(Расчет!$K$168,COLUMN()-COLUMN($C$2),ROW()-ROW($C$2)-COUNTIF($A$2:B173,"id")+1),D$2))</f>
        <v/>
      </c>
      <c r="E174" s="130" t="str">
        <f ca="1">IF($A174="","",IF(MOD(ROW()-1,53),OFFSET(Расчет!$K$168,COLUMN()-COLUMN($C$2),ROW()-ROW($C$2)-COUNTIF($A$2:C173,"id")+1),E$2))</f>
        <v/>
      </c>
    </row>
    <row r="175" spans="1:5" ht="14.25" x14ac:dyDescent="0.2">
      <c r="A175" s="41" t="str">
        <f ca="1">IF(A174="","",IF(MOD(ROW()-1,53)&lt;&gt;0,OFFSET(Расчет!$L$167,COLUMN()-COLUMN($A$3),ROW()-ROW($A$3)-COUNTIF($A$2:A174,"id")+1),$A$2))</f>
        <v/>
      </c>
      <c r="B175" s="48" t="str">
        <f ca="1">IF(A175="","",IF(MOD(ROW()-1,53),IFERROR(INDEX(Id:Структура,ROW(INDIRECT($A175)),COLUMN(INDIRECT($A175))),""),$B$2))</f>
        <v/>
      </c>
      <c r="C175" s="124" t="str">
        <f ca="1">IF($A175="","",IF(MOD(ROW()-1,53),OFFSET(Расчет!$K$168,COLUMN()-COLUMN($C$2),ROW()-ROW($C$2)-COUNTIF($A$2:A174,"id")+1),C$2))</f>
        <v/>
      </c>
      <c r="D175" s="124" t="str">
        <f ca="1">IF($A175="","",IF(MOD(ROW()-1,53),OFFSET(Расчет!$K$168,COLUMN()-COLUMN($C$2),ROW()-ROW($C$2)-COUNTIF($A$2:B174,"id")+1),D$2))</f>
        <v/>
      </c>
      <c r="E175" s="130" t="str">
        <f ca="1">IF($A175="","",IF(MOD(ROW()-1,53),OFFSET(Расчет!$K$168,COLUMN()-COLUMN($C$2),ROW()-ROW($C$2)-COUNTIF($A$2:C174,"id")+1),E$2))</f>
        <v/>
      </c>
    </row>
    <row r="176" spans="1:5" ht="14.25" x14ac:dyDescent="0.2">
      <c r="A176" s="41" t="str">
        <f ca="1">IF(A175="","",IF(MOD(ROW()-1,53)&lt;&gt;0,OFFSET(Расчет!$L$167,COLUMN()-COLUMN($A$3),ROW()-ROW($A$3)-COUNTIF($A$2:A175,"id")+1),$A$2))</f>
        <v/>
      </c>
      <c r="B176" s="48" t="str">
        <f ca="1">IF(A176="","",IF(MOD(ROW()-1,53),IFERROR(INDEX(Id:Структура,ROW(INDIRECT($A176)),COLUMN(INDIRECT($A176))),""),$B$2))</f>
        <v/>
      </c>
      <c r="C176" s="124" t="str">
        <f ca="1">IF($A176="","",IF(MOD(ROW()-1,53),OFFSET(Расчет!$K$168,COLUMN()-COLUMN($C$2),ROW()-ROW($C$2)-COUNTIF($A$2:A175,"id")+1),C$2))</f>
        <v/>
      </c>
      <c r="D176" s="124" t="str">
        <f ca="1">IF($A176="","",IF(MOD(ROW()-1,53),OFFSET(Расчет!$K$168,COLUMN()-COLUMN($C$2),ROW()-ROW($C$2)-COUNTIF($A$2:B175,"id")+1),D$2))</f>
        <v/>
      </c>
      <c r="E176" s="130" t="str">
        <f ca="1">IF($A176="","",IF(MOD(ROW()-1,53),OFFSET(Расчет!$K$168,COLUMN()-COLUMN($C$2),ROW()-ROW($C$2)-COUNTIF($A$2:C175,"id")+1),E$2))</f>
        <v/>
      </c>
    </row>
    <row r="177" spans="1:5" ht="14.25" x14ac:dyDescent="0.2">
      <c r="A177" s="41" t="str">
        <f ca="1">IF(A176="","",IF(MOD(ROW()-1,53)&lt;&gt;0,OFFSET(Расчет!$L$167,COLUMN()-COLUMN($A$3),ROW()-ROW($A$3)-COUNTIF($A$2:A176,"id")+1),$A$2))</f>
        <v/>
      </c>
      <c r="B177" s="48" t="str">
        <f ca="1">IF(A177="","",IF(MOD(ROW()-1,53),IFERROR(INDEX(Id:Структура,ROW(INDIRECT($A177)),COLUMN(INDIRECT($A177))),""),$B$2))</f>
        <v/>
      </c>
      <c r="C177" s="124" t="str">
        <f ca="1">IF($A177="","",IF(MOD(ROW()-1,53),OFFSET(Расчет!$K$168,COLUMN()-COLUMN($C$2),ROW()-ROW($C$2)-COUNTIF($A$2:A176,"id")+1),C$2))</f>
        <v/>
      </c>
      <c r="D177" s="124" t="str">
        <f ca="1">IF($A177="","",IF(MOD(ROW()-1,53),OFFSET(Расчет!$K$168,COLUMN()-COLUMN($C$2),ROW()-ROW($C$2)-COUNTIF($A$2:B176,"id")+1),D$2))</f>
        <v/>
      </c>
      <c r="E177" s="130" t="str">
        <f ca="1">IF($A177="","",IF(MOD(ROW()-1,53),OFFSET(Расчет!$K$168,COLUMN()-COLUMN($C$2),ROW()-ROW($C$2)-COUNTIF($A$2:C176,"id")+1),E$2))</f>
        <v/>
      </c>
    </row>
    <row r="178" spans="1:5" ht="14.25" x14ac:dyDescent="0.2">
      <c r="A178" s="41" t="str">
        <f ca="1">IF(A177="","",IF(MOD(ROW()-1,53)&lt;&gt;0,OFFSET(Расчет!$L$167,COLUMN()-COLUMN($A$3),ROW()-ROW($A$3)-COUNTIF($A$2:A177,"id")+1),$A$2))</f>
        <v/>
      </c>
      <c r="B178" s="48" t="str">
        <f ca="1">IF(A178="","",IF(MOD(ROW()-1,53),IFERROR(INDEX(Id:Структура,ROW(INDIRECT($A178)),COLUMN(INDIRECT($A178))),""),$B$2))</f>
        <v/>
      </c>
      <c r="C178" s="124" t="str">
        <f ca="1">IF($A178="","",IF(MOD(ROW()-1,53),OFFSET(Расчет!$K$168,COLUMN()-COLUMN($C$2),ROW()-ROW($C$2)-COUNTIF($A$2:A177,"id")+1),C$2))</f>
        <v/>
      </c>
      <c r="D178" s="124" t="str">
        <f ca="1">IF($A178="","",IF(MOD(ROW()-1,53),OFFSET(Расчет!$K$168,COLUMN()-COLUMN($C$2),ROW()-ROW($C$2)-COUNTIF($A$2:B177,"id")+1),D$2))</f>
        <v/>
      </c>
      <c r="E178" s="130" t="str">
        <f ca="1">IF($A178="","",IF(MOD(ROW()-1,53),OFFSET(Расчет!$K$168,COLUMN()-COLUMN($C$2),ROW()-ROW($C$2)-COUNTIF($A$2:C177,"id")+1),E$2))</f>
        <v/>
      </c>
    </row>
    <row r="179" spans="1:5" ht="14.25" x14ac:dyDescent="0.2">
      <c r="A179" s="41" t="str">
        <f ca="1">IF(A178="","",IF(MOD(ROW()-1,53)&lt;&gt;0,OFFSET(Расчет!$L$167,COLUMN()-COLUMN($A$3),ROW()-ROW($A$3)-COUNTIF($A$2:A178,"id")+1),$A$2))</f>
        <v/>
      </c>
      <c r="B179" s="48" t="str">
        <f ca="1">IF(A179="","",IF(MOD(ROW()-1,53),IFERROR(INDEX(Id:Структура,ROW(INDIRECT($A179)),COLUMN(INDIRECT($A179))),""),$B$2))</f>
        <v/>
      </c>
      <c r="C179" s="124" t="str">
        <f ca="1">IF($A179="","",IF(MOD(ROW()-1,53),OFFSET(Расчет!$K$168,COLUMN()-COLUMN($C$2),ROW()-ROW($C$2)-COUNTIF($A$2:A178,"id")+1),C$2))</f>
        <v/>
      </c>
      <c r="D179" s="124" t="str">
        <f ca="1">IF($A179="","",IF(MOD(ROW()-1,53),OFFSET(Расчет!$K$168,COLUMN()-COLUMN($C$2),ROW()-ROW($C$2)-COUNTIF($A$2:B178,"id")+1),D$2))</f>
        <v/>
      </c>
      <c r="E179" s="130" t="str">
        <f ca="1">IF($A179="","",IF(MOD(ROW()-1,53),OFFSET(Расчет!$K$168,COLUMN()-COLUMN($C$2),ROW()-ROW($C$2)-COUNTIF($A$2:C178,"id")+1),E$2))</f>
        <v/>
      </c>
    </row>
    <row r="180" spans="1:5" ht="14.25" x14ac:dyDescent="0.2">
      <c r="A180" s="41" t="str">
        <f ca="1">IF(A179="","",IF(MOD(ROW()-1,53)&lt;&gt;0,OFFSET(Расчет!$L$167,COLUMN()-COLUMN($A$3),ROW()-ROW($A$3)-COUNTIF($A$2:A179,"id")+1),$A$2))</f>
        <v/>
      </c>
      <c r="B180" s="48" t="str">
        <f ca="1">IF(A180="","",IF(MOD(ROW()-1,53),IFERROR(INDEX(Id:Структура,ROW(INDIRECT($A180)),COLUMN(INDIRECT($A180))),""),$B$2))</f>
        <v/>
      </c>
      <c r="C180" s="124" t="str">
        <f ca="1">IF($A180="","",IF(MOD(ROW()-1,53),OFFSET(Расчет!$K$168,COLUMN()-COLUMN($C$2),ROW()-ROW($C$2)-COUNTIF($A$2:A179,"id")+1),C$2))</f>
        <v/>
      </c>
      <c r="D180" s="124" t="str">
        <f ca="1">IF($A180="","",IF(MOD(ROW()-1,53),OFFSET(Расчет!$K$168,COLUMN()-COLUMN($C$2),ROW()-ROW($C$2)-COUNTIF($A$2:B179,"id")+1),D$2))</f>
        <v/>
      </c>
      <c r="E180" s="130" t="str">
        <f ca="1">IF($A180="","",IF(MOD(ROW()-1,53),OFFSET(Расчет!$K$168,COLUMN()-COLUMN($C$2),ROW()-ROW($C$2)-COUNTIF($A$2:C179,"id")+1),E$2))</f>
        <v/>
      </c>
    </row>
    <row r="181" spans="1:5" ht="14.25" x14ac:dyDescent="0.2">
      <c r="A181" s="41" t="str">
        <f ca="1">IF(A180="","",IF(MOD(ROW()-1,53)&lt;&gt;0,OFFSET(Расчет!$L$167,COLUMN()-COLUMN($A$3),ROW()-ROW($A$3)-COUNTIF($A$2:A180,"id")+1),$A$2))</f>
        <v/>
      </c>
      <c r="B181" s="48" t="str">
        <f ca="1">IF(A181="","",IF(MOD(ROW()-1,53),IFERROR(INDEX(Id:Структура,ROW(INDIRECT($A181)),COLUMN(INDIRECT($A181))),""),$B$2))</f>
        <v/>
      </c>
      <c r="C181" s="124" t="str">
        <f ca="1">IF($A181="","",IF(MOD(ROW()-1,53),OFFSET(Расчет!$K$168,COLUMN()-COLUMN($C$2),ROW()-ROW($C$2)-COUNTIF($A$2:A180,"id")+1),C$2))</f>
        <v/>
      </c>
      <c r="D181" s="124" t="str">
        <f ca="1">IF($A181="","",IF(MOD(ROW()-1,53),OFFSET(Расчет!$K$168,COLUMN()-COLUMN($C$2),ROW()-ROW($C$2)-COUNTIF($A$2:B180,"id")+1),D$2))</f>
        <v/>
      </c>
      <c r="E181" s="130" t="str">
        <f ca="1">IF($A181="","",IF(MOD(ROW()-1,53),OFFSET(Расчет!$K$168,COLUMN()-COLUMN($C$2),ROW()-ROW($C$2)-COUNTIF($A$2:C180,"id")+1),E$2))</f>
        <v/>
      </c>
    </row>
    <row r="182" spans="1:5" ht="14.25" x14ac:dyDescent="0.2">
      <c r="A182" s="41" t="str">
        <f ca="1">IF(A181="","",IF(MOD(ROW()-1,53)&lt;&gt;0,OFFSET(Расчет!$L$167,COLUMN()-COLUMN($A$3),ROW()-ROW($A$3)-COUNTIF($A$2:A181,"id")+1),$A$2))</f>
        <v/>
      </c>
      <c r="B182" s="48" t="str">
        <f ca="1">IF(A182="","",IF(MOD(ROW()-1,53),IFERROR(INDEX(Id:Структура,ROW(INDIRECT($A182)),COLUMN(INDIRECT($A182))),""),$B$2))</f>
        <v/>
      </c>
      <c r="C182" s="124" t="str">
        <f ca="1">IF($A182="","",IF(MOD(ROW()-1,53),OFFSET(Расчет!$K$168,COLUMN()-COLUMN($C$2),ROW()-ROW($C$2)-COUNTIF($A$2:A181,"id")+1),C$2))</f>
        <v/>
      </c>
      <c r="D182" s="124" t="str">
        <f ca="1">IF($A182="","",IF(MOD(ROW()-1,53),OFFSET(Расчет!$K$168,COLUMN()-COLUMN($C$2),ROW()-ROW($C$2)-COUNTIF($A$2:B181,"id")+1),D$2))</f>
        <v/>
      </c>
      <c r="E182" s="130" t="str">
        <f ca="1">IF($A182="","",IF(MOD(ROW()-1,53),OFFSET(Расчет!$K$168,COLUMN()-COLUMN($C$2),ROW()-ROW($C$2)-COUNTIF($A$2:C181,"id")+1),E$2))</f>
        <v/>
      </c>
    </row>
    <row r="183" spans="1:5" ht="14.25" x14ac:dyDescent="0.2">
      <c r="A183" s="41" t="str">
        <f ca="1">IF(A182="","",IF(MOD(ROW()-1,53)&lt;&gt;0,OFFSET(Расчет!$L$167,COLUMN()-COLUMN($A$3),ROW()-ROW($A$3)-COUNTIF($A$2:A182,"id")+1),$A$2))</f>
        <v/>
      </c>
      <c r="B183" s="48" t="str">
        <f ca="1">IF(A183="","",IF(MOD(ROW()-1,53),IFERROR(INDEX(Id:Структура,ROW(INDIRECT($A183)),COLUMN(INDIRECT($A183))),""),$B$2))</f>
        <v/>
      </c>
      <c r="C183" s="124" t="str">
        <f ca="1">IF($A183="","",IF(MOD(ROW()-1,53),OFFSET(Расчет!$K$168,COLUMN()-COLUMN($C$2),ROW()-ROW($C$2)-COUNTIF($A$2:A182,"id")+1),C$2))</f>
        <v/>
      </c>
      <c r="D183" s="124" t="str">
        <f ca="1">IF($A183="","",IF(MOD(ROW()-1,53),OFFSET(Расчет!$K$168,COLUMN()-COLUMN($C$2),ROW()-ROW($C$2)-COUNTIF($A$2:B182,"id")+1),D$2))</f>
        <v/>
      </c>
      <c r="E183" s="130" t="str">
        <f ca="1">IF($A183="","",IF(MOD(ROW()-1,53),OFFSET(Расчет!$K$168,COLUMN()-COLUMN($C$2),ROW()-ROW($C$2)-COUNTIF($A$2:C182,"id")+1),E$2))</f>
        <v/>
      </c>
    </row>
    <row r="184" spans="1:5" ht="14.25" x14ac:dyDescent="0.2">
      <c r="A184" s="41" t="str">
        <f ca="1">IF(A183="","",IF(MOD(ROW()-1,53)&lt;&gt;0,OFFSET(Расчет!$L$167,COLUMN()-COLUMN($A$3),ROW()-ROW($A$3)-COUNTIF($A$2:A183,"id")+1),$A$2))</f>
        <v/>
      </c>
      <c r="B184" s="48" t="str">
        <f ca="1">IF(A184="","",IF(MOD(ROW()-1,53),IFERROR(INDEX(Id:Структура,ROW(INDIRECT($A184)),COLUMN(INDIRECT($A184))),""),$B$2))</f>
        <v/>
      </c>
      <c r="C184" s="124" t="str">
        <f ca="1">IF($A184="","",IF(MOD(ROW()-1,53),OFFSET(Расчет!$K$168,COLUMN()-COLUMN($C$2),ROW()-ROW($C$2)-COUNTIF($A$2:A183,"id")+1),C$2))</f>
        <v/>
      </c>
      <c r="D184" s="124" t="str">
        <f ca="1">IF($A184="","",IF(MOD(ROW()-1,53),OFFSET(Расчет!$K$168,COLUMN()-COLUMN($C$2),ROW()-ROW($C$2)-COUNTIF($A$2:B183,"id")+1),D$2))</f>
        <v/>
      </c>
      <c r="E184" s="130" t="str">
        <f ca="1">IF($A184="","",IF(MOD(ROW()-1,53),OFFSET(Расчет!$K$168,COLUMN()-COLUMN($C$2),ROW()-ROW($C$2)-COUNTIF($A$2:C183,"id")+1),E$2))</f>
        <v/>
      </c>
    </row>
    <row r="185" spans="1:5" ht="14.25" x14ac:dyDescent="0.2">
      <c r="A185" s="41" t="str">
        <f ca="1">IF(A184="","",IF(MOD(ROW()-1,53)&lt;&gt;0,OFFSET(Расчет!$L$167,COLUMN()-COLUMN($A$3),ROW()-ROW($A$3)-COUNTIF($A$2:A184,"id")+1),$A$2))</f>
        <v/>
      </c>
      <c r="B185" s="48" t="str">
        <f ca="1">IF(A185="","",IF(MOD(ROW()-1,53),IFERROR(INDEX(Id:Структура,ROW(INDIRECT($A185)),COLUMN(INDIRECT($A185))),""),$B$2))</f>
        <v/>
      </c>
      <c r="C185" s="124" t="str">
        <f ca="1">IF($A185="","",IF(MOD(ROW()-1,53),OFFSET(Расчет!$K$168,COLUMN()-COLUMN($C$2),ROW()-ROW($C$2)-COUNTIF($A$2:A184,"id")+1),C$2))</f>
        <v/>
      </c>
      <c r="D185" s="124" t="str">
        <f ca="1">IF($A185="","",IF(MOD(ROW()-1,53),OFFSET(Расчет!$K$168,COLUMN()-COLUMN($C$2),ROW()-ROW($C$2)-COUNTIF($A$2:B184,"id")+1),D$2))</f>
        <v/>
      </c>
      <c r="E185" s="130" t="str">
        <f ca="1">IF($A185="","",IF(MOD(ROW()-1,53),OFFSET(Расчет!$K$168,COLUMN()-COLUMN($C$2),ROW()-ROW($C$2)-COUNTIF($A$2:C184,"id")+1),E$2))</f>
        <v/>
      </c>
    </row>
    <row r="186" spans="1:5" ht="14.25" x14ac:dyDescent="0.2">
      <c r="A186" s="41" t="str">
        <f ca="1">IF(A185="","",IF(MOD(ROW()-1,53)&lt;&gt;0,OFFSET(Расчет!$L$167,COLUMN()-COLUMN($A$3),ROW()-ROW($A$3)-COUNTIF($A$2:A185,"id")+1),$A$2))</f>
        <v/>
      </c>
      <c r="B186" s="48" t="str">
        <f ca="1">IF(A186="","",IF(MOD(ROW()-1,53),IFERROR(INDEX(Id:Структура,ROW(INDIRECT($A186)),COLUMN(INDIRECT($A186))),""),$B$2))</f>
        <v/>
      </c>
      <c r="C186" s="124" t="str">
        <f ca="1">IF($A186="","",IF(MOD(ROW()-1,53),OFFSET(Расчет!$K$168,COLUMN()-COLUMN($C$2),ROW()-ROW($C$2)-COUNTIF($A$2:A185,"id")+1),C$2))</f>
        <v/>
      </c>
      <c r="D186" s="124" t="str">
        <f ca="1">IF($A186="","",IF(MOD(ROW()-1,53),OFFSET(Расчет!$K$168,COLUMN()-COLUMN($C$2),ROW()-ROW($C$2)-COUNTIF($A$2:B185,"id")+1),D$2))</f>
        <v/>
      </c>
      <c r="E186" s="130" t="str">
        <f ca="1">IF($A186="","",IF(MOD(ROW()-1,53),OFFSET(Расчет!$K$168,COLUMN()-COLUMN($C$2),ROW()-ROW($C$2)-COUNTIF($A$2:C185,"id")+1),E$2))</f>
        <v/>
      </c>
    </row>
    <row r="187" spans="1:5" ht="14.25" x14ac:dyDescent="0.2">
      <c r="A187" s="41" t="str">
        <f ca="1">IF(A186="","",IF(MOD(ROW()-1,53)&lt;&gt;0,OFFSET(Расчет!$L$167,COLUMN()-COLUMN($A$3),ROW()-ROW($A$3)-COUNTIF($A$2:A186,"id")+1),$A$2))</f>
        <v/>
      </c>
      <c r="B187" s="48" t="str">
        <f ca="1">IF(A187="","",IF(MOD(ROW()-1,53),IFERROR(INDEX(Id:Структура,ROW(INDIRECT($A187)),COLUMN(INDIRECT($A187))),""),$B$2))</f>
        <v/>
      </c>
      <c r="C187" s="124" t="str">
        <f ca="1">IF($A187="","",IF(MOD(ROW()-1,53),OFFSET(Расчет!$K$168,COLUMN()-COLUMN($C$2),ROW()-ROW($C$2)-COUNTIF($A$2:A186,"id")+1),C$2))</f>
        <v/>
      </c>
      <c r="D187" s="124" t="str">
        <f ca="1">IF($A187="","",IF(MOD(ROW()-1,53),OFFSET(Расчет!$K$168,COLUMN()-COLUMN($C$2),ROW()-ROW($C$2)-COUNTIF($A$2:B186,"id")+1),D$2))</f>
        <v/>
      </c>
      <c r="E187" s="130" t="str">
        <f ca="1">IF($A187="","",IF(MOD(ROW()-1,53),OFFSET(Расчет!$K$168,COLUMN()-COLUMN($C$2),ROW()-ROW($C$2)-COUNTIF($A$2:C186,"id")+1),E$2))</f>
        <v/>
      </c>
    </row>
    <row r="188" spans="1:5" ht="14.25" x14ac:dyDescent="0.2">
      <c r="A188" s="41" t="str">
        <f ca="1">IF(A187="","",IF(MOD(ROW()-1,53)&lt;&gt;0,OFFSET(Расчет!$L$167,COLUMN()-COLUMN($A$3),ROW()-ROW($A$3)-COUNTIF($A$2:A187,"id")+1),$A$2))</f>
        <v/>
      </c>
      <c r="B188" s="48" t="str">
        <f ca="1">IF(A188="","",IF(MOD(ROW()-1,53),IFERROR(INDEX(Id:Структура,ROW(INDIRECT($A188)),COLUMN(INDIRECT($A188))),""),$B$2))</f>
        <v/>
      </c>
      <c r="C188" s="124" t="str">
        <f ca="1">IF($A188="","",IF(MOD(ROW()-1,53),OFFSET(Расчет!$K$168,COLUMN()-COLUMN($C$2),ROW()-ROW($C$2)-COUNTIF($A$2:A187,"id")+1),C$2))</f>
        <v/>
      </c>
      <c r="D188" s="124" t="str">
        <f ca="1">IF($A188="","",IF(MOD(ROW()-1,53),OFFSET(Расчет!$K$168,COLUMN()-COLUMN($C$2),ROW()-ROW($C$2)-COUNTIF($A$2:B187,"id")+1),D$2))</f>
        <v/>
      </c>
      <c r="E188" s="130" t="str">
        <f ca="1">IF($A188="","",IF(MOD(ROW()-1,53),OFFSET(Расчет!$K$168,COLUMN()-COLUMN($C$2),ROW()-ROW($C$2)-COUNTIF($A$2:C187,"id")+1),E$2))</f>
        <v/>
      </c>
    </row>
    <row r="189" spans="1:5" ht="14.25" x14ac:dyDescent="0.2">
      <c r="A189" s="41" t="str">
        <f ca="1">IF(A188="","",IF(MOD(ROW()-1,53)&lt;&gt;0,OFFSET(Расчет!$L$167,COLUMN()-COLUMN($A$3),ROW()-ROW($A$3)-COUNTIF($A$2:A188,"id")+1),$A$2))</f>
        <v/>
      </c>
      <c r="B189" s="48" t="str">
        <f ca="1">IF(A189="","",IF(MOD(ROW()-1,53),IFERROR(INDEX(Id:Структура,ROW(INDIRECT($A189)),COLUMN(INDIRECT($A189))),""),$B$2))</f>
        <v/>
      </c>
      <c r="C189" s="124" t="str">
        <f ca="1">IF($A189="","",IF(MOD(ROW()-1,53),OFFSET(Расчет!$K$168,COLUMN()-COLUMN($C$2),ROW()-ROW($C$2)-COUNTIF($A$2:A188,"id")+1),C$2))</f>
        <v/>
      </c>
      <c r="D189" s="124" t="str">
        <f ca="1">IF($A189="","",IF(MOD(ROW()-1,53),OFFSET(Расчет!$K$168,COLUMN()-COLUMN($C$2),ROW()-ROW($C$2)-COUNTIF($A$2:B188,"id")+1),D$2))</f>
        <v/>
      </c>
      <c r="E189" s="130" t="str">
        <f ca="1">IF($A189="","",IF(MOD(ROW()-1,53),OFFSET(Расчет!$K$168,COLUMN()-COLUMN($C$2),ROW()-ROW($C$2)-COUNTIF($A$2:C188,"id")+1),E$2))</f>
        <v/>
      </c>
    </row>
    <row r="190" spans="1:5" ht="14.25" x14ac:dyDescent="0.2">
      <c r="A190" s="41" t="str">
        <f ca="1">IF(A189="","",IF(MOD(ROW()-1,53)&lt;&gt;0,OFFSET(Расчет!$L$167,COLUMN()-COLUMN($A$3),ROW()-ROW($A$3)-COUNTIF($A$2:A189,"id")+1),$A$2))</f>
        <v/>
      </c>
      <c r="B190" s="48" t="str">
        <f ca="1">IF(A190="","",IF(MOD(ROW()-1,53),IFERROR(INDEX(Id:Структура,ROW(INDIRECT($A190)),COLUMN(INDIRECT($A190))),""),$B$2))</f>
        <v/>
      </c>
      <c r="C190" s="124" t="str">
        <f ca="1">IF($A190="","",IF(MOD(ROW()-1,53),OFFSET(Расчет!$K$168,COLUMN()-COLUMN($C$2),ROW()-ROW($C$2)-COUNTIF($A$2:A189,"id")+1),C$2))</f>
        <v/>
      </c>
      <c r="D190" s="124" t="str">
        <f ca="1">IF($A190="","",IF(MOD(ROW()-1,53),OFFSET(Расчет!$K$168,COLUMN()-COLUMN($C$2),ROW()-ROW($C$2)-COUNTIF($A$2:B189,"id")+1),D$2))</f>
        <v/>
      </c>
      <c r="E190" s="130" t="str">
        <f ca="1">IF($A190="","",IF(MOD(ROW()-1,53),OFFSET(Расчет!$K$168,COLUMN()-COLUMN($C$2),ROW()-ROW($C$2)-COUNTIF($A$2:C189,"id")+1),E$2))</f>
        <v/>
      </c>
    </row>
    <row r="191" spans="1:5" ht="14.25" x14ac:dyDescent="0.2">
      <c r="A191" s="41" t="str">
        <f ca="1">IF(A190="","",IF(MOD(ROW()-1,53)&lt;&gt;0,OFFSET(Расчет!$L$167,COLUMN()-COLUMN($A$3),ROW()-ROW($A$3)-COUNTIF($A$2:A190,"id")+1),$A$2))</f>
        <v/>
      </c>
      <c r="B191" s="48" t="str">
        <f ca="1">IF(A191="","",IF(MOD(ROW()-1,53),IFERROR(INDEX(Id:Структура,ROW(INDIRECT($A191)),COLUMN(INDIRECT($A191))),""),$B$2))</f>
        <v/>
      </c>
      <c r="C191" s="124" t="str">
        <f ca="1">IF($A191="","",IF(MOD(ROW()-1,53),OFFSET(Расчет!$K$168,COLUMN()-COLUMN($C$2),ROW()-ROW($C$2)-COUNTIF($A$2:A190,"id")+1),C$2))</f>
        <v/>
      </c>
      <c r="D191" s="124" t="str">
        <f ca="1">IF($A191="","",IF(MOD(ROW()-1,53),OFFSET(Расчет!$K$168,COLUMN()-COLUMN($C$2),ROW()-ROW($C$2)-COUNTIF($A$2:B190,"id")+1),D$2))</f>
        <v/>
      </c>
      <c r="E191" s="130" t="str">
        <f ca="1">IF($A191="","",IF(MOD(ROW()-1,53),OFFSET(Расчет!$K$168,COLUMN()-COLUMN($C$2),ROW()-ROW($C$2)-COUNTIF($A$2:C190,"id")+1),E$2))</f>
        <v/>
      </c>
    </row>
    <row r="192" spans="1:5" ht="14.25" x14ac:dyDescent="0.2">
      <c r="A192" s="41" t="str">
        <f ca="1">IF(A191="","",IF(MOD(ROW()-1,53)&lt;&gt;0,OFFSET(Расчет!$L$167,COLUMN()-COLUMN($A$3),ROW()-ROW($A$3)-COUNTIF($A$2:A191,"id")+1),$A$2))</f>
        <v/>
      </c>
      <c r="B192" s="48" t="str">
        <f ca="1">IF(A192="","",IF(MOD(ROW()-1,53),IFERROR(INDEX(Id:Структура,ROW(INDIRECT($A192)),COLUMN(INDIRECT($A192))),""),$B$2))</f>
        <v/>
      </c>
      <c r="C192" s="124" t="str">
        <f ca="1">IF($A192="","",IF(MOD(ROW()-1,53),OFFSET(Расчет!$K$168,COLUMN()-COLUMN($C$2),ROW()-ROW($C$2)-COUNTIF($A$2:A191,"id")+1),C$2))</f>
        <v/>
      </c>
      <c r="D192" s="124" t="str">
        <f ca="1">IF($A192="","",IF(MOD(ROW()-1,53),OFFSET(Расчет!$K$168,COLUMN()-COLUMN($C$2),ROW()-ROW($C$2)-COUNTIF($A$2:B191,"id")+1),D$2))</f>
        <v/>
      </c>
      <c r="E192" s="130" t="str">
        <f ca="1">IF($A192="","",IF(MOD(ROW()-1,53),OFFSET(Расчет!$K$168,COLUMN()-COLUMN($C$2),ROW()-ROW($C$2)-COUNTIF($A$2:C191,"id")+1),E$2))</f>
        <v/>
      </c>
    </row>
    <row r="193" spans="1:5" ht="14.25" x14ac:dyDescent="0.2">
      <c r="A193" s="41" t="str">
        <f ca="1">IF(A192="","",IF(MOD(ROW()-1,53)&lt;&gt;0,OFFSET(Расчет!$L$167,COLUMN()-COLUMN($A$3),ROW()-ROW($A$3)-COUNTIF($A$2:A192,"id")+1),$A$2))</f>
        <v/>
      </c>
      <c r="B193" s="48" t="str">
        <f ca="1">IF(A193="","",IF(MOD(ROW()-1,53),IFERROR(INDEX(Id:Структура,ROW(INDIRECT($A193)),COLUMN(INDIRECT($A193))),""),$B$2))</f>
        <v/>
      </c>
      <c r="C193" s="124" t="str">
        <f ca="1">IF($A193="","",IF(MOD(ROW()-1,53),OFFSET(Расчет!$K$168,COLUMN()-COLUMN($C$2),ROW()-ROW($C$2)-COUNTIF($A$2:A192,"id")+1),C$2))</f>
        <v/>
      </c>
      <c r="D193" s="124" t="str">
        <f ca="1">IF($A193="","",IF(MOD(ROW()-1,53),OFFSET(Расчет!$K$168,COLUMN()-COLUMN($C$2),ROW()-ROW($C$2)-COUNTIF($A$2:B192,"id")+1),D$2))</f>
        <v/>
      </c>
      <c r="E193" s="130" t="str">
        <f ca="1">IF($A193="","",IF(MOD(ROW()-1,53),OFFSET(Расчет!$K$168,COLUMN()-COLUMN($C$2),ROW()-ROW($C$2)-COUNTIF($A$2:C192,"id")+1),E$2))</f>
        <v/>
      </c>
    </row>
    <row r="194" spans="1:5" ht="14.25" x14ac:dyDescent="0.2">
      <c r="A194" s="41" t="str">
        <f ca="1">IF(A193="","",IF(MOD(ROW()-1,53)&lt;&gt;0,OFFSET(Расчет!$L$167,COLUMN()-COLUMN($A$3),ROW()-ROW($A$3)-COUNTIF($A$2:A193,"id")+1),$A$2))</f>
        <v/>
      </c>
      <c r="B194" s="48" t="str">
        <f ca="1">IF(A194="","",IF(MOD(ROW()-1,53),IFERROR(INDEX(Id:Структура,ROW(INDIRECT($A194)),COLUMN(INDIRECT($A194))),""),$B$2))</f>
        <v/>
      </c>
      <c r="C194" s="124" t="str">
        <f ca="1">IF($A194="","",IF(MOD(ROW()-1,53),OFFSET(Расчет!$K$168,COLUMN()-COLUMN($C$2),ROW()-ROW($C$2)-COUNTIF($A$2:A193,"id")+1),C$2))</f>
        <v/>
      </c>
      <c r="D194" s="124" t="str">
        <f ca="1">IF($A194="","",IF(MOD(ROW()-1,53),OFFSET(Расчет!$K$168,COLUMN()-COLUMN($C$2),ROW()-ROW($C$2)-COUNTIF($A$2:B193,"id")+1),D$2))</f>
        <v/>
      </c>
      <c r="E194" s="130" t="str">
        <f ca="1">IF($A194="","",IF(MOD(ROW()-1,53),OFFSET(Расчет!$K$168,COLUMN()-COLUMN($C$2),ROW()-ROW($C$2)-COUNTIF($A$2:C193,"id")+1),E$2))</f>
        <v/>
      </c>
    </row>
    <row r="195" spans="1:5" ht="14.25" x14ac:dyDescent="0.2">
      <c r="A195" s="41" t="str">
        <f ca="1">IF(A194="","",IF(MOD(ROW()-1,53)&lt;&gt;0,OFFSET(Расчет!$L$167,COLUMN()-COLUMN($A$3),ROW()-ROW($A$3)-COUNTIF($A$2:A194,"id")+1),$A$2))</f>
        <v/>
      </c>
      <c r="B195" s="48" t="str">
        <f ca="1">IF(A195="","",IF(MOD(ROW()-1,53),IFERROR(INDEX(Id:Структура,ROW(INDIRECT($A195)),COLUMN(INDIRECT($A195))),""),$B$2))</f>
        <v/>
      </c>
      <c r="C195" s="124" t="str">
        <f ca="1">IF($A195="","",IF(MOD(ROW()-1,53),OFFSET(Расчет!$K$168,COLUMN()-COLUMN($C$2),ROW()-ROW($C$2)-COUNTIF($A$2:A194,"id")+1),C$2))</f>
        <v/>
      </c>
      <c r="D195" s="124" t="str">
        <f ca="1">IF($A195="","",IF(MOD(ROW()-1,53),OFFSET(Расчет!$K$168,COLUMN()-COLUMN($C$2),ROW()-ROW($C$2)-COUNTIF($A$2:B194,"id")+1),D$2))</f>
        <v/>
      </c>
      <c r="E195" s="130" t="str">
        <f ca="1">IF($A195="","",IF(MOD(ROW()-1,53),OFFSET(Расчет!$K$168,COLUMN()-COLUMN($C$2),ROW()-ROW($C$2)-COUNTIF($A$2:C194,"id")+1),E$2))</f>
        <v/>
      </c>
    </row>
    <row r="196" spans="1:5" ht="14.25" x14ac:dyDescent="0.2">
      <c r="A196" s="41" t="str">
        <f ca="1">IF(A195="","",IF(MOD(ROW()-1,53)&lt;&gt;0,OFFSET(Расчет!$L$167,COLUMN()-COLUMN($A$3),ROW()-ROW($A$3)-COUNTIF($A$2:A195,"id")+1),$A$2))</f>
        <v/>
      </c>
      <c r="B196" s="48" t="str">
        <f ca="1">IF(A196="","",IF(MOD(ROW()-1,53),IFERROR(INDEX(Id:Структура,ROW(INDIRECT($A196)),COLUMN(INDIRECT($A196))),""),$B$2))</f>
        <v/>
      </c>
      <c r="C196" s="124" t="str">
        <f ca="1">IF($A196="","",IF(MOD(ROW()-1,53),OFFSET(Расчет!$K$168,COLUMN()-COLUMN($C$2),ROW()-ROW($C$2)-COUNTIF($A$2:A195,"id")+1),C$2))</f>
        <v/>
      </c>
      <c r="D196" s="124" t="str">
        <f ca="1">IF($A196="","",IF(MOD(ROW()-1,53),OFFSET(Расчет!$K$168,COLUMN()-COLUMN($C$2),ROW()-ROW($C$2)-COUNTIF($A$2:B195,"id")+1),D$2))</f>
        <v/>
      </c>
      <c r="E196" s="130" t="str">
        <f ca="1">IF($A196="","",IF(MOD(ROW()-1,53),OFFSET(Расчет!$K$168,COLUMN()-COLUMN($C$2),ROW()-ROW($C$2)-COUNTIF($A$2:C195,"id")+1),E$2))</f>
        <v/>
      </c>
    </row>
    <row r="197" spans="1:5" ht="14.25" x14ac:dyDescent="0.2">
      <c r="A197" s="41" t="str">
        <f ca="1">IF(A196="","",IF(MOD(ROW()-1,53)&lt;&gt;0,OFFSET(Расчет!$L$167,COLUMN()-COLUMN($A$3),ROW()-ROW($A$3)-COUNTIF($A$2:A196,"id")+1),$A$2))</f>
        <v/>
      </c>
      <c r="B197" s="48" t="str">
        <f ca="1">IF(A197="","",IF(MOD(ROW()-1,53),IFERROR(INDEX(Id:Структура,ROW(INDIRECT($A197)),COLUMN(INDIRECT($A197))),""),$B$2))</f>
        <v/>
      </c>
      <c r="C197" s="124" t="str">
        <f ca="1">IF($A197="","",IF(MOD(ROW()-1,53),OFFSET(Расчет!$K$168,COLUMN()-COLUMN($C$2),ROW()-ROW($C$2)-COUNTIF($A$2:A196,"id")+1),C$2))</f>
        <v/>
      </c>
      <c r="D197" s="124" t="str">
        <f ca="1">IF($A197="","",IF(MOD(ROW()-1,53),OFFSET(Расчет!$K$168,COLUMN()-COLUMN($C$2),ROW()-ROW($C$2)-COUNTIF($A$2:B196,"id")+1),D$2))</f>
        <v/>
      </c>
      <c r="E197" s="130" t="str">
        <f ca="1">IF($A197="","",IF(MOD(ROW()-1,53),OFFSET(Расчет!$K$168,COLUMN()-COLUMN($C$2),ROW()-ROW($C$2)-COUNTIF($A$2:C196,"id")+1),E$2))</f>
        <v/>
      </c>
    </row>
    <row r="198" spans="1:5" ht="14.25" x14ac:dyDescent="0.2">
      <c r="A198" s="41" t="str">
        <f ca="1">IF(A197="","",IF(MOD(ROW()-1,53)&lt;&gt;0,OFFSET(Расчет!$L$167,COLUMN()-COLUMN($A$3),ROW()-ROW($A$3)-COUNTIF($A$2:A197,"id")+1),$A$2))</f>
        <v/>
      </c>
      <c r="B198" s="48" t="str">
        <f ca="1">IF(A198="","",IF(MOD(ROW()-1,53),IFERROR(INDEX(Id:Структура,ROW(INDIRECT($A198)),COLUMN(INDIRECT($A198))),""),$B$2))</f>
        <v/>
      </c>
      <c r="C198" s="124" t="str">
        <f ca="1">IF($A198="","",IF(MOD(ROW()-1,53),OFFSET(Расчет!$K$168,COLUMN()-COLUMN($C$2),ROW()-ROW($C$2)-COUNTIF($A$2:A197,"id")+1),C$2))</f>
        <v/>
      </c>
      <c r="D198" s="124" t="str">
        <f ca="1">IF($A198="","",IF(MOD(ROW()-1,53),OFFSET(Расчет!$K$168,COLUMN()-COLUMN($C$2),ROW()-ROW($C$2)-COUNTIF($A$2:B197,"id")+1),D$2))</f>
        <v/>
      </c>
      <c r="E198" s="130" t="str">
        <f ca="1">IF($A198="","",IF(MOD(ROW()-1,53),OFFSET(Расчет!$K$168,COLUMN()-COLUMN($C$2),ROW()-ROW($C$2)-COUNTIF($A$2:C197,"id")+1),E$2))</f>
        <v/>
      </c>
    </row>
    <row r="199" spans="1:5" ht="14.25" x14ac:dyDescent="0.2">
      <c r="A199" s="41" t="str">
        <f ca="1">IF(A198="","",IF(MOD(ROW()-1,53)&lt;&gt;0,OFFSET(Расчет!$L$167,COLUMN()-COLUMN($A$3),ROW()-ROW($A$3)-COUNTIF($A$2:A198,"id")+1),$A$2))</f>
        <v/>
      </c>
      <c r="B199" s="48" t="str">
        <f ca="1">IF(A199="","",IF(MOD(ROW()-1,53),IFERROR(INDEX(Id:Структура,ROW(INDIRECT($A199)),COLUMN(INDIRECT($A199))),""),$B$2))</f>
        <v/>
      </c>
      <c r="C199" s="124" t="str">
        <f ca="1">IF($A199="","",IF(MOD(ROW()-1,53),OFFSET(Расчет!$K$168,COLUMN()-COLUMN($C$2),ROW()-ROW($C$2)-COUNTIF($A$2:A198,"id")+1),C$2))</f>
        <v/>
      </c>
      <c r="D199" s="124" t="str">
        <f ca="1">IF($A199="","",IF(MOD(ROW()-1,53),OFFSET(Расчет!$K$168,COLUMN()-COLUMN($C$2),ROW()-ROW($C$2)-COUNTIF($A$2:B198,"id")+1),D$2))</f>
        <v/>
      </c>
      <c r="E199" s="130" t="str">
        <f ca="1">IF($A199="","",IF(MOD(ROW()-1,53),OFFSET(Расчет!$K$168,COLUMN()-COLUMN($C$2),ROW()-ROW($C$2)-COUNTIF($A$2:C198,"id")+1),E$2))</f>
        <v/>
      </c>
    </row>
    <row r="200" spans="1:5" ht="14.25" x14ac:dyDescent="0.2">
      <c r="A200" s="41" t="str">
        <f ca="1">IF(A199="","",IF(MOD(ROW()-1,53)&lt;&gt;0,OFFSET(Расчет!$L$167,COLUMN()-COLUMN($A$3),ROW()-ROW($A$3)-COUNTIF($A$2:A199,"id")+1),$A$2))</f>
        <v/>
      </c>
      <c r="B200" s="48" t="str">
        <f ca="1">IF(A200="","",IF(MOD(ROW()-1,53),IFERROR(INDEX(Id:Структура,ROW(INDIRECT($A200)),COLUMN(INDIRECT($A200))),""),$B$2))</f>
        <v/>
      </c>
      <c r="C200" s="124" t="str">
        <f ca="1">IF($A200="","",IF(MOD(ROW()-1,53),OFFSET(Расчет!$K$168,COLUMN()-COLUMN($C$2),ROW()-ROW($C$2)-COUNTIF($A$2:A199,"id")+1),C$2))</f>
        <v/>
      </c>
      <c r="D200" s="124" t="str">
        <f ca="1">IF($A200="","",IF(MOD(ROW()-1,53),OFFSET(Расчет!$K$168,COLUMN()-COLUMN($C$2),ROW()-ROW($C$2)-COUNTIF($A$2:B199,"id")+1),D$2))</f>
        <v/>
      </c>
      <c r="E200" s="130" t="str">
        <f ca="1">IF($A200="","",IF(MOD(ROW()-1,53),OFFSET(Расчет!$K$168,COLUMN()-COLUMN($C$2),ROW()-ROW($C$2)-COUNTIF($A$2:C199,"id")+1),E$2))</f>
        <v/>
      </c>
    </row>
    <row r="201" spans="1:5" ht="14.25" x14ac:dyDescent="0.2">
      <c r="A201" s="41" t="str">
        <f ca="1">IF(A200="","",IF(MOD(ROW()-1,53)&lt;&gt;0,OFFSET(Расчет!$L$167,COLUMN()-COLUMN($A$3),ROW()-ROW($A$3)-COUNTIF($A$2:A200,"id")+1),$A$2))</f>
        <v/>
      </c>
      <c r="B201" s="48" t="str">
        <f ca="1">IF(A201="","",IF(MOD(ROW()-1,53),IFERROR(INDEX(Id:Структура,ROW(INDIRECT($A201)),COLUMN(INDIRECT($A201))),""),$B$2))</f>
        <v/>
      </c>
      <c r="C201" s="124" t="str">
        <f ca="1">IF($A201="","",IF(MOD(ROW()-1,53),OFFSET(Расчет!$K$168,COLUMN()-COLUMN($C$2),ROW()-ROW($C$2)-COUNTIF($A$2:A200,"id")+1),C$2))</f>
        <v/>
      </c>
      <c r="D201" s="124" t="str">
        <f ca="1">IF($A201="","",IF(MOD(ROW()-1,53),OFFSET(Расчет!$K$168,COLUMN()-COLUMN($C$2),ROW()-ROW($C$2)-COUNTIF($A$2:B200,"id")+1),D$2))</f>
        <v/>
      </c>
      <c r="E201" s="130" t="str">
        <f ca="1">IF($A201="","",IF(MOD(ROW()-1,53),OFFSET(Расчет!$K$168,COLUMN()-COLUMN($C$2),ROW()-ROW($C$2)-COUNTIF($A$2:C200,"id")+1),E$2))</f>
        <v/>
      </c>
    </row>
    <row r="202" spans="1:5" ht="14.25" x14ac:dyDescent="0.2">
      <c r="A202" s="41" t="str">
        <f ca="1">IF(A201="","",IF(MOD(ROW()-1,53)&lt;&gt;0,OFFSET(Расчет!$L$167,COLUMN()-COLUMN($A$3),ROW()-ROW($A$3)-COUNTIF($A$2:A201,"id")+1),$A$2))</f>
        <v/>
      </c>
      <c r="B202" s="48" t="str">
        <f ca="1">IF(A202="","",IF(MOD(ROW()-1,53),IFERROR(INDEX(Id:Структура,ROW(INDIRECT($A202)),COLUMN(INDIRECT($A202))),""),$B$2))</f>
        <v/>
      </c>
      <c r="C202" s="124" t="str">
        <f ca="1">IF($A202="","",IF(MOD(ROW()-1,53),OFFSET(Расчет!$K$168,COLUMN()-COLUMN($C$2),ROW()-ROW($C$2)-COUNTIF($A$2:A201,"id")+1),C$2))</f>
        <v/>
      </c>
      <c r="D202" s="124" t="str">
        <f ca="1">IF($A202="","",IF(MOD(ROW()-1,53),OFFSET(Расчет!$K$168,COLUMN()-COLUMN($C$2),ROW()-ROW($C$2)-COUNTIF($A$2:B201,"id")+1),D$2))</f>
        <v/>
      </c>
      <c r="E202" s="130" t="str">
        <f ca="1">IF($A202="","",IF(MOD(ROW()-1,53),OFFSET(Расчет!$K$168,COLUMN()-COLUMN($C$2),ROW()-ROW($C$2)-COUNTIF($A$2:C201,"id")+1),E$2))</f>
        <v/>
      </c>
    </row>
    <row r="203" spans="1:5" ht="14.25" x14ac:dyDescent="0.2">
      <c r="A203" s="41" t="str">
        <f ca="1">IF(A202="","",IF(MOD(ROW()-1,53)&lt;&gt;0,OFFSET(Расчет!$L$167,COLUMN()-COLUMN($A$3),ROW()-ROW($A$3)-COUNTIF($A$2:A202,"id")+1),$A$2))</f>
        <v/>
      </c>
      <c r="B203" s="48" t="str">
        <f ca="1">IF(A203="","",IF(MOD(ROW()-1,53),IFERROR(INDEX(Id:Структура,ROW(INDIRECT($A203)),COLUMN(INDIRECT($A203))),""),$B$2))</f>
        <v/>
      </c>
      <c r="C203" s="124" t="str">
        <f ca="1">IF($A203="","",IF(MOD(ROW()-1,53),OFFSET(Расчет!$K$168,COLUMN()-COLUMN($C$2),ROW()-ROW($C$2)-COUNTIF($A$2:A202,"id")+1),C$2))</f>
        <v/>
      </c>
      <c r="D203" s="124" t="str">
        <f ca="1">IF($A203="","",IF(MOD(ROW()-1,53),OFFSET(Расчет!$K$168,COLUMN()-COLUMN($C$2),ROW()-ROW($C$2)-COUNTIF($A$2:B202,"id")+1),D$2))</f>
        <v/>
      </c>
      <c r="E203" s="130" t="str">
        <f ca="1">IF($A203="","",IF(MOD(ROW()-1,53),OFFSET(Расчет!$K$168,COLUMN()-COLUMN($C$2),ROW()-ROW($C$2)-COUNTIF($A$2:C202,"id")+1),E$2))</f>
        <v/>
      </c>
    </row>
    <row r="204" spans="1:5" ht="14.25" x14ac:dyDescent="0.2">
      <c r="A204" s="41" t="str">
        <f ca="1">IF(A203="","",IF(MOD(ROW()-1,53)&lt;&gt;0,OFFSET(Расчет!$L$167,COLUMN()-COLUMN($A$3),ROW()-ROW($A$3)-COUNTIF($A$2:A203,"id")+1),$A$2))</f>
        <v/>
      </c>
      <c r="B204" s="48" t="str">
        <f ca="1">IF(A204="","",IF(MOD(ROW()-1,53),IFERROR(INDEX(Id:Структура,ROW(INDIRECT($A204)),COLUMN(INDIRECT($A204))),""),$B$2))</f>
        <v/>
      </c>
      <c r="C204" s="124" t="str">
        <f ca="1">IF($A204="","",IF(MOD(ROW()-1,53),OFFSET(Расчет!$K$168,COLUMN()-COLUMN($C$2),ROW()-ROW($C$2)-COUNTIF($A$2:A203,"id")+1),C$2))</f>
        <v/>
      </c>
      <c r="D204" s="124" t="str">
        <f ca="1">IF($A204="","",IF(MOD(ROW()-1,53),OFFSET(Расчет!$K$168,COLUMN()-COLUMN($C$2),ROW()-ROW($C$2)-COUNTIF($A$2:B203,"id")+1),D$2))</f>
        <v/>
      </c>
      <c r="E204" s="130" t="str">
        <f ca="1">IF($A204="","",IF(MOD(ROW()-1,53),OFFSET(Расчет!$K$168,COLUMN()-COLUMN($C$2),ROW()-ROW($C$2)-COUNTIF($A$2:C203,"id")+1),E$2))</f>
        <v/>
      </c>
    </row>
    <row r="205" spans="1:5" ht="14.25" x14ac:dyDescent="0.2">
      <c r="A205" s="41" t="str">
        <f ca="1">IF(A204="","",IF(MOD(ROW()-1,53)&lt;&gt;0,OFFSET(Расчет!$L$167,COLUMN()-COLUMN($A$3),ROW()-ROW($A$3)-COUNTIF($A$2:A204,"id")+1),$A$2))</f>
        <v/>
      </c>
      <c r="B205" s="48" t="str">
        <f ca="1">IF(A205="","",IF(MOD(ROW()-1,53),IFERROR(INDEX(Id:Структура,ROW(INDIRECT($A205)),COLUMN(INDIRECT($A205))),""),$B$2))</f>
        <v/>
      </c>
      <c r="C205" s="124" t="str">
        <f ca="1">IF($A205="","",IF(MOD(ROW()-1,53),OFFSET(Расчет!$K$168,COLUMN()-COLUMN($C$2),ROW()-ROW($C$2)-COUNTIF($A$2:A204,"id")+1),C$2))</f>
        <v/>
      </c>
      <c r="D205" s="124" t="str">
        <f ca="1">IF($A205="","",IF(MOD(ROW()-1,53),OFFSET(Расчет!$K$168,COLUMN()-COLUMN($C$2),ROW()-ROW($C$2)-COUNTIF($A$2:B204,"id")+1),D$2))</f>
        <v/>
      </c>
      <c r="E205" s="130" t="str">
        <f ca="1">IF($A205="","",IF(MOD(ROW()-1,53),OFFSET(Расчет!$K$168,COLUMN()-COLUMN($C$2),ROW()-ROW($C$2)-COUNTIF($A$2:C204,"id")+1),E$2))</f>
        <v/>
      </c>
    </row>
    <row r="206" spans="1:5" ht="14.25" x14ac:dyDescent="0.2">
      <c r="A206" s="41" t="str">
        <f ca="1">IF(A205="","",IF(MOD(ROW()-1,53)&lt;&gt;0,OFFSET(Расчет!$L$167,COLUMN()-COLUMN($A$3),ROW()-ROW($A$3)-COUNTIF($A$2:A205,"id")+1),$A$2))</f>
        <v/>
      </c>
      <c r="B206" s="48" t="str">
        <f ca="1">IF(A206="","",IF(MOD(ROW()-1,53),IFERROR(INDEX(Id:Структура,ROW(INDIRECT($A206)),COLUMN(INDIRECT($A206))),""),$B$2))</f>
        <v/>
      </c>
      <c r="C206" s="124" t="str">
        <f ca="1">IF($A206="","",IF(MOD(ROW()-1,53),OFFSET(Расчет!$K$168,COLUMN()-COLUMN($C$2),ROW()-ROW($C$2)-COUNTIF($A$2:A205,"id")+1),C$2))</f>
        <v/>
      </c>
      <c r="D206" s="124" t="str">
        <f ca="1">IF($A206="","",IF(MOD(ROW()-1,53),OFFSET(Расчет!$K$168,COLUMN()-COLUMN($C$2),ROW()-ROW($C$2)-COUNTIF($A$2:B205,"id")+1),D$2))</f>
        <v/>
      </c>
      <c r="E206" s="130" t="str">
        <f ca="1">IF($A206="","",IF(MOD(ROW()-1,53),OFFSET(Расчет!$K$168,COLUMN()-COLUMN($C$2),ROW()-ROW($C$2)-COUNTIF($A$2:C205,"id")+1),E$2))</f>
        <v/>
      </c>
    </row>
    <row r="207" spans="1:5" ht="14.25" x14ac:dyDescent="0.2">
      <c r="A207" s="41" t="str">
        <f ca="1">IF(A206="","",IF(MOD(ROW()-1,53)&lt;&gt;0,OFFSET(Расчет!$L$167,COLUMN()-COLUMN($A$3),ROW()-ROW($A$3)-COUNTIF($A$2:A206,"id")+1),$A$2))</f>
        <v/>
      </c>
      <c r="B207" s="48" t="str">
        <f ca="1">IF(A207="","",IF(MOD(ROW()-1,53),IFERROR(INDEX(Id:Структура,ROW(INDIRECT($A207)),COLUMN(INDIRECT($A207))),""),$B$2))</f>
        <v/>
      </c>
      <c r="C207" s="124" t="str">
        <f ca="1">IF($A207="","",IF(MOD(ROW()-1,53),OFFSET(Расчет!$K$168,COLUMN()-COLUMN($C$2),ROW()-ROW($C$2)-COUNTIF($A$2:A206,"id")+1),C$2))</f>
        <v/>
      </c>
      <c r="D207" s="124" t="str">
        <f ca="1">IF($A207="","",IF(MOD(ROW()-1,53),OFFSET(Расчет!$K$168,COLUMN()-COLUMN($C$2),ROW()-ROW($C$2)-COUNTIF($A$2:B206,"id")+1),D$2))</f>
        <v/>
      </c>
      <c r="E207" s="130" t="str">
        <f ca="1">IF($A207="","",IF(MOD(ROW()-1,53),OFFSET(Расчет!$K$168,COLUMN()-COLUMN($C$2),ROW()-ROW($C$2)-COUNTIF($A$2:C206,"id")+1),E$2))</f>
        <v/>
      </c>
    </row>
    <row r="208" spans="1:5" ht="14.25" x14ac:dyDescent="0.2">
      <c r="A208" s="41" t="str">
        <f ca="1">IF(A207="","",IF(MOD(ROW()-1,53)&lt;&gt;0,OFFSET(Расчет!$L$167,COLUMN()-COLUMN($A$3),ROW()-ROW($A$3)-COUNTIF($A$2:A207,"id")+1),$A$2))</f>
        <v/>
      </c>
      <c r="B208" s="48" t="str">
        <f ca="1">IF(A208="","",IF(MOD(ROW()-1,53),IFERROR(INDEX(Id:Структура,ROW(INDIRECT($A208)),COLUMN(INDIRECT($A208))),""),$B$2))</f>
        <v/>
      </c>
      <c r="C208" s="124" t="str">
        <f ca="1">IF($A208="","",IF(MOD(ROW()-1,53),OFFSET(Расчет!$K$168,COLUMN()-COLUMN($C$2),ROW()-ROW($C$2)-COUNTIF($A$2:A207,"id")+1),C$2))</f>
        <v/>
      </c>
      <c r="D208" s="124" t="str">
        <f ca="1">IF($A208="","",IF(MOD(ROW()-1,53),OFFSET(Расчет!$K$168,COLUMN()-COLUMN($C$2),ROW()-ROW($C$2)-COUNTIF($A$2:B207,"id")+1),D$2))</f>
        <v/>
      </c>
      <c r="E208" s="130" t="str">
        <f ca="1">IF($A208="","",IF(MOD(ROW()-1,53),OFFSET(Расчет!$K$168,COLUMN()-COLUMN($C$2),ROW()-ROW($C$2)-COUNTIF($A$2:C207,"id")+1),E$2))</f>
        <v/>
      </c>
    </row>
    <row r="209" spans="1:5" ht="14.25" x14ac:dyDescent="0.2">
      <c r="A209" s="41" t="str">
        <f ca="1">IF(A208="","",IF(MOD(ROW()-1,53)&lt;&gt;0,OFFSET(Расчет!$L$167,COLUMN()-COLUMN($A$3),ROW()-ROW($A$3)-COUNTIF($A$2:A208,"id")+1),$A$2))</f>
        <v/>
      </c>
      <c r="B209" s="48" t="str">
        <f ca="1">IF(A209="","",IF(MOD(ROW()-1,53),IFERROR(INDEX(Id:Структура,ROW(INDIRECT($A209)),COLUMN(INDIRECT($A209))),""),$B$2))</f>
        <v/>
      </c>
      <c r="C209" s="124" t="str">
        <f ca="1">IF($A209="","",IF(MOD(ROW()-1,53),OFFSET(Расчет!$K$168,COLUMN()-COLUMN($C$2),ROW()-ROW($C$2)-COUNTIF($A$2:A208,"id")+1),C$2))</f>
        <v/>
      </c>
      <c r="D209" s="124" t="str">
        <f ca="1">IF($A209="","",IF(MOD(ROW()-1,53),OFFSET(Расчет!$K$168,COLUMN()-COLUMN($C$2),ROW()-ROW($C$2)-COUNTIF($A$2:B208,"id")+1),D$2))</f>
        <v/>
      </c>
      <c r="E209" s="130" t="str">
        <f ca="1">IF($A209="","",IF(MOD(ROW()-1,53),OFFSET(Расчет!$K$168,COLUMN()-COLUMN($C$2),ROW()-ROW($C$2)-COUNTIF($A$2:C208,"id")+1),E$2))</f>
        <v/>
      </c>
    </row>
    <row r="210" spans="1:5" ht="14.25" x14ac:dyDescent="0.2">
      <c r="A210" s="41" t="str">
        <f ca="1">IF(A209="","",IF(MOD(ROW()-1,53)&lt;&gt;0,OFFSET(Расчет!$L$167,COLUMN()-COLUMN($A$3),ROW()-ROW($A$3)-COUNTIF($A$2:A209,"id")+1),$A$2))</f>
        <v/>
      </c>
      <c r="B210" s="48" t="str">
        <f ca="1">IF(A210="","",IF(MOD(ROW()-1,53),IFERROR(INDEX(Id:Структура,ROW(INDIRECT($A210)),COLUMN(INDIRECT($A210))),""),$B$2))</f>
        <v/>
      </c>
      <c r="C210" s="124" t="str">
        <f ca="1">IF($A210="","",IF(MOD(ROW()-1,53),OFFSET(Расчет!$K$168,COLUMN()-COLUMN($C$2),ROW()-ROW($C$2)-COUNTIF($A$2:A209,"id")+1),C$2))</f>
        <v/>
      </c>
      <c r="D210" s="124" t="str">
        <f ca="1">IF($A210="","",IF(MOD(ROW()-1,53),OFFSET(Расчет!$K$168,COLUMN()-COLUMN($C$2),ROW()-ROW($C$2)-COUNTIF($A$2:B209,"id")+1),D$2))</f>
        <v/>
      </c>
      <c r="E210" s="130" t="str">
        <f ca="1">IF($A210="","",IF(MOD(ROW()-1,53),OFFSET(Расчет!$K$168,COLUMN()-COLUMN($C$2),ROW()-ROW($C$2)-COUNTIF($A$2:C209,"id")+1),E$2))</f>
        <v/>
      </c>
    </row>
    <row r="211" spans="1:5" ht="14.25" x14ac:dyDescent="0.2">
      <c r="A211" s="41" t="str">
        <f ca="1">IF(A210="","",IF(MOD(ROW()-1,53)&lt;&gt;0,OFFSET(Расчет!$L$167,COLUMN()-COLUMN($A$3),ROW()-ROW($A$3)-COUNTIF($A$2:A210,"id")+1),$A$2))</f>
        <v/>
      </c>
      <c r="B211" s="48" t="str">
        <f ca="1">IF(A211="","",IF(MOD(ROW()-1,53),IFERROR(INDEX(Id:Структура,ROW(INDIRECT($A211)),COLUMN(INDIRECT($A211))),""),$B$2))</f>
        <v/>
      </c>
      <c r="C211" s="124" t="str">
        <f ca="1">IF($A211="","",IF(MOD(ROW()-1,53),OFFSET(Расчет!$K$168,COLUMN()-COLUMN($C$2),ROW()-ROW($C$2)-COUNTIF($A$2:A210,"id")+1),C$2))</f>
        <v/>
      </c>
      <c r="D211" s="124" t="str">
        <f ca="1">IF($A211="","",IF(MOD(ROW()-1,53),OFFSET(Расчет!$K$168,COLUMN()-COLUMN($C$2),ROW()-ROW($C$2)-COUNTIF($A$2:B210,"id")+1),D$2))</f>
        <v/>
      </c>
      <c r="E211" s="130" t="str">
        <f ca="1">IF($A211="","",IF(MOD(ROW()-1,53),OFFSET(Расчет!$K$168,COLUMN()-COLUMN($C$2),ROW()-ROW($C$2)-COUNTIF($A$2:C210,"id")+1),E$2))</f>
        <v/>
      </c>
    </row>
    <row r="212" spans="1:5" ht="14.25" x14ac:dyDescent="0.2">
      <c r="A212" s="41" t="str">
        <f ca="1">IF(A211="","",IF(MOD(ROW()-1,53)&lt;&gt;0,OFFSET(Расчет!$L$167,COLUMN()-COLUMN($A$3),ROW()-ROW($A$3)-COUNTIF($A$2:A211,"id")+1),$A$2))</f>
        <v/>
      </c>
      <c r="B212" s="48" t="str">
        <f ca="1">IF(A212="","",IF(MOD(ROW()-1,53),IFERROR(INDEX(Id:Структура,ROW(INDIRECT($A212)),COLUMN(INDIRECT($A212))),""),$B$2))</f>
        <v/>
      </c>
      <c r="C212" s="124" t="str">
        <f ca="1">IF($A212="","",IF(MOD(ROW()-1,53),OFFSET(Расчет!$K$168,COLUMN()-COLUMN($C$2),ROW()-ROW($C$2)-COUNTIF($A$2:A211,"id")+1),C$2))</f>
        <v/>
      </c>
      <c r="D212" s="124" t="str">
        <f ca="1">IF($A212="","",IF(MOD(ROW()-1,53),OFFSET(Расчет!$K$168,COLUMN()-COLUMN($C$2),ROW()-ROW($C$2)-COUNTIF($A$2:B211,"id")+1),D$2))</f>
        <v/>
      </c>
      <c r="E212" s="130" t="str">
        <f ca="1">IF($A212="","",IF(MOD(ROW()-1,53),OFFSET(Расчет!$K$168,COLUMN()-COLUMN($C$2),ROW()-ROW($C$2)-COUNTIF($A$2:C211,"id")+1),E$2))</f>
        <v/>
      </c>
    </row>
    <row r="213" spans="1:5" ht="14.25" x14ac:dyDescent="0.2">
      <c r="A213" s="41" t="str">
        <f ca="1">IF(A212="","",IF(MOD(ROW()-1,53)&lt;&gt;0,OFFSET(Расчет!$L$167,COLUMN()-COLUMN($A$3),ROW()-ROW($A$3)-COUNTIF($A$2:A212,"id")+1),$A$2))</f>
        <v/>
      </c>
      <c r="B213" s="48" t="str">
        <f ca="1">IF(A213="","",IF(MOD(ROW()-1,53),IFERROR(INDEX(Id:Структура,ROW(INDIRECT($A213)),COLUMN(INDIRECT($A213))),""),$B$2))</f>
        <v/>
      </c>
      <c r="C213" s="124" t="str">
        <f ca="1">IF($A213="","",IF(MOD(ROW()-1,53),OFFSET(Расчет!$K$168,COLUMN()-COLUMN($C$2),ROW()-ROW($C$2)-COUNTIF($A$2:A212,"id")+1),C$2))</f>
        <v/>
      </c>
      <c r="D213" s="124" t="str">
        <f ca="1">IF($A213="","",IF(MOD(ROW()-1,53),OFFSET(Расчет!$K$168,COLUMN()-COLUMN($C$2),ROW()-ROW($C$2)-COUNTIF($A$2:B212,"id")+1),D$2))</f>
        <v/>
      </c>
      <c r="E213" s="130" t="str">
        <f ca="1">IF($A213="","",IF(MOD(ROW()-1,53),OFFSET(Расчет!$K$168,COLUMN()-COLUMN($C$2),ROW()-ROW($C$2)-COUNTIF($A$2:C212,"id")+1),E$2))</f>
        <v/>
      </c>
    </row>
    <row r="214" spans="1:5" ht="14.25" x14ac:dyDescent="0.2">
      <c r="A214" s="41" t="str">
        <f ca="1">IF(A213="","",IF(MOD(ROW()-1,53)&lt;&gt;0,OFFSET(Расчет!$L$167,COLUMN()-COLUMN($A$3),ROW()-ROW($A$3)-COUNTIF($A$2:A213,"id")+1),$A$2))</f>
        <v/>
      </c>
      <c r="B214" s="48" t="str">
        <f ca="1">IF(A214="","",IF(MOD(ROW()-1,53),IFERROR(INDEX(Id:Структура,ROW(INDIRECT($A214)),COLUMN(INDIRECT($A214))),""),$B$2))</f>
        <v/>
      </c>
      <c r="C214" s="124" t="str">
        <f ca="1">IF($A214="","",IF(MOD(ROW()-1,53),OFFSET(Расчет!$K$168,COLUMN()-COLUMN($C$2),ROW()-ROW($C$2)-COUNTIF($A$2:A213,"id")+1),C$2))</f>
        <v/>
      </c>
      <c r="D214" s="124" t="str">
        <f ca="1">IF($A214="","",IF(MOD(ROW()-1,53),OFFSET(Расчет!$K$168,COLUMN()-COLUMN($C$2),ROW()-ROW($C$2)-COUNTIF($A$2:B213,"id")+1),D$2))</f>
        <v/>
      </c>
      <c r="E214" s="130" t="str">
        <f ca="1">IF($A214="","",IF(MOD(ROW()-1,53),OFFSET(Расчет!$K$168,COLUMN()-COLUMN($C$2),ROW()-ROW($C$2)-COUNTIF($A$2:C213,"id")+1),E$2))</f>
        <v/>
      </c>
    </row>
    <row r="215" spans="1:5" ht="14.25" x14ac:dyDescent="0.2">
      <c r="A215" s="41" t="str">
        <f ca="1">IF(A214="","",IF(MOD(ROW()-1,53)&lt;&gt;0,OFFSET(Расчет!$L$167,COLUMN()-COLUMN($A$3),ROW()-ROW($A$3)-COUNTIF($A$2:A214,"id")+1),$A$2))</f>
        <v/>
      </c>
      <c r="B215" s="48" t="str">
        <f ca="1">IF(A215="","",IF(MOD(ROW()-1,53),IFERROR(INDEX(Id:Структура,ROW(INDIRECT($A215)),COLUMN(INDIRECT($A215))),""),$B$2))</f>
        <v/>
      </c>
      <c r="C215" s="124" t="str">
        <f ca="1">IF($A215="","",IF(MOD(ROW()-1,53),OFFSET(Расчет!$K$168,COLUMN()-COLUMN($C$2),ROW()-ROW($C$2)-COUNTIF($A$2:A214,"id")+1),C$2))</f>
        <v/>
      </c>
      <c r="D215" s="124" t="str">
        <f ca="1">IF($A215="","",IF(MOD(ROW()-1,53),OFFSET(Расчет!$K$168,COLUMN()-COLUMN($C$2),ROW()-ROW($C$2)-COUNTIF($A$2:B214,"id")+1),D$2))</f>
        <v/>
      </c>
      <c r="E215" s="130" t="str">
        <f ca="1">IF($A215="","",IF(MOD(ROW()-1,53),OFFSET(Расчет!$K$168,COLUMN()-COLUMN($C$2),ROW()-ROW($C$2)-COUNTIF($A$2:C214,"id")+1),E$2))</f>
        <v/>
      </c>
    </row>
    <row r="216" spans="1:5" ht="14.25" x14ac:dyDescent="0.2">
      <c r="A216" s="41" t="str">
        <f ca="1">IF(A215="","",IF(MOD(ROW()-1,53)&lt;&gt;0,OFFSET(Расчет!$L$167,COLUMN()-COLUMN($A$3),ROW()-ROW($A$3)-COUNTIF($A$2:A215,"id")+1),$A$2))</f>
        <v/>
      </c>
      <c r="B216" s="48" t="str">
        <f ca="1">IF(A216="","",IF(MOD(ROW()-1,53),IFERROR(INDEX(Id:Структура,ROW(INDIRECT($A216)),COLUMN(INDIRECT($A216))),""),$B$2))</f>
        <v/>
      </c>
      <c r="C216" s="124" t="str">
        <f ca="1">IF($A216="","",IF(MOD(ROW()-1,53),OFFSET(Расчет!$K$168,COLUMN()-COLUMN($C$2),ROW()-ROW($C$2)-COUNTIF($A$2:A215,"id")+1),C$2))</f>
        <v/>
      </c>
      <c r="D216" s="124" t="str">
        <f ca="1">IF($A216="","",IF(MOD(ROW()-1,53),OFFSET(Расчет!$K$168,COLUMN()-COLUMN($C$2),ROW()-ROW($C$2)-COUNTIF($A$2:B215,"id")+1),D$2))</f>
        <v/>
      </c>
      <c r="E216" s="130" t="str">
        <f ca="1">IF($A216="","",IF(MOD(ROW()-1,53),OFFSET(Расчет!$K$168,COLUMN()-COLUMN($C$2),ROW()-ROW($C$2)-COUNTIF($A$2:C215,"id")+1),E$2))</f>
        <v/>
      </c>
    </row>
    <row r="217" spans="1:5" ht="14.25" x14ac:dyDescent="0.2">
      <c r="A217" s="41" t="str">
        <f ca="1">IF(A216="","",IF(MOD(ROW()-1,53)&lt;&gt;0,OFFSET(Расчет!$L$167,COLUMN()-COLUMN($A$3),ROW()-ROW($A$3)-COUNTIF($A$2:A216,"id")+1),$A$2))</f>
        <v/>
      </c>
      <c r="B217" s="48" t="str">
        <f ca="1">IF(A217="","",IF(MOD(ROW()-1,53),IFERROR(INDEX(Id:Структура,ROW(INDIRECT($A217)),COLUMN(INDIRECT($A217))),""),$B$2))</f>
        <v/>
      </c>
      <c r="C217" s="124" t="str">
        <f ca="1">IF($A217="","",IF(MOD(ROW()-1,53),OFFSET(Расчет!$K$168,COLUMN()-COLUMN($C$2),ROW()-ROW($C$2)-COUNTIF($A$2:A216,"id")+1),C$2))</f>
        <v/>
      </c>
      <c r="D217" s="124" t="str">
        <f ca="1">IF($A217="","",IF(MOD(ROW()-1,53),OFFSET(Расчет!$K$168,COLUMN()-COLUMN($C$2),ROW()-ROW($C$2)-COUNTIF($A$2:B216,"id")+1),D$2))</f>
        <v/>
      </c>
      <c r="E217" s="130" t="str">
        <f ca="1">IF($A217="","",IF(MOD(ROW()-1,53),OFFSET(Расчет!$K$168,COLUMN()-COLUMN($C$2),ROW()-ROW($C$2)-COUNTIF($A$2:C216,"id")+1),E$2))</f>
        <v/>
      </c>
    </row>
    <row r="218" spans="1:5" ht="14.25" x14ac:dyDescent="0.2">
      <c r="A218" s="41" t="str">
        <f ca="1">IF(A217="","",IF(MOD(ROW()-1,53)&lt;&gt;0,OFFSET(Расчет!$L$167,COLUMN()-COLUMN($A$3),ROW()-ROW($A$3)-COUNTIF($A$2:A217,"id")+1),$A$2))</f>
        <v/>
      </c>
      <c r="B218" s="48" t="str">
        <f ca="1">IF(A218="","",IF(MOD(ROW()-1,53),IFERROR(INDEX(Id:Структура,ROW(INDIRECT($A218)),COLUMN(INDIRECT($A218))),""),$B$2))</f>
        <v/>
      </c>
      <c r="C218" s="124" t="str">
        <f ca="1">IF($A218="","",IF(MOD(ROW()-1,53),OFFSET(Расчет!$K$168,COLUMN()-COLUMN($C$2),ROW()-ROW($C$2)-COUNTIF($A$2:A217,"id")+1),C$2))</f>
        <v/>
      </c>
      <c r="D218" s="124" t="str">
        <f ca="1">IF($A218="","",IF(MOD(ROW()-1,53),OFFSET(Расчет!$K$168,COLUMN()-COLUMN($C$2),ROW()-ROW($C$2)-COUNTIF($A$2:B217,"id")+1),D$2))</f>
        <v/>
      </c>
      <c r="E218" s="130" t="str">
        <f ca="1">IF($A218="","",IF(MOD(ROW()-1,53),OFFSET(Расчет!$K$168,COLUMN()-COLUMN($C$2),ROW()-ROW($C$2)-COUNTIF($A$2:C217,"id")+1),E$2))</f>
        <v/>
      </c>
    </row>
    <row r="219" spans="1:5" ht="14.25" x14ac:dyDescent="0.2">
      <c r="A219" s="41" t="str">
        <f ca="1">IF(A218="","",IF(MOD(ROW()-1,53)&lt;&gt;0,OFFSET(Расчет!$L$167,COLUMN()-COLUMN($A$3),ROW()-ROW($A$3)-COUNTIF($A$2:A218,"id")+1),$A$2))</f>
        <v/>
      </c>
      <c r="B219" s="48" t="str">
        <f ca="1">IF(A219="","",IF(MOD(ROW()-1,53),IFERROR(INDEX(Id:Структура,ROW(INDIRECT($A219)),COLUMN(INDIRECT($A219))),""),$B$2))</f>
        <v/>
      </c>
      <c r="C219" s="124" t="str">
        <f ca="1">IF($A219="","",IF(MOD(ROW()-1,53),OFFSET(Расчет!$K$168,COLUMN()-COLUMN($C$2),ROW()-ROW($C$2)-COUNTIF($A$2:A218,"id")+1),C$2))</f>
        <v/>
      </c>
      <c r="D219" s="124" t="str">
        <f ca="1">IF($A219="","",IF(MOD(ROW()-1,53),OFFSET(Расчет!$K$168,COLUMN()-COLUMN($C$2),ROW()-ROW($C$2)-COUNTIF($A$2:B218,"id")+1),D$2))</f>
        <v/>
      </c>
      <c r="E219" s="130" t="str">
        <f ca="1">IF($A219="","",IF(MOD(ROW()-1,53),OFFSET(Расчет!$K$168,COLUMN()-COLUMN($C$2),ROW()-ROW($C$2)-COUNTIF($A$2:C218,"id")+1),E$2))</f>
        <v/>
      </c>
    </row>
    <row r="220" spans="1:5" ht="14.25" x14ac:dyDescent="0.2">
      <c r="A220" s="41" t="str">
        <f ca="1">IF(A219="","",IF(MOD(ROW()-1,53)&lt;&gt;0,OFFSET(Расчет!$L$167,COLUMN()-COLUMN($A$3),ROW()-ROW($A$3)-COUNTIF($A$2:A219,"id")+1),$A$2))</f>
        <v/>
      </c>
      <c r="B220" s="48" t="str">
        <f ca="1">IF(A220="","",IF(MOD(ROW()-1,53),IFERROR(INDEX(Id:Структура,ROW(INDIRECT($A220)),COLUMN(INDIRECT($A220))),""),$B$2))</f>
        <v/>
      </c>
      <c r="C220" s="124" t="str">
        <f ca="1">IF($A220="","",IF(MOD(ROW()-1,53),OFFSET(Расчет!$K$168,COLUMN()-COLUMN($C$2),ROW()-ROW($C$2)-COUNTIF($A$2:A219,"id")+1),C$2))</f>
        <v/>
      </c>
      <c r="D220" s="124" t="str">
        <f ca="1">IF($A220="","",IF(MOD(ROW()-1,53),OFFSET(Расчет!$K$168,COLUMN()-COLUMN($C$2),ROW()-ROW($C$2)-COUNTIF($A$2:B219,"id")+1),D$2))</f>
        <v/>
      </c>
      <c r="E220" s="130" t="str">
        <f ca="1">IF($A220="","",IF(MOD(ROW()-1,53),OFFSET(Расчет!$K$168,COLUMN()-COLUMN($C$2),ROW()-ROW($C$2)-COUNTIF($A$2:C219,"id")+1),E$2))</f>
        <v/>
      </c>
    </row>
    <row r="221" spans="1:5" ht="14.25" x14ac:dyDescent="0.2">
      <c r="A221" s="41" t="str">
        <f ca="1">IF(A220="","",IF(MOD(ROW()-1,53)&lt;&gt;0,OFFSET(Расчет!$L$167,COLUMN()-COLUMN($A$3),ROW()-ROW($A$3)-COUNTIF($A$2:A220,"id")+1),$A$2))</f>
        <v/>
      </c>
      <c r="B221" s="48" t="str">
        <f ca="1">IF(A221="","",IF(MOD(ROW()-1,53),IFERROR(INDEX(Id:Структура,ROW(INDIRECT($A221)),COLUMN(INDIRECT($A221))),""),$B$2))</f>
        <v/>
      </c>
      <c r="C221" s="124" t="str">
        <f ca="1">IF($A221="","",IF(MOD(ROW()-1,53),OFFSET(Расчет!$K$168,COLUMN()-COLUMN($C$2),ROW()-ROW($C$2)-COUNTIF($A$2:A220,"id")+1),C$2))</f>
        <v/>
      </c>
      <c r="D221" s="124" t="str">
        <f ca="1">IF($A221="","",IF(MOD(ROW()-1,53),OFFSET(Расчет!$K$168,COLUMN()-COLUMN($C$2),ROW()-ROW($C$2)-COUNTIF($A$2:B220,"id")+1),D$2))</f>
        <v/>
      </c>
      <c r="E221" s="130" t="str">
        <f ca="1">IF($A221="","",IF(MOD(ROW()-1,53),OFFSET(Расчет!$K$168,COLUMN()-COLUMN($C$2),ROW()-ROW($C$2)-COUNTIF($A$2:C220,"id")+1),E$2))</f>
        <v/>
      </c>
    </row>
    <row r="222" spans="1:5" ht="14.25" x14ac:dyDescent="0.2">
      <c r="A222" s="41" t="str">
        <f ca="1">IF(A221="","",IF(MOD(ROW()-1,53)&lt;&gt;0,OFFSET(Расчет!$L$167,COLUMN()-COLUMN($A$3),ROW()-ROW($A$3)-COUNTIF($A$2:A221,"id")+1),$A$2))</f>
        <v/>
      </c>
      <c r="B222" s="48" t="str">
        <f ca="1">IF(A222="","",IF(MOD(ROW()-1,53),IFERROR(INDEX(Id:Структура,ROW(INDIRECT($A222)),COLUMN(INDIRECT($A222))),""),$B$2))</f>
        <v/>
      </c>
      <c r="C222" s="124" t="str">
        <f ca="1">IF($A222="","",IF(MOD(ROW()-1,53),OFFSET(Расчет!$K$168,COLUMN()-COLUMN($C$2),ROW()-ROW($C$2)-COUNTIF($A$2:A221,"id")+1),C$2))</f>
        <v/>
      </c>
      <c r="D222" s="124" t="str">
        <f ca="1">IF($A222="","",IF(MOD(ROW()-1,53),OFFSET(Расчет!$K$168,COLUMN()-COLUMN($C$2),ROW()-ROW($C$2)-COUNTIF($A$2:B221,"id")+1),D$2))</f>
        <v/>
      </c>
      <c r="E222" s="130" t="str">
        <f ca="1">IF($A222="","",IF(MOD(ROW()-1,53),OFFSET(Расчет!$K$168,COLUMN()-COLUMN($C$2),ROW()-ROW($C$2)-COUNTIF($A$2:C221,"id")+1),E$2))</f>
        <v/>
      </c>
    </row>
    <row r="223" spans="1:5" ht="14.25" x14ac:dyDescent="0.2">
      <c r="A223" s="41" t="str">
        <f ca="1">IF(A222="","",IF(MOD(ROW()-1,53)&lt;&gt;0,OFFSET(Расчет!$L$167,COLUMN()-COLUMN($A$3),ROW()-ROW($A$3)-COUNTIF($A$2:A222,"id")+1),$A$2))</f>
        <v/>
      </c>
      <c r="B223" s="48" t="str">
        <f ca="1">IF(A223="","",IF(MOD(ROW()-1,53),IFERROR(INDEX(Id:Структура,ROW(INDIRECT($A223)),COLUMN(INDIRECT($A223))),""),$B$2))</f>
        <v/>
      </c>
      <c r="C223" s="124" t="str">
        <f ca="1">IF($A223="","",IF(MOD(ROW()-1,53),OFFSET(Расчет!$K$168,COLUMN()-COLUMN($C$2),ROW()-ROW($C$2)-COUNTIF($A$2:A222,"id")+1),C$2))</f>
        <v/>
      </c>
      <c r="D223" s="124" t="str">
        <f ca="1">IF($A223="","",IF(MOD(ROW()-1,53),OFFSET(Расчет!$K$168,COLUMN()-COLUMN($C$2),ROW()-ROW($C$2)-COUNTIF($A$2:B222,"id")+1),D$2))</f>
        <v/>
      </c>
      <c r="E223" s="130" t="str">
        <f ca="1">IF($A223="","",IF(MOD(ROW()-1,53),OFFSET(Расчет!$K$168,COLUMN()-COLUMN($C$2),ROW()-ROW($C$2)-COUNTIF($A$2:C222,"id")+1),E$2))</f>
        <v/>
      </c>
    </row>
    <row r="224" spans="1:5" ht="14.25" x14ac:dyDescent="0.2">
      <c r="A224" s="41" t="str">
        <f ca="1">IF(A223="","",IF(MOD(ROW()-1,53)&lt;&gt;0,OFFSET(Расчет!$L$167,COLUMN()-COLUMN($A$3),ROW()-ROW($A$3)-COUNTIF($A$2:A223,"id")+1),$A$2))</f>
        <v/>
      </c>
      <c r="B224" s="48" t="str">
        <f ca="1">IF(A224="","",IF(MOD(ROW()-1,53),IFERROR(INDEX(Id:Структура,ROW(INDIRECT($A224)),COLUMN(INDIRECT($A224))),""),$B$2))</f>
        <v/>
      </c>
      <c r="C224" s="124" t="str">
        <f ca="1">IF($A224="","",IF(MOD(ROW()-1,53),OFFSET(Расчет!$K$168,COLUMN()-COLUMN($C$2),ROW()-ROW($C$2)-COUNTIF($A$2:A223,"id")+1),C$2))</f>
        <v/>
      </c>
      <c r="D224" s="124" t="str">
        <f ca="1">IF($A224="","",IF(MOD(ROW()-1,53),OFFSET(Расчет!$K$168,COLUMN()-COLUMN($C$2),ROW()-ROW($C$2)-COUNTIF($A$2:B223,"id")+1),D$2))</f>
        <v/>
      </c>
      <c r="E224" s="130" t="str">
        <f ca="1">IF($A224="","",IF(MOD(ROW()-1,53),OFFSET(Расчет!$K$168,COLUMN()-COLUMN($C$2),ROW()-ROW($C$2)-COUNTIF($A$2:C223,"id")+1),E$2))</f>
        <v/>
      </c>
    </row>
    <row r="225" spans="1:5" ht="14.25" x14ac:dyDescent="0.2">
      <c r="A225" s="41" t="str">
        <f ca="1">IF(A224="","",IF(MOD(ROW()-1,53)&lt;&gt;0,OFFSET(Расчет!$L$167,COLUMN()-COLUMN($A$3),ROW()-ROW($A$3)-COUNTIF($A$2:A224,"id")+1),$A$2))</f>
        <v/>
      </c>
      <c r="B225" s="48" t="str">
        <f ca="1">IF(A225="","",IF(MOD(ROW()-1,53),IFERROR(INDEX(Id:Структура,ROW(INDIRECT($A225)),COLUMN(INDIRECT($A225))),""),$B$2))</f>
        <v/>
      </c>
      <c r="C225" s="124" t="str">
        <f ca="1">IF($A225="","",IF(MOD(ROW()-1,53),OFFSET(Расчет!$K$168,COLUMN()-COLUMN($C$2),ROW()-ROW($C$2)-COUNTIF($A$2:A224,"id")+1),C$2))</f>
        <v/>
      </c>
      <c r="D225" s="124" t="str">
        <f ca="1">IF($A225="","",IF(MOD(ROW()-1,53),OFFSET(Расчет!$K$168,COLUMN()-COLUMN($C$2),ROW()-ROW($C$2)-COUNTIF($A$2:B224,"id")+1),D$2))</f>
        <v/>
      </c>
      <c r="E225" s="130" t="str">
        <f ca="1">IF($A225="","",IF(MOD(ROW()-1,53),OFFSET(Расчет!$K$168,COLUMN()-COLUMN($C$2),ROW()-ROW($C$2)-COUNTIF($A$2:C224,"id")+1),E$2))</f>
        <v/>
      </c>
    </row>
    <row r="226" spans="1:5" ht="14.25" x14ac:dyDescent="0.2">
      <c r="A226" s="41" t="str">
        <f ca="1">IF(A225="","",IF(MOD(ROW()-1,53)&lt;&gt;0,OFFSET(Расчет!$L$167,COLUMN()-COLUMN($A$3),ROW()-ROW($A$3)-COUNTIF($A$2:A225,"id")+1),$A$2))</f>
        <v/>
      </c>
      <c r="B226" s="48" t="str">
        <f ca="1">IF(A226="","",IF(MOD(ROW()-1,53),IFERROR(INDEX(Id:Структура,ROW(INDIRECT($A226)),COLUMN(INDIRECT($A226))),""),$B$2))</f>
        <v/>
      </c>
      <c r="C226" s="124" t="str">
        <f ca="1">IF($A226="","",IF(MOD(ROW()-1,53),OFFSET(Расчет!$K$168,COLUMN()-COLUMN($C$2),ROW()-ROW($C$2)-COUNTIF($A$2:A225,"id")+1),C$2))</f>
        <v/>
      </c>
      <c r="D226" s="124" t="str">
        <f ca="1">IF($A226="","",IF(MOD(ROW()-1,53),OFFSET(Расчет!$K$168,COLUMN()-COLUMN($C$2),ROW()-ROW($C$2)-COUNTIF($A$2:B225,"id")+1),D$2))</f>
        <v/>
      </c>
      <c r="E226" s="130" t="str">
        <f ca="1">IF($A226="","",IF(MOD(ROW()-1,53),OFFSET(Расчет!$K$168,COLUMN()-COLUMN($C$2),ROW()-ROW($C$2)-COUNTIF($A$2:C225,"id")+1),E$2))</f>
        <v/>
      </c>
    </row>
    <row r="227" spans="1:5" ht="14.25" x14ac:dyDescent="0.2">
      <c r="A227" s="41" t="str">
        <f ca="1">IF(A226="","",IF(MOD(ROW()-1,53)&lt;&gt;0,OFFSET(Расчет!$L$167,COLUMN()-COLUMN($A$3),ROW()-ROW($A$3)-COUNTIF($A$2:A226,"id")+1),$A$2))</f>
        <v/>
      </c>
      <c r="B227" s="48" t="str">
        <f ca="1">IF(A227="","",IF(MOD(ROW()-1,53),IFERROR(INDEX(Id:Структура,ROW(INDIRECT($A227)),COLUMN(INDIRECT($A227))),""),$B$2))</f>
        <v/>
      </c>
      <c r="C227" s="124" t="str">
        <f ca="1">IF($A227="","",IF(MOD(ROW()-1,53),OFFSET(Расчет!$K$168,COLUMN()-COLUMN($C$2),ROW()-ROW($C$2)-COUNTIF($A$2:A226,"id")+1),C$2))</f>
        <v/>
      </c>
      <c r="D227" s="124" t="str">
        <f ca="1">IF($A227="","",IF(MOD(ROW()-1,53),OFFSET(Расчет!$K$168,COLUMN()-COLUMN($C$2),ROW()-ROW($C$2)-COUNTIF($A$2:B226,"id")+1),D$2))</f>
        <v/>
      </c>
      <c r="E227" s="130" t="str">
        <f ca="1">IF($A227="","",IF(MOD(ROW()-1,53),OFFSET(Расчет!$K$168,COLUMN()-COLUMN($C$2),ROW()-ROW($C$2)-COUNTIF($A$2:C226,"id")+1),E$2))</f>
        <v/>
      </c>
    </row>
    <row r="228" spans="1:5" ht="14.25" x14ac:dyDescent="0.2">
      <c r="A228" s="41" t="str">
        <f ca="1">IF(A227="","",IF(MOD(ROW()-1,53)&lt;&gt;0,OFFSET(Расчет!$L$167,COLUMN()-COLUMN($A$3),ROW()-ROW($A$3)-COUNTIF($A$2:A227,"id")+1),$A$2))</f>
        <v/>
      </c>
      <c r="B228" s="48" t="str">
        <f ca="1">IF(A228="","",IF(MOD(ROW()-1,53),IFERROR(INDEX(Id:Структура,ROW(INDIRECT($A228)),COLUMN(INDIRECT($A228))),""),$B$2))</f>
        <v/>
      </c>
      <c r="C228" s="124" t="str">
        <f ca="1">IF($A228="","",IF(MOD(ROW()-1,53),OFFSET(Расчет!$K$168,COLUMN()-COLUMN($C$2),ROW()-ROW($C$2)-COUNTIF($A$2:A227,"id")+1),C$2))</f>
        <v/>
      </c>
      <c r="D228" s="124" t="str">
        <f ca="1">IF($A228="","",IF(MOD(ROW()-1,53),OFFSET(Расчет!$K$168,COLUMN()-COLUMN($C$2),ROW()-ROW($C$2)-COUNTIF($A$2:B227,"id")+1),D$2))</f>
        <v/>
      </c>
      <c r="E228" s="130" t="str">
        <f ca="1">IF($A228="","",IF(MOD(ROW()-1,53),OFFSET(Расчет!$K$168,COLUMN()-COLUMN($C$2),ROW()-ROW($C$2)-COUNTIF($A$2:C227,"id")+1),E$2))</f>
        <v/>
      </c>
    </row>
    <row r="229" spans="1:5" ht="14.25" x14ac:dyDescent="0.2">
      <c r="A229" s="41" t="str">
        <f ca="1">IF(A228="","",IF(MOD(ROW()-1,53)&lt;&gt;0,OFFSET(Расчет!$L$167,COLUMN()-COLUMN($A$3),ROW()-ROW($A$3)-COUNTIF($A$2:A228,"id")+1),$A$2))</f>
        <v/>
      </c>
      <c r="B229" s="48" t="str">
        <f ca="1">IF(A229="","",IF(MOD(ROW()-1,53),IFERROR(INDEX(Id:Структура,ROW(INDIRECT($A229)),COLUMN(INDIRECT($A229))),""),$B$2))</f>
        <v/>
      </c>
      <c r="C229" s="124" t="str">
        <f ca="1">IF($A229="","",IF(MOD(ROW()-1,53),OFFSET(Расчет!$K$168,COLUMN()-COLUMN($C$2),ROW()-ROW($C$2)-COUNTIF($A$2:A228,"id")+1),C$2))</f>
        <v/>
      </c>
      <c r="D229" s="124" t="str">
        <f ca="1">IF($A229="","",IF(MOD(ROW()-1,53),OFFSET(Расчет!$K$168,COLUMN()-COLUMN($C$2),ROW()-ROW($C$2)-COUNTIF($A$2:B228,"id")+1),D$2))</f>
        <v/>
      </c>
      <c r="E229" s="130" t="str">
        <f ca="1">IF($A229="","",IF(MOD(ROW()-1,53),OFFSET(Расчет!$K$168,COLUMN()-COLUMN($C$2),ROW()-ROW($C$2)-COUNTIF($A$2:C228,"id")+1),E$2))</f>
        <v/>
      </c>
    </row>
    <row r="230" spans="1:5" ht="14.25" x14ac:dyDescent="0.2">
      <c r="A230" s="41" t="str">
        <f ca="1">IF(A229="","",IF(MOD(ROW()-1,53)&lt;&gt;0,OFFSET(Расчет!$L$167,COLUMN()-COLUMN($A$3),ROW()-ROW($A$3)-COUNTIF($A$2:A229,"id")+1),$A$2))</f>
        <v/>
      </c>
      <c r="B230" s="48" t="str">
        <f ca="1">IF(A230="","",IF(MOD(ROW()-1,53),IFERROR(INDEX(Id:Структура,ROW(INDIRECT($A230)),COLUMN(INDIRECT($A230))),""),$B$2))</f>
        <v/>
      </c>
      <c r="C230" s="124" t="str">
        <f ca="1">IF($A230="","",IF(MOD(ROW()-1,53),OFFSET(Расчет!$K$168,COLUMN()-COLUMN($C$2),ROW()-ROW($C$2)-COUNTIF($A$2:A229,"id")+1),C$2))</f>
        <v/>
      </c>
      <c r="D230" s="124" t="str">
        <f ca="1">IF($A230="","",IF(MOD(ROW()-1,53),OFFSET(Расчет!$K$168,COLUMN()-COLUMN($C$2),ROW()-ROW($C$2)-COUNTIF($A$2:B229,"id")+1),D$2))</f>
        <v/>
      </c>
      <c r="E230" s="130" t="str">
        <f ca="1">IF($A230="","",IF(MOD(ROW()-1,53),OFFSET(Расчет!$K$168,COLUMN()-COLUMN($C$2),ROW()-ROW($C$2)-COUNTIF($A$2:C229,"id")+1),E$2))</f>
        <v/>
      </c>
    </row>
    <row r="231" spans="1:5" ht="14.25" x14ac:dyDescent="0.2">
      <c r="A231" s="41" t="str">
        <f ca="1">IF(A230="","",IF(MOD(ROW()-1,53)&lt;&gt;0,OFFSET(Расчет!$L$167,COLUMN()-COLUMN($A$3),ROW()-ROW($A$3)-COUNTIF($A$2:A230,"id")+1),$A$2))</f>
        <v/>
      </c>
      <c r="B231" s="48" t="str">
        <f ca="1">IF(A231="","",IF(MOD(ROW()-1,53),IFERROR(INDEX(Id:Структура,ROW(INDIRECT($A231)),COLUMN(INDIRECT($A231))),""),$B$2))</f>
        <v/>
      </c>
      <c r="C231" s="124" t="str">
        <f ca="1">IF($A231="","",IF(MOD(ROW()-1,53),OFFSET(Расчет!$K$168,COLUMN()-COLUMN($C$2),ROW()-ROW($C$2)-COUNTIF($A$2:A230,"id")+1),C$2))</f>
        <v/>
      </c>
      <c r="D231" s="124" t="str">
        <f ca="1">IF($A231="","",IF(MOD(ROW()-1,53),OFFSET(Расчет!$K$168,COLUMN()-COLUMN($C$2),ROW()-ROW($C$2)-COUNTIF($A$2:B230,"id")+1),D$2))</f>
        <v/>
      </c>
      <c r="E231" s="130" t="str">
        <f ca="1">IF($A231="","",IF(MOD(ROW()-1,53),OFFSET(Расчет!$K$168,COLUMN()-COLUMN($C$2),ROW()-ROW($C$2)-COUNTIF($A$2:C230,"id")+1),E$2))</f>
        <v/>
      </c>
    </row>
    <row r="232" spans="1:5" ht="14.25" x14ac:dyDescent="0.2">
      <c r="A232" s="41" t="str">
        <f ca="1">IF(A231="","",IF(MOD(ROW()-1,53)&lt;&gt;0,OFFSET(Расчет!$L$167,COLUMN()-COLUMN($A$3),ROW()-ROW($A$3)-COUNTIF($A$2:A231,"id")+1),$A$2))</f>
        <v/>
      </c>
      <c r="B232" s="48" t="str">
        <f ca="1">IF(A232="","",IF(MOD(ROW()-1,53),IFERROR(INDEX(Id:Структура,ROW(INDIRECT($A232)),COLUMN(INDIRECT($A232))),""),$B$2))</f>
        <v/>
      </c>
      <c r="C232" s="124" t="str">
        <f ca="1">IF($A232="","",IF(MOD(ROW()-1,53),OFFSET(Расчет!$K$168,COLUMN()-COLUMN($C$2),ROW()-ROW($C$2)-COUNTIF($A$2:A231,"id")+1),C$2))</f>
        <v/>
      </c>
      <c r="D232" s="124" t="str">
        <f ca="1">IF($A232="","",IF(MOD(ROW()-1,53),OFFSET(Расчет!$K$168,COLUMN()-COLUMN($C$2),ROW()-ROW($C$2)-COUNTIF($A$2:B231,"id")+1),D$2))</f>
        <v/>
      </c>
      <c r="E232" s="130" t="str">
        <f ca="1">IF($A232="","",IF(MOD(ROW()-1,53),OFFSET(Расчет!$K$168,COLUMN()-COLUMN($C$2),ROW()-ROW($C$2)-COUNTIF($A$2:C231,"id")+1),E$2))</f>
        <v/>
      </c>
    </row>
    <row r="233" spans="1:5" ht="14.25" x14ac:dyDescent="0.2">
      <c r="A233" s="41" t="str">
        <f ca="1">IF(A232="","",IF(MOD(ROW()-1,53)&lt;&gt;0,OFFSET(Расчет!$L$167,COLUMN()-COLUMN($A$3),ROW()-ROW($A$3)-COUNTIF($A$2:A232,"id")+1),$A$2))</f>
        <v/>
      </c>
      <c r="B233" s="48" t="str">
        <f ca="1">IF(A233="","",IF(MOD(ROW()-1,53),IFERROR(INDEX(Id:Структура,ROW(INDIRECT($A233)),COLUMN(INDIRECT($A233))),""),$B$2))</f>
        <v/>
      </c>
      <c r="C233" s="124" t="str">
        <f ca="1">IF($A233="","",IF(MOD(ROW()-1,53),OFFSET(Расчет!$K$168,COLUMN()-COLUMN($C$2),ROW()-ROW($C$2)-COUNTIF($A$2:A232,"id")+1),C$2))</f>
        <v/>
      </c>
      <c r="D233" s="124" t="str">
        <f ca="1">IF($A233="","",IF(MOD(ROW()-1,53),OFFSET(Расчет!$K$168,COLUMN()-COLUMN($C$2),ROW()-ROW($C$2)-COUNTIF($A$2:B232,"id")+1),D$2))</f>
        <v/>
      </c>
      <c r="E233" s="130" t="str">
        <f ca="1">IF($A233="","",IF(MOD(ROW()-1,53),OFFSET(Расчет!$K$168,COLUMN()-COLUMN($C$2),ROW()-ROW($C$2)-COUNTIF($A$2:C232,"id")+1),E$2))</f>
        <v/>
      </c>
    </row>
    <row r="234" spans="1:5" ht="14.25" x14ac:dyDescent="0.2">
      <c r="A234" s="41" t="str">
        <f ca="1">IF(A233="","",IF(MOD(ROW()-1,53)&lt;&gt;0,OFFSET(Расчет!$L$167,COLUMN()-COLUMN($A$3),ROW()-ROW($A$3)-COUNTIF($A$2:A233,"id")+1),$A$2))</f>
        <v/>
      </c>
      <c r="B234" s="48" t="str">
        <f ca="1">IF(A234="","",IF(MOD(ROW()-1,53),IFERROR(INDEX(Id:Структура,ROW(INDIRECT($A234)),COLUMN(INDIRECT($A234))),""),$B$2))</f>
        <v/>
      </c>
      <c r="C234" s="124" t="str">
        <f ca="1">IF($A234="","",IF(MOD(ROW()-1,53),OFFSET(Расчет!$K$168,COLUMN()-COLUMN($C$2),ROW()-ROW($C$2)-COUNTIF($A$2:A233,"id")+1),C$2))</f>
        <v/>
      </c>
      <c r="D234" s="124" t="str">
        <f ca="1">IF($A234="","",IF(MOD(ROW()-1,53),OFFSET(Расчет!$K$168,COLUMN()-COLUMN($C$2),ROW()-ROW($C$2)-COUNTIF($A$2:B233,"id")+1),D$2))</f>
        <v/>
      </c>
      <c r="E234" s="130" t="str">
        <f ca="1">IF($A234="","",IF(MOD(ROW()-1,53),OFFSET(Расчет!$K$168,COLUMN()-COLUMN($C$2),ROW()-ROW($C$2)-COUNTIF($A$2:C233,"id")+1),E$2))</f>
        <v/>
      </c>
    </row>
    <row r="235" spans="1:5" ht="14.25" x14ac:dyDescent="0.2">
      <c r="A235" s="41" t="str">
        <f ca="1">IF(A234="","",IF(MOD(ROW()-1,53)&lt;&gt;0,OFFSET(Расчет!$L$167,COLUMN()-COLUMN($A$3),ROW()-ROW($A$3)-COUNTIF($A$2:A234,"id")+1),$A$2))</f>
        <v/>
      </c>
      <c r="B235" s="48" t="str">
        <f ca="1">IF(A235="","",IF(MOD(ROW()-1,53),IFERROR(INDEX(Id:Структура,ROW(INDIRECT($A235)),COLUMN(INDIRECT($A235))),""),$B$2))</f>
        <v/>
      </c>
      <c r="C235" s="124" t="str">
        <f ca="1">IF($A235="","",IF(MOD(ROW()-1,53),OFFSET(Расчет!$K$168,COLUMN()-COLUMN($C$2),ROW()-ROW($C$2)-COUNTIF($A$2:A234,"id")+1),C$2))</f>
        <v/>
      </c>
      <c r="D235" s="124" t="str">
        <f ca="1">IF($A235="","",IF(MOD(ROW()-1,53),OFFSET(Расчет!$K$168,COLUMN()-COLUMN($C$2),ROW()-ROW($C$2)-COUNTIF($A$2:B234,"id")+1),D$2))</f>
        <v/>
      </c>
      <c r="E235" s="130" t="str">
        <f ca="1">IF($A235="","",IF(MOD(ROW()-1,53),OFFSET(Расчет!$K$168,COLUMN()-COLUMN($C$2),ROW()-ROW($C$2)-COUNTIF($A$2:C234,"id")+1),E$2))</f>
        <v/>
      </c>
    </row>
    <row r="236" spans="1:5" ht="14.25" x14ac:dyDescent="0.2">
      <c r="A236" s="41" t="str">
        <f ca="1">IF(A235="","",IF(MOD(ROW()-1,53)&lt;&gt;0,OFFSET(Расчет!$L$167,COLUMN()-COLUMN($A$3),ROW()-ROW($A$3)-COUNTIF($A$2:A235,"id")+1),$A$2))</f>
        <v/>
      </c>
      <c r="B236" s="48" t="str">
        <f ca="1">IF(A236="","",IF(MOD(ROW()-1,53),IFERROR(INDEX(Id:Структура,ROW(INDIRECT($A236)),COLUMN(INDIRECT($A236))),""),$B$2))</f>
        <v/>
      </c>
      <c r="C236" s="124" t="str">
        <f ca="1">IF($A236="","",IF(MOD(ROW()-1,53),OFFSET(Расчет!$K$168,COLUMN()-COLUMN($C$2),ROW()-ROW($C$2)-COUNTIF($A$2:A235,"id")+1),C$2))</f>
        <v/>
      </c>
      <c r="D236" s="124" t="str">
        <f ca="1">IF($A236="","",IF(MOD(ROW()-1,53),OFFSET(Расчет!$K$168,COLUMN()-COLUMN($C$2),ROW()-ROW($C$2)-COUNTIF($A$2:B235,"id")+1),D$2))</f>
        <v/>
      </c>
      <c r="E236" s="130" t="str">
        <f ca="1">IF($A236="","",IF(MOD(ROW()-1,53),OFFSET(Расчет!$K$168,COLUMN()-COLUMN($C$2),ROW()-ROW($C$2)-COUNTIF($A$2:C235,"id")+1),E$2))</f>
        <v/>
      </c>
    </row>
    <row r="237" spans="1:5" ht="14.25" x14ac:dyDescent="0.2">
      <c r="A237" s="41" t="str">
        <f ca="1">IF(A236="","",IF(MOD(ROW()-1,53)&lt;&gt;0,OFFSET(Расчет!$L$167,COLUMN()-COLUMN($A$3),ROW()-ROW($A$3)-COUNTIF($A$2:A236,"id")+1),$A$2))</f>
        <v/>
      </c>
      <c r="B237" s="48" t="str">
        <f ca="1">IF(A237="","",IF(MOD(ROW()-1,53),IFERROR(INDEX(Id:Структура,ROW(INDIRECT($A237)),COLUMN(INDIRECT($A237))),""),$B$2))</f>
        <v/>
      </c>
      <c r="C237" s="124" t="str">
        <f ca="1">IF($A237="","",IF(MOD(ROW()-1,53),OFFSET(Расчет!$K$168,COLUMN()-COLUMN($C$2),ROW()-ROW($C$2)-COUNTIF($A$2:A236,"id")+1),C$2))</f>
        <v/>
      </c>
      <c r="D237" s="124" t="str">
        <f ca="1">IF($A237="","",IF(MOD(ROW()-1,53),OFFSET(Расчет!$K$168,COLUMN()-COLUMN($C$2),ROW()-ROW($C$2)-COUNTIF($A$2:B236,"id")+1),D$2))</f>
        <v/>
      </c>
      <c r="E237" s="130" t="str">
        <f ca="1">IF($A237="","",IF(MOD(ROW()-1,53),OFFSET(Расчет!$K$168,COLUMN()-COLUMN($C$2),ROW()-ROW($C$2)-COUNTIF($A$2:C236,"id")+1),E$2))</f>
        <v/>
      </c>
    </row>
    <row r="238" spans="1:5" ht="14.25" x14ac:dyDescent="0.2">
      <c r="A238" s="41" t="str">
        <f ca="1">IF(A237="","",IF(MOD(ROW()-1,53)&lt;&gt;0,OFFSET(Расчет!$L$167,COLUMN()-COLUMN($A$3),ROW()-ROW($A$3)-COUNTIF($A$2:A237,"id")+1),$A$2))</f>
        <v/>
      </c>
      <c r="B238" s="48" t="str">
        <f ca="1">IF(A238="","",IF(MOD(ROW()-1,53),IFERROR(INDEX(Id:Структура,ROW(INDIRECT($A238)),COLUMN(INDIRECT($A238))),""),$B$2))</f>
        <v/>
      </c>
      <c r="C238" s="124" t="str">
        <f ca="1">IF($A238="","",IF(MOD(ROW()-1,53),OFFSET(Расчет!$K$168,COLUMN()-COLUMN($C$2),ROW()-ROW($C$2)-COUNTIF($A$2:A237,"id")+1),C$2))</f>
        <v/>
      </c>
      <c r="D238" s="124" t="str">
        <f ca="1">IF($A238="","",IF(MOD(ROW()-1,53),OFFSET(Расчет!$K$168,COLUMN()-COLUMN($C$2),ROW()-ROW($C$2)-COUNTIF($A$2:B237,"id")+1),D$2))</f>
        <v/>
      </c>
      <c r="E238" s="130" t="str">
        <f ca="1">IF($A238="","",IF(MOD(ROW()-1,53),OFFSET(Расчет!$K$168,COLUMN()-COLUMN($C$2),ROW()-ROW($C$2)-COUNTIF($A$2:C237,"id")+1),E$2))</f>
        <v/>
      </c>
    </row>
    <row r="239" spans="1:5" ht="14.25" x14ac:dyDescent="0.2">
      <c r="A239" s="41" t="str">
        <f ca="1">IF(A238="","",IF(MOD(ROW()-1,53)&lt;&gt;0,OFFSET(Расчет!$L$167,COLUMN()-COLUMN($A$3),ROW()-ROW($A$3)-COUNTIF($A$2:A238,"id")+1),$A$2))</f>
        <v/>
      </c>
      <c r="B239" s="48" t="str">
        <f ca="1">IF(A239="","",IF(MOD(ROW()-1,53),IFERROR(INDEX(Id:Структура,ROW(INDIRECT($A239)),COLUMN(INDIRECT($A239))),""),$B$2))</f>
        <v/>
      </c>
      <c r="C239" s="124" t="str">
        <f ca="1">IF($A239="","",IF(MOD(ROW()-1,53),OFFSET(Расчет!$K$168,COLUMN()-COLUMN($C$2),ROW()-ROW($C$2)-COUNTIF($A$2:A238,"id")+1),C$2))</f>
        <v/>
      </c>
      <c r="D239" s="124" t="str">
        <f ca="1">IF($A239="","",IF(MOD(ROW()-1,53),OFFSET(Расчет!$K$168,COLUMN()-COLUMN($C$2),ROW()-ROW($C$2)-COUNTIF($A$2:B238,"id")+1),D$2))</f>
        <v/>
      </c>
      <c r="E239" s="130" t="str">
        <f ca="1">IF($A239="","",IF(MOD(ROW()-1,53),OFFSET(Расчет!$K$168,COLUMN()-COLUMN($C$2),ROW()-ROW($C$2)-COUNTIF($A$2:C238,"id")+1),E$2))</f>
        <v/>
      </c>
    </row>
    <row r="240" spans="1:5" ht="14.25" x14ac:dyDescent="0.2">
      <c r="A240" s="41" t="str">
        <f ca="1">IF(A239="","",IF(MOD(ROW()-1,53)&lt;&gt;0,OFFSET(Расчет!$L$167,COLUMN()-COLUMN($A$3),ROW()-ROW($A$3)-COUNTIF($A$2:A239,"id")+1),$A$2))</f>
        <v/>
      </c>
      <c r="B240" s="48" t="str">
        <f ca="1">IF(A240="","",IF(MOD(ROW()-1,53),IFERROR(INDEX(Id:Структура,ROW(INDIRECT($A240)),COLUMN(INDIRECT($A240))),""),$B$2))</f>
        <v/>
      </c>
      <c r="C240" s="124" t="str">
        <f ca="1">IF($A240="","",IF(MOD(ROW()-1,53),OFFSET(Расчет!$K$168,COLUMN()-COLUMN($C$2),ROW()-ROW($C$2)-COUNTIF($A$2:A239,"id")+1),C$2))</f>
        <v/>
      </c>
      <c r="D240" s="124" t="str">
        <f ca="1">IF($A240="","",IF(MOD(ROW()-1,53),OFFSET(Расчет!$K$168,COLUMN()-COLUMN($C$2),ROW()-ROW($C$2)-COUNTIF($A$2:B239,"id")+1),D$2))</f>
        <v/>
      </c>
      <c r="E240" s="130" t="str">
        <f ca="1">IF($A240="","",IF(MOD(ROW()-1,53),OFFSET(Расчет!$K$168,COLUMN()-COLUMN($C$2),ROW()-ROW($C$2)-COUNTIF($A$2:C239,"id")+1),E$2))</f>
        <v/>
      </c>
    </row>
    <row r="241" spans="1:5" ht="14.25" x14ac:dyDescent="0.2">
      <c r="A241" s="41" t="str">
        <f ca="1">IF(A240="","",IF(MOD(ROW()-1,53)&lt;&gt;0,OFFSET(Расчет!$L$167,COLUMN()-COLUMN($A$3),ROW()-ROW($A$3)-COUNTIF($A$2:A240,"id")+1),$A$2))</f>
        <v/>
      </c>
      <c r="B241" s="48" t="str">
        <f ca="1">IF(A241="","",IF(MOD(ROW()-1,53),IFERROR(INDEX(Id:Структура,ROW(INDIRECT($A241)),COLUMN(INDIRECT($A241))),""),$B$2))</f>
        <v/>
      </c>
      <c r="C241" s="124" t="str">
        <f ca="1">IF($A241="","",IF(MOD(ROW()-1,53),OFFSET(Расчет!$K$168,COLUMN()-COLUMN($C$2),ROW()-ROW($C$2)-COUNTIF($A$2:A240,"id")+1),C$2))</f>
        <v/>
      </c>
      <c r="D241" s="124" t="str">
        <f ca="1">IF($A241="","",IF(MOD(ROW()-1,53),OFFSET(Расчет!$K$168,COLUMN()-COLUMN($C$2),ROW()-ROW($C$2)-COUNTIF($A$2:B240,"id")+1),D$2))</f>
        <v/>
      </c>
      <c r="E241" s="130" t="str">
        <f ca="1">IF($A241="","",IF(MOD(ROW()-1,53),OFFSET(Расчет!$K$168,COLUMN()-COLUMN($C$2),ROW()-ROW($C$2)-COUNTIF($A$2:C240,"id")+1),E$2))</f>
        <v/>
      </c>
    </row>
    <row r="242" spans="1:5" ht="14.25" x14ac:dyDescent="0.2">
      <c r="A242" s="41" t="str">
        <f ca="1">IF(A241="","",IF(MOD(ROW()-1,53)&lt;&gt;0,OFFSET(Расчет!$L$167,COLUMN()-COLUMN($A$3),ROW()-ROW($A$3)-COUNTIF($A$2:A241,"id")+1),$A$2))</f>
        <v/>
      </c>
      <c r="B242" s="48" t="str">
        <f ca="1">IF(A242="","",IF(MOD(ROW()-1,53),IFERROR(INDEX(Id:Структура,ROW(INDIRECT($A242)),COLUMN(INDIRECT($A242))),""),$B$2))</f>
        <v/>
      </c>
      <c r="C242" s="124" t="str">
        <f ca="1">IF($A242="","",IF(MOD(ROW()-1,53),OFFSET(Расчет!$K$168,COLUMN()-COLUMN($C$2),ROW()-ROW($C$2)-COUNTIF($A$2:A241,"id")+1),C$2))</f>
        <v/>
      </c>
      <c r="D242" s="124" t="str">
        <f ca="1">IF($A242="","",IF(MOD(ROW()-1,53),OFFSET(Расчет!$K$168,COLUMN()-COLUMN($C$2),ROW()-ROW($C$2)-COUNTIF($A$2:B241,"id")+1),D$2))</f>
        <v/>
      </c>
      <c r="E242" s="130" t="str">
        <f ca="1">IF($A242="","",IF(MOD(ROW()-1,53),OFFSET(Расчет!$K$168,COLUMN()-COLUMN($C$2),ROW()-ROW($C$2)-COUNTIF($A$2:C241,"id")+1),E$2))</f>
        <v/>
      </c>
    </row>
    <row r="243" spans="1:5" ht="14.25" x14ac:dyDescent="0.2">
      <c r="A243" s="41" t="str">
        <f ca="1">IF(A242="","",IF(MOD(ROW()-1,53)&lt;&gt;0,OFFSET(Расчет!$L$167,COLUMN()-COLUMN($A$3),ROW()-ROW($A$3)-COUNTIF($A$2:A242,"id")+1),$A$2))</f>
        <v/>
      </c>
      <c r="B243" s="48" t="str">
        <f ca="1">IF(A243="","",IF(MOD(ROW()-1,53),IFERROR(INDEX(Id:Структура,ROW(INDIRECT($A243)),COLUMN(INDIRECT($A243))),""),$B$2))</f>
        <v/>
      </c>
      <c r="C243" s="124" t="str">
        <f ca="1">IF($A243="","",IF(MOD(ROW()-1,53),OFFSET(Расчет!$K$168,COLUMN()-COLUMN($C$2),ROW()-ROW($C$2)-COUNTIF($A$2:A242,"id")+1),C$2))</f>
        <v/>
      </c>
      <c r="D243" s="124" t="str">
        <f ca="1">IF($A243="","",IF(MOD(ROW()-1,53),OFFSET(Расчет!$K$168,COLUMN()-COLUMN($C$2),ROW()-ROW($C$2)-COUNTIF($A$2:B242,"id")+1),D$2))</f>
        <v/>
      </c>
      <c r="E243" s="130" t="str">
        <f ca="1">IF($A243="","",IF(MOD(ROW()-1,53),OFFSET(Расчет!$K$168,COLUMN()-COLUMN($C$2),ROW()-ROW($C$2)-COUNTIF($A$2:C242,"id")+1),E$2))</f>
        <v/>
      </c>
    </row>
    <row r="244" spans="1:5" ht="14.25" x14ac:dyDescent="0.2">
      <c r="A244" s="41" t="str">
        <f ca="1">IF(A243="","",IF(MOD(ROW()-1,53)&lt;&gt;0,OFFSET(Расчет!$L$167,COLUMN()-COLUMN($A$3),ROW()-ROW($A$3)-COUNTIF($A$2:A243,"id")+1),$A$2))</f>
        <v/>
      </c>
      <c r="B244" s="48" t="str">
        <f ca="1">IF(A244="","",IF(MOD(ROW()-1,53),IFERROR(INDEX(Id:Структура,ROW(INDIRECT($A244)),COLUMN(INDIRECT($A244))),""),$B$2))</f>
        <v/>
      </c>
      <c r="C244" s="124" t="str">
        <f ca="1">IF($A244="","",IF(MOD(ROW()-1,53),OFFSET(Расчет!$K$168,COLUMN()-COLUMN($C$2),ROW()-ROW($C$2)-COUNTIF($A$2:A243,"id")+1),C$2))</f>
        <v/>
      </c>
      <c r="D244" s="124" t="str">
        <f ca="1">IF($A244="","",IF(MOD(ROW()-1,53),OFFSET(Расчет!$K$168,COLUMN()-COLUMN($C$2),ROW()-ROW($C$2)-COUNTIF($A$2:B243,"id")+1),D$2))</f>
        <v/>
      </c>
      <c r="E244" s="130" t="str">
        <f ca="1">IF($A244="","",IF(MOD(ROW()-1,53),OFFSET(Расчет!$K$168,COLUMN()-COLUMN($C$2),ROW()-ROW($C$2)-COUNTIF($A$2:C243,"id")+1),E$2))</f>
        <v/>
      </c>
    </row>
    <row r="245" spans="1:5" ht="14.25" x14ac:dyDescent="0.2">
      <c r="A245" s="41" t="str">
        <f ca="1">IF(A244="","",IF(MOD(ROW()-1,53)&lt;&gt;0,OFFSET(Расчет!$L$167,COLUMN()-COLUMN($A$3),ROW()-ROW($A$3)-COUNTIF($A$2:A244,"id")+1),$A$2))</f>
        <v/>
      </c>
      <c r="B245" s="48" t="str">
        <f ca="1">IF(A245="","",IF(MOD(ROW()-1,53),IFERROR(INDEX(Id:Структура,ROW(INDIRECT($A245)),COLUMN(INDIRECT($A245))),""),$B$2))</f>
        <v/>
      </c>
      <c r="C245" s="124" t="str">
        <f ca="1">IF($A245="","",IF(MOD(ROW()-1,53),OFFSET(Расчет!$K$168,COLUMN()-COLUMN($C$2),ROW()-ROW($C$2)-COUNTIF($A$2:A244,"id")+1),C$2))</f>
        <v/>
      </c>
      <c r="D245" s="124" t="str">
        <f ca="1">IF($A245="","",IF(MOD(ROW()-1,53),OFFSET(Расчет!$K$168,COLUMN()-COLUMN($C$2),ROW()-ROW($C$2)-COUNTIF($A$2:B244,"id")+1),D$2))</f>
        <v/>
      </c>
      <c r="E245" s="130" t="str">
        <f ca="1">IF($A245="","",IF(MOD(ROW()-1,53),OFFSET(Расчет!$K$168,COLUMN()-COLUMN($C$2),ROW()-ROW($C$2)-COUNTIF($A$2:C244,"id")+1),E$2))</f>
        <v/>
      </c>
    </row>
    <row r="246" spans="1:5" ht="14.25" x14ac:dyDescent="0.2">
      <c r="A246" s="41" t="str">
        <f ca="1">IF(A245="","",IF(MOD(ROW()-1,53)&lt;&gt;0,OFFSET(Расчет!$L$167,COLUMN()-COLUMN($A$3),ROW()-ROW($A$3)-COUNTIF($A$2:A245,"id")+1),$A$2))</f>
        <v/>
      </c>
      <c r="B246" s="48" t="str">
        <f ca="1">IF(A246="","",IF(MOD(ROW()-1,53),IFERROR(INDEX(Id:Структура,ROW(INDIRECT($A246)),COLUMN(INDIRECT($A246))),""),$B$2))</f>
        <v/>
      </c>
      <c r="C246" s="124" t="str">
        <f ca="1">IF($A246="","",IF(MOD(ROW()-1,53),OFFSET(Расчет!$K$168,COLUMN()-COLUMN($C$2),ROW()-ROW($C$2)-COUNTIF($A$2:A245,"id")+1),C$2))</f>
        <v/>
      </c>
      <c r="D246" s="124" t="str">
        <f ca="1">IF($A246="","",IF(MOD(ROW()-1,53),OFFSET(Расчет!$K$168,COLUMN()-COLUMN($C$2),ROW()-ROW($C$2)-COUNTIF($A$2:B245,"id")+1),D$2))</f>
        <v/>
      </c>
      <c r="E246" s="130" t="str">
        <f ca="1">IF($A246="","",IF(MOD(ROW()-1,53),OFFSET(Расчет!$K$168,COLUMN()-COLUMN($C$2),ROW()-ROW($C$2)-COUNTIF($A$2:C245,"id")+1),E$2))</f>
        <v/>
      </c>
    </row>
    <row r="247" spans="1:5" ht="14.25" x14ac:dyDescent="0.2">
      <c r="A247" s="41" t="str">
        <f ca="1">IF(A246="","",IF(MOD(ROW()-1,53)&lt;&gt;0,OFFSET(Расчет!$L$167,COLUMN()-COLUMN($A$3),ROW()-ROW($A$3)-COUNTIF($A$2:A246,"id")+1),$A$2))</f>
        <v/>
      </c>
      <c r="B247" s="48" t="str">
        <f ca="1">IF(A247="","",IF(MOD(ROW()-1,53),IFERROR(INDEX(Id:Структура,ROW(INDIRECT($A247)),COLUMN(INDIRECT($A247))),""),$B$2))</f>
        <v/>
      </c>
      <c r="C247" s="124" t="str">
        <f ca="1">IF($A247="","",IF(MOD(ROW()-1,53),OFFSET(Расчет!$K$168,COLUMN()-COLUMN($C$2),ROW()-ROW($C$2)-COUNTIF($A$2:A246,"id")+1),C$2))</f>
        <v/>
      </c>
      <c r="D247" s="124" t="str">
        <f ca="1">IF($A247="","",IF(MOD(ROW()-1,53),OFFSET(Расчет!$K$168,COLUMN()-COLUMN($C$2),ROW()-ROW($C$2)-COUNTIF($A$2:B246,"id")+1),D$2))</f>
        <v/>
      </c>
      <c r="E247" s="130" t="str">
        <f ca="1">IF($A247="","",IF(MOD(ROW()-1,53),OFFSET(Расчет!$K$168,COLUMN()-COLUMN($C$2),ROW()-ROW($C$2)-COUNTIF($A$2:C246,"id")+1),E$2))</f>
        <v/>
      </c>
    </row>
    <row r="248" spans="1:5" ht="14.25" x14ac:dyDescent="0.2">
      <c r="A248" s="41" t="str">
        <f ca="1">IF(A247="","",IF(MOD(ROW()-1,53)&lt;&gt;0,OFFSET(Расчет!$L$167,COLUMN()-COLUMN($A$3),ROW()-ROW($A$3)-COUNTIF($A$2:A247,"id")+1),$A$2))</f>
        <v/>
      </c>
      <c r="B248" s="48" t="str">
        <f ca="1">IF(A248="","",IF(MOD(ROW()-1,53),IFERROR(INDEX(Id:Структура,ROW(INDIRECT($A248)),COLUMN(INDIRECT($A248))),""),$B$2))</f>
        <v/>
      </c>
      <c r="C248" s="124" t="str">
        <f ca="1">IF($A248="","",IF(MOD(ROW()-1,53),OFFSET(Расчет!$K$168,COLUMN()-COLUMN($C$2),ROW()-ROW($C$2)-COUNTIF($A$2:A247,"id")+1),C$2))</f>
        <v/>
      </c>
      <c r="D248" s="124" t="str">
        <f ca="1">IF($A248="","",IF(MOD(ROW()-1,53),OFFSET(Расчет!$K$168,COLUMN()-COLUMN($C$2),ROW()-ROW($C$2)-COUNTIF($A$2:B247,"id")+1),D$2))</f>
        <v/>
      </c>
      <c r="E248" s="130" t="str">
        <f ca="1">IF($A248="","",IF(MOD(ROW()-1,53),OFFSET(Расчет!$K$168,COLUMN()-COLUMN($C$2),ROW()-ROW($C$2)-COUNTIF($A$2:C247,"id")+1),E$2))</f>
        <v/>
      </c>
    </row>
    <row r="249" spans="1:5" ht="14.25" x14ac:dyDescent="0.2">
      <c r="A249" s="41" t="str">
        <f ca="1">IF(A248="","",IF(MOD(ROW()-1,53)&lt;&gt;0,OFFSET(Расчет!$L$167,COLUMN()-COLUMN($A$3),ROW()-ROW($A$3)-COUNTIF($A$2:A248,"id")+1),$A$2))</f>
        <v/>
      </c>
      <c r="B249" s="48" t="str">
        <f ca="1">IF(A249="","",IF(MOD(ROW()-1,53),IFERROR(INDEX(Id:Структура,ROW(INDIRECT($A249)),COLUMN(INDIRECT($A249))),""),$B$2))</f>
        <v/>
      </c>
      <c r="C249" s="124" t="str">
        <f ca="1">IF($A249="","",IF(MOD(ROW()-1,53),OFFSET(Расчет!$K$168,COLUMN()-COLUMN($C$2),ROW()-ROW($C$2)-COUNTIF($A$2:A248,"id")+1),C$2))</f>
        <v/>
      </c>
      <c r="D249" s="124" t="str">
        <f ca="1">IF($A249="","",IF(MOD(ROW()-1,53),OFFSET(Расчет!$K$168,COLUMN()-COLUMN($C$2),ROW()-ROW($C$2)-COUNTIF($A$2:B248,"id")+1),D$2))</f>
        <v/>
      </c>
      <c r="E249" s="130" t="str">
        <f ca="1">IF($A249="","",IF(MOD(ROW()-1,53),OFFSET(Расчет!$K$168,COLUMN()-COLUMN($C$2),ROW()-ROW($C$2)-COUNTIF($A$2:C248,"id")+1),E$2))</f>
        <v/>
      </c>
    </row>
    <row r="250" spans="1:5" ht="14.25" x14ac:dyDescent="0.2">
      <c r="A250" s="41" t="str">
        <f ca="1">IF(A249="","",IF(MOD(ROW()-1,53)&lt;&gt;0,OFFSET(Расчет!$L$167,COLUMN()-COLUMN($A$3),ROW()-ROW($A$3)-COUNTIF($A$2:A249,"id")+1),$A$2))</f>
        <v/>
      </c>
      <c r="B250" s="48" t="str">
        <f ca="1">IF(A250="","",IF(MOD(ROW()-1,53),IFERROR(INDEX(Id:Структура,ROW(INDIRECT($A250)),COLUMN(INDIRECT($A250))),""),$B$2))</f>
        <v/>
      </c>
      <c r="C250" s="124" t="str">
        <f ca="1">IF($A250="","",IF(MOD(ROW()-1,53),OFFSET(Расчет!$K$168,COLUMN()-COLUMN($C$2),ROW()-ROW($C$2)-COUNTIF($A$2:A249,"id")+1),C$2))</f>
        <v/>
      </c>
      <c r="D250" s="124" t="str">
        <f ca="1">IF($A250="","",IF(MOD(ROW()-1,53),OFFSET(Расчет!$K$168,COLUMN()-COLUMN($C$2),ROW()-ROW($C$2)-COUNTIF($A$2:B249,"id")+1),D$2))</f>
        <v/>
      </c>
      <c r="E250" s="130" t="str">
        <f ca="1">IF($A250="","",IF(MOD(ROW()-1,53),OFFSET(Расчет!$K$168,COLUMN()-COLUMN($C$2),ROW()-ROW($C$2)-COUNTIF($A$2:C249,"id")+1),E$2))</f>
        <v/>
      </c>
    </row>
    <row r="251" spans="1:5" ht="14.25" x14ac:dyDescent="0.2">
      <c r="A251" s="41" t="str">
        <f ca="1">IF(A250="","",IF(MOD(ROW()-1,53)&lt;&gt;0,OFFSET(Расчет!$L$167,COLUMN()-COLUMN($A$3),ROW()-ROW($A$3)-COUNTIF($A$2:A250,"id")+1),$A$2))</f>
        <v/>
      </c>
      <c r="B251" s="48" t="str">
        <f ca="1">IF(A251="","",IF(MOD(ROW()-1,53),IFERROR(INDEX(Id:Структура,ROW(INDIRECT($A251)),COLUMN(INDIRECT($A251))),""),$B$2))</f>
        <v/>
      </c>
      <c r="C251" s="124" t="str">
        <f ca="1">IF($A251="","",IF(MOD(ROW()-1,53),OFFSET(Расчет!$K$168,COLUMN()-COLUMN($C$2),ROW()-ROW($C$2)-COUNTIF($A$2:A250,"id")+1),C$2))</f>
        <v/>
      </c>
      <c r="D251" s="124" t="str">
        <f ca="1">IF($A251="","",IF(MOD(ROW()-1,53),OFFSET(Расчет!$K$168,COLUMN()-COLUMN($C$2),ROW()-ROW($C$2)-COUNTIF($A$2:B250,"id")+1),D$2))</f>
        <v/>
      </c>
      <c r="E251" s="130" t="str">
        <f ca="1">IF($A251="","",IF(MOD(ROW()-1,53),OFFSET(Расчет!$K$168,COLUMN()-COLUMN($C$2),ROW()-ROW($C$2)-COUNTIF($A$2:C250,"id")+1),E$2))</f>
        <v/>
      </c>
    </row>
    <row r="252" spans="1:5" ht="14.25" x14ac:dyDescent="0.2">
      <c r="A252" s="41" t="str">
        <f ca="1">IF(A251="","",IF(MOD(ROW()-1,53)&lt;&gt;0,OFFSET(Расчет!$L$167,COLUMN()-COLUMN($A$3),ROW()-ROW($A$3)-COUNTIF($A$2:A251,"id")+1),$A$2))</f>
        <v/>
      </c>
      <c r="B252" s="48" t="str">
        <f ca="1">IF(A252="","",IF(MOD(ROW()-1,53),IFERROR(INDEX(Id:Структура,ROW(INDIRECT($A252)),COLUMN(INDIRECT($A252))),""),$B$2))</f>
        <v/>
      </c>
      <c r="C252" s="124" t="str">
        <f ca="1">IF($A252="","",IF(MOD(ROW()-1,53),OFFSET(Расчет!$K$168,COLUMN()-COLUMN($C$2),ROW()-ROW($C$2)-COUNTIF($A$2:A251,"id")+1),C$2))</f>
        <v/>
      </c>
      <c r="D252" s="124" t="str">
        <f ca="1">IF($A252="","",IF(MOD(ROW()-1,53),OFFSET(Расчет!$K$168,COLUMN()-COLUMN($C$2),ROW()-ROW($C$2)-COUNTIF($A$2:B251,"id")+1),D$2))</f>
        <v/>
      </c>
      <c r="E252" s="130" t="str">
        <f ca="1">IF($A252="","",IF(MOD(ROW()-1,53),OFFSET(Расчет!$K$168,COLUMN()-COLUMN($C$2),ROW()-ROW($C$2)-COUNTIF($A$2:C251,"id")+1),E$2))</f>
        <v/>
      </c>
    </row>
    <row r="253" spans="1:5" ht="14.25" x14ac:dyDescent="0.2">
      <c r="A253" s="41" t="str">
        <f ca="1">IF(A252="","",IF(MOD(ROW()-1,53)&lt;&gt;0,OFFSET(Расчет!$L$167,COLUMN()-COLUMN($A$3),ROW()-ROW($A$3)-COUNTIF($A$2:A252,"id")+1),$A$2))</f>
        <v/>
      </c>
      <c r="B253" s="48" t="str">
        <f ca="1">IF(A253="","",IF(MOD(ROW()-1,53),IFERROR(INDEX(Id:Структура,ROW(INDIRECT($A253)),COLUMN(INDIRECT($A253))),""),$B$2))</f>
        <v/>
      </c>
      <c r="C253" s="124" t="str">
        <f ca="1">IF($A253="","",IF(MOD(ROW()-1,53),OFFSET(Расчет!$K$168,COLUMN()-COLUMN($C$2),ROW()-ROW($C$2)-COUNTIF($A$2:A252,"id")+1),C$2))</f>
        <v/>
      </c>
      <c r="D253" s="124" t="str">
        <f ca="1">IF($A253="","",IF(MOD(ROW()-1,53),OFFSET(Расчет!$K$168,COLUMN()-COLUMN($C$2),ROW()-ROW($C$2)-COUNTIF($A$2:B252,"id")+1),D$2))</f>
        <v/>
      </c>
      <c r="E253" s="130" t="str">
        <f ca="1">IF($A253="","",IF(MOD(ROW()-1,53),OFFSET(Расчет!$K$168,COLUMN()-COLUMN($C$2),ROW()-ROW($C$2)-COUNTIF($A$2:C252,"id")+1),E$2))</f>
        <v/>
      </c>
    </row>
    <row r="254" spans="1:5" ht="14.25" x14ac:dyDescent="0.2">
      <c r="A254" s="41" t="str">
        <f ca="1">IF(A253="","",IF(MOD(ROW()-1,53)&lt;&gt;0,OFFSET(Расчет!$L$167,COLUMN()-COLUMN($A$3),ROW()-ROW($A$3)-COUNTIF($A$2:A253,"id")+1),$A$2))</f>
        <v/>
      </c>
      <c r="B254" s="48" t="str">
        <f ca="1">IF(A254="","",IF(MOD(ROW()-1,53),IFERROR(INDEX(Id:Структура,ROW(INDIRECT($A254)),COLUMN(INDIRECT($A254))),""),$B$2))</f>
        <v/>
      </c>
      <c r="C254" s="124" t="str">
        <f ca="1">IF($A254="","",IF(MOD(ROW()-1,53),OFFSET(Расчет!$K$168,COLUMN()-COLUMN($C$2),ROW()-ROW($C$2)-COUNTIF($A$2:A253,"id")+1),C$2))</f>
        <v/>
      </c>
      <c r="D254" s="124" t="str">
        <f ca="1">IF($A254="","",IF(MOD(ROW()-1,53),OFFSET(Расчет!$K$168,COLUMN()-COLUMN($C$2),ROW()-ROW($C$2)-COUNTIF($A$2:B253,"id")+1),D$2))</f>
        <v/>
      </c>
      <c r="E254" s="130" t="str">
        <f ca="1">IF($A254="","",IF(MOD(ROW()-1,53),OFFSET(Расчет!$K$168,COLUMN()-COLUMN($C$2),ROW()-ROW($C$2)-COUNTIF($A$2:C253,"id")+1),E$2))</f>
        <v/>
      </c>
    </row>
    <row r="255" spans="1:5" ht="14.25" x14ac:dyDescent="0.2">
      <c r="A255" s="41" t="str">
        <f ca="1">IF(A254="","",IF(MOD(ROW()-1,53)&lt;&gt;0,OFFSET(Расчет!$L$167,COLUMN()-COLUMN($A$3),ROW()-ROW($A$3)-COUNTIF($A$2:A254,"id")+1),$A$2))</f>
        <v/>
      </c>
      <c r="B255" s="48" t="str">
        <f ca="1">IF(A255="","",IF(MOD(ROW()-1,53),IFERROR(INDEX(Id:Структура,ROW(INDIRECT($A255)),COLUMN(INDIRECT($A255))),""),$B$2))</f>
        <v/>
      </c>
      <c r="C255" s="124" t="str">
        <f ca="1">IF($A255="","",IF(MOD(ROW()-1,53),OFFSET(Расчет!$K$168,COLUMN()-COLUMN($C$2),ROW()-ROW($C$2)-COUNTIF($A$2:A254,"id")+1),C$2))</f>
        <v/>
      </c>
      <c r="D255" s="124" t="str">
        <f ca="1">IF($A255="","",IF(MOD(ROW()-1,53),OFFSET(Расчет!$K$168,COLUMN()-COLUMN($C$2),ROW()-ROW($C$2)-COUNTIF($A$2:B254,"id")+1),D$2))</f>
        <v/>
      </c>
      <c r="E255" s="130" t="str">
        <f ca="1">IF($A255="","",IF(MOD(ROW()-1,53),OFFSET(Расчет!$K$168,COLUMN()-COLUMN($C$2),ROW()-ROW($C$2)-COUNTIF($A$2:C254,"id")+1),E$2))</f>
        <v/>
      </c>
    </row>
    <row r="256" spans="1:5" ht="14.25" x14ac:dyDescent="0.2">
      <c r="A256" s="41" t="str">
        <f ca="1">IF(A255="","",IF(MOD(ROW()-1,53)&lt;&gt;0,OFFSET(Расчет!$L$167,COLUMN()-COLUMN($A$3),ROW()-ROW($A$3)-COUNTIF($A$2:A255,"id")+1),$A$2))</f>
        <v/>
      </c>
      <c r="B256" s="48" t="str">
        <f ca="1">IF(A256="","",IF(MOD(ROW()-1,53),IFERROR(INDEX(Id:Структура,ROW(INDIRECT($A256)),COLUMN(INDIRECT($A256))),""),$B$2))</f>
        <v/>
      </c>
      <c r="C256" s="124" t="str">
        <f ca="1">IF($A256="","",IF(MOD(ROW()-1,53),OFFSET(Расчет!$K$168,COLUMN()-COLUMN($C$2),ROW()-ROW($C$2)-COUNTIF($A$2:A255,"id")+1),C$2))</f>
        <v/>
      </c>
      <c r="D256" s="124" t="str">
        <f ca="1">IF($A256="","",IF(MOD(ROW()-1,53),OFFSET(Расчет!$K$168,COLUMN()-COLUMN($C$2),ROW()-ROW($C$2)-COUNTIF($A$2:B255,"id")+1),D$2))</f>
        <v/>
      </c>
      <c r="E256" s="130" t="str">
        <f ca="1">IF($A256="","",IF(MOD(ROW()-1,53),OFFSET(Расчет!$K$168,COLUMN()-COLUMN($C$2),ROW()-ROW($C$2)-COUNTIF($A$2:C255,"id")+1),E$2))</f>
        <v/>
      </c>
    </row>
    <row r="257" spans="1:5" ht="14.25" x14ac:dyDescent="0.2">
      <c r="A257" s="41" t="str">
        <f ca="1">IF(A256="","",IF(MOD(ROW()-1,53)&lt;&gt;0,OFFSET(Расчет!$L$167,COLUMN()-COLUMN($A$3),ROW()-ROW($A$3)-COUNTIF($A$2:A256,"id")+1),$A$2))</f>
        <v/>
      </c>
      <c r="B257" s="48" t="str">
        <f ca="1">IF(A257="","",IF(MOD(ROW()-1,53),IFERROR(INDEX(Id:Структура,ROW(INDIRECT($A257)),COLUMN(INDIRECT($A257))),""),$B$2))</f>
        <v/>
      </c>
      <c r="C257" s="124" t="str">
        <f ca="1">IF($A257="","",IF(MOD(ROW()-1,53),OFFSET(Расчет!$K$168,COLUMN()-COLUMN($C$2),ROW()-ROW($C$2)-COUNTIF($A$2:A256,"id")+1),C$2))</f>
        <v/>
      </c>
      <c r="D257" s="124" t="str">
        <f ca="1">IF($A257="","",IF(MOD(ROW()-1,53),OFFSET(Расчет!$K$168,COLUMN()-COLUMN($C$2),ROW()-ROW($C$2)-COUNTIF($A$2:B256,"id")+1),D$2))</f>
        <v/>
      </c>
      <c r="E257" s="130" t="str">
        <f ca="1">IF($A257="","",IF(MOD(ROW()-1,53),OFFSET(Расчет!$K$168,COLUMN()-COLUMN($C$2),ROW()-ROW($C$2)-COUNTIF($A$2:C256,"id")+1),E$2))</f>
        <v/>
      </c>
    </row>
    <row r="258" spans="1:5" ht="14.25" x14ac:dyDescent="0.2">
      <c r="A258" s="41" t="str">
        <f ca="1">IF(A257="","",IF(MOD(ROW()-1,53)&lt;&gt;0,OFFSET(Расчет!$L$167,COLUMN()-COLUMN($A$3),ROW()-ROW($A$3)-COUNTIF($A$2:A257,"id")+1),$A$2))</f>
        <v/>
      </c>
      <c r="B258" s="48" t="str">
        <f ca="1">IF(A258="","",IF(MOD(ROW()-1,53),IFERROR(INDEX(Id:Структура,ROW(INDIRECT($A258)),COLUMN(INDIRECT($A258))),""),$B$2))</f>
        <v/>
      </c>
      <c r="C258" s="124" t="str">
        <f ca="1">IF($A258="","",IF(MOD(ROW()-1,53),OFFSET(Расчет!$K$168,COLUMN()-COLUMN($C$2),ROW()-ROW($C$2)-COUNTIF($A$2:A257,"id")+1),C$2))</f>
        <v/>
      </c>
      <c r="D258" s="124" t="str">
        <f ca="1">IF($A258="","",IF(MOD(ROW()-1,53),OFFSET(Расчет!$K$168,COLUMN()-COLUMN($C$2),ROW()-ROW($C$2)-COUNTIF($A$2:B257,"id")+1),D$2))</f>
        <v/>
      </c>
      <c r="E258" s="130" t="str">
        <f ca="1">IF($A258="","",IF(MOD(ROW()-1,53),OFFSET(Расчет!$K$168,COLUMN()-COLUMN($C$2),ROW()-ROW($C$2)-COUNTIF($A$2:C257,"id")+1),E$2))</f>
        <v/>
      </c>
    </row>
    <row r="259" spans="1:5" ht="14.25" x14ac:dyDescent="0.2">
      <c r="A259" s="41" t="str">
        <f ca="1">IF(A258="","",IF(MOD(ROW()-1,53)&lt;&gt;0,OFFSET(Расчет!$L$167,COLUMN()-COLUMN($A$3),ROW()-ROW($A$3)-COUNTIF($A$2:A258,"id")+1),$A$2))</f>
        <v/>
      </c>
      <c r="B259" s="48" t="str">
        <f ca="1">IF(A259="","",IF(MOD(ROW()-1,53),IFERROR(INDEX(Id:Структура,ROW(INDIRECT($A259)),COLUMN(INDIRECT($A259))),""),$B$2))</f>
        <v/>
      </c>
      <c r="C259" s="124" t="str">
        <f ca="1">IF($A259="","",IF(MOD(ROW()-1,53),OFFSET(Расчет!$K$168,COLUMN()-COLUMN($C$2),ROW()-ROW($C$2)-COUNTIF($A$2:A258,"id")+1),C$2))</f>
        <v/>
      </c>
      <c r="D259" s="124" t="str">
        <f ca="1">IF($A259="","",IF(MOD(ROW()-1,53),OFFSET(Расчет!$K$168,COLUMN()-COLUMN($C$2),ROW()-ROW($C$2)-COUNTIF($A$2:B258,"id")+1),D$2))</f>
        <v/>
      </c>
      <c r="E259" s="130" t="str">
        <f ca="1">IF($A259="","",IF(MOD(ROW()-1,53),OFFSET(Расчет!$K$168,COLUMN()-COLUMN($C$2),ROW()-ROW($C$2)-COUNTIF($A$2:C258,"id")+1),E$2))</f>
        <v/>
      </c>
    </row>
    <row r="260" spans="1:5" ht="14.25" x14ac:dyDescent="0.2">
      <c r="A260" s="41" t="str">
        <f ca="1">IF(A259="","",IF(MOD(ROW()-1,53)&lt;&gt;0,OFFSET(Расчет!$L$167,COLUMN()-COLUMN($A$3),ROW()-ROW($A$3)-COUNTIF($A$2:A259,"id")+1),$A$2))</f>
        <v/>
      </c>
      <c r="B260" s="48" t="str">
        <f ca="1">IF(A260="","",IF(MOD(ROW()-1,53),IFERROR(INDEX(Id:Структура,ROW(INDIRECT($A260)),COLUMN(INDIRECT($A260))),""),$B$2))</f>
        <v/>
      </c>
      <c r="C260" s="124" t="str">
        <f ca="1">IF($A260="","",IF(MOD(ROW()-1,53),OFFSET(Расчет!$K$168,COLUMN()-COLUMN($C$2),ROW()-ROW($C$2)-COUNTIF($A$2:A259,"id")+1),C$2))</f>
        <v/>
      </c>
      <c r="D260" s="124" t="str">
        <f ca="1">IF($A260="","",IF(MOD(ROW()-1,53),OFFSET(Расчет!$K$168,COLUMN()-COLUMN($C$2),ROW()-ROW($C$2)-COUNTIF($A$2:B259,"id")+1),D$2))</f>
        <v/>
      </c>
      <c r="E260" s="130" t="str">
        <f ca="1">IF($A260="","",IF(MOD(ROW()-1,53),OFFSET(Расчет!$K$168,COLUMN()-COLUMN($C$2),ROW()-ROW($C$2)-COUNTIF($A$2:C259,"id")+1),E$2))</f>
        <v/>
      </c>
    </row>
    <row r="261" spans="1:5" ht="14.25" x14ac:dyDescent="0.2">
      <c r="A261" s="41" t="str">
        <f ca="1">IF(A260="","",IF(MOD(ROW()-1,53)&lt;&gt;0,OFFSET(Расчет!$L$167,COLUMN()-COLUMN($A$3),ROW()-ROW($A$3)-COUNTIF($A$2:A260,"id")+1),$A$2))</f>
        <v/>
      </c>
      <c r="B261" s="48" t="str">
        <f ca="1">IF(A261="","",IF(MOD(ROW()-1,53),IFERROR(INDEX(Id:Структура,ROW(INDIRECT($A261)),COLUMN(INDIRECT($A261))),""),$B$2))</f>
        <v/>
      </c>
      <c r="C261" s="124" t="str">
        <f ca="1">IF($A261="","",IF(MOD(ROW()-1,53),OFFSET(Расчет!$K$168,COLUMN()-COLUMN($C$2),ROW()-ROW($C$2)-COUNTIF($A$2:A260,"id")+1),C$2))</f>
        <v/>
      </c>
      <c r="D261" s="124" t="str">
        <f ca="1">IF($A261="","",IF(MOD(ROW()-1,53),OFFSET(Расчет!$K$168,COLUMN()-COLUMN($C$2),ROW()-ROW($C$2)-COUNTIF($A$2:B260,"id")+1),D$2))</f>
        <v/>
      </c>
      <c r="E261" s="130" t="str">
        <f ca="1">IF($A261="","",IF(MOD(ROW()-1,53),OFFSET(Расчет!$K$168,COLUMN()-COLUMN($C$2),ROW()-ROW($C$2)-COUNTIF($A$2:C260,"id")+1),E$2))</f>
        <v/>
      </c>
    </row>
    <row r="262" spans="1:5" ht="14.25" x14ac:dyDescent="0.2">
      <c r="A262" s="41" t="str">
        <f ca="1">IF(A261="","",IF(MOD(ROW()-1,53)&lt;&gt;0,OFFSET(Расчет!$L$167,COLUMN()-COLUMN($A$3),ROW()-ROW($A$3)-COUNTIF($A$2:A261,"id")+1),$A$2))</f>
        <v/>
      </c>
      <c r="B262" s="48" t="str">
        <f ca="1">IF(A262="","",IF(MOD(ROW()-1,53),IFERROR(INDEX(Id:Структура,ROW(INDIRECT($A262)),COLUMN(INDIRECT($A262))),""),$B$2))</f>
        <v/>
      </c>
      <c r="C262" s="124" t="str">
        <f ca="1">IF($A262="","",IF(MOD(ROW()-1,53),OFFSET(Расчет!$K$168,COLUMN()-COLUMN($C$2),ROW()-ROW($C$2)-COUNTIF($A$2:A261,"id")+1),C$2))</f>
        <v/>
      </c>
      <c r="D262" s="124" t="str">
        <f ca="1">IF($A262="","",IF(MOD(ROW()-1,53),OFFSET(Расчет!$K$168,COLUMN()-COLUMN($C$2),ROW()-ROW($C$2)-COUNTIF($A$2:B261,"id")+1),D$2))</f>
        <v/>
      </c>
      <c r="E262" s="130" t="str">
        <f ca="1">IF($A262="","",IF(MOD(ROW()-1,53),OFFSET(Расчет!$K$168,COLUMN()-COLUMN($C$2),ROW()-ROW($C$2)-COUNTIF($A$2:C261,"id")+1),E$2))</f>
        <v/>
      </c>
    </row>
    <row r="263" spans="1:5" ht="14.25" x14ac:dyDescent="0.2">
      <c r="A263" s="41" t="str">
        <f ca="1">IF(A262="","",IF(MOD(ROW()-1,53)&lt;&gt;0,OFFSET(Расчет!$L$167,COLUMN()-COLUMN($A$3),ROW()-ROW($A$3)-COUNTIF($A$2:A262,"id")+1),$A$2))</f>
        <v/>
      </c>
      <c r="B263" s="48" t="str">
        <f ca="1">IF(A263="","",IF(MOD(ROW()-1,53),IFERROR(INDEX(Id:Структура,ROW(INDIRECT($A263)),COLUMN(INDIRECT($A263))),""),$B$2))</f>
        <v/>
      </c>
      <c r="C263" s="124" t="str">
        <f ca="1">IF($A263="","",IF(MOD(ROW()-1,53),OFFSET(Расчет!$K$168,COLUMN()-COLUMN($C$2),ROW()-ROW($C$2)-COUNTIF($A$2:A262,"id")+1),C$2))</f>
        <v/>
      </c>
      <c r="D263" s="124" t="str">
        <f ca="1">IF($A263="","",IF(MOD(ROW()-1,53),OFFSET(Расчет!$K$168,COLUMN()-COLUMN($C$2),ROW()-ROW($C$2)-COUNTIF($A$2:B262,"id")+1),D$2))</f>
        <v/>
      </c>
      <c r="E263" s="130" t="str">
        <f ca="1">IF($A263="","",IF(MOD(ROW()-1,53),OFFSET(Расчет!$K$168,COLUMN()-COLUMN($C$2),ROW()-ROW($C$2)-COUNTIF($A$2:C262,"id")+1),E$2))</f>
        <v/>
      </c>
    </row>
    <row r="264" spans="1:5" ht="14.25" x14ac:dyDescent="0.2">
      <c r="A264" s="41" t="str">
        <f ca="1">IF(A263="","",IF(MOD(ROW()-1,53)&lt;&gt;0,OFFSET(Расчет!$L$167,COLUMN()-COLUMN($A$3),ROW()-ROW($A$3)-COUNTIF($A$2:A263,"id")+1),$A$2))</f>
        <v/>
      </c>
      <c r="B264" s="48" t="str">
        <f ca="1">IF(A264="","",IF(MOD(ROW()-1,53),IFERROR(INDEX(Id:Структура,ROW(INDIRECT($A264)),COLUMN(INDIRECT($A264))),""),$B$2))</f>
        <v/>
      </c>
      <c r="C264" s="124" t="str">
        <f ca="1">IF($A264="","",IF(MOD(ROW()-1,53),OFFSET(Расчет!$K$168,COLUMN()-COLUMN($C$2),ROW()-ROW($C$2)-COUNTIF($A$2:A263,"id")+1),C$2))</f>
        <v/>
      </c>
      <c r="D264" s="124" t="str">
        <f ca="1">IF($A264="","",IF(MOD(ROW()-1,53),OFFSET(Расчет!$K$168,COLUMN()-COLUMN($C$2),ROW()-ROW($C$2)-COUNTIF($A$2:B263,"id")+1),D$2))</f>
        <v/>
      </c>
      <c r="E264" s="130" t="str">
        <f ca="1">IF($A264="","",IF(MOD(ROW()-1,53),OFFSET(Расчет!$K$168,COLUMN()-COLUMN($C$2),ROW()-ROW($C$2)-COUNTIF($A$2:C263,"id")+1),E$2))</f>
        <v/>
      </c>
    </row>
    <row r="265" spans="1:5" ht="14.25" x14ac:dyDescent="0.2">
      <c r="A265" s="41" t="str">
        <f ca="1">IF(A264="","",IF(MOD(ROW()-1,53)&lt;&gt;0,OFFSET(Расчет!$L$167,COLUMN()-COLUMN($A$3),ROW()-ROW($A$3)-COUNTIF($A$2:A264,"id")+1),$A$2))</f>
        <v/>
      </c>
      <c r="B265" s="48" t="str">
        <f ca="1">IF(A265="","",IF(MOD(ROW()-1,53),IFERROR(INDEX(Id:Структура,ROW(INDIRECT($A265)),COLUMN(INDIRECT($A265))),""),$B$2))</f>
        <v/>
      </c>
      <c r="C265" s="124" t="str">
        <f ca="1">IF($A265="","",IF(MOD(ROW()-1,53),OFFSET(Расчет!$K$168,COLUMN()-COLUMN($C$2),ROW()-ROW($C$2)-COUNTIF($A$2:A264,"id")+1),C$2))</f>
        <v/>
      </c>
      <c r="D265" s="124" t="str">
        <f ca="1">IF($A265="","",IF(MOD(ROW()-1,53),OFFSET(Расчет!$K$168,COLUMN()-COLUMN($C$2),ROW()-ROW($C$2)-COUNTIF($A$2:B264,"id")+1),D$2))</f>
        <v/>
      </c>
      <c r="E265" s="130" t="str">
        <f ca="1">IF($A265="","",IF(MOD(ROW()-1,53),OFFSET(Расчет!$K$168,COLUMN()-COLUMN($C$2),ROW()-ROW($C$2)-COUNTIF($A$2:C264,"id")+1),E$2))</f>
        <v/>
      </c>
    </row>
    <row r="266" spans="1:5" ht="14.25" x14ac:dyDescent="0.2">
      <c r="A266" s="41" t="str">
        <f ca="1">IF(A265="","",IF(MOD(ROW()-1,53)&lt;&gt;0,OFFSET(Расчет!$L$167,COLUMN()-COLUMN($A$3),ROW()-ROW($A$3)-COUNTIF($A$2:A265,"id")+1),$A$2))</f>
        <v/>
      </c>
      <c r="B266" s="48" t="str">
        <f ca="1">IF(A266="","",IF(MOD(ROW()-1,53),IFERROR(INDEX(Id:Структура,ROW(INDIRECT($A266)),COLUMN(INDIRECT($A266))),""),$B$2))</f>
        <v/>
      </c>
      <c r="C266" s="124" t="str">
        <f ca="1">IF($A266="","",IF(MOD(ROW()-1,53),OFFSET(Расчет!$K$168,COLUMN()-COLUMN($C$2),ROW()-ROW($C$2)-COUNTIF($A$2:A265,"id")+1),C$2))</f>
        <v/>
      </c>
      <c r="D266" s="124" t="str">
        <f ca="1">IF($A266="","",IF(MOD(ROW()-1,53),OFFSET(Расчет!$K$168,COLUMN()-COLUMN($C$2),ROW()-ROW($C$2)-COUNTIF($A$2:B265,"id")+1),D$2))</f>
        <v/>
      </c>
      <c r="E266" s="130" t="str">
        <f ca="1">IF($A266="","",IF(MOD(ROW()-1,53),OFFSET(Расчет!$K$168,COLUMN()-COLUMN($C$2),ROW()-ROW($C$2)-COUNTIF($A$2:C265,"id")+1),E$2))</f>
        <v/>
      </c>
    </row>
    <row r="267" spans="1:5" ht="14.25" x14ac:dyDescent="0.2">
      <c r="A267" s="41" t="str">
        <f ca="1">IF(A266="","",IF(MOD(ROW()-1,53)&lt;&gt;0,OFFSET(Расчет!$L$167,COLUMN()-COLUMN($A$3),ROW()-ROW($A$3)-COUNTIF($A$2:A266,"id")+1),$A$2))</f>
        <v/>
      </c>
      <c r="B267" s="48" t="str">
        <f ca="1">IF(A267="","",IF(MOD(ROW()-1,53),IFERROR(INDEX(Id:Структура,ROW(INDIRECT($A267)),COLUMN(INDIRECT($A267))),""),$B$2))</f>
        <v/>
      </c>
      <c r="C267" s="124" t="str">
        <f ca="1">IF($A267="","",IF(MOD(ROW()-1,53),OFFSET(Расчет!$K$168,COLUMN()-COLUMN($C$2),ROW()-ROW($C$2)-COUNTIF($A$2:A266,"id")+1),C$2))</f>
        <v/>
      </c>
      <c r="D267" s="124" t="str">
        <f ca="1">IF($A267="","",IF(MOD(ROW()-1,53),OFFSET(Расчет!$K$168,COLUMN()-COLUMN($C$2),ROW()-ROW($C$2)-COUNTIF($A$2:B266,"id")+1),D$2))</f>
        <v/>
      </c>
      <c r="E267" s="130" t="str">
        <f ca="1">IF($A267="","",IF(MOD(ROW()-1,53),OFFSET(Расчет!$K$168,COLUMN()-COLUMN($C$2),ROW()-ROW($C$2)-COUNTIF($A$2:C266,"id")+1),E$2))</f>
        <v/>
      </c>
    </row>
    <row r="268" spans="1:5" ht="14.25" x14ac:dyDescent="0.2">
      <c r="A268" s="41" t="str">
        <f ca="1">IF(A267="","",IF(MOD(ROW()-1,53)&lt;&gt;0,OFFSET(Расчет!$L$167,COLUMN()-COLUMN($A$3),ROW()-ROW($A$3)-COUNTIF($A$2:A267,"id")+1),$A$2))</f>
        <v/>
      </c>
      <c r="B268" s="48" t="str">
        <f ca="1">IF(A268="","",IF(MOD(ROW()-1,53),IFERROR(INDEX(Id:Структура,ROW(INDIRECT($A268)),COLUMN(INDIRECT($A268))),""),$B$2))</f>
        <v/>
      </c>
      <c r="C268" s="124" t="str">
        <f ca="1">IF($A268="","",IF(MOD(ROW()-1,53),OFFSET(Расчет!$K$168,COLUMN()-COLUMN($C$2),ROW()-ROW($C$2)-COUNTIF($A$2:A267,"id")+1),C$2))</f>
        <v/>
      </c>
      <c r="D268" s="124" t="str">
        <f ca="1">IF($A268="","",IF(MOD(ROW()-1,53),OFFSET(Расчет!$K$168,COLUMN()-COLUMN($C$2),ROW()-ROW($C$2)-COUNTIF($A$2:B267,"id")+1),D$2))</f>
        <v/>
      </c>
      <c r="E268" s="130" t="str">
        <f ca="1">IF($A268="","",IF(MOD(ROW()-1,53),OFFSET(Расчет!$K$168,COLUMN()-COLUMN($C$2),ROW()-ROW($C$2)-COUNTIF($A$2:C267,"id")+1),E$2))</f>
        <v/>
      </c>
    </row>
    <row r="269" spans="1:5" ht="14.25" x14ac:dyDescent="0.2">
      <c r="A269" s="41" t="str">
        <f ca="1">IF(A268="","",IF(MOD(ROW()-1,53)&lt;&gt;0,OFFSET(Расчет!$L$167,COLUMN()-COLUMN($A$3),ROW()-ROW($A$3)-COUNTIF($A$2:A268,"id")+1),$A$2))</f>
        <v/>
      </c>
      <c r="B269" s="48" t="str">
        <f ca="1">IF(A269="","",IF(MOD(ROW()-1,53),IFERROR(INDEX(Id:Структура,ROW(INDIRECT($A269)),COLUMN(INDIRECT($A269))),""),$B$2))</f>
        <v/>
      </c>
      <c r="C269" s="124" t="str">
        <f ca="1">IF($A269="","",IF(MOD(ROW()-1,53),OFFSET(Расчет!$K$168,COLUMN()-COLUMN($C$2),ROW()-ROW($C$2)-COUNTIF($A$2:A268,"id")+1),C$2))</f>
        <v/>
      </c>
      <c r="D269" s="124" t="str">
        <f ca="1">IF($A269="","",IF(MOD(ROW()-1,53),OFFSET(Расчет!$K$168,COLUMN()-COLUMN($C$2),ROW()-ROW($C$2)-COUNTIF($A$2:B268,"id")+1),D$2))</f>
        <v/>
      </c>
      <c r="E269" s="130" t="str">
        <f ca="1">IF($A269="","",IF(MOD(ROW()-1,53),OFFSET(Расчет!$K$168,COLUMN()-COLUMN($C$2),ROW()-ROW($C$2)-COUNTIF($A$2:C268,"id")+1),E$2))</f>
        <v/>
      </c>
    </row>
    <row r="270" spans="1:5" ht="14.25" x14ac:dyDescent="0.2">
      <c r="A270" s="41" t="str">
        <f ca="1">IF(A269="","",IF(MOD(ROW()-1,53)&lt;&gt;0,OFFSET(Расчет!$L$167,COLUMN()-COLUMN($A$3),ROW()-ROW($A$3)-COUNTIF($A$2:A269,"id")+1),$A$2))</f>
        <v/>
      </c>
      <c r="B270" s="48" t="str">
        <f ca="1">IF(A270="","",IF(MOD(ROW()-1,53),IFERROR(INDEX(Id:Структура,ROW(INDIRECT($A270)),COLUMN(INDIRECT($A270))),""),$B$2))</f>
        <v/>
      </c>
      <c r="C270" s="124" t="str">
        <f ca="1">IF($A270="","",IF(MOD(ROW()-1,53),OFFSET(Расчет!$K$168,COLUMN()-COLUMN($C$2),ROW()-ROW($C$2)-COUNTIF($A$2:A269,"id")+1),C$2))</f>
        <v/>
      </c>
      <c r="D270" s="124" t="str">
        <f ca="1">IF($A270="","",IF(MOD(ROW()-1,53),OFFSET(Расчет!$K$168,COLUMN()-COLUMN($C$2),ROW()-ROW($C$2)-COUNTIF($A$2:B269,"id")+1),D$2))</f>
        <v/>
      </c>
      <c r="E270" s="130" t="str">
        <f ca="1">IF($A270="","",IF(MOD(ROW()-1,53),OFFSET(Расчет!$K$168,COLUMN()-COLUMN($C$2),ROW()-ROW($C$2)-COUNTIF($A$2:C269,"id")+1),E$2))</f>
        <v/>
      </c>
    </row>
    <row r="271" spans="1:5" ht="14.25" x14ac:dyDescent="0.2">
      <c r="A271" s="41" t="str">
        <f ca="1">IF(A270="","",IF(MOD(ROW()-1,53)&lt;&gt;0,OFFSET(Расчет!$L$167,COLUMN()-COLUMN($A$3),ROW()-ROW($A$3)-COUNTIF($A$2:A270,"id")+1),$A$2))</f>
        <v/>
      </c>
      <c r="B271" s="48" t="str">
        <f ca="1">IF(A271="","",IF(MOD(ROW()-1,53),IFERROR(INDEX(Id:Структура,ROW(INDIRECT($A271)),COLUMN(INDIRECT($A271))),""),$B$2))</f>
        <v/>
      </c>
      <c r="C271" s="124" t="str">
        <f ca="1">IF($A271="","",IF(MOD(ROW()-1,53),OFFSET(Расчет!$K$168,COLUMN()-COLUMN($C$2),ROW()-ROW($C$2)-COUNTIF($A$2:A270,"id")+1),C$2))</f>
        <v/>
      </c>
      <c r="D271" s="124" t="str">
        <f ca="1">IF($A271="","",IF(MOD(ROW()-1,53),OFFSET(Расчет!$K$168,COLUMN()-COLUMN($C$2),ROW()-ROW($C$2)-COUNTIF($A$2:B270,"id")+1),D$2))</f>
        <v/>
      </c>
      <c r="E271" s="130" t="str">
        <f ca="1">IF($A271="","",IF(MOD(ROW()-1,53),OFFSET(Расчет!$K$168,COLUMN()-COLUMN($C$2),ROW()-ROW($C$2)-COUNTIF($A$2:C270,"id")+1),E$2))</f>
        <v/>
      </c>
    </row>
    <row r="272" spans="1:5" ht="14.25" x14ac:dyDescent="0.2">
      <c r="A272" s="41" t="str">
        <f ca="1">IF(A271="","",IF(MOD(ROW()-1,53)&lt;&gt;0,OFFSET(Расчет!$L$167,COLUMN()-COLUMN($A$3),ROW()-ROW($A$3)-COUNTIF($A$2:A271,"id")+1),$A$2))</f>
        <v/>
      </c>
      <c r="B272" s="48" t="str">
        <f ca="1">IF(A272="","",IF(MOD(ROW()-1,53),IFERROR(INDEX(Id:Структура,ROW(INDIRECT($A272)),COLUMN(INDIRECT($A272))),""),$B$2))</f>
        <v/>
      </c>
      <c r="C272" s="124" t="str">
        <f ca="1">IF($A272="","",IF(MOD(ROW()-1,53),OFFSET(Расчет!$K$168,COLUMN()-COLUMN($C$2),ROW()-ROW($C$2)-COUNTIF($A$2:A271,"id")+1),C$2))</f>
        <v/>
      </c>
      <c r="D272" s="124" t="str">
        <f ca="1">IF($A272="","",IF(MOD(ROW()-1,53),OFFSET(Расчет!$K$168,COLUMN()-COLUMN($C$2),ROW()-ROW($C$2)-COUNTIF($A$2:B271,"id")+1),D$2))</f>
        <v/>
      </c>
      <c r="E272" s="130" t="str">
        <f ca="1">IF($A272="","",IF(MOD(ROW()-1,53),OFFSET(Расчет!$K$168,COLUMN()-COLUMN($C$2),ROW()-ROW($C$2)-COUNTIF($A$2:C271,"id")+1),E$2))</f>
        <v/>
      </c>
    </row>
    <row r="273" spans="1:5" ht="14.25" x14ac:dyDescent="0.2">
      <c r="A273" s="41" t="str">
        <f ca="1">IF(A272="","",IF(MOD(ROW()-1,53)&lt;&gt;0,OFFSET(Расчет!$L$167,COLUMN()-COLUMN($A$3),ROW()-ROW($A$3)-COUNTIF($A$2:A272,"id")+1),$A$2))</f>
        <v/>
      </c>
      <c r="B273" s="48" t="str">
        <f ca="1">IF(A273="","",IF(MOD(ROW()-1,53),IFERROR(INDEX(Id:Структура,ROW(INDIRECT($A273)),COLUMN(INDIRECT($A273))),""),$B$2))</f>
        <v/>
      </c>
      <c r="C273" s="124" t="str">
        <f ca="1">IF($A273="","",IF(MOD(ROW()-1,53),OFFSET(Расчет!$K$168,COLUMN()-COLUMN($C$2),ROW()-ROW($C$2)-COUNTIF($A$2:A272,"id")+1),C$2))</f>
        <v/>
      </c>
      <c r="D273" s="124" t="str">
        <f ca="1">IF($A273="","",IF(MOD(ROW()-1,53),OFFSET(Расчет!$K$168,COLUMN()-COLUMN($C$2),ROW()-ROW($C$2)-COUNTIF($A$2:B272,"id")+1),D$2))</f>
        <v/>
      </c>
      <c r="E273" s="130" t="str">
        <f ca="1">IF($A273="","",IF(MOD(ROW()-1,53),OFFSET(Расчет!$K$168,COLUMN()-COLUMN($C$2),ROW()-ROW($C$2)-COUNTIF($A$2:C272,"id")+1),E$2))</f>
        <v/>
      </c>
    </row>
    <row r="274" spans="1:5" ht="14.25" x14ac:dyDescent="0.2">
      <c r="A274" s="41" t="str">
        <f ca="1">IF(A273="","",IF(MOD(ROW()-1,53)&lt;&gt;0,OFFSET(Расчет!$L$167,COLUMN()-COLUMN($A$3),ROW()-ROW($A$3)-COUNTIF($A$2:A273,"id")+1),$A$2))</f>
        <v/>
      </c>
      <c r="B274" s="48" t="str">
        <f ca="1">IF(A274="","",IF(MOD(ROW()-1,53),IFERROR(INDEX(Id:Структура,ROW(INDIRECT($A274)),COLUMN(INDIRECT($A274))),""),$B$2))</f>
        <v/>
      </c>
      <c r="C274" s="124" t="str">
        <f ca="1">IF($A274="","",IF(MOD(ROW()-1,53),OFFSET(Расчет!$K$168,COLUMN()-COLUMN($C$2),ROW()-ROW($C$2)-COUNTIF($A$2:A273,"id")+1),C$2))</f>
        <v/>
      </c>
      <c r="D274" s="124" t="str">
        <f ca="1">IF($A274="","",IF(MOD(ROW()-1,53),OFFSET(Расчет!$K$168,COLUMN()-COLUMN($C$2),ROW()-ROW($C$2)-COUNTIF($A$2:B273,"id")+1),D$2))</f>
        <v/>
      </c>
      <c r="E274" s="130" t="str">
        <f ca="1">IF($A274="","",IF(MOD(ROW()-1,53),OFFSET(Расчет!$K$168,COLUMN()-COLUMN($C$2),ROW()-ROW($C$2)-COUNTIF($A$2:C273,"id")+1),E$2))</f>
        <v/>
      </c>
    </row>
    <row r="275" spans="1:5" ht="14.25" x14ac:dyDescent="0.2">
      <c r="A275" s="41" t="str">
        <f ca="1">IF(A274="","",IF(MOD(ROW()-1,53)&lt;&gt;0,OFFSET(Расчет!$L$167,COLUMN()-COLUMN($A$3),ROW()-ROW($A$3)-COUNTIF($A$2:A274,"id")+1),$A$2))</f>
        <v/>
      </c>
      <c r="B275" s="48" t="str">
        <f ca="1">IF(A275="","",IF(MOD(ROW()-1,53),IFERROR(INDEX(Id:Структура,ROW(INDIRECT($A275)),COLUMN(INDIRECT($A275))),""),$B$2))</f>
        <v/>
      </c>
      <c r="C275" s="124" t="str">
        <f ca="1">IF($A275="","",IF(MOD(ROW()-1,53),OFFSET(Расчет!$K$168,COLUMN()-COLUMN($C$2),ROW()-ROW($C$2)-COUNTIF($A$2:A274,"id")+1),C$2))</f>
        <v/>
      </c>
      <c r="D275" s="124" t="str">
        <f ca="1">IF($A275="","",IF(MOD(ROW()-1,53),OFFSET(Расчет!$K$168,COLUMN()-COLUMN($C$2),ROW()-ROW($C$2)-COUNTIF($A$2:B274,"id")+1),D$2))</f>
        <v/>
      </c>
      <c r="E275" s="130" t="str">
        <f ca="1">IF($A275="","",IF(MOD(ROW()-1,53),OFFSET(Расчет!$K$168,COLUMN()-COLUMN($C$2),ROW()-ROW($C$2)-COUNTIF($A$2:C274,"id")+1),E$2))</f>
        <v/>
      </c>
    </row>
    <row r="276" spans="1:5" ht="14.25" x14ac:dyDescent="0.2">
      <c r="A276" s="41" t="str">
        <f ca="1">IF(A275="","",IF(MOD(ROW()-1,53)&lt;&gt;0,OFFSET(Расчет!$L$167,COLUMN()-COLUMN($A$3),ROW()-ROW($A$3)-COUNTIF($A$2:A275,"id")+1),$A$2))</f>
        <v/>
      </c>
      <c r="B276" s="48" t="str">
        <f ca="1">IF(A276="","",IF(MOD(ROW()-1,53),IFERROR(INDEX(Id:Структура,ROW(INDIRECT($A276)),COLUMN(INDIRECT($A276))),""),$B$2))</f>
        <v/>
      </c>
      <c r="C276" s="124" t="str">
        <f ca="1">IF($A276="","",IF(MOD(ROW()-1,53),OFFSET(Расчет!$K$168,COLUMN()-COLUMN($C$2),ROW()-ROW($C$2)-COUNTIF($A$2:A275,"id")+1),C$2))</f>
        <v/>
      </c>
      <c r="D276" s="124" t="str">
        <f ca="1">IF($A276="","",IF(MOD(ROW()-1,53),OFFSET(Расчет!$K$168,COLUMN()-COLUMN($C$2),ROW()-ROW($C$2)-COUNTIF($A$2:B275,"id")+1),D$2))</f>
        <v/>
      </c>
      <c r="E276" s="130" t="str">
        <f ca="1">IF($A276="","",IF(MOD(ROW()-1,53),OFFSET(Расчет!$K$168,COLUMN()-COLUMN($C$2),ROW()-ROW($C$2)-COUNTIF($A$2:C275,"id")+1),E$2))</f>
        <v/>
      </c>
    </row>
    <row r="277" spans="1:5" ht="14.25" x14ac:dyDescent="0.2">
      <c r="A277" s="41" t="str">
        <f ca="1">IF(A276="","",IF(MOD(ROW()-1,53)&lt;&gt;0,OFFSET(Расчет!$L$167,COLUMN()-COLUMN($A$3),ROW()-ROW($A$3)-COUNTIF($A$2:A276,"id")+1),$A$2))</f>
        <v/>
      </c>
      <c r="B277" s="48" t="str">
        <f ca="1">IF(A277="","",IF(MOD(ROW()-1,53),IFERROR(INDEX(Id:Структура,ROW(INDIRECT($A277)),COLUMN(INDIRECT($A277))),""),$B$2))</f>
        <v/>
      </c>
      <c r="C277" s="124" t="str">
        <f ca="1">IF($A277="","",IF(MOD(ROW()-1,53),OFFSET(Расчет!$K$168,COLUMN()-COLUMN($C$2),ROW()-ROW($C$2)-COUNTIF($A$2:A276,"id")+1),C$2))</f>
        <v/>
      </c>
      <c r="D277" s="124" t="str">
        <f ca="1">IF($A277="","",IF(MOD(ROW()-1,53),OFFSET(Расчет!$K$168,COLUMN()-COLUMN($C$2),ROW()-ROW($C$2)-COUNTIF($A$2:B276,"id")+1),D$2))</f>
        <v/>
      </c>
      <c r="E277" s="130" t="str">
        <f ca="1">IF($A277="","",IF(MOD(ROW()-1,53),OFFSET(Расчет!$K$168,COLUMN()-COLUMN($C$2),ROW()-ROW($C$2)-COUNTIF($A$2:C276,"id")+1),E$2))</f>
        <v/>
      </c>
    </row>
    <row r="278" spans="1:5" ht="14.25" x14ac:dyDescent="0.2">
      <c r="A278" s="41" t="str">
        <f ca="1">IF(A277="","",IF(MOD(ROW()-1,53)&lt;&gt;0,OFFSET(Расчет!$L$167,COLUMN()-COLUMN($A$3),ROW()-ROW($A$3)-COUNTIF($A$2:A277,"id")+1),$A$2))</f>
        <v/>
      </c>
      <c r="B278" s="48" t="str">
        <f ca="1">IF(A278="","",IF(MOD(ROW()-1,53),IFERROR(INDEX(Id:Структура,ROW(INDIRECT($A278)),COLUMN(INDIRECT($A278))),""),$B$2))</f>
        <v/>
      </c>
      <c r="C278" s="124" t="str">
        <f ca="1">IF($A278="","",IF(MOD(ROW()-1,53),OFFSET(Расчет!$K$168,COLUMN()-COLUMN($C$2),ROW()-ROW($C$2)-COUNTIF($A$2:A277,"id")+1),C$2))</f>
        <v/>
      </c>
      <c r="D278" s="124" t="str">
        <f ca="1">IF($A278="","",IF(MOD(ROW()-1,53),OFFSET(Расчет!$K$168,COLUMN()-COLUMN($C$2),ROW()-ROW($C$2)-COUNTIF($A$2:B277,"id")+1),D$2))</f>
        <v/>
      </c>
      <c r="E278" s="130" t="str">
        <f ca="1">IF($A278="","",IF(MOD(ROW()-1,53),OFFSET(Расчет!$K$168,COLUMN()-COLUMN($C$2),ROW()-ROW($C$2)-COUNTIF($A$2:C277,"id")+1),E$2))</f>
        <v/>
      </c>
    </row>
    <row r="279" spans="1:5" ht="14.25" x14ac:dyDescent="0.2">
      <c r="A279" s="41" t="str">
        <f ca="1">IF(A278="","",IF(MOD(ROW()-1,53)&lt;&gt;0,OFFSET(Расчет!$L$167,COLUMN()-COLUMN($A$3),ROW()-ROW($A$3)-COUNTIF($A$2:A278,"id")+1),$A$2))</f>
        <v/>
      </c>
      <c r="B279" s="48" t="str">
        <f ca="1">IF(A279="","",IF(MOD(ROW()-1,53),IFERROR(INDEX(Id:Структура,ROW(INDIRECT($A279)),COLUMN(INDIRECT($A279))),""),$B$2))</f>
        <v/>
      </c>
      <c r="C279" s="124" t="str">
        <f ca="1">IF($A279="","",IF(MOD(ROW()-1,53),OFFSET(Расчет!$K$168,COLUMN()-COLUMN($C$2),ROW()-ROW($C$2)-COUNTIF($A$2:A278,"id")+1),C$2))</f>
        <v/>
      </c>
      <c r="D279" s="124" t="str">
        <f ca="1">IF($A279="","",IF(MOD(ROW()-1,53),OFFSET(Расчет!$K$168,COLUMN()-COLUMN($C$2),ROW()-ROW($C$2)-COUNTIF($A$2:B278,"id")+1),D$2))</f>
        <v/>
      </c>
      <c r="E279" s="130" t="str">
        <f ca="1">IF($A279="","",IF(MOD(ROW()-1,53),OFFSET(Расчет!$K$168,COLUMN()-COLUMN($C$2),ROW()-ROW($C$2)-COUNTIF($A$2:C278,"id")+1),E$2))</f>
        <v/>
      </c>
    </row>
    <row r="280" spans="1:5" ht="14.25" x14ac:dyDescent="0.2">
      <c r="A280" s="41" t="str">
        <f ca="1">IF(A279="","",IF(MOD(ROW()-1,53)&lt;&gt;0,OFFSET(Расчет!$L$167,COLUMN()-COLUMN($A$3),ROW()-ROW($A$3)-COUNTIF($A$2:A279,"id")+1),$A$2))</f>
        <v/>
      </c>
      <c r="B280" s="48" t="str">
        <f ca="1">IF(A280="","",IF(MOD(ROW()-1,53),IFERROR(INDEX(Id:Структура,ROW(INDIRECT($A280)),COLUMN(INDIRECT($A280))),""),$B$2))</f>
        <v/>
      </c>
      <c r="C280" s="124" t="str">
        <f ca="1">IF($A280="","",IF(MOD(ROW()-1,53),OFFSET(Расчет!$K$168,COLUMN()-COLUMN($C$2),ROW()-ROW($C$2)-COUNTIF($A$2:A279,"id")+1),C$2))</f>
        <v/>
      </c>
      <c r="D280" s="124" t="str">
        <f ca="1">IF($A280="","",IF(MOD(ROW()-1,53),OFFSET(Расчет!$K$168,COLUMN()-COLUMN($C$2),ROW()-ROW($C$2)-COUNTIF($A$2:B279,"id")+1),D$2))</f>
        <v/>
      </c>
      <c r="E280" s="130" t="str">
        <f ca="1">IF($A280="","",IF(MOD(ROW()-1,53),OFFSET(Расчет!$K$168,COLUMN()-COLUMN($C$2),ROW()-ROW($C$2)-COUNTIF($A$2:C279,"id")+1),E$2))</f>
        <v/>
      </c>
    </row>
    <row r="281" spans="1:5" ht="14.25" x14ac:dyDescent="0.2">
      <c r="A281" s="41" t="str">
        <f ca="1">IF(A280="","",IF(MOD(ROW()-1,53)&lt;&gt;0,OFFSET(Расчет!$L$167,COLUMN()-COLUMN($A$3),ROW()-ROW($A$3)-COUNTIF($A$2:A280,"id")+1),$A$2))</f>
        <v/>
      </c>
      <c r="B281" s="48" t="str">
        <f ca="1">IF(A281="","",IF(MOD(ROW()-1,53),IFERROR(INDEX(Id:Структура,ROW(INDIRECT($A281)),COLUMN(INDIRECT($A281))),""),$B$2))</f>
        <v/>
      </c>
      <c r="C281" s="124" t="str">
        <f ca="1">IF($A281="","",IF(MOD(ROW()-1,53),OFFSET(Расчет!$K$168,COLUMN()-COLUMN($C$2),ROW()-ROW($C$2)-COUNTIF($A$2:A280,"id")+1),C$2))</f>
        <v/>
      </c>
      <c r="D281" s="124" t="str">
        <f ca="1">IF($A281="","",IF(MOD(ROW()-1,53),OFFSET(Расчет!$K$168,COLUMN()-COLUMN($C$2),ROW()-ROW($C$2)-COUNTIF($A$2:B280,"id")+1),D$2))</f>
        <v/>
      </c>
      <c r="E281" s="130" t="str">
        <f ca="1">IF($A281="","",IF(MOD(ROW()-1,53),OFFSET(Расчет!$K$168,COLUMN()-COLUMN($C$2),ROW()-ROW($C$2)-COUNTIF($A$2:C280,"id")+1),E$2))</f>
        <v/>
      </c>
    </row>
    <row r="282" spans="1:5" ht="14.25" x14ac:dyDescent="0.2">
      <c r="A282" s="41" t="str">
        <f ca="1">IF(A281="","",IF(MOD(ROW()-1,53)&lt;&gt;0,OFFSET(Расчет!$L$167,COLUMN()-COLUMN($A$3),ROW()-ROW($A$3)-COUNTIF($A$2:A281,"id")+1),$A$2))</f>
        <v/>
      </c>
      <c r="B282" s="48" t="str">
        <f ca="1">IF(A282="","",IF(MOD(ROW()-1,53),IFERROR(INDEX(Id:Структура,ROW(INDIRECT($A282)),COLUMN(INDIRECT($A282))),""),$B$2))</f>
        <v/>
      </c>
      <c r="C282" s="124" t="str">
        <f ca="1">IF($A282="","",IF(MOD(ROW()-1,53),OFFSET(Расчет!$K$168,COLUMN()-COLUMN($C$2),ROW()-ROW($C$2)-COUNTIF($A$2:A281,"id")+1),C$2))</f>
        <v/>
      </c>
      <c r="D282" s="124" t="str">
        <f ca="1">IF($A282="","",IF(MOD(ROW()-1,53),OFFSET(Расчет!$K$168,COLUMN()-COLUMN($C$2),ROW()-ROW($C$2)-COUNTIF($A$2:B281,"id")+1),D$2))</f>
        <v/>
      </c>
      <c r="E282" s="130" t="str">
        <f ca="1">IF($A282="","",IF(MOD(ROW()-1,53),OFFSET(Расчет!$K$168,COLUMN()-COLUMN($C$2),ROW()-ROW($C$2)-COUNTIF($A$2:C281,"id")+1),E$2))</f>
        <v/>
      </c>
    </row>
    <row r="283" spans="1:5" ht="14.25" x14ac:dyDescent="0.2">
      <c r="A283" s="41" t="str">
        <f ca="1">IF(A282="","",IF(MOD(ROW()-1,53)&lt;&gt;0,OFFSET(Расчет!$L$167,COLUMN()-COLUMN($A$3),ROW()-ROW($A$3)-COUNTIF($A$2:A282,"id")+1),$A$2))</f>
        <v/>
      </c>
      <c r="B283" s="48" t="str">
        <f ca="1">IF(A283="","",IF(MOD(ROW()-1,53),IFERROR(INDEX(Id:Структура,ROW(INDIRECT($A283)),COLUMN(INDIRECT($A283))),""),$B$2))</f>
        <v/>
      </c>
      <c r="C283" s="124" t="str">
        <f ca="1">IF($A283="","",IF(MOD(ROW()-1,53),OFFSET(Расчет!$K$168,COLUMN()-COLUMN($C$2),ROW()-ROW($C$2)-COUNTIF($A$2:A282,"id")+1),C$2))</f>
        <v/>
      </c>
      <c r="D283" s="124" t="str">
        <f ca="1">IF($A283="","",IF(MOD(ROW()-1,53),OFFSET(Расчет!$K$168,COLUMN()-COLUMN($C$2),ROW()-ROW($C$2)-COUNTIF($A$2:B282,"id")+1),D$2))</f>
        <v/>
      </c>
      <c r="E283" s="130" t="str">
        <f ca="1">IF($A283="","",IF(MOD(ROW()-1,53),OFFSET(Расчет!$K$168,COLUMN()-COLUMN($C$2),ROW()-ROW($C$2)-COUNTIF($A$2:C282,"id")+1),E$2))</f>
        <v/>
      </c>
    </row>
    <row r="284" spans="1:5" ht="14.25" x14ac:dyDescent="0.2">
      <c r="A284" s="41" t="str">
        <f ca="1">IF(A283="","",IF(MOD(ROW()-1,53)&lt;&gt;0,OFFSET(Расчет!$L$167,COLUMN()-COLUMN($A$3),ROW()-ROW($A$3)-COUNTIF($A$2:A283,"id")+1),$A$2))</f>
        <v/>
      </c>
      <c r="B284" s="48" t="str">
        <f ca="1">IF(A284="","",IF(MOD(ROW()-1,53),IFERROR(INDEX(Id:Структура,ROW(INDIRECT($A284)),COLUMN(INDIRECT($A284))),""),$B$2))</f>
        <v/>
      </c>
      <c r="C284" s="124" t="str">
        <f ca="1">IF($A284="","",IF(MOD(ROW()-1,53),OFFSET(Расчет!$K$168,COLUMN()-COLUMN($C$2),ROW()-ROW($C$2)-COUNTIF($A$2:A283,"id")+1),C$2))</f>
        <v/>
      </c>
      <c r="D284" s="124" t="str">
        <f ca="1">IF($A284="","",IF(MOD(ROW()-1,53),OFFSET(Расчет!$K$168,COLUMN()-COLUMN($C$2),ROW()-ROW($C$2)-COUNTIF($A$2:B283,"id")+1),D$2))</f>
        <v/>
      </c>
      <c r="E284" s="130" t="str">
        <f ca="1">IF($A284="","",IF(MOD(ROW()-1,53),OFFSET(Расчет!$K$168,COLUMN()-COLUMN($C$2),ROW()-ROW($C$2)-COUNTIF($A$2:C283,"id")+1),E$2))</f>
        <v/>
      </c>
    </row>
    <row r="285" spans="1:5" ht="14.25" x14ac:dyDescent="0.2">
      <c r="A285" s="41" t="str">
        <f ca="1">IF(A284="","",IF(MOD(ROW()-1,53)&lt;&gt;0,OFFSET(Расчет!$L$167,COLUMN()-COLUMN($A$3),ROW()-ROW($A$3)-COUNTIF($A$2:A284,"id")+1),$A$2))</f>
        <v/>
      </c>
      <c r="B285" s="48" t="str">
        <f ca="1">IF(A285="","",IF(MOD(ROW()-1,53),IFERROR(INDEX(Id:Структура,ROW(INDIRECT($A285)),COLUMN(INDIRECT($A285))),""),$B$2))</f>
        <v/>
      </c>
      <c r="C285" s="124" t="str">
        <f ca="1">IF($A285="","",IF(MOD(ROW()-1,53),OFFSET(Расчет!$K$168,COLUMN()-COLUMN($C$2),ROW()-ROW($C$2)-COUNTIF($A$2:A284,"id")+1),C$2))</f>
        <v/>
      </c>
      <c r="D285" s="124" t="str">
        <f ca="1">IF($A285="","",IF(MOD(ROW()-1,53),OFFSET(Расчет!$K$168,COLUMN()-COLUMN($C$2),ROW()-ROW($C$2)-COUNTIF($A$2:B284,"id")+1),D$2))</f>
        <v/>
      </c>
      <c r="E285" s="130" t="str">
        <f ca="1">IF($A285="","",IF(MOD(ROW()-1,53),OFFSET(Расчет!$K$168,COLUMN()-COLUMN($C$2),ROW()-ROW($C$2)-COUNTIF($A$2:C284,"id")+1),E$2))</f>
        <v/>
      </c>
    </row>
    <row r="286" spans="1:5" ht="14.25" x14ac:dyDescent="0.2">
      <c r="A286" s="41" t="str">
        <f ca="1">IF(A285="","",IF(MOD(ROW()-1,53)&lt;&gt;0,OFFSET(Расчет!$L$167,COLUMN()-COLUMN($A$3),ROW()-ROW($A$3)-COUNTIF($A$2:A285,"id")+1),$A$2))</f>
        <v/>
      </c>
      <c r="B286" s="48" t="str">
        <f ca="1">IF(A286="","",IF(MOD(ROW()-1,53),IFERROR(INDEX(Id:Структура,ROW(INDIRECT($A286)),COLUMN(INDIRECT($A286))),""),$B$2))</f>
        <v/>
      </c>
      <c r="C286" s="124" t="str">
        <f ca="1">IF($A286="","",IF(MOD(ROW()-1,53),OFFSET(Расчет!$K$168,COLUMN()-COLUMN($C$2),ROW()-ROW($C$2)-COUNTIF($A$2:A285,"id")+1),C$2))</f>
        <v/>
      </c>
      <c r="D286" s="124" t="str">
        <f ca="1">IF($A286="","",IF(MOD(ROW()-1,53),OFFSET(Расчет!$K$168,COLUMN()-COLUMN($C$2),ROW()-ROW($C$2)-COUNTIF($A$2:B285,"id")+1),D$2))</f>
        <v/>
      </c>
      <c r="E286" s="130" t="str">
        <f ca="1">IF($A286="","",IF(MOD(ROW()-1,53),OFFSET(Расчет!$K$168,COLUMN()-COLUMN($C$2),ROW()-ROW($C$2)-COUNTIF($A$2:C285,"id")+1),E$2))</f>
        <v/>
      </c>
    </row>
    <row r="287" spans="1:5" ht="14.25" x14ac:dyDescent="0.2">
      <c r="A287" s="41" t="str">
        <f ca="1">IF(A286="","",IF(MOD(ROW()-1,53)&lt;&gt;0,OFFSET(Расчет!$L$167,COLUMN()-COLUMN($A$3),ROW()-ROW($A$3)-COUNTIF($A$2:A286,"id")+1),$A$2))</f>
        <v/>
      </c>
      <c r="B287" s="48" t="str">
        <f ca="1">IF(A287="","",IF(MOD(ROW()-1,53),IFERROR(INDEX(Id:Структура,ROW(INDIRECT($A287)),COLUMN(INDIRECT($A287))),""),$B$2))</f>
        <v/>
      </c>
      <c r="C287" s="124" t="str">
        <f ca="1">IF($A287="","",IF(MOD(ROW()-1,53),OFFSET(Расчет!$K$168,COLUMN()-COLUMN($C$2),ROW()-ROW($C$2)-COUNTIF($A$2:A286,"id")+1),C$2))</f>
        <v/>
      </c>
      <c r="D287" s="124" t="str">
        <f ca="1">IF($A287="","",IF(MOD(ROW()-1,53),OFFSET(Расчет!$K$168,COLUMN()-COLUMN($C$2),ROW()-ROW($C$2)-COUNTIF($A$2:B286,"id")+1),D$2))</f>
        <v/>
      </c>
      <c r="E287" s="130" t="str">
        <f ca="1">IF($A287="","",IF(MOD(ROW()-1,53),OFFSET(Расчет!$K$168,COLUMN()-COLUMN($C$2),ROW()-ROW($C$2)-COUNTIF($A$2:C286,"id")+1),E$2))</f>
        <v/>
      </c>
    </row>
    <row r="288" spans="1:5" ht="14.25" x14ac:dyDescent="0.2">
      <c r="A288" s="41" t="str">
        <f ca="1">IF(A287="","",IF(MOD(ROW()-1,53)&lt;&gt;0,OFFSET(Расчет!$L$167,COLUMN()-COLUMN($A$3),ROW()-ROW($A$3)-COUNTIF($A$2:A287,"id")+1),$A$2))</f>
        <v/>
      </c>
      <c r="B288" s="48" t="str">
        <f ca="1">IF(A288="","",IF(MOD(ROW()-1,53),IFERROR(INDEX(Id:Структура,ROW(INDIRECT($A288)),COLUMN(INDIRECT($A288))),""),$B$2))</f>
        <v/>
      </c>
      <c r="C288" s="124" t="str">
        <f ca="1">IF($A288="","",IF(MOD(ROW()-1,53),OFFSET(Расчет!$K$168,COLUMN()-COLUMN($C$2),ROW()-ROW($C$2)-COUNTIF($A$2:A287,"id")+1),C$2))</f>
        <v/>
      </c>
      <c r="D288" s="124" t="str">
        <f ca="1">IF($A288="","",IF(MOD(ROW()-1,53),OFFSET(Расчет!$K$168,COLUMN()-COLUMN($C$2),ROW()-ROW($C$2)-COUNTIF($A$2:B287,"id")+1),D$2))</f>
        <v/>
      </c>
      <c r="E288" s="130" t="str">
        <f ca="1">IF($A288="","",IF(MOD(ROW()-1,53),OFFSET(Расчет!$K$168,COLUMN()-COLUMN($C$2),ROW()-ROW($C$2)-COUNTIF($A$2:C287,"id")+1),E$2))</f>
        <v/>
      </c>
    </row>
    <row r="289" spans="1:5" ht="14.25" x14ac:dyDescent="0.2">
      <c r="A289" s="41" t="str">
        <f ca="1">IF(A288="","",IF(MOD(ROW()-1,53)&lt;&gt;0,OFFSET(Расчет!$L$167,COLUMN()-COLUMN($A$3),ROW()-ROW($A$3)-COUNTIF($A$2:A288,"id")+1),$A$2))</f>
        <v/>
      </c>
      <c r="B289" s="48" t="str">
        <f ca="1">IF(A289="","",IF(MOD(ROW()-1,53),IFERROR(INDEX(Id:Структура,ROW(INDIRECT($A289)),COLUMN(INDIRECT($A289))),""),$B$2))</f>
        <v/>
      </c>
      <c r="C289" s="124" t="str">
        <f ca="1">IF($A289="","",IF(MOD(ROW()-1,53),OFFSET(Расчет!$K$168,COLUMN()-COLUMN($C$2),ROW()-ROW($C$2)-COUNTIF($A$2:A288,"id")+1),C$2))</f>
        <v/>
      </c>
      <c r="D289" s="124" t="str">
        <f ca="1">IF($A289="","",IF(MOD(ROW()-1,53),OFFSET(Расчет!$K$168,COLUMN()-COLUMN($C$2),ROW()-ROW($C$2)-COUNTIF($A$2:B288,"id")+1),D$2))</f>
        <v/>
      </c>
      <c r="E289" s="130" t="str">
        <f ca="1">IF($A289="","",IF(MOD(ROW()-1,53),OFFSET(Расчет!$K$168,COLUMN()-COLUMN($C$2),ROW()-ROW($C$2)-COUNTIF($A$2:C288,"id")+1),E$2))</f>
        <v/>
      </c>
    </row>
    <row r="290" spans="1:5" ht="14.25" x14ac:dyDescent="0.2">
      <c r="A290" s="41" t="str">
        <f ca="1">IF(A289="","",IF(MOD(ROW()-1,53)&lt;&gt;0,OFFSET(Расчет!$L$167,COLUMN()-COLUMN($A$3),ROW()-ROW($A$3)-COUNTIF($A$2:A289,"id")+1),$A$2))</f>
        <v/>
      </c>
      <c r="B290" s="48" t="str">
        <f ca="1">IF(A290="","",IF(MOD(ROW()-1,53),IFERROR(INDEX(Id:Структура,ROW(INDIRECT($A290)),COLUMN(INDIRECT($A290))),""),$B$2))</f>
        <v/>
      </c>
      <c r="C290" s="124" t="str">
        <f ca="1">IF($A290="","",IF(MOD(ROW()-1,53),OFFSET(Расчет!$K$168,COLUMN()-COLUMN($C$2),ROW()-ROW($C$2)-COUNTIF($A$2:A289,"id")+1),C$2))</f>
        <v/>
      </c>
      <c r="D290" s="124" t="str">
        <f ca="1">IF($A290="","",IF(MOD(ROW()-1,53),OFFSET(Расчет!$K$168,COLUMN()-COLUMN($C$2),ROW()-ROW($C$2)-COUNTIF($A$2:B289,"id")+1),D$2))</f>
        <v/>
      </c>
      <c r="E290" s="130" t="str">
        <f ca="1">IF($A290="","",IF(MOD(ROW()-1,53),OFFSET(Расчет!$K$168,COLUMN()-COLUMN($C$2),ROW()-ROW($C$2)-COUNTIF($A$2:C289,"id")+1),E$2))</f>
        <v/>
      </c>
    </row>
    <row r="291" spans="1:5" ht="14.25" x14ac:dyDescent="0.2">
      <c r="A291" s="41" t="str">
        <f ca="1">IF(A290="","",IF(MOD(ROW()-1,53)&lt;&gt;0,OFFSET(Расчет!$L$167,COLUMN()-COLUMN($A$3),ROW()-ROW($A$3)-COUNTIF($A$2:A290,"id")+1),$A$2))</f>
        <v/>
      </c>
      <c r="B291" s="48" t="str">
        <f ca="1">IF(A291="","",IF(MOD(ROW()-1,53),IFERROR(INDEX(Id:Структура,ROW(INDIRECT($A291)),COLUMN(INDIRECT($A291))),""),$B$2))</f>
        <v/>
      </c>
      <c r="C291" s="124" t="str">
        <f ca="1">IF($A291="","",IF(MOD(ROW()-1,53),OFFSET(Расчет!$K$168,COLUMN()-COLUMN($C$2),ROW()-ROW($C$2)-COUNTIF($A$2:A290,"id")+1),C$2))</f>
        <v/>
      </c>
      <c r="D291" s="124" t="str">
        <f ca="1">IF($A291="","",IF(MOD(ROW()-1,53),OFFSET(Расчет!$K$168,COLUMN()-COLUMN($C$2),ROW()-ROW($C$2)-COUNTIF($A$2:B290,"id")+1),D$2))</f>
        <v/>
      </c>
      <c r="E291" s="130" t="str">
        <f ca="1">IF($A291="","",IF(MOD(ROW()-1,53),OFFSET(Расчет!$K$168,COLUMN()-COLUMN($C$2),ROW()-ROW($C$2)-COUNTIF($A$2:C290,"id")+1),E$2))</f>
        <v/>
      </c>
    </row>
    <row r="292" spans="1:5" ht="14.25" x14ac:dyDescent="0.2">
      <c r="A292" s="41" t="str">
        <f ca="1">IF(A291="","",IF(MOD(ROW()-1,53)&lt;&gt;0,OFFSET(Расчет!$L$167,COLUMN()-COLUMN($A$3),ROW()-ROW($A$3)-COUNTIF($A$2:A291,"id")+1),$A$2))</f>
        <v/>
      </c>
      <c r="B292" s="48" t="str">
        <f ca="1">IF(A292="","",IF(MOD(ROW()-1,53),IFERROR(INDEX(Id:Структура,ROW(INDIRECT($A292)),COLUMN(INDIRECT($A292))),""),$B$2))</f>
        <v/>
      </c>
      <c r="C292" s="124" t="str">
        <f ca="1">IF($A292="","",IF(MOD(ROW()-1,53),OFFSET(Расчет!$K$168,COLUMN()-COLUMN($C$2),ROW()-ROW($C$2)-COUNTIF($A$2:A291,"id")+1),C$2))</f>
        <v/>
      </c>
      <c r="D292" s="124" t="str">
        <f ca="1">IF($A292="","",IF(MOD(ROW()-1,53),OFFSET(Расчет!$K$168,COLUMN()-COLUMN($C$2),ROW()-ROW($C$2)-COUNTIF($A$2:B291,"id")+1),D$2))</f>
        <v/>
      </c>
      <c r="E292" s="130" t="str">
        <f ca="1">IF($A292="","",IF(MOD(ROW()-1,53),OFFSET(Расчет!$K$168,COLUMN()-COLUMN($C$2),ROW()-ROW($C$2)-COUNTIF($A$2:C291,"id")+1),E$2))</f>
        <v/>
      </c>
    </row>
    <row r="293" spans="1:5" ht="14.25" x14ac:dyDescent="0.2">
      <c r="A293" s="41" t="str">
        <f ca="1">IF(A292="","",IF(MOD(ROW()-1,53)&lt;&gt;0,OFFSET(Расчет!$L$167,COLUMN()-COLUMN($A$3),ROW()-ROW($A$3)-COUNTIF($A$2:A292,"id")+1),$A$2))</f>
        <v/>
      </c>
      <c r="B293" s="48" t="str">
        <f ca="1">IF(A293="","",IF(MOD(ROW()-1,53),IFERROR(INDEX(Id:Структура,ROW(INDIRECT($A293)),COLUMN(INDIRECT($A293))),""),$B$2))</f>
        <v/>
      </c>
      <c r="C293" s="124" t="str">
        <f ca="1">IF($A293="","",IF(MOD(ROW()-1,53),OFFSET(Расчет!$K$168,COLUMN()-COLUMN($C$2),ROW()-ROW($C$2)-COUNTIF($A$2:A292,"id")+1),C$2))</f>
        <v/>
      </c>
      <c r="D293" s="124" t="str">
        <f ca="1">IF($A293="","",IF(MOD(ROW()-1,53),OFFSET(Расчет!$K$168,COLUMN()-COLUMN($C$2),ROW()-ROW($C$2)-COUNTIF($A$2:B292,"id")+1),D$2))</f>
        <v/>
      </c>
      <c r="E293" s="130" t="str">
        <f ca="1">IF($A293="","",IF(MOD(ROW()-1,53),OFFSET(Расчет!$K$168,COLUMN()-COLUMN($C$2),ROW()-ROW($C$2)-COUNTIF($A$2:C292,"id")+1),E$2))</f>
        <v/>
      </c>
    </row>
    <row r="294" spans="1:5" ht="14.25" x14ac:dyDescent="0.2">
      <c r="A294" s="41" t="str">
        <f ca="1">IF(A293="","",IF(MOD(ROW()-1,53)&lt;&gt;0,OFFSET(Расчет!$L$167,COLUMN()-COLUMN($A$3),ROW()-ROW($A$3)-COUNTIF($A$2:A293,"id")+1),$A$2))</f>
        <v/>
      </c>
      <c r="B294" s="48" t="str">
        <f ca="1">IF(A294="","",IF(MOD(ROW()-1,53),IFERROR(INDEX(Id:Структура,ROW(INDIRECT($A294)),COLUMN(INDIRECT($A294))),""),$B$2))</f>
        <v/>
      </c>
      <c r="C294" s="124" t="str">
        <f ca="1">IF($A294="","",IF(MOD(ROW()-1,53),OFFSET(Расчет!$K$168,COLUMN()-COLUMN($C$2),ROW()-ROW($C$2)-COUNTIF($A$2:A293,"id")+1),C$2))</f>
        <v/>
      </c>
      <c r="D294" s="124" t="str">
        <f ca="1">IF($A294="","",IF(MOD(ROW()-1,53),OFFSET(Расчет!$K$168,COLUMN()-COLUMN($C$2),ROW()-ROW($C$2)-COUNTIF($A$2:B293,"id")+1),D$2))</f>
        <v/>
      </c>
      <c r="E294" s="130" t="str">
        <f ca="1">IF($A294="","",IF(MOD(ROW()-1,53),OFFSET(Расчет!$K$168,COLUMN()-COLUMN($C$2),ROW()-ROW($C$2)-COUNTIF($A$2:C293,"id")+1),E$2))</f>
        <v/>
      </c>
    </row>
    <row r="295" spans="1:5" ht="14.25" x14ac:dyDescent="0.2">
      <c r="A295" s="41" t="str">
        <f ca="1">IF(A294="","",IF(MOD(ROW()-1,53)&lt;&gt;0,OFFSET(Расчет!$L$167,COLUMN()-COLUMN($A$3),ROW()-ROW($A$3)-COUNTIF($A$2:A294,"id")+1),$A$2))</f>
        <v/>
      </c>
      <c r="B295" s="48" t="str">
        <f ca="1">IF(A295="","",IF(MOD(ROW()-1,53),IFERROR(INDEX(Id:Структура,ROW(INDIRECT($A295)),COLUMN(INDIRECT($A295))),""),$B$2))</f>
        <v/>
      </c>
      <c r="C295" s="124" t="str">
        <f ca="1">IF($A295="","",IF(MOD(ROW()-1,53),OFFSET(Расчет!$K$168,COLUMN()-COLUMN($C$2),ROW()-ROW($C$2)-COUNTIF($A$2:A294,"id")+1),C$2))</f>
        <v/>
      </c>
      <c r="D295" s="124" t="str">
        <f ca="1">IF($A295="","",IF(MOD(ROW()-1,53),OFFSET(Расчет!$K$168,COLUMN()-COLUMN($C$2),ROW()-ROW($C$2)-COUNTIF($A$2:B294,"id")+1),D$2))</f>
        <v/>
      </c>
      <c r="E295" s="130" t="str">
        <f ca="1">IF($A295="","",IF(MOD(ROW()-1,53),OFFSET(Расчет!$K$168,COLUMN()-COLUMN($C$2),ROW()-ROW($C$2)-COUNTIF($A$2:C294,"id")+1),E$2))</f>
        <v/>
      </c>
    </row>
    <row r="296" spans="1:5" ht="14.25" x14ac:dyDescent="0.2">
      <c r="A296" s="41" t="str">
        <f ca="1">IF(A295="","",IF(MOD(ROW()-1,53)&lt;&gt;0,OFFSET(Расчет!$L$167,COLUMN()-COLUMN($A$3),ROW()-ROW($A$3)-COUNTIF($A$2:A295,"id")+1),$A$2))</f>
        <v/>
      </c>
      <c r="B296" s="48" t="str">
        <f ca="1">IF(A296="","",IF(MOD(ROW()-1,53),IFERROR(INDEX(Id:Структура,ROW(INDIRECT($A296)),COLUMN(INDIRECT($A296))),""),$B$2))</f>
        <v/>
      </c>
      <c r="C296" s="124" t="str">
        <f ca="1">IF($A296="","",IF(MOD(ROW()-1,53),OFFSET(Расчет!$K$168,COLUMN()-COLUMN($C$2),ROW()-ROW($C$2)-COUNTIF($A$2:A295,"id")+1),C$2))</f>
        <v/>
      </c>
      <c r="D296" s="124" t="str">
        <f ca="1">IF($A296="","",IF(MOD(ROW()-1,53),OFFSET(Расчет!$K$168,COLUMN()-COLUMN($C$2),ROW()-ROW($C$2)-COUNTIF($A$2:B295,"id")+1),D$2))</f>
        <v/>
      </c>
      <c r="E296" s="130" t="str">
        <f ca="1">IF($A296="","",IF(MOD(ROW()-1,53),OFFSET(Расчет!$K$168,COLUMN()-COLUMN($C$2),ROW()-ROW($C$2)-COUNTIF($A$2:C295,"id")+1),E$2))</f>
        <v/>
      </c>
    </row>
    <row r="297" spans="1:5" ht="14.25" x14ac:dyDescent="0.2">
      <c r="A297" s="41" t="str">
        <f ca="1">IF(A296="","",IF(MOD(ROW()-1,53)&lt;&gt;0,OFFSET(Расчет!$L$167,COLUMN()-COLUMN($A$3),ROW()-ROW($A$3)-COUNTIF($A$2:A296,"id")+1),$A$2))</f>
        <v/>
      </c>
      <c r="B297" s="48" t="str">
        <f ca="1">IF(A297="","",IF(MOD(ROW()-1,53),IFERROR(INDEX(Id:Структура,ROW(INDIRECT($A297)),COLUMN(INDIRECT($A297))),""),$B$2))</f>
        <v/>
      </c>
      <c r="C297" s="124" t="str">
        <f ca="1">IF($A297="","",IF(MOD(ROW()-1,53),OFFSET(Расчет!$K$168,COLUMN()-COLUMN($C$2),ROW()-ROW($C$2)-COUNTIF($A$2:A296,"id")+1),C$2))</f>
        <v/>
      </c>
      <c r="D297" s="124" t="str">
        <f ca="1">IF($A297="","",IF(MOD(ROW()-1,53),OFFSET(Расчет!$K$168,COLUMN()-COLUMN($C$2),ROW()-ROW($C$2)-COUNTIF($A$2:B296,"id")+1),D$2))</f>
        <v/>
      </c>
      <c r="E297" s="130" t="str">
        <f ca="1">IF($A297="","",IF(MOD(ROW()-1,53),OFFSET(Расчет!$K$168,COLUMN()-COLUMN($C$2),ROW()-ROW($C$2)-COUNTIF($A$2:C296,"id")+1),E$2))</f>
        <v/>
      </c>
    </row>
    <row r="298" spans="1:5" ht="14.25" x14ac:dyDescent="0.2">
      <c r="A298" s="41" t="str">
        <f ca="1">IF(A297="","",IF(MOD(ROW()-1,53)&lt;&gt;0,OFFSET(Расчет!$L$167,COLUMN()-COLUMN($A$3),ROW()-ROW($A$3)-COUNTIF($A$2:A297,"id")+1),$A$2))</f>
        <v/>
      </c>
      <c r="B298" s="48" t="str">
        <f ca="1">IF(A298="","",IF(MOD(ROW()-1,53),IFERROR(INDEX(Id:Структура,ROW(INDIRECT($A298)),COLUMN(INDIRECT($A298))),""),$B$2))</f>
        <v/>
      </c>
      <c r="C298" s="124" t="str">
        <f ca="1">IF($A298="","",IF(MOD(ROW()-1,53),OFFSET(Расчет!$K$168,COLUMN()-COLUMN($C$2),ROW()-ROW($C$2)-COUNTIF($A$2:A297,"id")+1),C$2))</f>
        <v/>
      </c>
      <c r="D298" s="124" t="str">
        <f ca="1">IF($A298="","",IF(MOD(ROW()-1,53),OFFSET(Расчет!$K$168,COLUMN()-COLUMN($C$2),ROW()-ROW($C$2)-COUNTIF($A$2:B297,"id")+1),D$2))</f>
        <v/>
      </c>
      <c r="E298" s="130" t="str">
        <f ca="1">IF($A298="","",IF(MOD(ROW()-1,53),OFFSET(Расчет!$K$168,COLUMN()-COLUMN($C$2),ROW()-ROW($C$2)-COUNTIF($A$2:C297,"id")+1),E$2))</f>
        <v/>
      </c>
    </row>
    <row r="299" spans="1:5" ht="14.25" x14ac:dyDescent="0.2">
      <c r="A299" s="41" t="str">
        <f ca="1">IF(A298="","",IF(MOD(ROW()-1,53)&lt;&gt;0,OFFSET(Расчет!$L$167,COLUMN()-COLUMN($A$3),ROW()-ROW($A$3)-COUNTIF($A$2:A298,"id")+1),$A$2))</f>
        <v/>
      </c>
      <c r="B299" s="48" t="str">
        <f ca="1">IF(A299="","",IF(MOD(ROW()-1,53),IFERROR(INDEX(Id:Структура,ROW(INDIRECT($A299)),COLUMN(INDIRECT($A299))),""),$B$2))</f>
        <v/>
      </c>
      <c r="C299" s="124" t="str">
        <f ca="1">IF($A299="","",IF(MOD(ROW()-1,53),OFFSET(Расчет!$K$168,COLUMN()-COLUMN($C$2),ROW()-ROW($C$2)-COUNTIF($A$2:A298,"id")+1),C$2))</f>
        <v/>
      </c>
      <c r="D299" s="124" t="str">
        <f ca="1">IF($A299="","",IF(MOD(ROW()-1,53),OFFSET(Расчет!$K$168,COLUMN()-COLUMN($C$2),ROW()-ROW($C$2)-COUNTIF($A$2:B298,"id")+1),D$2))</f>
        <v/>
      </c>
      <c r="E299" s="130" t="str">
        <f ca="1">IF($A299="","",IF(MOD(ROW()-1,53),OFFSET(Расчет!$K$168,COLUMN()-COLUMN($C$2),ROW()-ROW($C$2)-COUNTIF($A$2:C298,"id")+1),E$2))</f>
        <v/>
      </c>
    </row>
    <row r="300" spans="1:5" ht="14.25" x14ac:dyDescent="0.2">
      <c r="A300" s="41" t="str">
        <f ca="1">IF(A299="","",IF(MOD(ROW()-1,53)&lt;&gt;0,OFFSET(Расчет!$L$167,COLUMN()-COLUMN($A$3),ROW()-ROW($A$3)-COUNTIF($A$2:A299,"id")+1),$A$2))</f>
        <v/>
      </c>
      <c r="B300" s="48" t="str">
        <f ca="1">IF(A300="","",IF(MOD(ROW()-1,53),IFERROR(INDEX(Id:Структура,ROW(INDIRECT($A300)),COLUMN(INDIRECT($A300))),""),$B$2))</f>
        <v/>
      </c>
      <c r="C300" s="124" t="str">
        <f ca="1">IF($A300="","",IF(MOD(ROW()-1,53),OFFSET(Расчет!$K$168,COLUMN()-COLUMN($C$2),ROW()-ROW($C$2)-COUNTIF($A$2:A299,"id")+1),C$2))</f>
        <v/>
      </c>
      <c r="D300" s="124" t="str">
        <f ca="1">IF($A300="","",IF(MOD(ROW()-1,53),OFFSET(Расчет!$K$168,COLUMN()-COLUMN($C$2),ROW()-ROW($C$2)-COUNTIF($A$2:B299,"id")+1),D$2))</f>
        <v/>
      </c>
      <c r="E300" s="130" t="str">
        <f ca="1">IF($A300="","",IF(MOD(ROW()-1,53),OFFSET(Расчет!$K$168,COLUMN()-COLUMN($C$2),ROW()-ROW($C$2)-COUNTIF($A$2:C299,"id")+1),E$2))</f>
        <v/>
      </c>
    </row>
    <row r="301" spans="1:5" ht="14.25" x14ac:dyDescent="0.2">
      <c r="A301" s="41" t="str">
        <f ca="1">IF(A300="","",IF(MOD(ROW()-1,53)&lt;&gt;0,OFFSET(Расчет!$L$167,COLUMN()-COLUMN($A$3),ROW()-ROW($A$3)-COUNTIF($A$2:A300,"id")+1),$A$2))</f>
        <v/>
      </c>
      <c r="B301" s="48" t="str">
        <f ca="1">IF(A301="","",IF(MOD(ROW()-1,53),IFERROR(INDEX(Id:Структура,ROW(INDIRECT($A301)),COLUMN(INDIRECT($A301))),""),$B$2))</f>
        <v/>
      </c>
      <c r="C301" s="124" t="str">
        <f ca="1">IF($A301="","",IF(MOD(ROW()-1,53),OFFSET(Расчет!$K$168,COLUMN()-COLUMN($C$2),ROW()-ROW($C$2)-COUNTIF($A$2:A300,"id")+1),C$2))</f>
        <v/>
      </c>
      <c r="D301" s="124" t="str">
        <f ca="1">IF($A301="","",IF(MOD(ROW()-1,53),OFFSET(Расчет!$K$168,COLUMN()-COLUMN($C$2),ROW()-ROW($C$2)-COUNTIF($A$2:B300,"id")+1),D$2))</f>
        <v/>
      </c>
      <c r="E301" s="130" t="str">
        <f ca="1">IF($A301="","",IF(MOD(ROW()-1,53),OFFSET(Расчет!$K$168,COLUMN()-COLUMN($C$2),ROW()-ROW($C$2)-COUNTIF($A$2:C300,"id")+1),E$2))</f>
        <v/>
      </c>
    </row>
    <row r="302" spans="1:5" ht="14.25" x14ac:dyDescent="0.2">
      <c r="A302" s="41" t="str">
        <f ca="1">IF(A301="","",IF(MOD(ROW()-1,53)&lt;&gt;0,OFFSET(Расчет!$L$167,COLUMN()-COLUMN($A$3),ROW()-ROW($A$3)-COUNTIF($A$2:A301,"id")+1),$A$2))</f>
        <v/>
      </c>
      <c r="B302" s="48" t="str">
        <f ca="1">IF(A302="","",IF(MOD(ROW()-1,53),IFERROR(INDEX(Id:Структура,ROW(INDIRECT($A302)),COLUMN(INDIRECT($A302))),""),$B$2))</f>
        <v/>
      </c>
      <c r="C302" s="124" t="str">
        <f ca="1">IF($A302="","",IF(MOD(ROW()-1,53),OFFSET(Расчет!$K$168,COLUMN()-COLUMN($C$2),ROW()-ROW($C$2)-COUNTIF($A$2:A301,"id")+1),C$2))</f>
        <v/>
      </c>
      <c r="D302" s="124" t="str">
        <f ca="1">IF($A302="","",IF(MOD(ROW()-1,53),OFFSET(Расчет!$K$168,COLUMN()-COLUMN($C$2),ROW()-ROW($C$2)-COUNTIF($A$2:B301,"id")+1),D$2))</f>
        <v/>
      </c>
      <c r="E302" s="130" t="str">
        <f ca="1">IF($A302="","",IF(MOD(ROW()-1,53),OFFSET(Расчет!$K$168,COLUMN()-COLUMN($C$2),ROW()-ROW($C$2)-COUNTIF($A$2:C301,"id")+1),E$2))</f>
        <v/>
      </c>
    </row>
    <row r="303" spans="1:5" ht="14.25" x14ac:dyDescent="0.2">
      <c r="A303" s="41" t="str">
        <f ca="1">IF(A302="","",IF(MOD(ROW()-1,53)&lt;&gt;0,OFFSET(Расчет!$L$167,COLUMN()-COLUMN($A$3),ROW()-ROW($A$3)-COUNTIF($A$2:A302,"id")+1),$A$2))</f>
        <v/>
      </c>
      <c r="B303" s="48" t="str">
        <f ca="1">IF(A303="","",IF(MOD(ROW()-1,53),IFERROR(INDEX(Id:Структура,ROW(INDIRECT($A303)),COLUMN(INDIRECT($A303))),""),$B$2))</f>
        <v/>
      </c>
      <c r="C303" s="124" t="str">
        <f ca="1">IF($A303="","",IF(MOD(ROW()-1,53),OFFSET(Расчет!$K$168,COLUMN()-COLUMN($C$2),ROW()-ROW($C$2)-COUNTIF($A$2:A302,"id")+1),C$2))</f>
        <v/>
      </c>
      <c r="D303" s="124" t="str">
        <f ca="1">IF($A303="","",IF(MOD(ROW()-1,53),OFFSET(Расчет!$K$168,COLUMN()-COLUMN($C$2),ROW()-ROW($C$2)-COUNTIF($A$2:B302,"id")+1),D$2))</f>
        <v/>
      </c>
      <c r="E303" s="130" t="str">
        <f ca="1">IF($A303="","",IF(MOD(ROW()-1,53),OFFSET(Расчет!$K$168,COLUMN()-COLUMN($C$2),ROW()-ROW($C$2)-COUNTIF($A$2:C302,"id")+1),E$2))</f>
        <v/>
      </c>
    </row>
    <row r="304" spans="1:5" ht="14.25" x14ac:dyDescent="0.2">
      <c r="A304" s="41" t="str">
        <f ca="1">IF(A303="","",IF(MOD(ROW()-1,53)&lt;&gt;0,OFFSET(Расчет!$L$167,COLUMN()-COLUMN($A$3),ROW()-ROW($A$3)-COUNTIF($A$2:A303,"id")+1),$A$2))</f>
        <v/>
      </c>
      <c r="B304" s="48" t="str">
        <f ca="1">IF(A304="","",IF(MOD(ROW()-1,53),IFERROR(INDEX(Id:Структура,ROW(INDIRECT($A304)),COLUMN(INDIRECT($A304))),""),$B$2))</f>
        <v/>
      </c>
      <c r="C304" s="124" t="str">
        <f ca="1">IF($A304="","",IF(MOD(ROW()-1,53),OFFSET(Расчет!$K$168,COLUMN()-COLUMN($C$2),ROW()-ROW($C$2)-COUNTIF($A$2:A303,"id")+1),C$2))</f>
        <v/>
      </c>
      <c r="D304" s="124" t="str">
        <f ca="1">IF($A304="","",IF(MOD(ROW()-1,53),OFFSET(Расчет!$K$168,COLUMN()-COLUMN($C$2),ROW()-ROW($C$2)-COUNTIF($A$2:B303,"id")+1),D$2))</f>
        <v/>
      </c>
      <c r="E304" s="130" t="str">
        <f ca="1">IF($A304="","",IF(MOD(ROW()-1,53),OFFSET(Расчет!$K$168,COLUMN()-COLUMN($C$2),ROW()-ROW($C$2)-COUNTIF($A$2:C303,"id")+1),E$2))</f>
        <v/>
      </c>
    </row>
    <row r="305" spans="1:5" ht="14.25" x14ac:dyDescent="0.2">
      <c r="A305" s="41" t="str">
        <f ca="1">IF(A304="","",IF(MOD(ROW()-1,53)&lt;&gt;0,OFFSET(Расчет!$L$167,COLUMN()-COLUMN($A$3),ROW()-ROW($A$3)-COUNTIF($A$2:A304,"id")+1),$A$2))</f>
        <v/>
      </c>
      <c r="B305" s="48" t="str">
        <f ca="1">IF(A305="","",IF(MOD(ROW()-1,53),IFERROR(INDEX(Id:Структура,ROW(INDIRECT($A305)),COLUMN(INDIRECT($A305))),""),$B$2))</f>
        <v/>
      </c>
      <c r="C305" s="124" t="str">
        <f ca="1">IF($A305="","",IF(MOD(ROW()-1,53),OFFSET(Расчет!$K$168,COLUMN()-COLUMN($C$2),ROW()-ROW($C$2)-COUNTIF($A$2:A304,"id")+1),C$2))</f>
        <v/>
      </c>
      <c r="D305" s="124" t="str">
        <f ca="1">IF($A305="","",IF(MOD(ROW()-1,53),OFFSET(Расчет!$K$168,COLUMN()-COLUMN($C$2),ROW()-ROW($C$2)-COUNTIF($A$2:B304,"id")+1),D$2))</f>
        <v/>
      </c>
      <c r="E305" s="130" t="str">
        <f ca="1">IF($A305="","",IF(MOD(ROW()-1,53),OFFSET(Расчет!$K$168,COLUMN()-COLUMN($C$2),ROW()-ROW($C$2)-COUNTIF($A$2:C304,"id")+1),E$2))</f>
        <v/>
      </c>
    </row>
    <row r="306" spans="1:5" ht="14.25" x14ac:dyDescent="0.2">
      <c r="A306" s="41" t="str">
        <f ca="1">IF(A305="","",IF(MOD(ROW()-1,53)&lt;&gt;0,OFFSET(Расчет!$L$167,COLUMN()-COLUMN($A$3),ROW()-ROW($A$3)-COUNTIF($A$2:A305,"id")+1),$A$2))</f>
        <v/>
      </c>
      <c r="B306" s="48" t="str">
        <f ca="1">IF(A306="","",IF(MOD(ROW()-1,53),IFERROR(INDEX(Id:Структура,ROW(INDIRECT($A306)),COLUMN(INDIRECT($A306))),""),$B$2))</f>
        <v/>
      </c>
      <c r="C306" s="124" t="str">
        <f ca="1">IF($A306="","",IF(MOD(ROW()-1,53),OFFSET(Расчет!$K$168,COLUMN()-COLUMN($C$2),ROW()-ROW($C$2)-COUNTIF($A$2:A305,"id")+1),C$2))</f>
        <v/>
      </c>
      <c r="D306" s="124" t="str">
        <f ca="1">IF($A306="","",IF(MOD(ROW()-1,53),OFFSET(Расчет!$K$168,COLUMN()-COLUMN($C$2),ROW()-ROW($C$2)-COUNTIF($A$2:B305,"id")+1),D$2))</f>
        <v/>
      </c>
      <c r="E306" s="130" t="str">
        <f ca="1">IF($A306="","",IF(MOD(ROW()-1,53),OFFSET(Расчет!$K$168,COLUMN()-COLUMN($C$2),ROW()-ROW($C$2)-COUNTIF($A$2:C305,"id")+1),E$2))</f>
        <v/>
      </c>
    </row>
    <row r="307" spans="1:5" ht="14.25" x14ac:dyDescent="0.2">
      <c r="A307" s="41" t="str">
        <f ca="1">IF(A306="","",IF(MOD(ROW()-1,53)&lt;&gt;0,OFFSET(Расчет!$L$167,COLUMN()-COLUMN($A$3),ROW()-ROW($A$3)-COUNTIF($A$2:A306,"id")+1),$A$2))</f>
        <v/>
      </c>
      <c r="B307" s="48" t="str">
        <f ca="1">IF(A307="","",IF(MOD(ROW()-1,53),IFERROR(INDEX(Id:Структура,ROW(INDIRECT($A307)),COLUMN(INDIRECT($A307))),""),$B$2))</f>
        <v/>
      </c>
      <c r="C307" s="124" t="str">
        <f ca="1">IF($A307="","",IF(MOD(ROW()-1,53),OFFSET(Расчет!$K$168,COLUMN()-COLUMN($C$2),ROW()-ROW($C$2)-COUNTIF($A$2:A306,"id")+1),C$2))</f>
        <v/>
      </c>
      <c r="D307" s="124" t="str">
        <f ca="1">IF($A307="","",IF(MOD(ROW()-1,53),OFFSET(Расчет!$K$168,COLUMN()-COLUMN($C$2),ROW()-ROW($C$2)-COUNTIF($A$2:B306,"id")+1),D$2))</f>
        <v/>
      </c>
      <c r="E307" s="130" t="str">
        <f ca="1">IF($A307="","",IF(MOD(ROW()-1,53),OFFSET(Расчет!$K$168,COLUMN()-COLUMN($C$2),ROW()-ROW($C$2)-COUNTIF($A$2:C306,"id")+1),E$2))</f>
        <v/>
      </c>
    </row>
    <row r="308" spans="1:5" ht="14.25" x14ac:dyDescent="0.2">
      <c r="A308" s="41" t="str">
        <f ca="1">IF(A307="","",IF(MOD(ROW()-1,53)&lt;&gt;0,OFFSET(Расчет!$L$167,COLUMN()-COLUMN($A$3),ROW()-ROW($A$3)-COUNTIF($A$2:A307,"id")+1),$A$2))</f>
        <v/>
      </c>
      <c r="B308" s="48" t="str">
        <f ca="1">IF(A308="","",IF(MOD(ROW()-1,53),IFERROR(INDEX(Id:Структура,ROW(INDIRECT($A308)),COLUMN(INDIRECT($A308))),""),$B$2))</f>
        <v/>
      </c>
      <c r="C308" s="124" t="str">
        <f ca="1">IF($A308="","",IF(MOD(ROW()-1,53),OFFSET(Расчет!$K$168,COLUMN()-COLUMN($C$2),ROW()-ROW($C$2)-COUNTIF($A$2:A307,"id")+1),C$2))</f>
        <v/>
      </c>
      <c r="D308" s="124" t="str">
        <f ca="1">IF($A308="","",IF(MOD(ROW()-1,53),OFFSET(Расчет!$K$168,COLUMN()-COLUMN($C$2),ROW()-ROW($C$2)-COUNTIF($A$2:B307,"id")+1),D$2))</f>
        <v/>
      </c>
      <c r="E308" s="130" t="str">
        <f ca="1">IF($A308="","",IF(MOD(ROW()-1,53),OFFSET(Расчет!$K$168,COLUMN()-COLUMN($C$2),ROW()-ROW($C$2)-COUNTIF($A$2:C307,"id")+1),E$2))</f>
        <v/>
      </c>
    </row>
    <row r="309" spans="1:5" ht="14.25" x14ac:dyDescent="0.2">
      <c r="A309" s="41" t="str">
        <f ca="1">IF(A308="","",IF(MOD(ROW()-1,53)&lt;&gt;0,OFFSET(Расчет!$L$167,COLUMN()-COLUMN($A$3),ROW()-ROW($A$3)-COUNTIF($A$2:A308,"id")+1),$A$2))</f>
        <v/>
      </c>
      <c r="B309" s="48" t="str">
        <f ca="1">IF(A309="","",IF(MOD(ROW()-1,53),IFERROR(INDEX(Id:Структура,ROW(INDIRECT($A309)),COLUMN(INDIRECT($A309))),""),$B$2))</f>
        <v/>
      </c>
      <c r="C309" s="124" t="str">
        <f ca="1">IF($A309="","",IF(MOD(ROW()-1,53),OFFSET(Расчет!$K$168,COLUMN()-COLUMN($C$2),ROW()-ROW($C$2)-COUNTIF($A$2:A308,"id")+1),C$2))</f>
        <v/>
      </c>
      <c r="D309" s="124" t="str">
        <f ca="1">IF($A309="","",IF(MOD(ROW()-1,53),OFFSET(Расчет!$K$168,COLUMN()-COLUMN($C$2),ROW()-ROW($C$2)-COUNTIF($A$2:B308,"id")+1),D$2))</f>
        <v/>
      </c>
      <c r="E309" s="130" t="str">
        <f ca="1">IF($A309="","",IF(MOD(ROW()-1,53),OFFSET(Расчет!$K$168,COLUMN()-COLUMN($C$2),ROW()-ROW($C$2)-COUNTIF($A$2:C308,"id")+1),E$2))</f>
        <v/>
      </c>
    </row>
    <row r="310" spans="1:5" ht="14.25" x14ac:dyDescent="0.2">
      <c r="A310" s="41" t="str">
        <f ca="1">IF(A309="","",IF(MOD(ROW()-1,53)&lt;&gt;0,OFFSET(Расчет!$L$167,COLUMN()-COLUMN($A$3),ROW()-ROW($A$3)-COUNTIF($A$2:A309,"id")+1),$A$2))</f>
        <v/>
      </c>
      <c r="B310" s="48" t="str">
        <f ca="1">IF(A310="","",IF(MOD(ROW()-1,53),IFERROR(INDEX(Id:Структура,ROW(INDIRECT($A310)),COLUMN(INDIRECT($A310))),""),$B$2))</f>
        <v/>
      </c>
      <c r="C310" s="124" t="str">
        <f ca="1">IF($A310="","",IF(MOD(ROW()-1,53),OFFSET(Расчет!$K$168,COLUMN()-COLUMN($C$2),ROW()-ROW($C$2)-COUNTIF($A$2:A309,"id")+1),C$2))</f>
        <v/>
      </c>
      <c r="D310" s="124" t="str">
        <f ca="1">IF($A310="","",IF(MOD(ROW()-1,53),OFFSET(Расчет!$K$168,COLUMN()-COLUMN($C$2),ROW()-ROW($C$2)-COUNTIF($A$2:B309,"id")+1),D$2))</f>
        <v/>
      </c>
      <c r="E310" s="130" t="str">
        <f ca="1">IF($A310="","",IF(MOD(ROW()-1,53),OFFSET(Расчет!$K$168,COLUMN()-COLUMN($C$2),ROW()-ROW($C$2)-COUNTIF($A$2:C309,"id")+1),E$2))</f>
        <v/>
      </c>
    </row>
    <row r="311" spans="1:5" ht="14.25" x14ac:dyDescent="0.2">
      <c r="A311" s="41" t="str">
        <f ca="1">IF(A310="","",IF(MOD(ROW()-1,53)&lt;&gt;0,OFFSET(Расчет!$L$167,COLUMN()-COLUMN($A$3),ROW()-ROW($A$3)-COUNTIF($A$2:A310,"id")+1),$A$2))</f>
        <v/>
      </c>
      <c r="B311" s="48" t="str">
        <f ca="1">IF(A311="","",IF(MOD(ROW()-1,53),IFERROR(INDEX(Id:Структура,ROW(INDIRECT($A311)),COLUMN(INDIRECT($A311))),""),$B$2))</f>
        <v/>
      </c>
      <c r="C311" s="124" t="str">
        <f ca="1">IF($A311="","",IF(MOD(ROW()-1,53),OFFSET(Расчет!$K$168,COLUMN()-COLUMN($C$2),ROW()-ROW($C$2)-COUNTIF($A$2:A310,"id")+1),C$2))</f>
        <v/>
      </c>
      <c r="D311" s="124" t="str">
        <f ca="1">IF($A311="","",IF(MOD(ROW()-1,53),OFFSET(Расчет!$K$168,COLUMN()-COLUMN($C$2),ROW()-ROW($C$2)-COUNTIF($A$2:B310,"id")+1),D$2))</f>
        <v/>
      </c>
      <c r="E311" s="130" t="str">
        <f ca="1">IF($A311="","",IF(MOD(ROW()-1,53),OFFSET(Расчет!$K$168,COLUMN()-COLUMN($C$2),ROW()-ROW($C$2)-COUNTIF($A$2:C310,"id")+1),E$2))</f>
        <v/>
      </c>
    </row>
    <row r="312" spans="1:5" ht="14.25" x14ac:dyDescent="0.2">
      <c r="A312" s="41" t="str">
        <f ca="1">IF(A311="","",IF(MOD(ROW()-1,53)&lt;&gt;0,OFFSET(Расчет!$L$167,COLUMN()-COLUMN($A$3),ROW()-ROW($A$3)-COUNTIF($A$2:A311,"id")+1),$A$2))</f>
        <v/>
      </c>
      <c r="B312" s="48" t="str">
        <f ca="1">IF(A312="","",IF(MOD(ROW()-1,53),IFERROR(INDEX(Id:Структура,ROW(INDIRECT($A312)),COLUMN(INDIRECT($A312))),""),$B$2))</f>
        <v/>
      </c>
      <c r="C312" s="124" t="str">
        <f ca="1">IF($A312="","",IF(MOD(ROW()-1,53),OFFSET(Расчет!$K$168,COLUMN()-COLUMN($C$2),ROW()-ROW($C$2)-COUNTIF($A$2:A311,"id")+1),C$2))</f>
        <v/>
      </c>
      <c r="D312" s="124" t="str">
        <f ca="1">IF($A312="","",IF(MOD(ROW()-1,53),OFFSET(Расчет!$K$168,COLUMN()-COLUMN($C$2),ROW()-ROW($C$2)-COUNTIF($A$2:B311,"id")+1),D$2))</f>
        <v/>
      </c>
      <c r="E312" s="130" t="str">
        <f ca="1">IF($A312="","",IF(MOD(ROW()-1,53),OFFSET(Расчет!$K$168,COLUMN()-COLUMN($C$2),ROW()-ROW($C$2)-COUNTIF($A$2:C311,"id")+1),E$2))</f>
        <v/>
      </c>
    </row>
    <row r="313" spans="1:5" ht="14.25" x14ac:dyDescent="0.2">
      <c r="A313" s="41" t="str">
        <f ca="1">IF(A312="","",IF(MOD(ROW()-1,53)&lt;&gt;0,OFFSET(Расчет!$L$167,COLUMN()-COLUMN($A$3),ROW()-ROW($A$3)-COUNTIF($A$2:A312,"id")+1),$A$2))</f>
        <v/>
      </c>
      <c r="B313" s="48" t="str">
        <f ca="1">IF(A313="","",IF(MOD(ROW()-1,53),IFERROR(INDEX(Id:Структура,ROW(INDIRECT($A313)),COLUMN(INDIRECT($A313))),""),$B$2))</f>
        <v/>
      </c>
      <c r="C313" s="124" t="str">
        <f ca="1">IF($A313="","",IF(MOD(ROW()-1,53),OFFSET(Расчет!$K$168,COLUMN()-COLUMN($C$2),ROW()-ROW($C$2)-COUNTIF($A$2:A312,"id")+1),C$2))</f>
        <v/>
      </c>
      <c r="D313" s="124" t="str">
        <f ca="1">IF($A313="","",IF(MOD(ROW()-1,53),OFFSET(Расчет!$K$168,COLUMN()-COLUMN($C$2),ROW()-ROW($C$2)-COUNTIF($A$2:B312,"id")+1),D$2))</f>
        <v/>
      </c>
      <c r="E313" s="130" t="str">
        <f ca="1">IF($A313="","",IF(MOD(ROW()-1,53),OFFSET(Расчет!$K$168,COLUMN()-COLUMN($C$2),ROW()-ROW($C$2)-COUNTIF($A$2:C312,"id")+1),E$2))</f>
        <v/>
      </c>
    </row>
    <row r="314" spans="1:5" ht="14.25" x14ac:dyDescent="0.2">
      <c r="A314" s="41" t="str">
        <f ca="1">IF(A313="","",IF(MOD(ROW()-1,53)&lt;&gt;0,OFFSET(Расчет!$L$167,COLUMN()-COLUMN($A$3),ROW()-ROW($A$3)-COUNTIF($A$2:A313,"id")+1),$A$2))</f>
        <v/>
      </c>
      <c r="B314" s="48" t="str">
        <f ca="1">IF(A314="","",IF(MOD(ROW()-1,53),IFERROR(INDEX(Id:Структура,ROW(INDIRECT($A314)),COLUMN(INDIRECT($A314))),""),$B$2))</f>
        <v/>
      </c>
      <c r="C314" s="124" t="str">
        <f ca="1">IF($A314="","",IF(MOD(ROW()-1,53),OFFSET(Расчет!$K$168,COLUMN()-COLUMN($C$2),ROW()-ROW($C$2)-COUNTIF($A$2:A313,"id")+1),C$2))</f>
        <v/>
      </c>
      <c r="D314" s="124" t="str">
        <f ca="1">IF($A314="","",IF(MOD(ROW()-1,53),OFFSET(Расчет!$K$168,COLUMN()-COLUMN($C$2),ROW()-ROW($C$2)-COUNTIF($A$2:B313,"id")+1),D$2))</f>
        <v/>
      </c>
      <c r="E314" s="130" t="str">
        <f ca="1">IF($A314="","",IF(MOD(ROW()-1,53),OFFSET(Расчет!$K$168,COLUMN()-COLUMN($C$2),ROW()-ROW($C$2)-COUNTIF($A$2:C313,"id")+1),E$2))</f>
        <v/>
      </c>
    </row>
    <row r="315" spans="1:5" ht="14.25" x14ac:dyDescent="0.2">
      <c r="A315" s="41" t="str">
        <f ca="1">IF(A314="","",IF(MOD(ROW()-1,53)&lt;&gt;0,OFFSET(Расчет!$L$167,COLUMN()-COLUMN($A$3),ROW()-ROW($A$3)-COUNTIF($A$2:A314,"id")+1),$A$2))</f>
        <v/>
      </c>
      <c r="B315" s="48" t="str">
        <f ca="1">IF(A315="","",IF(MOD(ROW()-1,53),IFERROR(INDEX(Id:Структура,ROW(INDIRECT($A315)),COLUMN(INDIRECT($A315))),""),$B$2))</f>
        <v/>
      </c>
      <c r="C315" s="124" t="str">
        <f ca="1">IF($A315="","",IF(MOD(ROW()-1,53),OFFSET(Расчет!$K$168,COLUMN()-COLUMN($C$2),ROW()-ROW($C$2)-COUNTIF($A$2:A314,"id")+1),C$2))</f>
        <v/>
      </c>
      <c r="D315" s="124" t="str">
        <f ca="1">IF($A315="","",IF(MOD(ROW()-1,53),OFFSET(Расчет!$K$168,COLUMN()-COLUMN($C$2),ROW()-ROW($C$2)-COUNTIF($A$2:B314,"id")+1),D$2))</f>
        <v/>
      </c>
      <c r="E315" s="130" t="str">
        <f ca="1">IF($A315="","",IF(MOD(ROW()-1,53),OFFSET(Расчет!$K$168,COLUMN()-COLUMN($C$2),ROW()-ROW($C$2)-COUNTIF($A$2:C314,"id")+1),E$2))</f>
        <v/>
      </c>
    </row>
    <row r="316" spans="1:5" ht="14.25" x14ac:dyDescent="0.2">
      <c r="A316" s="41" t="str">
        <f ca="1">IF(A315="","",IF(MOD(ROW()-1,53)&lt;&gt;0,OFFSET(Расчет!$L$167,COLUMN()-COLUMN($A$3),ROW()-ROW($A$3)-COUNTIF($A$2:A315,"id")+1),$A$2))</f>
        <v/>
      </c>
      <c r="B316" s="48" t="str">
        <f ca="1">IF(A316="","",IF(MOD(ROW()-1,53),IFERROR(INDEX(Id:Структура,ROW(INDIRECT($A316)),COLUMN(INDIRECT($A316))),""),$B$2))</f>
        <v/>
      </c>
      <c r="C316" s="124" t="str">
        <f ca="1">IF($A316="","",IF(MOD(ROW()-1,53),OFFSET(Расчет!$K$168,COLUMN()-COLUMN($C$2),ROW()-ROW($C$2)-COUNTIF($A$2:A315,"id")+1),C$2))</f>
        <v/>
      </c>
      <c r="D316" s="124" t="str">
        <f ca="1">IF($A316="","",IF(MOD(ROW()-1,53),OFFSET(Расчет!$K$168,COLUMN()-COLUMN($C$2),ROW()-ROW($C$2)-COUNTIF($A$2:B315,"id")+1),D$2))</f>
        <v/>
      </c>
      <c r="E316" s="130" t="str">
        <f ca="1">IF($A316="","",IF(MOD(ROW()-1,53),OFFSET(Расчет!$K$168,COLUMN()-COLUMN($C$2),ROW()-ROW($C$2)-COUNTIF($A$2:C315,"id")+1),E$2))</f>
        <v/>
      </c>
    </row>
    <row r="317" spans="1:5" ht="14.25" x14ac:dyDescent="0.2">
      <c r="A317" s="41" t="str">
        <f ca="1">IF(A316="","",IF(MOD(ROW()-1,53)&lt;&gt;0,OFFSET(Расчет!$L$167,COLUMN()-COLUMN($A$3),ROW()-ROW($A$3)-COUNTIF($A$2:A316,"id")+1),$A$2))</f>
        <v/>
      </c>
      <c r="B317" s="48" t="str">
        <f ca="1">IF(A317="","",IF(MOD(ROW()-1,53),IFERROR(INDEX(Id:Структура,ROW(INDIRECT($A317)),COLUMN(INDIRECT($A317))),""),$B$2))</f>
        <v/>
      </c>
      <c r="C317" s="124" t="str">
        <f ca="1">IF($A317="","",IF(MOD(ROW()-1,53),OFFSET(Расчет!$K$168,COLUMN()-COLUMN($C$2),ROW()-ROW($C$2)-COUNTIF($A$2:A316,"id")+1),C$2))</f>
        <v/>
      </c>
      <c r="D317" s="124" t="str">
        <f ca="1">IF($A317="","",IF(MOD(ROW()-1,53),OFFSET(Расчет!$K$168,COLUMN()-COLUMN($C$2),ROW()-ROW($C$2)-COUNTIF($A$2:B316,"id")+1),D$2))</f>
        <v/>
      </c>
      <c r="E317" s="130" t="str">
        <f ca="1">IF($A317="","",IF(MOD(ROW()-1,53),OFFSET(Расчет!$K$168,COLUMN()-COLUMN($C$2),ROW()-ROW($C$2)-COUNTIF($A$2:C316,"id")+1),E$2))</f>
        <v/>
      </c>
    </row>
    <row r="318" spans="1:5" ht="14.25" x14ac:dyDescent="0.2">
      <c r="A318" s="41" t="str">
        <f ca="1">IF(A317="","",IF(MOD(ROW()-1,53)&lt;&gt;0,OFFSET(Расчет!$L$167,COLUMN()-COLUMN($A$3),ROW()-ROW($A$3)-COUNTIF($A$2:A317,"id")+1),$A$2))</f>
        <v/>
      </c>
      <c r="B318" s="48" t="str">
        <f ca="1">IF(A318="","",IF(MOD(ROW()-1,53),IFERROR(INDEX(Id:Структура,ROW(INDIRECT($A318)),COLUMN(INDIRECT($A318))),""),$B$2))</f>
        <v/>
      </c>
      <c r="C318" s="124" t="str">
        <f ca="1">IF($A318="","",IF(MOD(ROW()-1,53),OFFSET(Расчет!$K$168,COLUMN()-COLUMN($C$2),ROW()-ROW($C$2)-COUNTIF($A$2:A317,"id")+1),C$2))</f>
        <v/>
      </c>
      <c r="D318" s="124" t="str">
        <f ca="1">IF($A318="","",IF(MOD(ROW()-1,53),OFFSET(Расчет!$K$168,COLUMN()-COLUMN($C$2),ROW()-ROW($C$2)-COUNTIF($A$2:B317,"id")+1),D$2))</f>
        <v/>
      </c>
      <c r="E318" s="130" t="str">
        <f ca="1">IF($A318="","",IF(MOD(ROW()-1,53),OFFSET(Расчет!$K$168,COLUMN()-COLUMN($C$2),ROW()-ROW($C$2)-COUNTIF($A$2:C317,"id")+1),E$2))</f>
        <v/>
      </c>
    </row>
    <row r="319" spans="1:5" ht="14.25" x14ac:dyDescent="0.2">
      <c r="A319" s="41" t="str">
        <f ca="1">IF(A318="","",IF(MOD(ROW()-1,53)&lt;&gt;0,OFFSET(Расчет!$L$167,COLUMN()-COLUMN($A$3),ROW()-ROW($A$3)-COUNTIF($A$2:A318,"id")+1),$A$2))</f>
        <v/>
      </c>
      <c r="B319" s="48" t="str">
        <f ca="1">IF(A319="","",IF(MOD(ROW()-1,53),IFERROR(INDEX(Id:Структура,ROW(INDIRECT($A319)),COLUMN(INDIRECT($A319))),""),$B$2))</f>
        <v/>
      </c>
      <c r="C319" s="124" t="str">
        <f ca="1">IF($A319="","",IF(MOD(ROW()-1,53),OFFSET(Расчет!$K$168,COLUMN()-COLUMN($C$2),ROW()-ROW($C$2)-COUNTIF($A$2:A318,"id")+1),C$2))</f>
        <v/>
      </c>
      <c r="D319" s="124" t="str">
        <f ca="1">IF($A319="","",IF(MOD(ROW()-1,53),OFFSET(Расчет!$K$168,COLUMN()-COLUMN($C$2),ROW()-ROW($C$2)-COUNTIF($A$2:B318,"id")+1),D$2))</f>
        <v/>
      </c>
      <c r="E319" s="130" t="str">
        <f ca="1">IF($A319="","",IF(MOD(ROW()-1,53),OFFSET(Расчет!$K$168,COLUMN()-COLUMN($C$2),ROW()-ROW($C$2)-COUNTIF($A$2:C318,"id")+1),E$2))</f>
        <v/>
      </c>
    </row>
    <row r="320" spans="1:5" ht="14.25" x14ac:dyDescent="0.2">
      <c r="A320" s="41" t="str">
        <f ca="1">IF(A319="","",IF(MOD(ROW()-1,53)&lt;&gt;0,OFFSET(Расчет!$L$167,COLUMN()-COLUMN($A$3),ROW()-ROW($A$3)-COUNTIF($A$2:A319,"id")+1),$A$2))</f>
        <v/>
      </c>
      <c r="B320" s="48" t="str">
        <f ca="1">IF(A320="","",IF(MOD(ROW()-1,53),IFERROR(INDEX(Id:Структура,ROW(INDIRECT($A320)),COLUMN(INDIRECT($A320))),""),$B$2))</f>
        <v/>
      </c>
      <c r="C320" s="124" t="str">
        <f ca="1">IF($A320="","",IF(MOD(ROW()-1,53),OFFSET(Расчет!$K$168,COLUMN()-COLUMN($C$2),ROW()-ROW($C$2)-COUNTIF($A$2:A319,"id")+1),C$2))</f>
        <v/>
      </c>
      <c r="D320" s="124" t="str">
        <f ca="1">IF($A320="","",IF(MOD(ROW()-1,53),OFFSET(Расчет!$K$168,COLUMN()-COLUMN($C$2),ROW()-ROW($C$2)-COUNTIF($A$2:B319,"id")+1),D$2))</f>
        <v/>
      </c>
      <c r="E320" s="130" t="str">
        <f ca="1">IF($A320="","",IF(MOD(ROW()-1,53),OFFSET(Расчет!$K$168,COLUMN()-COLUMN($C$2),ROW()-ROW($C$2)-COUNTIF($A$2:C319,"id")+1),E$2))</f>
        <v/>
      </c>
    </row>
    <row r="321" spans="1:5" ht="14.25" x14ac:dyDescent="0.2">
      <c r="A321" s="41" t="str">
        <f ca="1">IF(A320="","",IF(MOD(ROW()-1,53)&lt;&gt;0,OFFSET(Расчет!$L$167,COLUMN()-COLUMN($A$3),ROW()-ROW($A$3)-COUNTIF($A$2:A320,"id")+1),$A$2))</f>
        <v/>
      </c>
      <c r="B321" s="48" t="str">
        <f ca="1">IF(A321="","",IF(MOD(ROW()-1,53),IFERROR(INDEX(Id:Структура,ROW(INDIRECT($A321)),COLUMN(INDIRECT($A321))),""),$B$2))</f>
        <v/>
      </c>
      <c r="C321" s="124" t="str">
        <f ca="1">IF($A321="","",IF(MOD(ROW()-1,53),OFFSET(Расчет!$K$168,COLUMN()-COLUMN($C$2),ROW()-ROW($C$2)-COUNTIF($A$2:A320,"id")+1),C$2))</f>
        <v/>
      </c>
      <c r="D321" s="124" t="str">
        <f ca="1">IF($A321="","",IF(MOD(ROW()-1,53),OFFSET(Расчет!$K$168,COLUMN()-COLUMN($C$2),ROW()-ROW($C$2)-COUNTIF($A$2:B320,"id")+1),D$2))</f>
        <v/>
      </c>
      <c r="E321" s="130" t="str">
        <f ca="1">IF($A321="","",IF(MOD(ROW()-1,53),OFFSET(Расчет!$K$168,COLUMN()-COLUMN($C$2),ROW()-ROW($C$2)-COUNTIF($A$2:C320,"id")+1),E$2))</f>
        <v/>
      </c>
    </row>
    <row r="322" spans="1:5" ht="14.25" x14ac:dyDescent="0.2">
      <c r="A322" s="41" t="str">
        <f ca="1">IF(A321="","",IF(MOD(ROW()-1,53)&lt;&gt;0,OFFSET(Расчет!$L$167,COLUMN()-COLUMN($A$3),ROW()-ROW($A$3)-COUNTIF($A$2:A321,"id")+1),$A$2))</f>
        <v/>
      </c>
      <c r="B322" s="48" t="str">
        <f ca="1">IF(A322="","",IF(MOD(ROW()-1,53),IFERROR(INDEX(Id:Структура,ROW(INDIRECT($A322)),COLUMN(INDIRECT($A322))),""),$B$2))</f>
        <v/>
      </c>
      <c r="C322" s="124" t="str">
        <f ca="1">IF($A322="","",IF(MOD(ROW()-1,53),OFFSET(Расчет!$K$168,COLUMN()-COLUMN($C$2),ROW()-ROW($C$2)-COUNTIF($A$2:A321,"id")+1),C$2))</f>
        <v/>
      </c>
      <c r="D322" s="124" t="str">
        <f ca="1">IF($A322="","",IF(MOD(ROW()-1,53),OFFSET(Расчет!$K$168,COLUMN()-COLUMN($C$2),ROW()-ROW($C$2)-COUNTIF($A$2:B321,"id")+1),D$2))</f>
        <v/>
      </c>
      <c r="E322" s="130" t="str">
        <f ca="1">IF($A322="","",IF(MOD(ROW()-1,53),OFFSET(Расчет!$K$168,COLUMN()-COLUMN($C$2),ROW()-ROW($C$2)-COUNTIF($A$2:C321,"id")+1),E$2))</f>
        <v/>
      </c>
    </row>
    <row r="323" spans="1:5" ht="14.25" x14ac:dyDescent="0.2">
      <c r="A323" s="41" t="str">
        <f ca="1">IF(A322="","",IF(MOD(ROW()-1,53)&lt;&gt;0,OFFSET(Расчет!$L$167,COLUMN()-COLUMN($A$3),ROW()-ROW($A$3)-COUNTIF($A$2:A322,"id")+1),$A$2))</f>
        <v/>
      </c>
      <c r="B323" s="48" t="str">
        <f ca="1">IF(A323="","",IF(MOD(ROW()-1,53),IFERROR(INDEX(Id:Структура,ROW(INDIRECT($A323)),COLUMN(INDIRECT($A323))),""),$B$2))</f>
        <v/>
      </c>
      <c r="C323" s="124" t="str">
        <f ca="1">IF($A323="","",IF(MOD(ROW()-1,53),OFFSET(Расчет!$K$168,COLUMN()-COLUMN($C$2),ROW()-ROW($C$2)-COUNTIF($A$2:A322,"id")+1),C$2))</f>
        <v/>
      </c>
      <c r="D323" s="124" t="str">
        <f ca="1">IF($A323="","",IF(MOD(ROW()-1,53),OFFSET(Расчет!$K$168,COLUMN()-COLUMN($C$2),ROW()-ROW($C$2)-COUNTIF($A$2:B322,"id")+1),D$2))</f>
        <v/>
      </c>
      <c r="E323" s="130" t="str">
        <f ca="1">IF($A323="","",IF(MOD(ROW()-1,53),OFFSET(Расчет!$K$168,COLUMN()-COLUMN($C$2),ROW()-ROW($C$2)-COUNTIF($A$2:C322,"id")+1),E$2))</f>
        <v/>
      </c>
    </row>
    <row r="324" spans="1:5" ht="14.25" x14ac:dyDescent="0.2">
      <c r="A324" s="41" t="str">
        <f ca="1">IF(A323="","",IF(MOD(ROW()-1,53)&lt;&gt;0,OFFSET(Расчет!$L$167,COLUMN()-COLUMN($A$3),ROW()-ROW($A$3)-COUNTIF($A$2:A323,"id")+1),$A$2))</f>
        <v/>
      </c>
      <c r="B324" s="48" t="str">
        <f ca="1">IF(A324="","",IF(MOD(ROW()-1,53),IFERROR(INDEX(Id:Структура,ROW(INDIRECT($A324)),COLUMN(INDIRECT($A324))),""),$B$2))</f>
        <v/>
      </c>
      <c r="C324" s="124" t="str">
        <f ca="1">IF($A324="","",IF(MOD(ROW()-1,53),OFFSET(Расчет!$K$168,COLUMN()-COLUMN($C$2),ROW()-ROW($C$2)-COUNTIF($A$2:A323,"id")+1),C$2))</f>
        <v/>
      </c>
      <c r="D324" s="124" t="str">
        <f ca="1">IF($A324="","",IF(MOD(ROW()-1,53),OFFSET(Расчет!$K$168,COLUMN()-COLUMN($C$2),ROW()-ROW($C$2)-COUNTIF($A$2:B323,"id")+1),D$2))</f>
        <v/>
      </c>
      <c r="E324" s="130" t="str">
        <f ca="1">IF($A324="","",IF(MOD(ROW()-1,53),OFFSET(Расчет!$K$168,COLUMN()-COLUMN($C$2),ROW()-ROW($C$2)-COUNTIF($A$2:C323,"id")+1),E$2))</f>
        <v/>
      </c>
    </row>
    <row r="325" spans="1:5" ht="14.25" x14ac:dyDescent="0.2">
      <c r="A325" s="41" t="str">
        <f ca="1">IF(A324="","",IF(MOD(ROW()-1,53)&lt;&gt;0,OFFSET(Расчет!$L$167,COLUMN()-COLUMN($A$3),ROW()-ROW($A$3)-COUNTIF($A$2:A324,"id")+1),$A$2))</f>
        <v/>
      </c>
      <c r="B325" s="48" t="str">
        <f ca="1">IF(A325="","",IF(MOD(ROW()-1,53),IFERROR(INDEX(Id:Структура,ROW(INDIRECT($A325)),COLUMN(INDIRECT($A325))),""),$B$2))</f>
        <v/>
      </c>
      <c r="C325" s="124" t="str">
        <f ca="1">IF($A325="","",IF(MOD(ROW()-1,53),OFFSET(Расчет!$K$168,COLUMN()-COLUMN($C$2),ROW()-ROW($C$2)-COUNTIF($A$2:A324,"id")+1),C$2))</f>
        <v/>
      </c>
      <c r="D325" s="124" t="str">
        <f ca="1">IF($A325="","",IF(MOD(ROW()-1,53),OFFSET(Расчет!$K$168,COLUMN()-COLUMN($C$2),ROW()-ROW($C$2)-COUNTIF($A$2:B324,"id")+1),D$2))</f>
        <v/>
      </c>
      <c r="E325" s="130" t="str">
        <f ca="1">IF($A325="","",IF(MOD(ROW()-1,53),OFFSET(Расчет!$K$168,COLUMN()-COLUMN($C$2),ROW()-ROW($C$2)-COUNTIF($A$2:C324,"id")+1),E$2))</f>
        <v/>
      </c>
    </row>
    <row r="326" spans="1:5" ht="14.25" x14ac:dyDescent="0.2">
      <c r="A326" s="41" t="str">
        <f ca="1">IF(A325="","",IF(MOD(ROW()-1,53)&lt;&gt;0,OFFSET(Расчет!$L$167,COLUMN()-COLUMN($A$3),ROW()-ROW($A$3)-COUNTIF($A$2:A325,"id")+1),$A$2))</f>
        <v/>
      </c>
      <c r="B326" s="48" t="str">
        <f ca="1">IF(A326="","",IF(MOD(ROW()-1,53),IFERROR(INDEX(Id:Структура,ROW(INDIRECT($A326)),COLUMN(INDIRECT($A326))),""),$B$2))</f>
        <v/>
      </c>
      <c r="C326" s="124" t="str">
        <f ca="1">IF($A326="","",IF(MOD(ROW()-1,53),OFFSET(Расчет!$K$168,COLUMN()-COLUMN($C$2),ROW()-ROW($C$2)-COUNTIF($A$2:A325,"id")+1),C$2))</f>
        <v/>
      </c>
      <c r="D326" s="124" t="str">
        <f ca="1">IF($A326="","",IF(MOD(ROW()-1,53),OFFSET(Расчет!$K$168,COLUMN()-COLUMN($C$2),ROW()-ROW($C$2)-COUNTIF($A$2:B325,"id")+1),D$2))</f>
        <v/>
      </c>
      <c r="E326" s="130" t="str">
        <f ca="1">IF($A326="","",IF(MOD(ROW()-1,53),OFFSET(Расчет!$K$168,COLUMN()-COLUMN($C$2),ROW()-ROW($C$2)-COUNTIF($A$2:C325,"id")+1),E$2))</f>
        <v/>
      </c>
    </row>
    <row r="327" spans="1:5" ht="14.25" x14ac:dyDescent="0.2">
      <c r="A327" s="41" t="str">
        <f ca="1">IF(A326="","",IF(MOD(ROW()-1,53)&lt;&gt;0,OFFSET(Расчет!$L$167,COLUMN()-COLUMN($A$3),ROW()-ROW($A$3)-COUNTIF($A$2:A326,"id")+1),$A$2))</f>
        <v/>
      </c>
      <c r="B327" s="48" t="str">
        <f ca="1">IF(A327="","",IF(MOD(ROW()-1,53),IFERROR(INDEX(Id:Структура,ROW(INDIRECT($A327)),COLUMN(INDIRECT($A327))),""),$B$2))</f>
        <v/>
      </c>
      <c r="C327" s="124" t="str">
        <f ca="1">IF($A327="","",IF(MOD(ROW()-1,53),OFFSET(Расчет!$K$168,COLUMN()-COLUMN($C$2),ROW()-ROW($C$2)-COUNTIF($A$2:A326,"id")+1),C$2))</f>
        <v/>
      </c>
      <c r="D327" s="124" t="str">
        <f ca="1">IF($A327="","",IF(MOD(ROW()-1,53),OFFSET(Расчет!$K$168,COLUMN()-COLUMN($C$2),ROW()-ROW($C$2)-COUNTIF($A$2:B326,"id")+1),D$2))</f>
        <v/>
      </c>
      <c r="E327" s="130" t="str">
        <f ca="1">IF($A327="","",IF(MOD(ROW()-1,53),OFFSET(Расчет!$K$168,COLUMN()-COLUMN($C$2),ROW()-ROW($C$2)-COUNTIF($A$2:C326,"id")+1),E$2))</f>
        <v/>
      </c>
    </row>
    <row r="328" spans="1:5" ht="14.25" x14ac:dyDescent="0.2">
      <c r="A328" s="41" t="str">
        <f ca="1">IF(A327="","",IF(MOD(ROW()-1,53)&lt;&gt;0,OFFSET(Расчет!$L$167,COLUMN()-COLUMN($A$3),ROW()-ROW($A$3)-COUNTIF($A$2:A327,"id")+1),$A$2))</f>
        <v/>
      </c>
      <c r="B328" s="48" t="str">
        <f ca="1">IF(A328="","",IF(MOD(ROW()-1,53),IFERROR(INDEX(Id:Структура,ROW(INDIRECT($A328)),COLUMN(INDIRECT($A328))),""),$B$2))</f>
        <v/>
      </c>
      <c r="C328" s="124" t="str">
        <f ca="1">IF($A328="","",IF(MOD(ROW()-1,53),OFFSET(Расчет!$K$168,COLUMN()-COLUMN($C$2),ROW()-ROW($C$2)-COUNTIF($A$2:A327,"id")+1),C$2))</f>
        <v/>
      </c>
      <c r="D328" s="124" t="str">
        <f ca="1">IF($A328="","",IF(MOD(ROW()-1,53),OFFSET(Расчет!$K$168,COLUMN()-COLUMN($C$2),ROW()-ROW($C$2)-COUNTIF($A$2:B327,"id")+1),D$2))</f>
        <v/>
      </c>
      <c r="E328" s="130" t="str">
        <f ca="1">IF($A328="","",IF(MOD(ROW()-1,53),OFFSET(Расчет!$K$168,COLUMN()-COLUMN($C$2),ROW()-ROW($C$2)-COUNTIF($A$2:C327,"id")+1),E$2))</f>
        <v/>
      </c>
    </row>
    <row r="329" spans="1:5" ht="14.25" x14ac:dyDescent="0.2">
      <c r="A329" s="41" t="str">
        <f ca="1">IF(A328="","",IF(MOD(ROW()-1,53)&lt;&gt;0,OFFSET(Расчет!$L$167,COLUMN()-COLUMN($A$3),ROW()-ROW($A$3)-COUNTIF($A$2:A328,"id")+1),$A$2))</f>
        <v/>
      </c>
      <c r="B329" s="48" t="str">
        <f ca="1">IF(A329="","",IF(MOD(ROW()-1,53),IFERROR(INDEX(Id:Структура,ROW(INDIRECT($A329)),COLUMN(INDIRECT($A329))),""),$B$2))</f>
        <v/>
      </c>
      <c r="C329" s="124" t="str">
        <f ca="1">IF($A329="","",IF(MOD(ROW()-1,53),OFFSET(Расчет!$K$168,COLUMN()-COLUMN($C$2),ROW()-ROW($C$2)-COUNTIF($A$2:A328,"id")+1),C$2))</f>
        <v/>
      </c>
      <c r="D329" s="124" t="str">
        <f ca="1">IF($A329="","",IF(MOD(ROW()-1,53),OFFSET(Расчет!$K$168,COLUMN()-COLUMN($C$2),ROW()-ROW($C$2)-COUNTIF($A$2:B328,"id")+1),D$2))</f>
        <v/>
      </c>
      <c r="E329" s="130" t="str">
        <f ca="1">IF($A329="","",IF(MOD(ROW()-1,53),OFFSET(Расчет!$K$168,COLUMN()-COLUMN($C$2),ROW()-ROW($C$2)-COUNTIF($A$2:C328,"id")+1),E$2))</f>
        <v/>
      </c>
    </row>
    <row r="330" spans="1:5" ht="14.25" x14ac:dyDescent="0.2">
      <c r="A330" s="41" t="str">
        <f ca="1">IF(A329="","",IF(MOD(ROW()-1,53)&lt;&gt;0,OFFSET(Расчет!$L$167,COLUMN()-COLUMN($A$3),ROW()-ROW($A$3)-COUNTIF($A$2:A329,"id")+1),$A$2))</f>
        <v/>
      </c>
      <c r="B330" s="48" t="str">
        <f ca="1">IF(A330="","",IF(MOD(ROW()-1,53),IFERROR(INDEX(Id:Структура,ROW(INDIRECT($A330)),COLUMN(INDIRECT($A330))),""),$B$2))</f>
        <v/>
      </c>
      <c r="C330" s="124" t="str">
        <f ca="1">IF($A330="","",IF(MOD(ROW()-1,53),OFFSET(Расчет!$K$168,COLUMN()-COLUMN($C$2),ROW()-ROW($C$2)-COUNTIF($A$2:A329,"id")+1),C$2))</f>
        <v/>
      </c>
      <c r="D330" s="124" t="str">
        <f ca="1">IF($A330="","",IF(MOD(ROW()-1,53),OFFSET(Расчет!$K$168,COLUMN()-COLUMN($C$2),ROW()-ROW($C$2)-COUNTIF($A$2:B329,"id")+1),D$2))</f>
        <v/>
      </c>
      <c r="E330" s="130" t="str">
        <f ca="1">IF($A330="","",IF(MOD(ROW()-1,53),OFFSET(Расчет!$K$168,COLUMN()-COLUMN($C$2),ROW()-ROW($C$2)-COUNTIF($A$2:C329,"id")+1),E$2))</f>
        <v/>
      </c>
    </row>
    <row r="331" spans="1:5" ht="14.25" x14ac:dyDescent="0.2">
      <c r="A331" s="41" t="str">
        <f ca="1">IF(A330="","",IF(MOD(ROW()-1,53)&lt;&gt;0,OFFSET(Расчет!$L$167,COLUMN()-COLUMN($A$3),ROW()-ROW($A$3)-COUNTIF($A$2:A330,"id")+1),$A$2))</f>
        <v/>
      </c>
      <c r="B331" s="48" t="str">
        <f ca="1">IF(A331="","",IF(MOD(ROW()-1,53),IFERROR(INDEX(Id:Структура,ROW(INDIRECT($A331)),COLUMN(INDIRECT($A331))),""),$B$2))</f>
        <v/>
      </c>
      <c r="C331" s="124" t="str">
        <f ca="1">IF($A331="","",IF(MOD(ROW()-1,53),OFFSET(Расчет!$K$168,COLUMN()-COLUMN($C$2),ROW()-ROW($C$2)-COUNTIF($A$2:A330,"id")+1),C$2))</f>
        <v/>
      </c>
      <c r="D331" s="124" t="str">
        <f ca="1">IF($A331="","",IF(MOD(ROW()-1,53),OFFSET(Расчет!$K$168,COLUMN()-COLUMN($C$2),ROW()-ROW($C$2)-COUNTIF($A$2:B330,"id")+1),D$2))</f>
        <v/>
      </c>
      <c r="E331" s="130" t="str">
        <f ca="1">IF($A331="","",IF(MOD(ROW()-1,53),OFFSET(Расчет!$K$168,COLUMN()-COLUMN($C$2),ROW()-ROW($C$2)-COUNTIF($A$2:C330,"id")+1),E$2))</f>
        <v/>
      </c>
    </row>
    <row r="332" spans="1:5" ht="14.25" x14ac:dyDescent="0.2">
      <c r="A332" s="41" t="str">
        <f ca="1">IF(A331="","",IF(MOD(ROW()-1,53)&lt;&gt;0,OFFSET(Расчет!$L$167,COLUMN()-COLUMN($A$3),ROW()-ROW($A$3)-COUNTIF($A$2:A331,"id")+1),$A$2))</f>
        <v/>
      </c>
      <c r="B332" s="48" t="str">
        <f ca="1">IF(A332="","",IF(MOD(ROW()-1,53),IFERROR(INDEX(Id:Структура,ROW(INDIRECT($A332)),COLUMN(INDIRECT($A332))),""),$B$2))</f>
        <v/>
      </c>
      <c r="C332" s="124" t="str">
        <f ca="1">IF($A332="","",IF(MOD(ROW()-1,53),OFFSET(Расчет!$K$168,COLUMN()-COLUMN($C$2),ROW()-ROW($C$2)-COUNTIF($A$2:A331,"id")+1),C$2))</f>
        <v/>
      </c>
      <c r="D332" s="124" t="str">
        <f ca="1">IF($A332="","",IF(MOD(ROW()-1,53),OFFSET(Расчет!$K$168,COLUMN()-COLUMN($C$2),ROW()-ROW($C$2)-COUNTIF($A$2:B331,"id")+1),D$2))</f>
        <v/>
      </c>
      <c r="E332" s="130" t="str">
        <f ca="1">IF($A332="","",IF(MOD(ROW()-1,53),OFFSET(Расчет!$K$168,COLUMN()-COLUMN($C$2),ROW()-ROW($C$2)-COUNTIF($A$2:C331,"id")+1),E$2))</f>
        <v/>
      </c>
    </row>
    <row r="333" spans="1:5" ht="14.25" x14ac:dyDescent="0.2">
      <c r="A333" s="41" t="str">
        <f ca="1">IF(A332="","",IF(MOD(ROW()-1,53)&lt;&gt;0,OFFSET(Расчет!$L$167,COLUMN()-COLUMN($A$3),ROW()-ROW($A$3)-COUNTIF($A$2:A332,"id")+1),$A$2))</f>
        <v/>
      </c>
      <c r="B333" s="48" t="str">
        <f ca="1">IF(A333="","",IF(MOD(ROW()-1,53),IFERROR(INDEX(Id:Структура,ROW(INDIRECT($A333)),COLUMN(INDIRECT($A333))),""),$B$2))</f>
        <v/>
      </c>
      <c r="C333" s="124" t="str">
        <f ca="1">IF($A333="","",IF(MOD(ROW()-1,53),OFFSET(Расчет!$K$168,COLUMN()-COLUMN($C$2),ROW()-ROW($C$2)-COUNTIF($A$2:A332,"id")+1),C$2))</f>
        <v/>
      </c>
      <c r="D333" s="124" t="str">
        <f ca="1">IF($A333="","",IF(MOD(ROW()-1,53),OFFSET(Расчет!$K$168,COLUMN()-COLUMN($C$2),ROW()-ROW($C$2)-COUNTIF($A$2:B332,"id")+1),D$2))</f>
        <v/>
      </c>
      <c r="E333" s="130" t="str">
        <f ca="1">IF($A333="","",IF(MOD(ROW()-1,53),OFFSET(Расчет!$K$168,COLUMN()-COLUMN($C$2),ROW()-ROW($C$2)-COUNTIF($A$2:C332,"id")+1),E$2))</f>
        <v/>
      </c>
    </row>
    <row r="334" spans="1:5" ht="14.25" x14ac:dyDescent="0.2">
      <c r="A334" s="41" t="str">
        <f ca="1">IF(A333="","",IF(MOD(ROW()-1,53)&lt;&gt;0,OFFSET(Расчет!$L$167,COLUMN()-COLUMN($A$3),ROW()-ROW($A$3)-COUNTIF($A$2:A333,"id")+1),$A$2))</f>
        <v/>
      </c>
      <c r="B334" s="48" t="str">
        <f ca="1">IF(A334="","",IF(MOD(ROW()-1,53),IFERROR(INDEX(Id:Структура,ROW(INDIRECT($A334)),COLUMN(INDIRECT($A334))),""),$B$2))</f>
        <v/>
      </c>
      <c r="C334" s="124" t="str">
        <f ca="1">IF($A334="","",IF(MOD(ROW()-1,53),OFFSET(Расчет!$K$168,COLUMN()-COLUMN($C$2),ROW()-ROW($C$2)-COUNTIF($A$2:A333,"id")+1),C$2))</f>
        <v/>
      </c>
      <c r="D334" s="124" t="str">
        <f ca="1">IF($A334="","",IF(MOD(ROW()-1,53),OFFSET(Расчет!$K$168,COLUMN()-COLUMN($C$2),ROW()-ROW($C$2)-COUNTIF($A$2:B333,"id")+1),D$2))</f>
        <v/>
      </c>
      <c r="E334" s="130" t="str">
        <f ca="1">IF($A334="","",IF(MOD(ROW()-1,53),OFFSET(Расчет!$K$168,COLUMN()-COLUMN($C$2),ROW()-ROW($C$2)-COUNTIF($A$2:C333,"id")+1),E$2))</f>
        <v/>
      </c>
    </row>
    <row r="335" spans="1:5" ht="14.25" x14ac:dyDescent="0.2">
      <c r="A335" s="41" t="str">
        <f ca="1">IF(A334="","",IF(MOD(ROW()-1,53)&lt;&gt;0,OFFSET(Расчет!$L$167,COLUMN()-COLUMN($A$3),ROW()-ROW($A$3)-COUNTIF($A$2:A334,"id")+1),$A$2))</f>
        <v/>
      </c>
      <c r="B335" s="48" t="str">
        <f ca="1">IF(A335="","",IF(MOD(ROW()-1,53),IFERROR(INDEX(Id:Структура,ROW(INDIRECT($A335)),COLUMN(INDIRECT($A335))),""),$B$2))</f>
        <v/>
      </c>
      <c r="C335" s="124" t="str">
        <f ca="1">IF($A335="","",IF(MOD(ROW()-1,53),OFFSET(Расчет!$K$168,COLUMN()-COLUMN($C$2),ROW()-ROW($C$2)-COUNTIF($A$2:A334,"id")+1),C$2))</f>
        <v/>
      </c>
      <c r="D335" s="124" t="str">
        <f ca="1">IF($A335="","",IF(MOD(ROW()-1,53),OFFSET(Расчет!$K$168,COLUMN()-COLUMN($C$2),ROW()-ROW($C$2)-COUNTIF($A$2:B334,"id")+1),D$2))</f>
        <v/>
      </c>
      <c r="E335" s="130" t="str">
        <f ca="1">IF($A335="","",IF(MOD(ROW()-1,53),OFFSET(Расчет!$K$168,COLUMN()-COLUMN($C$2),ROW()-ROW($C$2)-COUNTIF($A$2:C334,"id")+1),E$2))</f>
        <v/>
      </c>
    </row>
    <row r="336" spans="1:5" ht="14.25" x14ac:dyDescent="0.2">
      <c r="A336" s="41" t="str">
        <f ca="1">IF(A335="","",IF(MOD(ROW()-1,53)&lt;&gt;0,OFFSET(Расчет!$L$167,COLUMN()-COLUMN($A$3),ROW()-ROW($A$3)-COUNTIF($A$2:A335,"id")+1),$A$2))</f>
        <v/>
      </c>
      <c r="B336" s="48" t="str">
        <f ca="1">IF(A336="","",IF(MOD(ROW()-1,53),IFERROR(INDEX(Id:Структура,ROW(INDIRECT($A336)),COLUMN(INDIRECT($A336))),""),$B$2))</f>
        <v/>
      </c>
      <c r="C336" s="124" t="str">
        <f ca="1">IF($A336="","",IF(MOD(ROW()-1,53),OFFSET(Расчет!$K$168,COLUMN()-COLUMN($C$2),ROW()-ROW($C$2)-COUNTIF($A$2:A335,"id")+1),C$2))</f>
        <v/>
      </c>
      <c r="D336" s="124" t="str">
        <f ca="1">IF($A336="","",IF(MOD(ROW()-1,53),OFFSET(Расчет!$K$168,COLUMN()-COLUMN($C$2),ROW()-ROW($C$2)-COUNTIF($A$2:B335,"id")+1),D$2))</f>
        <v/>
      </c>
      <c r="E336" s="130" t="str">
        <f ca="1">IF($A336="","",IF(MOD(ROW()-1,53),OFFSET(Расчет!$K$168,COLUMN()-COLUMN($C$2),ROW()-ROW($C$2)-COUNTIF($A$2:C335,"id")+1),E$2))</f>
        <v/>
      </c>
    </row>
    <row r="337" spans="1:5" ht="14.25" x14ac:dyDescent="0.2">
      <c r="A337" s="41" t="str">
        <f ca="1">IF(A336="","",IF(MOD(ROW()-1,53)&lt;&gt;0,OFFSET(Расчет!$L$167,COLUMN()-COLUMN($A$3),ROW()-ROW($A$3)-COUNTIF($A$2:A336,"id")+1),$A$2))</f>
        <v/>
      </c>
      <c r="B337" s="48" t="str">
        <f ca="1">IF(A337="","",IF(MOD(ROW()-1,53),IFERROR(INDEX(Id:Структура,ROW(INDIRECT($A337)),COLUMN(INDIRECT($A337))),""),$B$2))</f>
        <v/>
      </c>
      <c r="C337" s="124" t="str">
        <f ca="1">IF($A337="","",IF(MOD(ROW()-1,53),OFFSET(Расчет!$K$168,COLUMN()-COLUMN($C$2),ROW()-ROW($C$2)-COUNTIF($A$2:A336,"id")+1),C$2))</f>
        <v/>
      </c>
      <c r="D337" s="124" t="str">
        <f ca="1">IF($A337="","",IF(MOD(ROW()-1,53),OFFSET(Расчет!$K$168,COLUMN()-COLUMN($C$2),ROW()-ROW($C$2)-COUNTIF($A$2:B336,"id")+1),D$2))</f>
        <v/>
      </c>
      <c r="E337" s="130" t="str">
        <f ca="1">IF($A337="","",IF(MOD(ROW()-1,53),OFFSET(Расчет!$K$168,COLUMN()-COLUMN($C$2),ROW()-ROW($C$2)-COUNTIF($A$2:C336,"id")+1),E$2))</f>
        <v/>
      </c>
    </row>
    <row r="338" spans="1:5" ht="14.25" x14ac:dyDescent="0.2">
      <c r="A338" s="41" t="str">
        <f ca="1">IF(A337="","",IF(MOD(ROW()-1,53)&lt;&gt;0,OFFSET(Расчет!$L$167,COLUMN()-COLUMN($A$3),ROW()-ROW($A$3)-COUNTIF($A$2:A337,"id")+1),$A$2))</f>
        <v/>
      </c>
      <c r="B338" s="48" t="str">
        <f ca="1">IF(A338="","",IF(MOD(ROW()-1,53),IFERROR(INDEX(Id:Структура,ROW(INDIRECT($A338)),COLUMN(INDIRECT($A338))),""),$B$2))</f>
        <v/>
      </c>
      <c r="C338" s="124" t="str">
        <f ca="1">IF($A338="","",IF(MOD(ROW()-1,53),OFFSET(Расчет!$K$168,COLUMN()-COLUMN($C$2),ROW()-ROW($C$2)-COUNTIF($A$2:A337,"id")+1),C$2))</f>
        <v/>
      </c>
      <c r="D338" s="124" t="str">
        <f ca="1">IF($A338="","",IF(MOD(ROW()-1,53),OFFSET(Расчет!$K$168,COLUMN()-COLUMN($C$2),ROW()-ROW($C$2)-COUNTIF($A$2:B337,"id")+1),D$2))</f>
        <v/>
      </c>
      <c r="E338" s="130" t="str">
        <f ca="1">IF($A338="","",IF(MOD(ROW()-1,53),OFFSET(Расчет!$K$168,COLUMN()-COLUMN($C$2),ROW()-ROW($C$2)-COUNTIF($A$2:C337,"id")+1),E$2))</f>
        <v/>
      </c>
    </row>
    <row r="339" spans="1:5" ht="14.25" x14ac:dyDescent="0.2">
      <c r="A339" s="41" t="str">
        <f ca="1">IF(A338="","",IF(MOD(ROW()-1,53)&lt;&gt;0,OFFSET(Расчет!$L$167,COLUMN()-COLUMN($A$3),ROW()-ROW($A$3)-COUNTIF($A$2:A338,"id")+1),$A$2))</f>
        <v/>
      </c>
      <c r="B339" s="48" t="str">
        <f ca="1">IF(A339="","",IF(MOD(ROW()-1,53),IFERROR(INDEX(Id:Структура,ROW(INDIRECT($A339)),COLUMN(INDIRECT($A339))),""),$B$2))</f>
        <v/>
      </c>
      <c r="C339" s="124" t="str">
        <f ca="1">IF($A339="","",IF(MOD(ROW()-1,53),OFFSET(Расчет!$K$168,COLUMN()-COLUMN($C$2),ROW()-ROW($C$2)-COUNTIF($A$2:A338,"id")+1),C$2))</f>
        <v/>
      </c>
      <c r="D339" s="124" t="str">
        <f ca="1">IF($A339="","",IF(MOD(ROW()-1,53),OFFSET(Расчет!$K$168,COLUMN()-COLUMN($C$2),ROW()-ROW($C$2)-COUNTIF($A$2:B338,"id")+1),D$2))</f>
        <v/>
      </c>
      <c r="E339" s="130" t="str">
        <f ca="1">IF($A339="","",IF(MOD(ROW()-1,53),OFFSET(Расчет!$K$168,COLUMN()-COLUMN($C$2),ROW()-ROW($C$2)-COUNTIF($A$2:C338,"id")+1),E$2))</f>
        <v/>
      </c>
    </row>
    <row r="340" spans="1:5" ht="14.25" x14ac:dyDescent="0.2">
      <c r="A340" s="41" t="str">
        <f ca="1">IF(A339="","",IF(MOD(ROW()-1,53)&lt;&gt;0,OFFSET(Расчет!$L$167,COLUMN()-COLUMN($A$3),ROW()-ROW($A$3)-COUNTIF($A$2:A339,"id")+1),$A$2))</f>
        <v/>
      </c>
      <c r="B340" s="48" t="str">
        <f ca="1">IF(A340="","",IF(MOD(ROW()-1,53),IFERROR(INDEX(Id:Структура,ROW(INDIRECT($A340)),COLUMN(INDIRECT($A340))),""),$B$2))</f>
        <v/>
      </c>
      <c r="C340" s="124" t="str">
        <f ca="1">IF($A340="","",IF(MOD(ROW()-1,53),OFFSET(Расчет!$K$168,COLUMN()-COLUMN($C$2),ROW()-ROW($C$2)-COUNTIF($A$2:A339,"id")+1),C$2))</f>
        <v/>
      </c>
      <c r="D340" s="124" t="str">
        <f ca="1">IF($A340="","",IF(MOD(ROW()-1,53),OFFSET(Расчет!$K$168,COLUMN()-COLUMN($C$2),ROW()-ROW($C$2)-COUNTIF($A$2:B339,"id")+1),D$2))</f>
        <v/>
      </c>
      <c r="E340" s="130" t="str">
        <f ca="1">IF($A340="","",IF(MOD(ROW()-1,53),OFFSET(Расчет!$K$168,COLUMN()-COLUMN($C$2),ROW()-ROW($C$2)-COUNTIF($A$2:C339,"id")+1),E$2))</f>
        <v/>
      </c>
    </row>
    <row r="341" spans="1:5" ht="14.25" x14ac:dyDescent="0.2">
      <c r="A341" s="41" t="str">
        <f ca="1">IF(A340="","",IF(MOD(ROW()-1,53)&lt;&gt;0,OFFSET(Расчет!$L$167,COLUMN()-COLUMN($A$3),ROW()-ROW($A$3)-COUNTIF($A$2:A340,"id")+1),$A$2))</f>
        <v/>
      </c>
      <c r="B341" s="48" t="str">
        <f ca="1">IF(A341="","",IF(MOD(ROW()-1,53),IFERROR(INDEX(Id:Структура,ROW(INDIRECT($A341)),COLUMN(INDIRECT($A341))),""),$B$2))</f>
        <v/>
      </c>
      <c r="C341" s="124" t="str">
        <f ca="1">IF($A341="","",IF(MOD(ROW()-1,53),OFFSET(Расчет!$K$168,COLUMN()-COLUMN($C$2),ROW()-ROW($C$2)-COUNTIF($A$2:A340,"id")+1),C$2))</f>
        <v/>
      </c>
      <c r="D341" s="124" t="str">
        <f ca="1">IF($A341="","",IF(MOD(ROW()-1,53),OFFSET(Расчет!$K$168,COLUMN()-COLUMN($C$2),ROW()-ROW($C$2)-COUNTIF($A$2:B340,"id")+1),D$2))</f>
        <v/>
      </c>
      <c r="E341" s="130" t="str">
        <f ca="1">IF($A341="","",IF(MOD(ROW()-1,53),OFFSET(Расчет!$K$168,COLUMN()-COLUMN($C$2),ROW()-ROW($C$2)-COUNTIF($A$2:C340,"id")+1),E$2))</f>
        <v/>
      </c>
    </row>
    <row r="342" spans="1:5" ht="14.25" x14ac:dyDescent="0.2">
      <c r="A342" s="41" t="str">
        <f ca="1">IF(A341="","",IF(MOD(ROW()-1,53)&lt;&gt;0,OFFSET(Расчет!$L$167,COLUMN()-COLUMN($A$3),ROW()-ROW($A$3)-COUNTIF($A$2:A341,"id")+1),$A$2))</f>
        <v/>
      </c>
      <c r="B342" s="48" t="str">
        <f ca="1">IF(A342="","",IF(MOD(ROW()-1,53),IFERROR(INDEX(Id:Структура,ROW(INDIRECT($A342)),COLUMN(INDIRECT($A342))),""),$B$2))</f>
        <v/>
      </c>
      <c r="C342" s="124" t="str">
        <f ca="1">IF($A342="","",IF(MOD(ROW()-1,53),OFFSET(Расчет!$K$168,COLUMN()-COLUMN($C$2),ROW()-ROW($C$2)-COUNTIF($A$2:A341,"id")+1),C$2))</f>
        <v/>
      </c>
      <c r="D342" s="124" t="str">
        <f ca="1">IF($A342="","",IF(MOD(ROW()-1,53),OFFSET(Расчет!$K$168,COLUMN()-COLUMN($C$2),ROW()-ROW($C$2)-COUNTIF($A$2:B341,"id")+1),D$2))</f>
        <v/>
      </c>
      <c r="E342" s="130" t="str">
        <f ca="1">IF($A342="","",IF(MOD(ROW()-1,53),OFFSET(Расчет!$K$168,COLUMN()-COLUMN($C$2),ROW()-ROW($C$2)-COUNTIF($A$2:C341,"id")+1),E$2))</f>
        <v/>
      </c>
    </row>
    <row r="343" spans="1:5" ht="14.25" x14ac:dyDescent="0.2">
      <c r="A343" s="41" t="str">
        <f ca="1">IF(A342="","",IF(MOD(ROW()-1,53)&lt;&gt;0,OFFSET(Расчет!$L$167,COLUMN()-COLUMN($A$3),ROW()-ROW($A$3)-COUNTIF($A$2:A342,"id")+1),$A$2))</f>
        <v/>
      </c>
      <c r="B343" s="48" t="str">
        <f ca="1">IF(A343="","",IF(MOD(ROW()-1,53),IFERROR(INDEX(Id:Структура,ROW(INDIRECT($A343)),COLUMN(INDIRECT($A343))),""),$B$2))</f>
        <v/>
      </c>
      <c r="C343" s="124" t="str">
        <f ca="1">IF($A343="","",IF(MOD(ROW()-1,53),OFFSET(Расчет!$K$168,COLUMN()-COLUMN($C$2),ROW()-ROW($C$2)-COUNTIF($A$2:A342,"id")+1),C$2))</f>
        <v/>
      </c>
      <c r="D343" s="124" t="str">
        <f ca="1">IF($A343="","",IF(MOD(ROW()-1,53),OFFSET(Расчет!$K$168,COLUMN()-COLUMN($C$2),ROW()-ROW($C$2)-COUNTIF($A$2:B342,"id")+1),D$2))</f>
        <v/>
      </c>
      <c r="E343" s="130" t="str">
        <f ca="1">IF($A343="","",IF(MOD(ROW()-1,53),OFFSET(Расчет!$K$168,COLUMN()-COLUMN($C$2),ROW()-ROW($C$2)-COUNTIF($A$2:C342,"id")+1),E$2))</f>
        <v/>
      </c>
    </row>
    <row r="344" spans="1:5" ht="14.25" x14ac:dyDescent="0.2">
      <c r="A344" s="41" t="str">
        <f ca="1">IF(A343="","",IF(MOD(ROW()-1,53)&lt;&gt;0,OFFSET(Расчет!$L$167,COLUMN()-COLUMN($A$3),ROW()-ROW($A$3)-COUNTIF($A$2:A343,"id")+1),$A$2))</f>
        <v/>
      </c>
      <c r="B344" s="48" t="str">
        <f ca="1">IF(A344="","",IF(MOD(ROW()-1,53),IFERROR(INDEX(Id:Структура,ROW(INDIRECT($A344)),COLUMN(INDIRECT($A344))),""),$B$2))</f>
        <v/>
      </c>
      <c r="C344" s="124" t="str">
        <f ca="1">IF($A344="","",IF(MOD(ROW()-1,53),OFFSET(Расчет!$K$168,COLUMN()-COLUMN($C$2),ROW()-ROW($C$2)-COUNTIF($A$2:A343,"id")+1),C$2))</f>
        <v/>
      </c>
      <c r="D344" s="124" t="str">
        <f ca="1">IF($A344="","",IF(MOD(ROW()-1,53),OFFSET(Расчет!$K$168,COLUMN()-COLUMN($C$2),ROW()-ROW($C$2)-COUNTIF($A$2:B343,"id")+1),D$2))</f>
        <v/>
      </c>
      <c r="E344" s="130" t="str">
        <f ca="1">IF($A344="","",IF(MOD(ROW()-1,53),OFFSET(Расчет!$K$168,COLUMN()-COLUMN($C$2),ROW()-ROW($C$2)-COUNTIF($A$2:C343,"id")+1),E$2))</f>
        <v/>
      </c>
    </row>
    <row r="345" spans="1:5" ht="14.25" x14ac:dyDescent="0.2">
      <c r="A345" s="41" t="str">
        <f ca="1">IF(A344="","",IF(MOD(ROW()-1,53)&lt;&gt;0,OFFSET(Расчет!$L$167,COLUMN()-COLUMN($A$3),ROW()-ROW($A$3)-COUNTIF($A$2:A344,"id")+1),$A$2))</f>
        <v/>
      </c>
      <c r="B345" s="48" t="str">
        <f ca="1">IF(A345="","",IF(MOD(ROW()-1,53),IFERROR(INDEX(Id:Структура,ROW(INDIRECT($A345)),COLUMN(INDIRECT($A345))),""),$B$2))</f>
        <v/>
      </c>
      <c r="C345" s="124" t="str">
        <f ca="1">IF($A345="","",IF(MOD(ROW()-1,53),OFFSET(Расчет!$K$168,COLUMN()-COLUMN($C$2),ROW()-ROW($C$2)-COUNTIF($A$2:A344,"id")+1),C$2))</f>
        <v/>
      </c>
      <c r="D345" s="124" t="str">
        <f ca="1">IF($A345="","",IF(MOD(ROW()-1,53),OFFSET(Расчет!$K$168,COLUMN()-COLUMN($C$2),ROW()-ROW($C$2)-COUNTIF($A$2:B344,"id")+1),D$2))</f>
        <v/>
      </c>
      <c r="E345" s="130" t="str">
        <f ca="1">IF($A345="","",IF(MOD(ROW()-1,53),OFFSET(Расчет!$K$168,COLUMN()-COLUMN($C$2),ROW()-ROW($C$2)-COUNTIF($A$2:C344,"id")+1),E$2))</f>
        <v/>
      </c>
    </row>
    <row r="346" spans="1:5" ht="14.25" x14ac:dyDescent="0.2">
      <c r="A346" s="41" t="str">
        <f ca="1">IF(A345="","",IF(MOD(ROW()-1,53)&lt;&gt;0,OFFSET(Расчет!$L$167,COLUMN()-COLUMN($A$3),ROW()-ROW($A$3)-COUNTIF($A$2:A345,"id")+1),$A$2))</f>
        <v/>
      </c>
      <c r="B346" s="48" t="str">
        <f ca="1">IF(A346="","",IF(MOD(ROW()-1,53),IFERROR(INDEX(Id:Структура,ROW(INDIRECT($A346)),COLUMN(INDIRECT($A346))),""),$B$2))</f>
        <v/>
      </c>
      <c r="C346" s="124" t="str">
        <f ca="1">IF($A346="","",IF(MOD(ROW()-1,53),OFFSET(Расчет!$K$168,COLUMN()-COLUMN($C$2),ROW()-ROW($C$2)-COUNTIF($A$2:A345,"id")+1),C$2))</f>
        <v/>
      </c>
      <c r="D346" s="124" t="str">
        <f ca="1">IF($A346="","",IF(MOD(ROW()-1,53),OFFSET(Расчет!$K$168,COLUMN()-COLUMN($C$2),ROW()-ROW($C$2)-COUNTIF($A$2:B345,"id")+1),D$2))</f>
        <v/>
      </c>
      <c r="E346" s="130" t="str">
        <f ca="1">IF($A346="","",IF(MOD(ROW()-1,53),OFFSET(Расчет!$K$168,COLUMN()-COLUMN($C$2),ROW()-ROW($C$2)-COUNTIF($A$2:C345,"id")+1),E$2))</f>
        <v/>
      </c>
    </row>
    <row r="347" spans="1:5" ht="14.25" x14ac:dyDescent="0.2">
      <c r="A347" s="41" t="str">
        <f ca="1">IF(A346="","",IF(MOD(ROW()-1,53)&lt;&gt;0,OFFSET(Расчет!$L$167,COLUMN()-COLUMN($A$3),ROW()-ROW($A$3)-COUNTIF($A$2:A346,"id")+1),$A$2))</f>
        <v/>
      </c>
      <c r="B347" s="48" t="str">
        <f ca="1">IF(A347="","",IF(MOD(ROW()-1,53),IFERROR(INDEX(Id:Структура,ROW(INDIRECT($A347)),COLUMN(INDIRECT($A347))),""),$B$2))</f>
        <v/>
      </c>
      <c r="C347" s="124" t="str">
        <f ca="1">IF($A347="","",IF(MOD(ROW()-1,53),OFFSET(Расчет!$K$168,COLUMN()-COLUMN($C$2),ROW()-ROW($C$2)-COUNTIF($A$2:A346,"id")+1),C$2))</f>
        <v/>
      </c>
      <c r="D347" s="124" t="str">
        <f ca="1">IF($A347="","",IF(MOD(ROW()-1,53),OFFSET(Расчет!$K$168,COLUMN()-COLUMN($C$2),ROW()-ROW($C$2)-COUNTIF($A$2:B346,"id")+1),D$2))</f>
        <v/>
      </c>
      <c r="E347" s="130" t="str">
        <f ca="1">IF($A347="","",IF(MOD(ROW()-1,53),OFFSET(Расчет!$K$168,COLUMN()-COLUMN($C$2),ROW()-ROW($C$2)-COUNTIF($A$2:C346,"id")+1),E$2))</f>
        <v/>
      </c>
    </row>
    <row r="348" spans="1:5" ht="14.25" x14ac:dyDescent="0.2">
      <c r="A348" s="41" t="str">
        <f ca="1">IF(A347="","",IF(MOD(ROW()-1,53)&lt;&gt;0,OFFSET(Расчет!$L$167,COLUMN()-COLUMN($A$3),ROW()-ROW($A$3)-COUNTIF($A$2:A347,"id")+1),$A$2))</f>
        <v/>
      </c>
      <c r="B348" s="48" t="str">
        <f ca="1">IF(A348="","",IF(MOD(ROW()-1,53),IFERROR(INDEX(Id:Структура,ROW(INDIRECT($A348)),COLUMN(INDIRECT($A348))),""),$B$2))</f>
        <v/>
      </c>
      <c r="C348" s="124" t="str">
        <f ca="1">IF($A348="","",IF(MOD(ROW()-1,53),OFFSET(Расчет!$K$168,COLUMN()-COLUMN($C$2),ROW()-ROW($C$2)-COUNTIF($A$2:A347,"id")+1),C$2))</f>
        <v/>
      </c>
      <c r="D348" s="124" t="str">
        <f ca="1">IF($A348="","",IF(MOD(ROW()-1,53),OFFSET(Расчет!$K$168,COLUMN()-COLUMN($C$2),ROW()-ROW($C$2)-COUNTIF($A$2:B347,"id")+1),D$2))</f>
        <v/>
      </c>
      <c r="E348" s="130" t="str">
        <f ca="1">IF($A348="","",IF(MOD(ROW()-1,53),OFFSET(Расчет!$K$168,COLUMN()-COLUMN($C$2),ROW()-ROW($C$2)-COUNTIF($A$2:C347,"id")+1),E$2))</f>
        <v/>
      </c>
    </row>
    <row r="349" spans="1:5" ht="14.25" x14ac:dyDescent="0.2">
      <c r="A349" s="41" t="str">
        <f ca="1">IF(A348="","",IF(MOD(ROW()-1,53)&lt;&gt;0,OFFSET(Расчет!$L$167,COLUMN()-COLUMN($A$3),ROW()-ROW($A$3)-COUNTIF($A$2:A348,"id")+1),$A$2))</f>
        <v/>
      </c>
      <c r="B349" s="48" t="str">
        <f ca="1">IF(A349="","",IF(MOD(ROW()-1,53),IFERROR(INDEX(Id:Структура,ROW(INDIRECT($A349)),COLUMN(INDIRECT($A349))),""),$B$2))</f>
        <v/>
      </c>
      <c r="C349" s="124" t="str">
        <f ca="1">IF($A349="","",IF(MOD(ROW()-1,53),OFFSET(Расчет!$K$168,COLUMN()-COLUMN($C$2),ROW()-ROW($C$2)-COUNTIF($A$2:A348,"id")+1),C$2))</f>
        <v/>
      </c>
      <c r="D349" s="124" t="str">
        <f ca="1">IF($A349="","",IF(MOD(ROW()-1,53),OFFSET(Расчет!$K$168,COLUMN()-COLUMN($C$2),ROW()-ROW($C$2)-COUNTIF($A$2:B348,"id")+1),D$2))</f>
        <v/>
      </c>
      <c r="E349" s="130" t="str">
        <f ca="1">IF($A349="","",IF(MOD(ROW()-1,53),OFFSET(Расчет!$K$168,COLUMN()-COLUMN($C$2),ROW()-ROW($C$2)-COUNTIF($A$2:C348,"id")+1),E$2))</f>
        <v/>
      </c>
    </row>
    <row r="350" spans="1:5" ht="14.25" x14ac:dyDescent="0.2">
      <c r="A350" s="41" t="str">
        <f ca="1">IF(A349="","",IF(MOD(ROW()-1,53)&lt;&gt;0,OFFSET(Расчет!$L$167,COLUMN()-COLUMN($A$3),ROW()-ROW($A$3)-COUNTIF($A$2:A349,"id")+1),$A$2))</f>
        <v/>
      </c>
      <c r="B350" s="48" t="str">
        <f ca="1">IF(A350="","",IF(MOD(ROW()-1,53),IFERROR(INDEX(Id:Структура,ROW(INDIRECT($A350)),COLUMN(INDIRECT($A350))),""),$B$2))</f>
        <v/>
      </c>
      <c r="C350" s="124" t="str">
        <f ca="1">IF($A350="","",IF(MOD(ROW()-1,53),OFFSET(Расчет!$K$168,COLUMN()-COLUMN($C$2),ROW()-ROW($C$2)-COUNTIF($A$2:A349,"id")+1),C$2))</f>
        <v/>
      </c>
      <c r="D350" s="124" t="str">
        <f ca="1">IF($A350="","",IF(MOD(ROW()-1,53),OFFSET(Расчет!$K$168,COLUMN()-COLUMN($C$2),ROW()-ROW($C$2)-COUNTIF($A$2:B349,"id")+1),D$2))</f>
        <v/>
      </c>
      <c r="E350" s="130" t="str">
        <f ca="1">IF($A350="","",IF(MOD(ROW()-1,53),OFFSET(Расчет!$K$168,COLUMN()-COLUMN($C$2),ROW()-ROW($C$2)-COUNTIF($A$2:C349,"id")+1),E$2))</f>
        <v/>
      </c>
    </row>
    <row r="351" spans="1:5" ht="14.25" x14ac:dyDescent="0.2">
      <c r="A351" s="41" t="str">
        <f ca="1">IF(A350="","",IF(MOD(ROW()-1,53)&lt;&gt;0,OFFSET(Расчет!$L$167,COLUMN()-COLUMN($A$3),ROW()-ROW($A$3)-COUNTIF($A$2:A350,"id")+1),$A$2))</f>
        <v/>
      </c>
      <c r="B351" s="48" t="str">
        <f ca="1">IF(A351="","",IF(MOD(ROW()-1,53),IFERROR(INDEX(Id:Структура,ROW(INDIRECT($A351)),COLUMN(INDIRECT($A351))),""),$B$2))</f>
        <v/>
      </c>
      <c r="C351" s="124" t="str">
        <f ca="1">IF($A351="","",IF(MOD(ROW()-1,53),OFFSET(Расчет!$K$168,COLUMN()-COLUMN($C$2),ROW()-ROW($C$2)-COUNTIF($A$2:A350,"id")+1),C$2))</f>
        <v/>
      </c>
      <c r="D351" s="124" t="str">
        <f ca="1">IF($A351="","",IF(MOD(ROW()-1,53),OFFSET(Расчет!$K$168,COLUMN()-COLUMN($C$2),ROW()-ROW($C$2)-COUNTIF($A$2:B350,"id")+1),D$2))</f>
        <v/>
      </c>
      <c r="E351" s="130" t="str">
        <f ca="1">IF($A351="","",IF(MOD(ROW()-1,53),OFFSET(Расчет!$K$168,COLUMN()-COLUMN($C$2),ROW()-ROW($C$2)-COUNTIF($A$2:C350,"id")+1),E$2))</f>
        <v/>
      </c>
    </row>
    <row r="352" spans="1:5" ht="14.25" x14ac:dyDescent="0.2">
      <c r="A352" s="41" t="str">
        <f ca="1">IF(A351="","",IF(MOD(ROW()-1,53)&lt;&gt;0,OFFSET(Расчет!$L$167,COLUMN()-COLUMN($A$3),ROW()-ROW($A$3)-COUNTIF($A$2:A351,"id")+1),$A$2))</f>
        <v/>
      </c>
      <c r="B352" s="48" t="str">
        <f ca="1">IF(A352="","",IF(MOD(ROW()-1,53),IFERROR(INDEX(Id:Структура,ROW(INDIRECT($A352)),COLUMN(INDIRECT($A352))),""),$B$2))</f>
        <v/>
      </c>
      <c r="C352" s="124" t="str">
        <f ca="1">IF($A352="","",IF(MOD(ROW()-1,53),OFFSET(Расчет!$K$168,COLUMN()-COLUMN($C$2),ROW()-ROW($C$2)-COUNTIF($A$2:A351,"id")+1),C$2))</f>
        <v/>
      </c>
      <c r="D352" s="124" t="str">
        <f ca="1">IF($A352="","",IF(MOD(ROW()-1,53),OFFSET(Расчет!$K$168,COLUMN()-COLUMN($C$2),ROW()-ROW($C$2)-COUNTIF($A$2:B351,"id")+1),D$2))</f>
        <v/>
      </c>
      <c r="E352" s="130" t="str">
        <f ca="1">IF($A352="","",IF(MOD(ROW()-1,53),OFFSET(Расчет!$K$168,COLUMN()-COLUMN($C$2),ROW()-ROW($C$2)-COUNTIF($A$2:C351,"id")+1),E$2))</f>
        <v/>
      </c>
    </row>
    <row r="353" spans="1:5" ht="14.25" x14ac:dyDescent="0.2">
      <c r="A353" s="41" t="str">
        <f ca="1">IF(A352="","",IF(MOD(ROW()-1,53)&lt;&gt;0,OFFSET(Расчет!$L$167,COLUMN()-COLUMN($A$3),ROW()-ROW($A$3)-COUNTIF($A$2:A352,"id")+1),$A$2))</f>
        <v/>
      </c>
      <c r="B353" s="48" t="str">
        <f ca="1">IF(A353="","",IF(MOD(ROW()-1,53),IFERROR(INDEX(Id:Структура,ROW(INDIRECT($A353)),COLUMN(INDIRECT($A353))),""),$B$2))</f>
        <v/>
      </c>
      <c r="C353" s="124" t="str">
        <f ca="1">IF($A353="","",IF(MOD(ROW()-1,53),OFFSET(Расчет!$K$168,COLUMN()-COLUMN($C$2),ROW()-ROW($C$2)-COUNTIF($A$2:A352,"id")+1),C$2))</f>
        <v/>
      </c>
      <c r="D353" s="124" t="str">
        <f ca="1">IF($A353="","",IF(MOD(ROW()-1,53),OFFSET(Расчет!$K$168,COLUMN()-COLUMN($C$2),ROW()-ROW($C$2)-COUNTIF($A$2:B352,"id")+1),D$2))</f>
        <v/>
      </c>
      <c r="E353" s="130" t="str">
        <f ca="1">IF($A353="","",IF(MOD(ROW()-1,53),OFFSET(Расчет!$K$168,COLUMN()-COLUMN($C$2),ROW()-ROW($C$2)-COUNTIF($A$2:C352,"id")+1),E$2))</f>
        <v/>
      </c>
    </row>
    <row r="354" spans="1:5" ht="14.25" x14ac:dyDescent="0.2">
      <c r="A354" s="41" t="str">
        <f ca="1">IF(A353="","",IF(MOD(ROW()-1,53)&lt;&gt;0,OFFSET(Расчет!$L$167,COLUMN()-COLUMN($A$3),ROW()-ROW($A$3)-COUNTIF($A$2:A353,"id")+1),$A$2))</f>
        <v/>
      </c>
      <c r="B354" s="48" t="str">
        <f ca="1">IF(A354="","",IF(MOD(ROW()-1,53),IFERROR(INDEX(Id:Структура,ROW(INDIRECT($A354)),COLUMN(INDIRECT($A354))),""),$B$2))</f>
        <v/>
      </c>
      <c r="C354" s="124" t="str">
        <f ca="1">IF($A354="","",IF(MOD(ROW()-1,53),OFFSET(Расчет!$K$168,COLUMN()-COLUMN($C$2),ROW()-ROW($C$2)-COUNTIF($A$2:A353,"id")+1),C$2))</f>
        <v/>
      </c>
      <c r="D354" s="124" t="str">
        <f ca="1">IF($A354="","",IF(MOD(ROW()-1,53),OFFSET(Расчет!$K$168,COLUMN()-COLUMN($C$2),ROW()-ROW($C$2)-COUNTIF($A$2:B353,"id")+1),D$2))</f>
        <v/>
      </c>
      <c r="E354" s="130" t="str">
        <f ca="1">IF($A354="","",IF(MOD(ROW()-1,53),OFFSET(Расчет!$K$168,COLUMN()-COLUMN($C$2),ROW()-ROW($C$2)-COUNTIF($A$2:C353,"id")+1),E$2))</f>
        <v/>
      </c>
    </row>
    <row r="355" spans="1:5" ht="14.25" x14ac:dyDescent="0.2">
      <c r="A355" s="41" t="str">
        <f ca="1">IF(A354="","",IF(MOD(ROW()-1,53)&lt;&gt;0,OFFSET(Расчет!$L$167,COLUMN()-COLUMN($A$3),ROW()-ROW($A$3)-COUNTIF($A$2:A354,"id")+1),$A$2))</f>
        <v/>
      </c>
      <c r="B355" s="48" t="str">
        <f ca="1">IF(A355="","",IF(MOD(ROW()-1,53),IFERROR(INDEX(Id:Структура,ROW(INDIRECT($A355)),COLUMN(INDIRECT($A355))),""),$B$2))</f>
        <v/>
      </c>
      <c r="C355" s="124" t="str">
        <f ca="1">IF($A355="","",IF(MOD(ROW()-1,53),OFFSET(Расчет!$K$168,COLUMN()-COLUMN($C$2),ROW()-ROW($C$2)-COUNTIF($A$2:A354,"id")+1),C$2))</f>
        <v/>
      </c>
      <c r="D355" s="124" t="str">
        <f ca="1">IF($A355="","",IF(MOD(ROW()-1,53),OFFSET(Расчет!$K$168,COLUMN()-COLUMN($C$2),ROW()-ROW($C$2)-COUNTIF($A$2:B354,"id")+1),D$2))</f>
        <v/>
      </c>
      <c r="E355" s="130" t="str">
        <f ca="1">IF($A355="","",IF(MOD(ROW()-1,53),OFFSET(Расчет!$K$168,COLUMN()-COLUMN($C$2),ROW()-ROW($C$2)-COUNTIF($A$2:C354,"id")+1),E$2))</f>
        <v/>
      </c>
    </row>
    <row r="356" spans="1:5" ht="14.25" x14ac:dyDescent="0.2">
      <c r="A356" s="41" t="str">
        <f ca="1">IF(A355="","",IF(MOD(ROW()-1,53)&lt;&gt;0,OFFSET(Расчет!$L$167,COLUMN()-COLUMN($A$3),ROW()-ROW($A$3)-COUNTIF($A$2:A355,"id")+1),$A$2))</f>
        <v/>
      </c>
      <c r="B356" s="48" t="str">
        <f ca="1">IF(A356="","",IF(MOD(ROW()-1,53),IFERROR(INDEX(Id:Структура,ROW(INDIRECT($A356)),COLUMN(INDIRECT($A356))),""),$B$2))</f>
        <v/>
      </c>
      <c r="C356" s="124" t="str">
        <f ca="1">IF($A356="","",IF(MOD(ROW()-1,53),OFFSET(Расчет!$K$168,COLUMN()-COLUMN($C$2),ROW()-ROW($C$2)-COUNTIF($A$2:A355,"id")+1),C$2))</f>
        <v/>
      </c>
      <c r="D356" s="124" t="str">
        <f ca="1">IF($A356="","",IF(MOD(ROW()-1,53),OFFSET(Расчет!$K$168,COLUMN()-COLUMN($C$2),ROW()-ROW($C$2)-COUNTIF($A$2:B355,"id")+1),D$2))</f>
        <v/>
      </c>
      <c r="E356" s="130" t="str">
        <f ca="1">IF($A356="","",IF(MOD(ROW()-1,53),OFFSET(Расчет!$K$168,COLUMN()-COLUMN($C$2),ROW()-ROW($C$2)-COUNTIF($A$2:C355,"id")+1),E$2))</f>
        <v/>
      </c>
    </row>
    <row r="357" spans="1:5" ht="14.25" x14ac:dyDescent="0.2">
      <c r="A357" s="41" t="str">
        <f ca="1">IF(A356="","",IF(MOD(ROW()-1,53)&lt;&gt;0,OFFSET(Расчет!$L$167,COLUMN()-COLUMN($A$3),ROW()-ROW($A$3)-COUNTIF($A$2:A356,"id")+1),$A$2))</f>
        <v/>
      </c>
      <c r="B357" s="48" t="str">
        <f ca="1">IF(A357="","",IF(MOD(ROW()-1,53),IFERROR(INDEX(Id:Структура,ROW(INDIRECT($A357)),COLUMN(INDIRECT($A357))),""),$B$2))</f>
        <v/>
      </c>
      <c r="C357" s="124" t="str">
        <f ca="1">IF($A357="","",IF(MOD(ROW()-1,53),OFFSET(Расчет!$K$168,COLUMN()-COLUMN($C$2),ROW()-ROW($C$2)-COUNTIF($A$2:A356,"id")+1),C$2))</f>
        <v/>
      </c>
      <c r="D357" s="124" t="str">
        <f ca="1">IF($A357="","",IF(MOD(ROW()-1,53),OFFSET(Расчет!$K$168,COLUMN()-COLUMN($C$2),ROW()-ROW($C$2)-COUNTIF($A$2:B356,"id")+1),D$2))</f>
        <v/>
      </c>
      <c r="E357" s="130" t="str">
        <f ca="1">IF($A357="","",IF(MOD(ROW()-1,53),OFFSET(Расчет!$K$168,COLUMN()-COLUMN($C$2),ROW()-ROW($C$2)-COUNTIF($A$2:C356,"id")+1),E$2))</f>
        <v/>
      </c>
    </row>
    <row r="358" spans="1:5" ht="14.25" x14ac:dyDescent="0.2">
      <c r="A358" s="41" t="str">
        <f ca="1">IF(A357="","",IF(MOD(ROW()-1,53)&lt;&gt;0,OFFSET(Расчет!$L$167,COLUMN()-COLUMN($A$3),ROW()-ROW($A$3)-COUNTIF($A$2:A357,"id")+1),$A$2))</f>
        <v/>
      </c>
      <c r="B358" s="48" t="str">
        <f ca="1">IF(A358="","",IF(MOD(ROW()-1,53),IFERROR(INDEX(Id:Структура,ROW(INDIRECT($A358)),COLUMN(INDIRECT($A358))),""),$B$2))</f>
        <v/>
      </c>
      <c r="C358" s="124" t="str">
        <f ca="1">IF($A358="","",IF(MOD(ROW()-1,53),OFFSET(Расчет!$K$168,COLUMN()-COLUMN($C$2),ROW()-ROW($C$2)-COUNTIF($A$2:A357,"id")+1),C$2))</f>
        <v/>
      </c>
      <c r="D358" s="124" t="str">
        <f ca="1">IF($A358="","",IF(MOD(ROW()-1,53),OFFSET(Расчет!$K$168,COLUMN()-COLUMN($C$2),ROW()-ROW($C$2)-COUNTIF($A$2:B357,"id")+1),D$2))</f>
        <v/>
      </c>
      <c r="E358" s="130" t="str">
        <f ca="1">IF($A358="","",IF(MOD(ROW()-1,53),OFFSET(Расчет!$K$168,COLUMN()-COLUMN($C$2),ROW()-ROW($C$2)-COUNTIF($A$2:C357,"id")+1),E$2))</f>
        <v/>
      </c>
    </row>
    <row r="359" spans="1:5" ht="14.25" x14ac:dyDescent="0.2">
      <c r="A359" s="41" t="str">
        <f ca="1">IF(A358="","",IF(MOD(ROW()-1,53)&lt;&gt;0,OFFSET(Расчет!$L$167,COLUMN()-COLUMN($A$3),ROW()-ROW($A$3)-COUNTIF($A$2:A358,"id")+1),$A$2))</f>
        <v/>
      </c>
      <c r="B359" s="48" t="str">
        <f ca="1">IF(A359="","",IF(MOD(ROW()-1,53),IFERROR(INDEX(Id:Структура,ROW(INDIRECT($A359)),COLUMN(INDIRECT($A359))),""),$B$2))</f>
        <v/>
      </c>
      <c r="C359" s="124" t="str">
        <f ca="1">IF($A359="","",IF(MOD(ROW()-1,53),OFFSET(Расчет!$K$168,COLUMN()-COLUMN($C$2),ROW()-ROW($C$2)-COUNTIF($A$2:A358,"id")+1),C$2))</f>
        <v/>
      </c>
      <c r="D359" s="124" t="str">
        <f ca="1">IF($A359="","",IF(MOD(ROW()-1,53),OFFSET(Расчет!$K$168,COLUMN()-COLUMN($C$2),ROW()-ROW($C$2)-COUNTIF($A$2:B358,"id")+1),D$2))</f>
        <v/>
      </c>
      <c r="E359" s="130" t="str">
        <f ca="1">IF($A359="","",IF(MOD(ROW()-1,53),OFFSET(Расчет!$K$168,COLUMN()-COLUMN($C$2),ROW()-ROW($C$2)-COUNTIF($A$2:C358,"id")+1),E$2))</f>
        <v/>
      </c>
    </row>
    <row r="360" spans="1:5" ht="14.25" x14ac:dyDescent="0.2">
      <c r="A360" s="41" t="str">
        <f ca="1">IF(A359="","",IF(MOD(ROW()-1,53)&lt;&gt;0,OFFSET(Расчет!$L$167,COLUMN()-COLUMN($A$3),ROW()-ROW($A$3)-COUNTIF($A$2:A359,"id")+1),$A$2))</f>
        <v/>
      </c>
      <c r="B360" s="48" t="str">
        <f ca="1">IF(A360="","",IF(MOD(ROW()-1,53),IFERROR(INDEX(Id:Структура,ROW(INDIRECT($A360)),COLUMN(INDIRECT($A360))),""),$B$2))</f>
        <v/>
      </c>
      <c r="C360" s="124" t="str">
        <f ca="1">IF($A360="","",IF(MOD(ROW()-1,53),OFFSET(Расчет!$K$168,COLUMN()-COLUMN($C$2),ROW()-ROW($C$2)-COUNTIF($A$2:A359,"id")+1),C$2))</f>
        <v/>
      </c>
      <c r="D360" s="124" t="str">
        <f ca="1">IF($A360="","",IF(MOD(ROW()-1,53),OFFSET(Расчет!$K$168,COLUMN()-COLUMN($C$2),ROW()-ROW($C$2)-COUNTIF($A$2:B359,"id")+1),D$2))</f>
        <v/>
      </c>
      <c r="E360" s="130" t="str">
        <f ca="1">IF($A360="","",IF(MOD(ROW()-1,53),OFFSET(Расчет!$K$168,COLUMN()-COLUMN($C$2),ROW()-ROW($C$2)-COUNTIF($A$2:C359,"id")+1),E$2))</f>
        <v/>
      </c>
    </row>
    <row r="361" spans="1:5" ht="14.25" x14ac:dyDescent="0.2">
      <c r="A361" s="41" t="str">
        <f ca="1">IF(A360="","",IF(MOD(ROW()-1,53)&lt;&gt;0,OFFSET(Расчет!$L$167,COLUMN()-COLUMN($A$3),ROW()-ROW($A$3)-COUNTIF($A$2:A360,"id")+1),$A$2))</f>
        <v/>
      </c>
      <c r="B361" s="48" t="str">
        <f ca="1">IF(A361="","",IF(MOD(ROW()-1,53),IFERROR(INDEX(Id:Структура,ROW(INDIRECT($A361)),COLUMN(INDIRECT($A361))),""),$B$2))</f>
        <v/>
      </c>
      <c r="C361" s="124" t="str">
        <f ca="1">IF($A361="","",IF(MOD(ROW()-1,53),OFFSET(Расчет!$K$168,COLUMN()-COLUMN($C$2),ROW()-ROW($C$2)-COUNTIF($A$2:A360,"id")+1),C$2))</f>
        <v/>
      </c>
      <c r="D361" s="124" t="str">
        <f ca="1">IF($A361="","",IF(MOD(ROW()-1,53),OFFSET(Расчет!$K$168,COLUMN()-COLUMN($C$2),ROW()-ROW($C$2)-COUNTIF($A$2:B360,"id")+1),D$2))</f>
        <v/>
      </c>
      <c r="E361" s="130" t="str">
        <f ca="1">IF($A361="","",IF(MOD(ROW()-1,53),OFFSET(Расчет!$K$168,COLUMN()-COLUMN($C$2),ROW()-ROW($C$2)-COUNTIF($A$2:C360,"id")+1),E$2))</f>
        <v/>
      </c>
    </row>
    <row r="362" spans="1:5" ht="14.25" x14ac:dyDescent="0.2">
      <c r="A362" s="41" t="str">
        <f ca="1">IF(A361="","",IF(MOD(ROW()-1,53)&lt;&gt;0,OFFSET(Расчет!$L$167,COLUMN()-COLUMN($A$3),ROW()-ROW($A$3)-COUNTIF($A$2:A361,"id")+1),$A$2))</f>
        <v/>
      </c>
      <c r="B362" s="48" t="str">
        <f ca="1">IF(A362="","",IF(MOD(ROW()-1,53),IFERROR(INDEX(Id:Структура,ROW(INDIRECT($A362)),COLUMN(INDIRECT($A362))),""),$B$2))</f>
        <v/>
      </c>
      <c r="C362" s="124" t="str">
        <f ca="1">IF($A362="","",IF(MOD(ROW()-1,53),OFFSET(Расчет!$K$168,COLUMN()-COLUMN($C$2),ROW()-ROW($C$2)-COUNTIF($A$2:A361,"id")+1),C$2))</f>
        <v/>
      </c>
      <c r="D362" s="124" t="str">
        <f ca="1">IF($A362="","",IF(MOD(ROW()-1,53),OFFSET(Расчет!$K$168,COLUMN()-COLUMN($C$2),ROW()-ROW($C$2)-COUNTIF($A$2:B361,"id")+1),D$2))</f>
        <v/>
      </c>
      <c r="E362" s="130" t="str">
        <f ca="1">IF($A362="","",IF(MOD(ROW()-1,53),OFFSET(Расчет!$K$168,COLUMN()-COLUMN($C$2),ROW()-ROW($C$2)-COUNTIF($A$2:C361,"id")+1),E$2))</f>
        <v/>
      </c>
    </row>
    <row r="363" spans="1:5" ht="14.25" x14ac:dyDescent="0.2">
      <c r="A363" s="41" t="str">
        <f ca="1">IF(A362="","",IF(MOD(ROW()-1,53)&lt;&gt;0,OFFSET(Расчет!$L$167,COLUMN()-COLUMN($A$3),ROW()-ROW($A$3)-COUNTIF($A$2:A362,"id")+1),$A$2))</f>
        <v/>
      </c>
      <c r="B363" s="48" t="str">
        <f ca="1">IF(A363="","",IF(MOD(ROW()-1,53),IFERROR(INDEX(Id:Структура,ROW(INDIRECT($A363)),COLUMN(INDIRECT($A363))),""),$B$2))</f>
        <v/>
      </c>
      <c r="C363" s="124" t="str">
        <f ca="1">IF($A363="","",IF(MOD(ROW()-1,53),OFFSET(Расчет!$K$168,COLUMN()-COLUMN($C$2),ROW()-ROW($C$2)-COUNTIF($A$2:A362,"id")+1),C$2))</f>
        <v/>
      </c>
      <c r="D363" s="124" t="str">
        <f ca="1">IF($A363="","",IF(MOD(ROW()-1,53),OFFSET(Расчет!$K$168,COLUMN()-COLUMN($C$2),ROW()-ROW($C$2)-COUNTIF($A$2:B362,"id")+1),D$2))</f>
        <v/>
      </c>
      <c r="E363" s="130" t="str">
        <f ca="1">IF($A363="","",IF(MOD(ROW()-1,53),OFFSET(Расчет!$K$168,COLUMN()-COLUMN($C$2),ROW()-ROW($C$2)-COUNTIF($A$2:C362,"id")+1),E$2))</f>
        <v/>
      </c>
    </row>
    <row r="364" spans="1:5" ht="14.25" x14ac:dyDescent="0.2">
      <c r="A364" s="41" t="str">
        <f ca="1">IF(A363="","",IF(MOD(ROW()-1,53)&lt;&gt;0,OFFSET(Расчет!$L$167,COLUMN()-COLUMN($A$3),ROW()-ROW($A$3)-COUNTIF($A$2:A363,"id")+1),$A$2))</f>
        <v/>
      </c>
      <c r="B364" s="48" t="str">
        <f ca="1">IF(A364="","",IF(MOD(ROW()-1,53),IFERROR(INDEX(Id:Структура,ROW(INDIRECT($A364)),COLUMN(INDIRECT($A364))),""),$B$2))</f>
        <v/>
      </c>
      <c r="C364" s="124" t="str">
        <f ca="1">IF($A364="","",IF(MOD(ROW()-1,53),OFFSET(Расчет!$K$168,COLUMN()-COLUMN($C$2),ROW()-ROW($C$2)-COUNTIF($A$2:A363,"id")+1),C$2))</f>
        <v/>
      </c>
      <c r="D364" s="124" t="str">
        <f ca="1">IF($A364="","",IF(MOD(ROW()-1,53),OFFSET(Расчет!$K$168,COLUMN()-COLUMN($C$2),ROW()-ROW($C$2)-COUNTIF($A$2:B363,"id")+1),D$2))</f>
        <v/>
      </c>
      <c r="E364" s="130" t="str">
        <f ca="1">IF($A364="","",IF(MOD(ROW()-1,53),OFFSET(Расчет!$K$168,COLUMN()-COLUMN($C$2),ROW()-ROW($C$2)-COUNTIF($A$2:C363,"id")+1),E$2))</f>
        <v/>
      </c>
    </row>
    <row r="365" spans="1:5" ht="14.25" x14ac:dyDescent="0.2">
      <c r="A365" s="41" t="str">
        <f ca="1">IF(A364="","",IF(MOD(ROW()-1,53)&lt;&gt;0,OFFSET(Расчет!$L$167,COLUMN()-COLUMN($A$3),ROW()-ROW($A$3)-COUNTIF($A$2:A364,"id")+1),$A$2))</f>
        <v/>
      </c>
      <c r="B365" s="48" t="str">
        <f ca="1">IF(A365="","",IF(MOD(ROW()-1,53),IFERROR(INDEX(Id:Структура,ROW(INDIRECT($A365)),COLUMN(INDIRECT($A365))),""),$B$2))</f>
        <v/>
      </c>
      <c r="C365" s="124" t="str">
        <f ca="1">IF($A365="","",IF(MOD(ROW()-1,53),OFFSET(Расчет!$K$168,COLUMN()-COLUMN($C$2),ROW()-ROW($C$2)-COUNTIF($A$2:A364,"id")+1),C$2))</f>
        <v/>
      </c>
      <c r="D365" s="124" t="str">
        <f ca="1">IF($A365="","",IF(MOD(ROW()-1,53),OFFSET(Расчет!$K$168,COLUMN()-COLUMN($C$2),ROW()-ROW($C$2)-COUNTIF($A$2:B364,"id")+1),D$2))</f>
        <v/>
      </c>
      <c r="E365" s="130" t="str">
        <f ca="1">IF($A365="","",IF(MOD(ROW()-1,53),OFFSET(Расчет!$K$168,COLUMN()-COLUMN($C$2),ROW()-ROW($C$2)-COUNTIF($A$2:C364,"id")+1),E$2))</f>
        <v/>
      </c>
    </row>
    <row r="366" spans="1:5" ht="14.25" x14ac:dyDescent="0.2">
      <c r="A366" s="41" t="str">
        <f ca="1">IF(A365="","",IF(MOD(ROW()-1,53)&lt;&gt;0,OFFSET(Расчет!$L$167,COLUMN()-COLUMN($A$3),ROW()-ROW($A$3)-COUNTIF($A$2:A365,"id")+1),$A$2))</f>
        <v/>
      </c>
      <c r="B366" s="48" t="str">
        <f ca="1">IF(A366="","",IF(MOD(ROW()-1,53),IFERROR(INDEX(Id:Структура,ROW(INDIRECT($A366)),COLUMN(INDIRECT($A366))),""),$B$2))</f>
        <v/>
      </c>
      <c r="C366" s="124" t="str">
        <f ca="1">IF($A366="","",IF(MOD(ROW()-1,53),OFFSET(Расчет!$K$168,COLUMN()-COLUMN($C$2),ROW()-ROW($C$2)-COUNTIF($A$2:A365,"id")+1),C$2))</f>
        <v/>
      </c>
      <c r="D366" s="124" t="str">
        <f ca="1">IF($A366="","",IF(MOD(ROW()-1,53),OFFSET(Расчет!$K$168,COLUMN()-COLUMN($C$2),ROW()-ROW($C$2)-COUNTIF($A$2:B365,"id")+1),D$2))</f>
        <v/>
      </c>
      <c r="E366" s="130" t="str">
        <f ca="1">IF($A366="","",IF(MOD(ROW()-1,53),OFFSET(Расчет!$K$168,COLUMN()-COLUMN($C$2),ROW()-ROW($C$2)-COUNTIF($A$2:C365,"id")+1),E$2))</f>
        <v/>
      </c>
    </row>
    <row r="367" spans="1:5" ht="14.25" x14ac:dyDescent="0.2">
      <c r="A367" s="41" t="str">
        <f ca="1">IF(A366="","",IF(MOD(ROW()-1,53)&lt;&gt;0,OFFSET(Расчет!$L$167,COLUMN()-COLUMN($A$3),ROW()-ROW($A$3)-COUNTIF($A$2:A366,"id")+1),$A$2))</f>
        <v/>
      </c>
      <c r="B367" s="48" t="str">
        <f ca="1">IF(A367="","",IF(MOD(ROW()-1,53),IFERROR(INDEX(Id:Структура,ROW(INDIRECT($A367)),COLUMN(INDIRECT($A367))),""),$B$2))</f>
        <v/>
      </c>
      <c r="C367" s="124" t="str">
        <f ca="1">IF($A367="","",IF(MOD(ROW()-1,53),OFFSET(Расчет!$K$168,COLUMN()-COLUMN($C$2),ROW()-ROW($C$2)-COUNTIF($A$2:A366,"id")+1),C$2))</f>
        <v/>
      </c>
      <c r="D367" s="124" t="str">
        <f ca="1">IF($A367="","",IF(MOD(ROW()-1,53),OFFSET(Расчет!$K$168,COLUMN()-COLUMN($C$2),ROW()-ROW($C$2)-COUNTIF($A$2:B366,"id")+1),D$2))</f>
        <v/>
      </c>
      <c r="E367" s="130" t="str">
        <f ca="1">IF($A367="","",IF(MOD(ROW()-1,53),OFFSET(Расчет!$K$168,COLUMN()-COLUMN($C$2),ROW()-ROW($C$2)-COUNTIF($A$2:C366,"id")+1),E$2))</f>
        <v/>
      </c>
    </row>
    <row r="368" spans="1:5" ht="14.25" x14ac:dyDescent="0.2">
      <c r="A368" s="41" t="str">
        <f ca="1">IF(A367="","",IF(MOD(ROW()-1,53)&lt;&gt;0,OFFSET(Расчет!$L$167,COLUMN()-COLUMN($A$3),ROW()-ROW($A$3)-COUNTIF($A$2:A367,"id")+1),$A$2))</f>
        <v/>
      </c>
      <c r="B368" s="48" t="str">
        <f ca="1">IF(A368="","",IF(MOD(ROW()-1,53),IFERROR(INDEX(Id:Структура,ROW(INDIRECT($A368)),COLUMN(INDIRECT($A368))),""),$B$2))</f>
        <v/>
      </c>
      <c r="C368" s="124" t="str">
        <f ca="1">IF($A368="","",IF(MOD(ROW()-1,53),OFFSET(Расчет!$K$168,COLUMN()-COLUMN($C$2),ROW()-ROW($C$2)-COUNTIF($A$2:A367,"id")+1),C$2))</f>
        <v/>
      </c>
      <c r="D368" s="124" t="str">
        <f ca="1">IF($A368="","",IF(MOD(ROW()-1,53),OFFSET(Расчет!$K$168,COLUMN()-COLUMN($C$2),ROW()-ROW($C$2)-COUNTIF($A$2:B367,"id")+1),D$2))</f>
        <v/>
      </c>
      <c r="E368" s="130" t="str">
        <f ca="1">IF($A368="","",IF(MOD(ROW()-1,53),OFFSET(Расчет!$K$168,COLUMN()-COLUMN($C$2),ROW()-ROW($C$2)-COUNTIF($A$2:C367,"id")+1),E$2))</f>
        <v/>
      </c>
    </row>
    <row r="369" spans="1:5" ht="14.25" x14ac:dyDescent="0.2">
      <c r="A369" s="41" t="str">
        <f ca="1">IF(A368="","",IF(MOD(ROW()-1,53)&lt;&gt;0,OFFSET(Расчет!$L$167,COLUMN()-COLUMN($A$3),ROW()-ROW($A$3)-COUNTIF($A$2:A368,"id")+1),$A$2))</f>
        <v/>
      </c>
      <c r="B369" s="48" t="str">
        <f ca="1">IF(A369="","",IF(MOD(ROW()-1,53),IFERROR(INDEX(Id:Структура,ROW(INDIRECT($A369)),COLUMN(INDIRECT($A369))),""),$B$2))</f>
        <v/>
      </c>
      <c r="C369" s="124" t="str">
        <f ca="1">IF($A369="","",IF(MOD(ROW()-1,53),OFFSET(Расчет!$K$168,COLUMN()-COLUMN($C$2),ROW()-ROW($C$2)-COUNTIF($A$2:A368,"id")+1),C$2))</f>
        <v/>
      </c>
      <c r="D369" s="124" t="str">
        <f ca="1">IF($A369="","",IF(MOD(ROW()-1,53),OFFSET(Расчет!$K$168,COLUMN()-COLUMN($C$2),ROW()-ROW($C$2)-COUNTIF($A$2:B368,"id")+1),D$2))</f>
        <v/>
      </c>
      <c r="E369" s="130" t="str">
        <f ca="1">IF($A369="","",IF(MOD(ROW()-1,53),OFFSET(Расчет!$K$168,COLUMN()-COLUMN($C$2),ROW()-ROW($C$2)-COUNTIF($A$2:C368,"id")+1),E$2))</f>
        <v/>
      </c>
    </row>
    <row r="370" spans="1:5" ht="14.25" x14ac:dyDescent="0.2">
      <c r="A370" s="41" t="str">
        <f ca="1">IF(A369="","",IF(MOD(ROW()-1,53)&lt;&gt;0,OFFSET(Расчет!$L$167,COLUMN()-COLUMN($A$3),ROW()-ROW($A$3)-COUNTIF($A$2:A369,"id")+1),$A$2))</f>
        <v/>
      </c>
      <c r="B370" s="48" t="str">
        <f ca="1">IF(A370="","",IF(MOD(ROW()-1,53),IFERROR(INDEX(Id:Структура,ROW(INDIRECT($A370)),COLUMN(INDIRECT($A370))),""),$B$2))</f>
        <v/>
      </c>
      <c r="C370" s="124" t="str">
        <f ca="1">IF($A370="","",IF(MOD(ROW()-1,53),OFFSET(Расчет!$K$168,COLUMN()-COLUMN($C$2),ROW()-ROW($C$2)-COUNTIF($A$2:A369,"id")+1),C$2))</f>
        <v/>
      </c>
      <c r="D370" s="124" t="str">
        <f ca="1">IF($A370="","",IF(MOD(ROW()-1,53),OFFSET(Расчет!$K$168,COLUMN()-COLUMN($C$2),ROW()-ROW($C$2)-COUNTIF($A$2:B369,"id")+1),D$2))</f>
        <v/>
      </c>
      <c r="E370" s="130" t="str">
        <f ca="1">IF($A370="","",IF(MOD(ROW()-1,53),OFFSET(Расчет!$K$168,COLUMN()-COLUMN($C$2),ROW()-ROW($C$2)-COUNTIF($A$2:C369,"id")+1),E$2))</f>
        <v/>
      </c>
    </row>
    <row r="371" spans="1:5" ht="14.25" x14ac:dyDescent="0.2">
      <c r="A371" s="41" t="str">
        <f ca="1">IF(A370="","",IF(MOD(ROW()-1,53)&lt;&gt;0,OFFSET(Расчет!$L$167,COLUMN()-COLUMN($A$3),ROW()-ROW($A$3)-COUNTIF($A$2:A370,"id")+1),$A$2))</f>
        <v/>
      </c>
      <c r="B371" s="48" t="str">
        <f ca="1">IF(A371="","",IF(MOD(ROW()-1,53),IFERROR(INDEX(Id:Структура,ROW(INDIRECT($A371)),COLUMN(INDIRECT($A371))),""),$B$2))</f>
        <v/>
      </c>
      <c r="C371" s="124" t="str">
        <f ca="1">IF($A371="","",IF(MOD(ROW()-1,53),OFFSET(Расчет!$K$168,COLUMN()-COLUMN($C$2),ROW()-ROW($C$2)-COUNTIF($A$2:A370,"id")+1),C$2))</f>
        <v/>
      </c>
      <c r="D371" s="124" t="str">
        <f ca="1">IF($A371="","",IF(MOD(ROW()-1,53),OFFSET(Расчет!$K$168,COLUMN()-COLUMN($C$2),ROW()-ROW($C$2)-COUNTIF($A$2:B370,"id")+1),D$2))</f>
        <v/>
      </c>
      <c r="E371" s="130" t="str">
        <f ca="1">IF($A371="","",IF(MOD(ROW()-1,53),OFFSET(Расчет!$K$168,COLUMN()-COLUMN($C$2),ROW()-ROW($C$2)-COUNTIF($A$2:C370,"id")+1),E$2))</f>
        <v/>
      </c>
    </row>
    <row r="372" spans="1:5" ht="14.25" x14ac:dyDescent="0.2">
      <c r="A372" s="41" t="str">
        <f ca="1">IF(A371="","",IF(MOD(ROW()-1,53)&lt;&gt;0,OFFSET(Расчет!$L$167,COLUMN()-COLUMN($A$3),ROW()-ROW($A$3)-COUNTIF($A$2:A371,"id")+1),$A$2))</f>
        <v/>
      </c>
      <c r="B372" s="48" t="str">
        <f ca="1">IF(A372="","",IF(MOD(ROW()-1,53),IFERROR(INDEX(Id:Структура,ROW(INDIRECT($A372)),COLUMN(INDIRECT($A372))),""),$B$2))</f>
        <v/>
      </c>
      <c r="C372" s="124" t="str">
        <f ca="1">IF($A372="","",IF(MOD(ROW()-1,53),OFFSET(Расчет!$K$168,COLUMN()-COLUMN($C$2),ROW()-ROW($C$2)-COUNTIF($A$2:A371,"id")+1),C$2))</f>
        <v/>
      </c>
      <c r="D372" s="124" t="str">
        <f ca="1">IF($A372="","",IF(MOD(ROW()-1,53),OFFSET(Расчет!$K$168,COLUMN()-COLUMN($C$2),ROW()-ROW($C$2)-COUNTIF($A$2:B371,"id")+1),D$2))</f>
        <v/>
      </c>
      <c r="E372" s="130" t="str">
        <f ca="1">IF($A372="","",IF(MOD(ROW()-1,53),OFFSET(Расчет!$K$168,COLUMN()-COLUMN($C$2),ROW()-ROW($C$2)-COUNTIF($A$2:C371,"id")+1),E$2))</f>
        <v/>
      </c>
    </row>
    <row r="373" spans="1:5" ht="14.25" x14ac:dyDescent="0.2">
      <c r="A373" s="41" t="str">
        <f ca="1">IF(A372="","",IF(MOD(ROW()-1,53)&lt;&gt;0,OFFSET(Расчет!$L$167,COLUMN()-COLUMN($A$3),ROW()-ROW($A$3)-COUNTIF($A$2:A372,"id")+1),$A$2))</f>
        <v/>
      </c>
      <c r="B373" s="48" t="str">
        <f ca="1">IF(A373="","",IF(MOD(ROW()-1,53),IFERROR(INDEX(Id:Структура,ROW(INDIRECT($A373)),COLUMN(INDIRECT($A373))),""),$B$2))</f>
        <v/>
      </c>
      <c r="C373" s="124" t="str">
        <f ca="1">IF($A373="","",IF(MOD(ROW()-1,53),OFFSET(Расчет!$K$168,COLUMN()-COLUMN($C$2),ROW()-ROW($C$2)-COUNTIF($A$2:A372,"id")+1),C$2))</f>
        <v/>
      </c>
      <c r="D373" s="124" t="str">
        <f ca="1">IF($A373="","",IF(MOD(ROW()-1,53),OFFSET(Расчет!$K$168,COLUMN()-COLUMN($C$2),ROW()-ROW($C$2)-COUNTIF($A$2:B372,"id")+1),D$2))</f>
        <v/>
      </c>
      <c r="E373" s="130" t="str">
        <f ca="1">IF($A373="","",IF(MOD(ROW()-1,53),OFFSET(Расчет!$K$168,COLUMN()-COLUMN($C$2),ROW()-ROW($C$2)-COUNTIF($A$2:C372,"id")+1),E$2))</f>
        <v/>
      </c>
    </row>
    <row r="374" spans="1:5" ht="14.25" x14ac:dyDescent="0.2">
      <c r="A374" s="41" t="str">
        <f ca="1">IF(A373="","",IF(MOD(ROW()-1,53)&lt;&gt;0,OFFSET(Расчет!$L$167,COLUMN()-COLUMN($A$3),ROW()-ROW($A$3)-COUNTIF($A$2:A373,"id")+1),$A$2))</f>
        <v/>
      </c>
      <c r="B374" s="48" t="str">
        <f ca="1">IF(A374="","",IF(MOD(ROW()-1,53),IFERROR(INDEX(Id:Структура,ROW(INDIRECT($A374)),COLUMN(INDIRECT($A374))),""),$B$2))</f>
        <v/>
      </c>
      <c r="C374" s="124" t="str">
        <f ca="1">IF($A374="","",IF(MOD(ROW()-1,53),OFFSET(Расчет!$K$168,COLUMN()-COLUMN($C$2),ROW()-ROW($C$2)-COUNTIF($A$2:A373,"id")+1),C$2))</f>
        <v/>
      </c>
      <c r="D374" s="124" t="str">
        <f ca="1">IF($A374="","",IF(MOD(ROW()-1,53),OFFSET(Расчет!$K$168,COLUMN()-COLUMN($C$2),ROW()-ROW($C$2)-COUNTIF($A$2:B373,"id")+1),D$2))</f>
        <v/>
      </c>
      <c r="E374" s="130" t="str">
        <f ca="1">IF($A374="","",IF(MOD(ROW()-1,53),OFFSET(Расчет!$K$168,COLUMN()-COLUMN($C$2),ROW()-ROW($C$2)-COUNTIF($A$2:C373,"id")+1),E$2))</f>
        <v/>
      </c>
    </row>
    <row r="375" spans="1:5" ht="14.25" x14ac:dyDescent="0.2">
      <c r="A375" s="41" t="str">
        <f ca="1">IF(A374="","",IF(MOD(ROW()-1,53)&lt;&gt;0,OFFSET(Расчет!$L$167,COLUMN()-COLUMN($A$3),ROW()-ROW($A$3)-COUNTIF($A$2:A374,"id")+1),$A$2))</f>
        <v/>
      </c>
      <c r="B375" s="48" t="str">
        <f ca="1">IF(A375="","",IF(MOD(ROW()-1,53),IFERROR(INDEX(Id:Структура,ROW(INDIRECT($A375)),COLUMN(INDIRECT($A375))),""),$B$2))</f>
        <v/>
      </c>
      <c r="C375" s="124" t="str">
        <f ca="1">IF($A375="","",IF(MOD(ROW()-1,53),OFFSET(Расчет!$K$168,COLUMN()-COLUMN($C$2),ROW()-ROW($C$2)-COUNTIF($A$2:A374,"id")+1),C$2))</f>
        <v/>
      </c>
      <c r="D375" s="124" t="str">
        <f ca="1">IF($A375="","",IF(MOD(ROW()-1,53),OFFSET(Расчет!$K$168,COLUMN()-COLUMN($C$2),ROW()-ROW($C$2)-COUNTIF($A$2:B374,"id")+1),D$2))</f>
        <v/>
      </c>
      <c r="E375" s="130" t="str">
        <f ca="1">IF($A375="","",IF(MOD(ROW()-1,53),OFFSET(Расчет!$K$168,COLUMN()-COLUMN($C$2),ROW()-ROW($C$2)-COUNTIF($A$2:C374,"id")+1),E$2))</f>
        <v/>
      </c>
    </row>
    <row r="376" spans="1:5" ht="14.25" x14ac:dyDescent="0.2">
      <c r="A376" s="41" t="str">
        <f ca="1">IF(A375="","",IF(MOD(ROW()-1,53)&lt;&gt;0,OFFSET(Расчет!$L$167,COLUMN()-COLUMN($A$3),ROW()-ROW($A$3)-COUNTIF($A$2:A375,"id")+1),$A$2))</f>
        <v/>
      </c>
      <c r="B376" s="48" t="str">
        <f ca="1">IF(A376="","",IF(MOD(ROW()-1,53),IFERROR(INDEX(Id:Структура,ROW(INDIRECT($A376)),COLUMN(INDIRECT($A376))),""),$B$2))</f>
        <v/>
      </c>
      <c r="C376" s="124" t="str">
        <f ca="1">IF($A376="","",IF(MOD(ROW()-1,53),OFFSET(Расчет!$K$168,COLUMN()-COLUMN($C$2),ROW()-ROW($C$2)-COUNTIF($A$2:A375,"id")+1),C$2))</f>
        <v/>
      </c>
      <c r="D376" s="124" t="str">
        <f ca="1">IF($A376="","",IF(MOD(ROW()-1,53),OFFSET(Расчет!$K$168,COLUMN()-COLUMN($C$2),ROW()-ROW($C$2)-COUNTIF($A$2:B375,"id")+1),D$2))</f>
        <v/>
      </c>
      <c r="E376" s="130" t="str">
        <f ca="1">IF($A376="","",IF(MOD(ROW()-1,53),OFFSET(Расчет!$K$168,COLUMN()-COLUMN($C$2),ROW()-ROW($C$2)-COUNTIF($A$2:C375,"id")+1),E$2))</f>
        <v/>
      </c>
    </row>
    <row r="377" spans="1:5" ht="14.25" x14ac:dyDescent="0.2">
      <c r="A377" s="41" t="str">
        <f ca="1">IF(A376="","",IF(MOD(ROW()-1,53)&lt;&gt;0,OFFSET(Расчет!$L$167,COLUMN()-COLUMN($A$3),ROW()-ROW($A$3)-COUNTIF($A$2:A376,"id")+1),$A$2))</f>
        <v/>
      </c>
      <c r="B377" s="48" t="str">
        <f ca="1">IF(A377="","",IF(MOD(ROW()-1,53),IFERROR(INDEX(Id:Структура,ROW(INDIRECT($A377)),COLUMN(INDIRECT($A377))),""),$B$2))</f>
        <v/>
      </c>
      <c r="C377" s="124" t="str">
        <f ca="1">IF($A377="","",IF(MOD(ROW()-1,53),OFFSET(Расчет!$K$168,COLUMN()-COLUMN($C$2),ROW()-ROW($C$2)-COUNTIF($A$2:A376,"id")+1),C$2))</f>
        <v/>
      </c>
      <c r="D377" s="124" t="str">
        <f ca="1">IF($A377="","",IF(MOD(ROW()-1,53),OFFSET(Расчет!$K$168,COLUMN()-COLUMN($C$2),ROW()-ROW($C$2)-COUNTIF($A$2:B376,"id")+1),D$2))</f>
        <v/>
      </c>
      <c r="E377" s="130" t="str">
        <f ca="1">IF($A377="","",IF(MOD(ROW()-1,53),OFFSET(Расчет!$K$168,COLUMN()-COLUMN($C$2),ROW()-ROW($C$2)-COUNTIF($A$2:C376,"id")+1),E$2))</f>
        <v/>
      </c>
    </row>
    <row r="378" spans="1:5" ht="14.25" x14ac:dyDescent="0.2">
      <c r="A378" s="41" t="str">
        <f ca="1">IF(A377="","",IF(MOD(ROW()-1,53)&lt;&gt;0,OFFSET(Расчет!$L$167,COLUMN()-COLUMN($A$3),ROW()-ROW($A$3)-COUNTIF($A$2:A377,"id")+1),$A$2))</f>
        <v/>
      </c>
      <c r="B378" s="48" t="str">
        <f ca="1">IF(A378="","",IF(MOD(ROW()-1,53),IFERROR(INDEX(Id:Структура,ROW(INDIRECT($A378)),COLUMN(INDIRECT($A378))),""),$B$2))</f>
        <v/>
      </c>
      <c r="C378" s="124" t="str">
        <f ca="1">IF($A378="","",IF(MOD(ROW()-1,53),OFFSET(Расчет!$K$168,COLUMN()-COLUMN($C$2),ROW()-ROW($C$2)-COUNTIF($A$2:A377,"id")+1),C$2))</f>
        <v/>
      </c>
      <c r="D378" s="124" t="str">
        <f ca="1">IF($A378="","",IF(MOD(ROW()-1,53),OFFSET(Расчет!$K$168,COLUMN()-COLUMN($C$2),ROW()-ROW($C$2)-COUNTIF($A$2:B377,"id")+1),D$2))</f>
        <v/>
      </c>
      <c r="E378" s="130" t="str">
        <f ca="1">IF($A378="","",IF(MOD(ROW()-1,53),OFFSET(Расчет!$K$168,COLUMN()-COLUMN($C$2),ROW()-ROW($C$2)-COUNTIF($A$2:C377,"id")+1),E$2))</f>
        <v/>
      </c>
    </row>
    <row r="379" spans="1:5" ht="14.25" x14ac:dyDescent="0.2">
      <c r="A379" s="41" t="str">
        <f ca="1">IF(A378="","",IF(MOD(ROW()-1,53)&lt;&gt;0,OFFSET(Расчет!$L$167,COLUMN()-COLUMN($A$3),ROW()-ROW($A$3)-COUNTIF($A$2:A378,"id")+1),$A$2))</f>
        <v/>
      </c>
      <c r="B379" s="48" t="str">
        <f ca="1">IF(A379="","",IF(MOD(ROW()-1,53),IFERROR(INDEX(Id:Структура,ROW(INDIRECT($A379)),COLUMN(INDIRECT($A379))),""),$B$2))</f>
        <v/>
      </c>
      <c r="C379" s="124" t="str">
        <f ca="1">IF($A379="","",IF(MOD(ROW()-1,53),OFFSET(Расчет!$K$168,COLUMN()-COLUMN($C$2),ROW()-ROW($C$2)-COUNTIF($A$2:A378,"id")+1),C$2))</f>
        <v/>
      </c>
      <c r="D379" s="124" t="str">
        <f ca="1">IF($A379="","",IF(MOD(ROW()-1,53),OFFSET(Расчет!$K$168,COLUMN()-COLUMN($C$2),ROW()-ROW($C$2)-COUNTIF($A$2:B378,"id")+1),D$2))</f>
        <v/>
      </c>
      <c r="E379" s="130" t="str">
        <f ca="1">IF($A379="","",IF(MOD(ROW()-1,53),OFFSET(Расчет!$K$168,COLUMN()-COLUMN($C$2),ROW()-ROW($C$2)-COUNTIF($A$2:C378,"id")+1),E$2))</f>
        <v/>
      </c>
    </row>
    <row r="380" spans="1:5" ht="14.25" x14ac:dyDescent="0.2">
      <c r="A380" s="41" t="str">
        <f ca="1">IF(A379="","",IF(MOD(ROW()-1,53)&lt;&gt;0,OFFSET(Расчет!$L$167,COLUMN()-COLUMN($A$3),ROW()-ROW($A$3)-COUNTIF($A$2:A379,"id")+1),$A$2))</f>
        <v/>
      </c>
      <c r="B380" s="48" t="str">
        <f ca="1">IF(A380="","",IF(MOD(ROW()-1,53),IFERROR(INDEX(Id:Структура,ROW(INDIRECT($A380)),COLUMN(INDIRECT($A380))),""),$B$2))</f>
        <v/>
      </c>
      <c r="C380" s="124" t="str">
        <f ca="1">IF($A380="","",IF(MOD(ROW()-1,53),OFFSET(Расчет!$K$168,COLUMN()-COLUMN($C$2),ROW()-ROW($C$2)-COUNTIF($A$2:A379,"id")+1),C$2))</f>
        <v/>
      </c>
      <c r="D380" s="124" t="str">
        <f ca="1">IF($A380="","",IF(MOD(ROW()-1,53),OFFSET(Расчет!$K$168,COLUMN()-COLUMN($C$2),ROW()-ROW($C$2)-COUNTIF($A$2:B379,"id")+1),D$2))</f>
        <v/>
      </c>
      <c r="E380" s="130" t="str">
        <f ca="1">IF($A380="","",IF(MOD(ROW()-1,53),OFFSET(Расчет!$K$168,COLUMN()-COLUMN($C$2),ROW()-ROW($C$2)-COUNTIF($A$2:C379,"id")+1),E$2))</f>
        <v/>
      </c>
    </row>
    <row r="381" spans="1:5" ht="14.25" x14ac:dyDescent="0.2">
      <c r="A381" s="41" t="str">
        <f ca="1">IF(A380="","",IF(MOD(ROW()-1,53)&lt;&gt;0,OFFSET(Расчет!$L$167,COLUMN()-COLUMN($A$3),ROW()-ROW($A$3)-COUNTIF($A$2:A380,"id")+1),$A$2))</f>
        <v/>
      </c>
      <c r="B381" s="48" t="str">
        <f ca="1">IF(A381="","",IF(MOD(ROW()-1,53),IFERROR(INDEX(Id:Структура,ROW(INDIRECT($A381)),COLUMN(INDIRECT($A381))),""),$B$2))</f>
        <v/>
      </c>
      <c r="C381" s="124" t="str">
        <f ca="1">IF($A381="","",IF(MOD(ROW()-1,53),OFFSET(Расчет!$K$168,COLUMN()-COLUMN($C$2),ROW()-ROW($C$2)-COUNTIF($A$2:A380,"id")+1),C$2))</f>
        <v/>
      </c>
      <c r="D381" s="124" t="str">
        <f ca="1">IF($A381="","",IF(MOD(ROW()-1,53),OFFSET(Расчет!$K$168,COLUMN()-COLUMN($C$2),ROW()-ROW($C$2)-COUNTIF($A$2:B380,"id")+1),D$2))</f>
        <v/>
      </c>
      <c r="E381" s="130" t="str">
        <f ca="1">IF($A381="","",IF(MOD(ROW()-1,53),OFFSET(Расчет!$K$168,COLUMN()-COLUMN($C$2),ROW()-ROW($C$2)-COUNTIF($A$2:C380,"id")+1),E$2))</f>
        <v/>
      </c>
    </row>
    <row r="382" spans="1:5" ht="14.25" x14ac:dyDescent="0.2">
      <c r="A382" s="41" t="str">
        <f ca="1">IF(A381="","",IF(MOD(ROW()-1,53)&lt;&gt;0,OFFSET(Расчет!$L$167,COLUMN()-COLUMN($A$3),ROW()-ROW($A$3)-COUNTIF($A$2:A381,"id")+1),$A$2))</f>
        <v/>
      </c>
      <c r="B382" s="48" t="str">
        <f ca="1">IF(A382="","",IF(MOD(ROW()-1,53),IFERROR(INDEX(Id:Структура,ROW(INDIRECT($A382)),COLUMN(INDIRECT($A382))),""),$B$2))</f>
        <v/>
      </c>
      <c r="C382" s="124" t="str">
        <f ca="1">IF($A382="","",IF(MOD(ROW()-1,53),OFFSET(Расчет!$K$168,COLUMN()-COLUMN($C$2),ROW()-ROW($C$2)-COUNTIF($A$2:A381,"id")+1),C$2))</f>
        <v/>
      </c>
      <c r="D382" s="124" t="str">
        <f ca="1">IF($A382="","",IF(MOD(ROW()-1,53),OFFSET(Расчет!$K$168,COLUMN()-COLUMN($C$2),ROW()-ROW($C$2)-COUNTIF($A$2:B381,"id")+1),D$2))</f>
        <v/>
      </c>
      <c r="E382" s="130" t="str">
        <f ca="1">IF($A382="","",IF(MOD(ROW()-1,53),OFFSET(Расчет!$K$168,COLUMN()-COLUMN($C$2),ROW()-ROW($C$2)-COUNTIF($A$2:C381,"id")+1),E$2))</f>
        <v/>
      </c>
    </row>
    <row r="383" spans="1:5" ht="14.25" x14ac:dyDescent="0.2">
      <c r="A383" s="41" t="str">
        <f ca="1">IF(A382="","",IF(MOD(ROW()-1,53)&lt;&gt;0,OFFSET(Расчет!$L$167,COLUMN()-COLUMN($A$3),ROW()-ROW($A$3)-COUNTIF($A$2:A382,"id")+1),$A$2))</f>
        <v/>
      </c>
      <c r="B383" s="48" t="str">
        <f ca="1">IF(A383="","",IF(MOD(ROW()-1,53),IFERROR(INDEX(Id:Структура,ROW(INDIRECT($A383)),COLUMN(INDIRECT($A383))),""),$B$2))</f>
        <v/>
      </c>
      <c r="C383" s="124" t="str">
        <f ca="1">IF($A383="","",IF(MOD(ROW()-1,53),OFFSET(Расчет!$K$168,COLUMN()-COLUMN($C$2),ROW()-ROW($C$2)-COUNTIF($A$2:A382,"id")+1),C$2))</f>
        <v/>
      </c>
      <c r="D383" s="124" t="str">
        <f ca="1">IF($A383="","",IF(MOD(ROW()-1,53),OFFSET(Расчет!$K$168,COLUMN()-COLUMN($C$2),ROW()-ROW($C$2)-COUNTIF($A$2:B382,"id")+1),D$2))</f>
        <v/>
      </c>
      <c r="E383" s="130" t="str">
        <f ca="1">IF($A383="","",IF(MOD(ROW()-1,53),OFFSET(Расчет!$K$168,COLUMN()-COLUMN($C$2),ROW()-ROW($C$2)-COUNTIF($A$2:C382,"id")+1),E$2))</f>
        <v/>
      </c>
    </row>
    <row r="384" spans="1:5" ht="14.25" x14ac:dyDescent="0.2">
      <c r="A384" s="41" t="str">
        <f ca="1">IF(A383="","",IF(MOD(ROW()-1,53)&lt;&gt;0,OFFSET(Расчет!$L$167,COLUMN()-COLUMN($A$3),ROW()-ROW($A$3)-COUNTIF($A$2:A383,"id")+1),$A$2))</f>
        <v/>
      </c>
      <c r="B384" s="48" t="str">
        <f ca="1">IF(A384="","",IF(MOD(ROW()-1,53),IFERROR(INDEX(Id:Структура,ROW(INDIRECT($A384)),COLUMN(INDIRECT($A384))),""),$B$2))</f>
        <v/>
      </c>
      <c r="C384" s="124" t="str">
        <f ca="1">IF($A384="","",IF(MOD(ROW()-1,53),OFFSET(Расчет!$K$168,COLUMN()-COLUMN($C$2),ROW()-ROW($C$2)-COUNTIF($A$2:A383,"id")+1),C$2))</f>
        <v/>
      </c>
      <c r="D384" s="124" t="str">
        <f ca="1">IF($A384="","",IF(MOD(ROW()-1,53),OFFSET(Расчет!$K$168,COLUMN()-COLUMN($C$2),ROW()-ROW($C$2)-COUNTIF($A$2:B383,"id")+1),D$2))</f>
        <v/>
      </c>
      <c r="E384" s="130" t="str">
        <f ca="1">IF($A384="","",IF(MOD(ROW()-1,53),OFFSET(Расчет!$K$168,COLUMN()-COLUMN($C$2),ROW()-ROW($C$2)-COUNTIF($A$2:C383,"id")+1),E$2))</f>
        <v/>
      </c>
    </row>
    <row r="385" spans="1:5" ht="14.25" x14ac:dyDescent="0.2">
      <c r="A385" s="41" t="str">
        <f ca="1">IF(A384="","",IF(MOD(ROW()-1,53)&lt;&gt;0,OFFSET(Расчет!$L$167,COLUMN()-COLUMN($A$3),ROW()-ROW($A$3)-COUNTIF($A$2:A384,"id")+1),$A$2))</f>
        <v/>
      </c>
      <c r="B385" s="48" t="str">
        <f ca="1">IF(A385="","",IF(MOD(ROW()-1,53),IFERROR(INDEX(Id:Структура,ROW(INDIRECT($A385)),COLUMN(INDIRECT($A385))),""),$B$2))</f>
        <v/>
      </c>
      <c r="C385" s="124" t="str">
        <f ca="1">IF($A385="","",IF(MOD(ROW()-1,53),OFFSET(Расчет!$K$168,COLUMN()-COLUMN($C$2),ROW()-ROW($C$2)-COUNTIF($A$2:A384,"id")+1),C$2))</f>
        <v/>
      </c>
      <c r="D385" s="124" t="str">
        <f ca="1">IF($A385="","",IF(MOD(ROW()-1,53),OFFSET(Расчет!$K$168,COLUMN()-COLUMN($C$2),ROW()-ROW($C$2)-COUNTIF($A$2:B384,"id")+1),D$2))</f>
        <v/>
      </c>
      <c r="E385" s="130" t="str">
        <f ca="1">IF($A385="","",IF(MOD(ROW()-1,53),OFFSET(Расчет!$K$168,COLUMN()-COLUMN($C$2),ROW()-ROW($C$2)-COUNTIF($A$2:C384,"id")+1),E$2))</f>
        <v/>
      </c>
    </row>
    <row r="386" spans="1:5" ht="14.25" x14ac:dyDescent="0.2">
      <c r="A386" s="41" t="str">
        <f ca="1">IF(A385="","",IF(MOD(ROW()-1,53)&lt;&gt;0,OFFSET(Расчет!$L$167,COLUMN()-COLUMN($A$3),ROW()-ROW($A$3)-COUNTIF($A$2:A385,"id")+1),$A$2))</f>
        <v/>
      </c>
      <c r="B386" s="48" t="str">
        <f ca="1">IF(A386="","",IF(MOD(ROW()-1,53),IFERROR(INDEX(Id:Структура,ROW(INDIRECT($A386)),COLUMN(INDIRECT($A386))),""),$B$2))</f>
        <v/>
      </c>
      <c r="C386" s="124" t="str">
        <f ca="1">IF($A386="","",IF(MOD(ROW()-1,53),OFFSET(Расчет!$K$168,COLUMN()-COLUMN($C$2),ROW()-ROW($C$2)-COUNTIF($A$2:A385,"id")+1),C$2))</f>
        <v/>
      </c>
      <c r="D386" s="124" t="str">
        <f ca="1">IF($A386="","",IF(MOD(ROW()-1,53),OFFSET(Расчет!$K$168,COLUMN()-COLUMN($C$2),ROW()-ROW($C$2)-COUNTIF($A$2:B385,"id")+1),D$2))</f>
        <v/>
      </c>
      <c r="E386" s="130" t="str">
        <f ca="1">IF($A386="","",IF(MOD(ROW()-1,53),OFFSET(Расчет!$K$168,COLUMN()-COLUMN($C$2),ROW()-ROW($C$2)-COUNTIF($A$2:C385,"id")+1),E$2))</f>
        <v/>
      </c>
    </row>
    <row r="387" spans="1:5" ht="14.25" x14ac:dyDescent="0.2">
      <c r="A387" s="41" t="str">
        <f ca="1">IF(A386="","",IF(MOD(ROW()-1,53)&lt;&gt;0,OFFSET(Расчет!$L$167,COLUMN()-COLUMN($A$3),ROW()-ROW($A$3)-COUNTIF($A$2:A386,"id")+1),$A$2))</f>
        <v/>
      </c>
      <c r="B387" s="48" t="str">
        <f ca="1">IF(A387="","",IF(MOD(ROW()-1,53),IFERROR(INDEX(Id:Структура,ROW(INDIRECT($A387)),COLUMN(INDIRECT($A387))),""),$B$2))</f>
        <v/>
      </c>
      <c r="C387" s="124" t="str">
        <f ca="1">IF($A387="","",IF(MOD(ROW()-1,53),OFFSET(Расчет!$K$168,COLUMN()-COLUMN($C$2),ROW()-ROW($C$2)-COUNTIF($A$2:A386,"id")+1),C$2))</f>
        <v/>
      </c>
      <c r="D387" s="124" t="str">
        <f ca="1">IF($A387="","",IF(MOD(ROW()-1,53),OFFSET(Расчет!$K$168,COLUMN()-COLUMN($C$2),ROW()-ROW($C$2)-COUNTIF($A$2:B386,"id")+1),D$2))</f>
        <v/>
      </c>
      <c r="E387" s="130" t="str">
        <f ca="1">IF($A387="","",IF(MOD(ROW()-1,53),OFFSET(Расчет!$K$168,COLUMN()-COLUMN($C$2),ROW()-ROW($C$2)-COUNTIF($A$2:C386,"id")+1),E$2))</f>
        <v/>
      </c>
    </row>
    <row r="388" spans="1:5" ht="14.25" x14ac:dyDescent="0.2">
      <c r="A388" s="41" t="str">
        <f ca="1">IF(A387="","",IF(MOD(ROW()-1,53)&lt;&gt;0,OFFSET(Расчет!$L$167,COLUMN()-COLUMN($A$3),ROW()-ROW($A$3)-COUNTIF($A$2:A387,"id")+1),$A$2))</f>
        <v/>
      </c>
      <c r="B388" s="48" t="str">
        <f ca="1">IF(A388="","",IF(MOD(ROW()-1,53),IFERROR(INDEX(Id:Структура,ROW(INDIRECT($A388)),COLUMN(INDIRECT($A388))),""),$B$2))</f>
        <v/>
      </c>
      <c r="C388" s="124" t="str">
        <f ca="1">IF($A388="","",IF(MOD(ROW()-1,53),OFFSET(Расчет!$K$168,COLUMN()-COLUMN($C$2),ROW()-ROW($C$2)-COUNTIF($A$2:A387,"id")+1),C$2))</f>
        <v/>
      </c>
      <c r="D388" s="124" t="str">
        <f ca="1">IF($A388="","",IF(MOD(ROW()-1,53),OFFSET(Расчет!$K$168,COLUMN()-COLUMN($C$2),ROW()-ROW($C$2)-COUNTIF($A$2:B387,"id")+1),D$2))</f>
        <v/>
      </c>
      <c r="E388" s="130" t="str">
        <f ca="1">IF($A388="","",IF(MOD(ROW()-1,53),OFFSET(Расчет!$K$168,COLUMN()-COLUMN($C$2),ROW()-ROW($C$2)-COUNTIF($A$2:C387,"id")+1),E$2))</f>
        <v/>
      </c>
    </row>
    <row r="389" spans="1:5" ht="14.25" x14ac:dyDescent="0.2">
      <c r="A389" s="41" t="str">
        <f ca="1">IF(A388="","",IF(MOD(ROW()-1,53)&lt;&gt;0,OFFSET(Расчет!$L$167,COLUMN()-COLUMN($A$3),ROW()-ROW($A$3)-COUNTIF($A$2:A388,"id")+1),$A$2))</f>
        <v/>
      </c>
      <c r="B389" s="48" t="str">
        <f ca="1">IF(A389="","",IF(MOD(ROW()-1,53),IFERROR(INDEX(Id:Структура,ROW(INDIRECT($A389)),COLUMN(INDIRECT($A389))),""),$B$2))</f>
        <v/>
      </c>
      <c r="C389" s="124" t="str">
        <f ca="1">IF($A389="","",IF(MOD(ROW()-1,53),OFFSET(Расчет!$K$168,COLUMN()-COLUMN($C$2),ROW()-ROW($C$2)-COUNTIF($A$2:A388,"id")+1),C$2))</f>
        <v/>
      </c>
      <c r="D389" s="124" t="str">
        <f ca="1">IF($A389="","",IF(MOD(ROW()-1,53),OFFSET(Расчет!$K$168,COLUMN()-COLUMN($C$2),ROW()-ROW($C$2)-COUNTIF($A$2:B388,"id")+1),D$2))</f>
        <v/>
      </c>
      <c r="E389" s="130" t="str">
        <f ca="1">IF($A389="","",IF(MOD(ROW()-1,53),OFFSET(Расчет!$K$168,COLUMN()-COLUMN($C$2),ROW()-ROW($C$2)-COUNTIF($A$2:C388,"id")+1),E$2))</f>
        <v/>
      </c>
    </row>
    <row r="390" spans="1:5" ht="14.25" x14ac:dyDescent="0.2">
      <c r="A390" s="41" t="str">
        <f ca="1">IF(A389="","",IF(MOD(ROW()-1,53)&lt;&gt;0,OFFSET(Расчет!$L$167,COLUMN()-COLUMN($A$3),ROW()-ROW($A$3)-COUNTIF($A$2:A389,"id")+1),$A$2))</f>
        <v/>
      </c>
      <c r="B390" s="48" t="str">
        <f ca="1">IF(A390="","",IF(MOD(ROW()-1,53),IFERROR(INDEX(Id:Структура,ROW(INDIRECT($A390)),COLUMN(INDIRECT($A390))),""),$B$2))</f>
        <v/>
      </c>
      <c r="C390" s="124" t="str">
        <f ca="1">IF($A390="","",IF(MOD(ROW()-1,53),OFFSET(Расчет!$K$168,COLUMN()-COLUMN($C$2),ROW()-ROW($C$2)-COUNTIF($A$2:A389,"id")+1),C$2))</f>
        <v/>
      </c>
      <c r="D390" s="124" t="str">
        <f ca="1">IF($A390="","",IF(MOD(ROW()-1,53),OFFSET(Расчет!$K$168,COLUMN()-COLUMN($C$2),ROW()-ROW($C$2)-COUNTIF($A$2:B389,"id")+1),D$2))</f>
        <v/>
      </c>
      <c r="E390" s="130" t="str">
        <f ca="1">IF($A390="","",IF(MOD(ROW()-1,53),OFFSET(Расчет!$K$168,COLUMN()-COLUMN($C$2),ROW()-ROW($C$2)-COUNTIF($A$2:C389,"id")+1),E$2))</f>
        <v/>
      </c>
    </row>
    <row r="391" spans="1:5" ht="14.25" x14ac:dyDescent="0.2">
      <c r="A391" s="41" t="str">
        <f ca="1">IF(A390="","",IF(MOD(ROW()-1,53)&lt;&gt;0,OFFSET(Расчет!$L$167,COLUMN()-COLUMN($A$3),ROW()-ROW($A$3)-COUNTIF($A$2:A390,"id")+1),$A$2))</f>
        <v/>
      </c>
      <c r="B391" s="48" t="str">
        <f ca="1">IF(A391="","",IF(MOD(ROW()-1,53),IFERROR(INDEX(Id:Структура,ROW(INDIRECT($A391)),COLUMN(INDIRECT($A391))),""),$B$2))</f>
        <v/>
      </c>
      <c r="C391" s="124" t="str">
        <f ca="1">IF($A391="","",IF(MOD(ROW()-1,53),OFFSET(Расчет!$K$168,COLUMN()-COLUMN($C$2),ROW()-ROW($C$2)-COUNTIF($A$2:A390,"id")+1),C$2))</f>
        <v/>
      </c>
      <c r="D391" s="124" t="str">
        <f ca="1">IF($A391="","",IF(MOD(ROW()-1,53),OFFSET(Расчет!$K$168,COLUMN()-COLUMN($C$2),ROW()-ROW($C$2)-COUNTIF($A$2:B390,"id")+1),D$2))</f>
        <v/>
      </c>
      <c r="E391" s="130" t="str">
        <f ca="1">IF($A391="","",IF(MOD(ROW()-1,53),OFFSET(Расчет!$K$168,COLUMN()-COLUMN($C$2),ROW()-ROW($C$2)-COUNTIF($A$2:C390,"id")+1),E$2))</f>
        <v/>
      </c>
    </row>
    <row r="392" spans="1:5" ht="14.25" x14ac:dyDescent="0.2">
      <c r="A392" s="41" t="str">
        <f ca="1">IF(A391="","",IF(MOD(ROW()-1,53)&lt;&gt;0,OFFSET(Расчет!$L$167,COLUMN()-COLUMN($A$3),ROW()-ROW($A$3)-COUNTIF($A$2:A391,"id")+1),$A$2))</f>
        <v/>
      </c>
      <c r="B392" s="48" t="str">
        <f ca="1">IF(A392="","",IF(MOD(ROW()-1,53),IFERROR(INDEX(Id:Структура,ROW(INDIRECT($A392)),COLUMN(INDIRECT($A392))),""),$B$2))</f>
        <v/>
      </c>
      <c r="C392" s="124" t="str">
        <f ca="1">IF($A392="","",IF(MOD(ROW()-1,53),OFFSET(Расчет!$K$168,COLUMN()-COLUMN($C$2),ROW()-ROW($C$2)-COUNTIF($A$2:A391,"id")+1),C$2))</f>
        <v/>
      </c>
      <c r="D392" s="124" t="str">
        <f ca="1">IF($A392="","",IF(MOD(ROW()-1,53),OFFSET(Расчет!$K$168,COLUMN()-COLUMN($C$2),ROW()-ROW($C$2)-COUNTIF($A$2:B391,"id")+1),D$2))</f>
        <v/>
      </c>
      <c r="E392" s="130" t="str">
        <f ca="1">IF($A392="","",IF(MOD(ROW()-1,53),OFFSET(Расчет!$K$168,COLUMN()-COLUMN($C$2),ROW()-ROW($C$2)-COUNTIF($A$2:C391,"id")+1),E$2))</f>
        <v/>
      </c>
    </row>
    <row r="393" spans="1:5" ht="14.25" x14ac:dyDescent="0.2">
      <c r="A393" s="41" t="str">
        <f ca="1">IF(A392="","",IF(MOD(ROW()-1,53)&lt;&gt;0,OFFSET(Расчет!$L$167,COLUMN()-COLUMN($A$3),ROW()-ROW($A$3)-COUNTIF($A$2:A392,"id")+1),$A$2))</f>
        <v/>
      </c>
      <c r="B393" s="48" t="str">
        <f ca="1">IF(A393="","",IF(MOD(ROW()-1,53),IFERROR(INDEX(Id:Структура,ROW(INDIRECT($A393)),COLUMN(INDIRECT($A393))),""),$B$2))</f>
        <v/>
      </c>
      <c r="C393" s="124" t="str">
        <f ca="1">IF($A393="","",IF(MOD(ROW()-1,53),OFFSET(Расчет!$K$168,COLUMN()-COLUMN($C$2),ROW()-ROW($C$2)-COUNTIF($A$2:A392,"id")+1),C$2))</f>
        <v/>
      </c>
      <c r="D393" s="124" t="str">
        <f ca="1">IF($A393="","",IF(MOD(ROW()-1,53),OFFSET(Расчет!$K$168,COLUMN()-COLUMN($C$2),ROW()-ROW($C$2)-COUNTIF($A$2:B392,"id")+1),D$2))</f>
        <v/>
      </c>
      <c r="E393" s="130" t="str">
        <f ca="1">IF($A393="","",IF(MOD(ROW()-1,53),OFFSET(Расчет!$K$168,COLUMN()-COLUMN($C$2),ROW()-ROW($C$2)-COUNTIF($A$2:C392,"id")+1),E$2))</f>
        <v/>
      </c>
    </row>
    <row r="394" spans="1:5" ht="14.25" x14ac:dyDescent="0.2">
      <c r="A394" s="41" t="str">
        <f ca="1">IF(A393="","",IF(MOD(ROW()-1,53)&lt;&gt;0,OFFSET(Расчет!$L$167,COLUMN()-COLUMN($A$3),ROW()-ROW($A$3)-COUNTIF($A$2:A393,"id")+1),$A$2))</f>
        <v/>
      </c>
      <c r="B394" s="48" t="str">
        <f ca="1">IF(A394="","",IF(MOD(ROW()-1,53),IFERROR(INDEX(Id:Структура,ROW(INDIRECT($A394)),COLUMN(INDIRECT($A394))),""),$B$2))</f>
        <v/>
      </c>
      <c r="C394" s="124" t="str">
        <f ca="1">IF($A394="","",IF(MOD(ROW()-1,53),OFFSET(Расчет!$K$168,COLUMN()-COLUMN($C$2),ROW()-ROW($C$2)-COUNTIF($A$2:A393,"id")+1),C$2))</f>
        <v/>
      </c>
      <c r="D394" s="124" t="str">
        <f ca="1">IF($A394="","",IF(MOD(ROW()-1,53),OFFSET(Расчет!$K$168,COLUMN()-COLUMN($C$2),ROW()-ROW($C$2)-COUNTIF($A$2:B393,"id")+1),D$2))</f>
        <v/>
      </c>
      <c r="E394" s="130" t="str">
        <f ca="1">IF($A394="","",IF(MOD(ROW()-1,53),OFFSET(Расчет!$K$168,COLUMN()-COLUMN($C$2),ROW()-ROW($C$2)-COUNTIF($A$2:C393,"id")+1),E$2))</f>
        <v/>
      </c>
    </row>
    <row r="395" spans="1:5" ht="14.25" x14ac:dyDescent="0.2">
      <c r="A395" s="41" t="str">
        <f ca="1">IF(A394="","",IF(MOD(ROW()-1,53)&lt;&gt;0,OFFSET(Расчет!$L$167,COLUMN()-COLUMN($A$3),ROW()-ROW($A$3)-COUNTIF($A$2:A394,"id")+1),$A$2))</f>
        <v/>
      </c>
      <c r="B395" s="48" t="str">
        <f ca="1">IF(A395="","",IF(MOD(ROW()-1,53),IFERROR(INDEX(Id:Структура,ROW(INDIRECT($A395)),COLUMN(INDIRECT($A395))),""),$B$2))</f>
        <v/>
      </c>
      <c r="C395" s="124" t="str">
        <f ca="1">IF($A395="","",IF(MOD(ROW()-1,53),OFFSET(Расчет!$K$168,COLUMN()-COLUMN($C$2),ROW()-ROW($C$2)-COUNTIF($A$2:A394,"id")+1),C$2))</f>
        <v/>
      </c>
      <c r="D395" s="124" t="str">
        <f ca="1">IF($A395="","",IF(MOD(ROW()-1,53),OFFSET(Расчет!$K$168,COLUMN()-COLUMN($C$2),ROW()-ROW($C$2)-COUNTIF($A$2:B394,"id")+1),D$2))</f>
        <v/>
      </c>
      <c r="E395" s="130" t="str">
        <f ca="1">IF($A395="","",IF(MOD(ROW()-1,53),OFFSET(Расчет!$K$168,COLUMN()-COLUMN($C$2),ROW()-ROW($C$2)-COUNTIF($A$2:C394,"id")+1),E$2))</f>
        <v/>
      </c>
    </row>
    <row r="396" spans="1:5" ht="14.25" x14ac:dyDescent="0.2">
      <c r="A396" s="41" t="str">
        <f ca="1">IF(A395="","",IF(MOD(ROW()-1,53)&lt;&gt;0,OFFSET(Расчет!$L$167,COLUMN()-COLUMN($A$3),ROW()-ROW($A$3)-COUNTIF($A$2:A395,"id")+1),$A$2))</f>
        <v/>
      </c>
      <c r="B396" s="48" t="str">
        <f ca="1">IF(A396="","",IF(MOD(ROW()-1,53),IFERROR(INDEX(Id:Структура,ROW(INDIRECT($A396)),COLUMN(INDIRECT($A396))),""),$B$2))</f>
        <v/>
      </c>
      <c r="C396" s="124" t="str">
        <f ca="1">IF($A396="","",IF(MOD(ROW()-1,53),OFFSET(Расчет!$K$168,COLUMN()-COLUMN($C$2),ROW()-ROW($C$2)-COUNTIF($A$2:A395,"id")+1),C$2))</f>
        <v/>
      </c>
      <c r="D396" s="124" t="str">
        <f ca="1">IF($A396="","",IF(MOD(ROW()-1,53),OFFSET(Расчет!$K$168,COLUMN()-COLUMN($C$2),ROW()-ROW($C$2)-COUNTIF($A$2:B395,"id")+1),D$2))</f>
        <v/>
      </c>
      <c r="E396" s="130" t="str">
        <f ca="1">IF($A396="","",IF(MOD(ROW()-1,53),OFFSET(Расчет!$K$168,COLUMN()-COLUMN($C$2),ROW()-ROW($C$2)-COUNTIF($A$2:C395,"id")+1),E$2))</f>
        <v/>
      </c>
    </row>
    <row r="397" spans="1:5" ht="14.25" x14ac:dyDescent="0.2">
      <c r="A397" s="41" t="str">
        <f ca="1">IF(A396="","",IF(MOD(ROW()-1,53)&lt;&gt;0,OFFSET(Расчет!$L$167,COLUMN()-COLUMN($A$3),ROW()-ROW($A$3)-COUNTIF($A$2:A396,"id")+1),$A$2))</f>
        <v/>
      </c>
      <c r="B397" s="48" t="str">
        <f ca="1">IF(A397="","",IF(MOD(ROW()-1,53),IFERROR(INDEX(Id:Структура,ROW(INDIRECT($A397)),COLUMN(INDIRECT($A397))),""),$B$2))</f>
        <v/>
      </c>
      <c r="C397" s="124" t="str">
        <f ca="1">IF($A397="","",IF(MOD(ROW()-1,53),OFFSET(Расчет!$K$168,COLUMN()-COLUMN($C$2),ROW()-ROW($C$2)-COUNTIF($A$2:A396,"id")+1),C$2))</f>
        <v/>
      </c>
      <c r="D397" s="124" t="str">
        <f ca="1">IF($A397="","",IF(MOD(ROW()-1,53),OFFSET(Расчет!$K$168,COLUMN()-COLUMN($C$2),ROW()-ROW($C$2)-COUNTIF($A$2:B396,"id")+1),D$2))</f>
        <v/>
      </c>
      <c r="E397" s="130" t="str">
        <f ca="1">IF($A397="","",IF(MOD(ROW()-1,53),OFFSET(Расчет!$K$168,COLUMN()-COLUMN($C$2),ROW()-ROW($C$2)-COUNTIF($A$2:C396,"id")+1),E$2))</f>
        <v/>
      </c>
    </row>
    <row r="398" spans="1:5" ht="14.25" x14ac:dyDescent="0.2">
      <c r="A398" s="41" t="str">
        <f ca="1">IF(A397="","",IF(MOD(ROW()-1,53)&lt;&gt;0,OFFSET(Расчет!$L$167,COLUMN()-COLUMN($A$3),ROW()-ROW($A$3)-COUNTIF($A$2:A397,"id")+1),$A$2))</f>
        <v/>
      </c>
      <c r="B398" s="48" t="str">
        <f ca="1">IF(A398="","",IF(MOD(ROW()-1,53),IFERROR(INDEX(Id:Структура,ROW(INDIRECT($A398)),COLUMN(INDIRECT($A398))),""),$B$2))</f>
        <v/>
      </c>
      <c r="C398" s="124" t="str">
        <f ca="1">IF($A398="","",IF(MOD(ROW()-1,53),OFFSET(Расчет!$K$168,COLUMN()-COLUMN($C$2),ROW()-ROW($C$2)-COUNTIF($A$2:A397,"id")+1),C$2))</f>
        <v/>
      </c>
      <c r="D398" s="124" t="str">
        <f ca="1">IF($A398="","",IF(MOD(ROW()-1,53),OFFSET(Расчет!$K$168,COLUMN()-COLUMN($C$2),ROW()-ROW($C$2)-COUNTIF($A$2:B397,"id")+1),D$2))</f>
        <v/>
      </c>
      <c r="E398" s="130" t="str">
        <f ca="1">IF($A398="","",IF(MOD(ROW()-1,53),OFFSET(Расчет!$K$168,COLUMN()-COLUMN($C$2),ROW()-ROW($C$2)-COUNTIF($A$2:C397,"id")+1),E$2))</f>
        <v/>
      </c>
    </row>
    <row r="399" spans="1:5" ht="14.25" x14ac:dyDescent="0.2">
      <c r="A399" s="41" t="str">
        <f ca="1">IF(A398="","",IF(MOD(ROW()-1,53)&lt;&gt;0,OFFSET(Расчет!$L$167,COLUMN()-COLUMN($A$3),ROW()-ROW($A$3)-COUNTIF($A$2:A398,"id")+1),$A$2))</f>
        <v/>
      </c>
      <c r="B399" s="48" t="str">
        <f ca="1">IF(A399="","",IF(MOD(ROW()-1,53),IFERROR(INDEX(Id:Структура,ROW(INDIRECT($A399)),COLUMN(INDIRECT($A399))),""),$B$2))</f>
        <v/>
      </c>
      <c r="C399" s="124" t="str">
        <f ca="1">IF($A399="","",IF(MOD(ROW()-1,53),OFFSET(Расчет!$K$168,COLUMN()-COLUMN($C$2),ROW()-ROW($C$2)-COUNTIF($A$2:A398,"id")+1),C$2))</f>
        <v/>
      </c>
      <c r="D399" s="124" t="str">
        <f ca="1">IF($A399="","",IF(MOD(ROW()-1,53),OFFSET(Расчет!$K$168,COLUMN()-COLUMN($C$2),ROW()-ROW($C$2)-COUNTIF($A$2:B398,"id")+1),D$2))</f>
        <v/>
      </c>
      <c r="E399" s="130" t="str">
        <f ca="1">IF($A399="","",IF(MOD(ROW()-1,53),OFFSET(Расчет!$K$168,COLUMN()-COLUMN($C$2),ROW()-ROW($C$2)-COUNTIF($A$2:C398,"id")+1),E$2))</f>
        <v/>
      </c>
    </row>
    <row r="400" spans="1:5" ht="14.25" x14ac:dyDescent="0.2">
      <c r="A400" s="41" t="str">
        <f ca="1">IF(A399="","",IF(MOD(ROW()-1,53)&lt;&gt;0,OFFSET(Расчет!$L$167,COLUMN()-COLUMN($A$3),ROW()-ROW($A$3)-COUNTIF($A$2:A399,"id")+1),$A$2))</f>
        <v/>
      </c>
      <c r="B400" s="48" t="str">
        <f ca="1">IF(A400="","",IF(MOD(ROW()-1,53),IFERROR(INDEX(Id:Структура,ROW(INDIRECT($A400)),COLUMN(INDIRECT($A400))),""),$B$2))</f>
        <v/>
      </c>
      <c r="C400" s="124" t="str">
        <f ca="1">IF($A400="","",IF(MOD(ROW()-1,53),OFFSET(Расчет!$K$168,COLUMN()-COLUMN($C$2),ROW()-ROW($C$2)-COUNTIF($A$2:A399,"id")+1),C$2))</f>
        <v/>
      </c>
      <c r="D400" s="124" t="str">
        <f ca="1">IF($A400="","",IF(MOD(ROW()-1,53),OFFSET(Расчет!$K$168,COLUMN()-COLUMN($C$2),ROW()-ROW($C$2)-COUNTIF($A$2:B399,"id")+1),D$2))</f>
        <v/>
      </c>
      <c r="E400" s="130" t="str">
        <f ca="1">IF($A400="","",IF(MOD(ROW()-1,53),OFFSET(Расчет!$K$168,COLUMN()-COLUMN($C$2),ROW()-ROW($C$2)-COUNTIF($A$2:C399,"id")+1),E$2))</f>
        <v/>
      </c>
    </row>
    <row r="401" spans="1:5" ht="14.25" x14ac:dyDescent="0.2">
      <c r="A401" s="41" t="str">
        <f ca="1">IF(A400="","",IF(MOD(ROW()-1,53)&lt;&gt;0,OFFSET(Расчет!$L$167,COLUMN()-COLUMN($A$3),ROW()-ROW($A$3)-COUNTIF($A$2:A400,"id")+1),$A$2))</f>
        <v/>
      </c>
      <c r="B401" s="48" t="str">
        <f ca="1">IF(A401="","",IF(MOD(ROW()-1,53),IFERROR(INDEX(Id:Структура,ROW(INDIRECT($A401)),COLUMN(INDIRECT($A401))),""),$B$2))</f>
        <v/>
      </c>
      <c r="C401" s="124" t="str">
        <f ca="1">IF($A401="","",IF(MOD(ROW()-1,53),OFFSET(Расчет!$K$168,COLUMN()-COLUMN($C$2),ROW()-ROW($C$2)-COUNTIF($A$2:A400,"id")+1),C$2))</f>
        <v/>
      </c>
      <c r="D401" s="124" t="str">
        <f ca="1">IF($A401="","",IF(MOD(ROW()-1,53),OFFSET(Расчет!$K$168,COLUMN()-COLUMN($C$2),ROW()-ROW($C$2)-COUNTIF($A$2:B400,"id")+1),D$2))</f>
        <v/>
      </c>
      <c r="E401" s="130" t="str">
        <f ca="1">IF($A401="","",IF(MOD(ROW()-1,53),OFFSET(Расчет!$K$168,COLUMN()-COLUMN($C$2),ROW()-ROW($C$2)-COUNTIF($A$2:C400,"id")+1),E$2))</f>
        <v/>
      </c>
    </row>
    <row r="402" spans="1:5" ht="14.25" x14ac:dyDescent="0.2">
      <c r="A402" s="41" t="str">
        <f ca="1">IF(A401="","",IF(MOD(ROW()-1,53)&lt;&gt;0,OFFSET(Расчет!$L$167,COLUMN()-COLUMN($A$3),ROW()-ROW($A$3)-COUNTIF($A$2:A401,"id")+1),$A$2))</f>
        <v/>
      </c>
      <c r="B402" s="48" t="str">
        <f ca="1">IF(A402="","",IF(MOD(ROW()-1,53),IFERROR(INDEX(Id:Структура,ROW(INDIRECT($A402)),COLUMN(INDIRECT($A402))),""),$B$2))</f>
        <v/>
      </c>
      <c r="C402" s="124" t="str">
        <f ca="1">IF($A402="","",IF(MOD(ROW()-1,53),OFFSET(Расчет!$K$168,COLUMN()-COLUMN($C$2),ROW()-ROW($C$2)-COUNTIF($A$2:A401,"id")+1),C$2))</f>
        <v/>
      </c>
      <c r="D402" s="124" t="str">
        <f ca="1">IF($A402="","",IF(MOD(ROW()-1,53),OFFSET(Расчет!$K$168,COLUMN()-COLUMN($C$2),ROW()-ROW($C$2)-COUNTIF($A$2:B401,"id")+1),D$2))</f>
        <v/>
      </c>
      <c r="E402" s="130" t="str">
        <f ca="1">IF($A402="","",IF(MOD(ROW()-1,53),OFFSET(Расчет!$K$168,COLUMN()-COLUMN($C$2),ROW()-ROW($C$2)-COUNTIF($A$2:C401,"id")+1),E$2))</f>
        <v/>
      </c>
    </row>
    <row r="403" spans="1:5" ht="14.25" x14ac:dyDescent="0.2">
      <c r="A403" s="41" t="str">
        <f ca="1">IF(A402="","",IF(MOD(ROW()-1,53)&lt;&gt;0,OFFSET(Расчет!$L$167,COLUMN()-COLUMN($A$3),ROW()-ROW($A$3)-COUNTIF($A$2:A402,"id")+1),$A$2))</f>
        <v/>
      </c>
      <c r="B403" s="48" t="str">
        <f ca="1">IF(A403="","",IF(MOD(ROW()-1,53),IFERROR(INDEX(Id:Структура,ROW(INDIRECT($A403)),COLUMN(INDIRECT($A403))),""),$B$2))</f>
        <v/>
      </c>
      <c r="C403" s="124" t="str">
        <f ca="1">IF($A403="","",IF(MOD(ROW()-1,53),OFFSET(Расчет!$K$168,COLUMN()-COLUMN($C$2),ROW()-ROW($C$2)-COUNTIF($A$2:A402,"id")+1),C$2))</f>
        <v/>
      </c>
      <c r="D403" s="124" t="str">
        <f ca="1">IF($A403="","",IF(MOD(ROW()-1,53),OFFSET(Расчет!$K$168,COLUMN()-COLUMN($C$2),ROW()-ROW($C$2)-COUNTIF($A$2:B402,"id")+1),D$2))</f>
        <v/>
      </c>
      <c r="E403" s="130" t="str">
        <f ca="1">IF($A403="","",IF(MOD(ROW()-1,53),OFFSET(Расчет!$K$168,COLUMN()-COLUMN($C$2),ROW()-ROW($C$2)-COUNTIF($A$2:C402,"id")+1),E$2))</f>
        <v/>
      </c>
    </row>
    <row r="404" spans="1:5" ht="14.25" x14ac:dyDescent="0.2">
      <c r="A404" s="41" t="str">
        <f ca="1">IF(A403="","",IF(MOD(ROW()-1,53)&lt;&gt;0,OFFSET(Расчет!$L$167,COLUMN()-COLUMN($A$3),ROW()-ROW($A$3)-COUNTIF($A$2:A403,"id")+1),$A$2))</f>
        <v/>
      </c>
      <c r="B404" s="48" t="str">
        <f ca="1">IF(A404="","",IF(MOD(ROW()-1,53),IFERROR(INDEX(Id:Структура,ROW(INDIRECT($A404)),COLUMN(INDIRECT($A404))),""),$B$2))</f>
        <v/>
      </c>
      <c r="C404" s="124" t="str">
        <f ca="1">IF($A404="","",IF(MOD(ROW()-1,53),OFFSET(Расчет!$K$168,COLUMN()-COLUMN($C$2),ROW()-ROW($C$2)-COUNTIF($A$2:A403,"id")+1),C$2))</f>
        <v/>
      </c>
      <c r="D404" s="124" t="str">
        <f ca="1">IF($A404="","",IF(MOD(ROW()-1,53),OFFSET(Расчет!$K$168,COLUMN()-COLUMN($C$2),ROW()-ROW($C$2)-COUNTIF($A$2:B403,"id")+1),D$2))</f>
        <v/>
      </c>
      <c r="E404" s="130" t="str">
        <f ca="1">IF($A404="","",IF(MOD(ROW()-1,53),OFFSET(Расчет!$K$168,COLUMN()-COLUMN($C$2),ROW()-ROW($C$2)-COUNTIF($A$2:C403,"id")+1),E$2))</f>
        <v/>
      </c>
    </row>
    <row r="405" spans="1:5" ht="14.25" x14ac:dyDescent="0.2">
      <c r="A405" s="41" t="str">
        <f ca="1">IF(A404="","",IF(MOD(ROW()-1,53)&lt;&gt;0,OFFSET(Расчет!$L$167,COLUMN()-COLUMN($A$3),ROW()-ROW($A$3)-COUNTIF($A$2:A404,"id")+1),$A$2))</f>
        <v/>
      </c>
      <c r="B405" s="48" t="str">
        <f ca="1">IF(A405="","",IF(MOD(ROW()-1,53),IFERROR(INDEX(Id:Структура,ROW(INDIRECT($A405)),COLUMN(INDIRECT($A405))),""),$B$2))</f>
        <v/>
      </c>
      <c r="C405" s="124" t="str">
        <f ca="1">IF($A405="","",IF(MOD(ROW()-1,53),OFFSET(Расчет!$K$168,COLUMN()-COLUMN($C$2),ROW()-ROW($C$2)-COUNTIF($A$2:A404,"id")+1),C$2))</f>
        <v/>
      </c>
      <c r="D405" s="124" t="str">
        <f ca="1">IF($A405="","",IF(MOD(ROW()-1,53),OFFSET(Расчет!$K$168,COLUMN()-COLUMN($C$2),ROW()-ROW($C$2)-COUNTIF($A$2:B404,"id")+1),D$2))</f>
        <v/>
      </c>
      <c r="E405" s="130" t="str">
        <f ca="1">IF($A405="","",IF(MOD(ROW()-1,53),OFFSET(Расчет!$K$168,COLUMN()-COLUMN($C$2),ROW()-ROW($C$2)-COUNTIF($A$2:C404,"id")+1),E$2))</f>
        <v/>
      </c>
    </row>
    <row r="406" spans="1:5" ht="14.25" x14ac:dyDescent="0.2">
      <c r="A406" s="41" t="str">
        <f ca="1">IF(A405="","",IF(MOD(ROW()-1,53)&lt;&gt;0,OFFSET(Расчет!$L$167,COLUMN()-COLUMN($A$3),ROW()-ROW($A$3)-COUNTIF($A$2:A405,"id")+1),$A$2))</f>
        <v/>
      </c>
      <c r="B406" s="48" t="str">
        <f ca="1">IF(A406="","",IF(MOD(ROW()-1,53),IFERROR(INDEX(Id:Структура,ROW(INDIRECT($A406)),COLUMN(INDIRECT($A406))),""),$B$2))</f>
        <v/>
      </c>
      <c r="C406" s="124" t="str">
        <f ca="1">IF($A406="","",IF(MOD(ROW()-1,53),OFFSET(Расчет!$K$168,COLUMN()-COLUMN($C$2),ROW()-ROW($C$2)-COUNTIF($A$2:A405,"id")+1),C$2))</f>
        <v/>
      </c>
      <c r="D406" s="124" t="str">
        <f ca="1">IF($A406="","",IF(MOD(ROW()-1,53),OFFSET(Расчет!$K$168,COLUMN()-COLUMN($C$2),ROW()-ROW($C$2)-COUNTIF($A$2:B405,"id")+1),D$2))</f>
        <v/>
      </c>
      <c r="E406" s="130" t="str">
        <f ca="1">IF($A406="","",IF(MOD(ROW()-1,53),OFFSET(Расчет!$K$168,COLUMN()-COLUMN($C$2),ROW()-ROW($C$2)-COUNTIF($A$2:C405,"id")+1),E$2))</f>
        <v/>
      </c>
    </row>
    <row r="407" spans="1:5" ht="14.25" x14ac:dyDescent="0.2">
      <c r="A407" s="41" t="str">
        <f ca="1">IF(A406="","",IF(MOD(ROW()-1,53)&lt;&gt;0,OFFSET(Расчет!$L$167,COLUMN()-COLUMN($A$3),ROW()-ROW($A$3)-COUNTIF($A$2:A406,"id")+1),$A$2))</f>
        <v/>
      </c>
      <c r="B407" s="48" t="str">
        <f ca="1">IF(A407="","",IF(MOD(ROW()-1,53),IFERROR(INDEX(Id:Структура,ROW(INDIRECT($A407)),COLUMN(INDIRECT($A407))),""),$B$2))</f>
        <v/>
      </c>
      <c r="C407" s="124" t="str">
        <f ca="1">IF($A407="","",IF(MOD(ROW()-1,53),OFFSET(Расчет!$K$168,COLUMN()-COLUMN($C$2),ROW()-ROW($C$2)-COUNTIF($A$2:A406,"id")+1),C$2))</f>
        <v/>
      </c>
      <c r="D407" s="124" t="str">
        <f ca="1">IF($A407="","",IF(MOD(ROW()-1,53),OFFSET(Расчет!$K$168,COLUMN()-COLUMN($C$2),ROW()-ROW($C$2)-COUNTIF($A$2:B406,"id")+1),D$2))</f>
        <v/>
      </c>
      <c r="E407" s="130" t="str">
        <f ca="1">IF($A407="","",IF(MOD(ROW()-1,53),OFFSET(Расчет!$K$168,COLUMN()-COLUMN($C$2),ROW()-ROW($C$2)-COUNTIF($A$2:C406,"id")+1),E$2))</f>
        <v/>
      </c>
    </row>
    <row r="408" spans="1:5" ht="14.25" x14ac:dyDescent="0.2">
      <c r="A408" s="41" t="str">
        <f ca="1">IF(A407="","",IF(MOD(ROW()-1,53)&lt;&gt;0,OFFSET(Расчет!$L$167,COLUMN()-COLUMN($A$3),ROW()-ROW($A$3)-COUNTIF($A$2:A407,"id")+1),$A$2))</f>
        <v/>
      </c>
      <c r="B408" s="48" t="str">
        <f ca="1">IF(A408="","",IF(MOD(ROW()-1,53),IFERROR(INDEX(Id:Структура,ROW(INDIRECT($A408)),COLUMN(INDIRECT($A408))),""),$B$2))</f>
        <v/>
      </c>
      <c r="C408" s="124" t="str">
        <f ca="1">IF($A408="","",IF(MOD(ROW()-1,53),OFFSET(Расчет!$K$168,COLUMN()-COLUMN($C$2),ROW()-ROW($C$2)-COUNTIF($A$2:A407,"id")+1),C$2))</f>
        <v/>
      </c>
      <c r="D408" s="124" t="str">
        <f ca="1">IF($A408="","",IF(MOD(ROW()-1,53),OFFSET(Расчет!$K$168,COLUMN()-COLUMN($C$2),ROW()-ROW($C$2)-COUNTIF($A$2:B407,"id")+1),D$2))</f>
        <v/>
      </c>
      <c r="E408" s="130" t="str">
        <f ca="1">IF($A408="","",IF(MOD(ROW()-1,53),OFFSET(Расчет!$K$168,COLUMN()-COLUMN($C$2),ROW()-ROW($C$2)-COUNTIF($A$2:C407,"id")+1),E$2))</f>
        <v/>
      </c>
    </row>
    <row r="409" spans="1:5" ht="14.25" x14ac:dyDescent="0.2">
      <c r="A409" s="41" t="str">
        <f ca="1">IF(A408="","",IF(MOD(ROW()-1,53)&lt;&gt;0,OFFSET(Расчет!$L$167,COLUMN()-COLUMN($A$3),ROW()-ROW($A$3)-COUNTIF($A$2:A408,"id")+1),$A$2))</f>
        <v/>
      </c>
      <c r="B409" s="48" t="str">
        <f ca="1">IF(A409="","",IF(MOD(ROW()-1,53),IFERROR(INDEX(Id:Структура,ROW(INDIRECT($A409)),COLUMN(INDIRECT($A409))),""),$B$2))</f>
        <v/>
      </c>
      <c r="C409" s="124" t="str">
        <f ca="1">IF($A409="","",IF(MOD(ROW()-1,53),OFFSET(Расчет!$K$168,COLUMN()-COLUMN($C$2),ROW()-ROW($C$2)-COUNTIF($A$2:A408,"id")+1),C$2))</f>
        <v/>
      </c>
      <c r="D409" s="124" t="str">
        <f ca="1">IF($A409="","",IF(MOD(ROW()-1,53),OFFSET(Расчет!$K$168,COLUMN()-COLUMN($C$2),ROW()-ROW($C$2)-COUNTIF($A$2:B408,"id")+1),D$2))</f>
        <v/>
      </c>
      <c r="E409" s="130" t="str">
        <f ca="1">IF($A409="","",IF(MOD(ROW()-1,53),OFFSET(Расчет!$K$168,COLUMN()-COLUMN($C$2),ROW()-ROW($C$2)-COUNTIF($A$2:C408,"id")+1),E$2))</f>
        <v/>
      </c>
    </row>
    <row r="410" spans="1:5" ht="14.25" x14ac:dyDescent="0.2">
      <c r="A410" s="41" t="str">
        <f ca="1">IF(A409="","",IF(MOD(ROW()-1,53)&lt;&gt;0,OFFSET(Расчет!$L$167,COLUMN()-COLUMN($A$3),ROW()-ROW($A$3)-COUNTIF($A$2:A409,"id")+1),$A$2))</f>
        <v/>
      </c>
      <c r="B410" s="48" t="str">
        <f ca="1">IF(A410="","",IF(MOD(ROW()-1,53),IFERROR(INDEX(Id:Структура,ROW(INDIRECT($A410)),COLUMN(INDIRECT($A410))),""),$B$2))</f>
        <v/>
      </c>
      <c r="C410" s="124" t="str">
        <f ca="1">IF($A410="","",IF(MOD(ROW()-1,53),OFFSET(Расчет!$K$168,COLUMN()-COLUMN($C$2),ROW()-ROW($C$2)-COUNTIF($A$2:A409,"id")+1),C$2))</f>
        <v/>
      </c>
      <c r="D410" s="124" t="str">
        <f ca="1">IF($A410="","",IF(MOD(ROW()-1,53),OFFSET(Расчет!$K$168,COLUMN()-COLUMN($C$2),ROW()-ROW($C$2)-COUNTIF($A$2:B409,"id")+1),D$2))</f>
        <v/>
      </c>
      <c r="E410" s="130" t="str">
        <f ca="1">IF($A410="","",IF(MOD(ROW()-1,53),OFFSET(Расчет!$K$168,COLUMN()-COLUMN($C$2),ROW()-ROW($C$2)-COUNTIF($A$2:C409,"id")+1),E$2))</f>
        <v/>
      </c>
    </row>
    <row r="411" spans="1:5" ht="14.25" x14ac:dyDescent="0.2">
      <c r="A411" s="41" t="str">
        <f ca="1">IF(A410="","",IF(MOD(ROW()-1,53)&lt;&gt;0,OFFSET(Расчет!$L$167,COLUMN()-COLUMN($A$3),ROW()-ROW($A$3)-COUNTIF($A$2:A410,"id")+1),$A$2))</f>
        <v/>
      </c>
      <c r="B411" s="48" t="str">
        <f ca="1">IF(A411="","",IF(MOD(ROW()-1,53),IFERROR(INDEX(Id:Структура,ROW(INDIRECT($A411)),COLUMN(INDIRECT($A411))),""),$B$2))</f>
        <v/>
      </c>
      <c r="C411" s="124" t="str">
        <f ca="1">IF($A411="","",IF(MOD(ROW()-1,53),OFFSET(Расчет!$K$168,COLUMN()-COLUMN($C$2),ROW()-ROW($C$2)-COUNTIF($A$2:A410,"id")+1),C$2))</f>
        <v/>
      </c>
      <c r="D411" s="124" t="str">
        <f ca="1">IF($A411="","",IF(MOD(ROW()-1,53),OFFSET(Расчет!$K$168,COLUMN()-COLUMN($C$2),ROW()-ROW($C$2)-COUNTIF($A$2:B410,"id")+1),D$2))</f>
        <v/>
      </c>
      <c r="E411" s="130" t="str">
        <f ca="1">IF($A411="","",IF(MOD(ROW()-1,53),OFFSET(Расчет!$K$168,COLUMN()-COLUMN($C$2),ROW()-ROW($C$2)-COUNTIF($A$2:C410,"id")+1),E$2))</f>
        <v/>
      </c>
    </row>
    <row r="412" spans="1:5" ht="14.25" x14ac:dyDescent="0.2">
      <c r="A412" s="41" t="str">
        <f ca="1">IF(A411="","",IF(MOD(ROW()-1,53)&lt;&gt;0,OFFSET(Расчет!$L$167,COLUMN()-COLUMN($A$3),ROW()-ROW($A$3)-COUNTIF($A$2:A411,"id")+1),$A$2))</f>
        <v/>
      </c>
      <c r="B412" s="48" t="str">
        <f ca="1">IF(A412="","",IF(MOD(ROW()-1,53),IFERROR(INDEX(Id:Структура,ROW(INDIRECT($A412)),COLUMN(INDIRECT($A412))),""),$B$2))</f>
        <v/>
      </c>
      <c r="C412" s="124" t="str">
        <f ca="1">IF($A412="","",IF(MOD(ROW()-1,53),OFFSET(Расчет!$K$168,COLUMN()-COLUMN($C$2),ROW()-ROW($C$2)-COUNTIF($A$2:A411,"id")+1),C$2))</f>
        <v/>
      </c>
      <c r="D412" s="124" t="str">
        <f ca="1">IF($A412="","",IF(MOD(ROW()-1,53),OFFSET(Расчет!$K$168,COLUMN()-COLUMN($C$2),ROW()-ROW($C$2)-COUNTIF($A$2:B411,"id")+1),D$2))</f>
        <v/>
      </c>
      <c r="E412" s="130" t="str">
        <f ca="1">IF($A412="","",IF(MOD(ROW()-1,53),OFFSET(Расчет!$K$168,COLUMN()-COLUMN($C$2),ROW()-ROW($C$2)-COUNTIF($A$2:C411,"id")+1),E$2))</f>
        <v/>
      </c>
    </row>
    <row r="413" spans="1:5" ht="14.25" x14ac:dyDescent="0.2">
      <c r="A413" s="41" t="str">
        <f ca="1">IF(A412="","",IF(MOD(ROW()-1,53)&lt;&gt;0,OFFSET(Расчет!$L$167,COLUMN()-COLUMN($A$3),ROW()-ROW($A$3)-COUNTIF($A$2:A412,"id")+1),$A$2))</f>
        <v/>
      </c>
      <c r="B413" s="48" t="str">
        <f ca="1">IF(A413="","",IF(MOD(ROW()-1,53),IFERROR(INDEX(Id:Структура,ROW(INDIRECT($A413)),COLUMN(INDIRECT($A413))),""),$B$2))</f>
        <v/>
      </c>
      <c r="C413" s="124" t="str">
        <f ca="1">IF($A413="","",IF(MOD(ROW()-1,53),OFFSET(Расчет!$K$168,COLUMN()-COLUMN($C$2),ROW()-ROW($C$2)-COUNTIF($A$2:A412,"id")+1),C$2))</f>
        <v/>
      </c>
      <c r="D413" s="124" t="str">
        <f ca="1">IF($A413="","",IF(MOD(ROW()-1,53),OFFSET(Расчет!$K$168,COLUMN()-COLUMN($C$2),ROW()-ROW($C$2)-COUNTIF($A$2:B412,"id")+1),D$2))</f>
        <v/>
      </c>
      <c r="E413" s="130" t="str">
        <f ca="1">IF($A413="","",IF(MOD(ROW()-1,53),OFFSET(Расчет!$K$168,COLUMN()-COLUMN($C$2),ROW()-ROW($C$2)-COUNTIF($A$2:C412,"id")+1),E$2))</f>
        <v/>
      </c>
    </row>
    <row r="414" spans="1:5" ht="14.25" x14ac:dyDescent="0.2">
      <c r="A414" s="41" t="str">
        <f ca="1">IF(A413="","",IF(MOD(ROW()-1,53)&lt;&gt;0,OFFSET(Расчет!$L$167,COLUMN()-COLUMN($A$3),ROW()-ROW($A$3)-COUNTIF($A$2:A413,"id")+1),$A$2))</f>
        <v/>
      </c>
      <c r="B414" s="48" t="str">
        <f ca="1">IF(A414="","",IF(MOD(ROW()-1,53),IFERROR(INDEX(Id:Структура,ROW(INDIRECT($A414)),COLUMN(INDIRECT($A414))),""),$B$2))</f>
        <v/>
      </c>
      <c r="C414" s="124" t="str">
        <f ca="1">IF($A414="","",IF(MOD(ROW()-1,53),OFFSET(Расчет!$K$168,COLUMN()-COLUMN($C$2),ROW()-ROW($C$2)-COUNTIF($A$2:A413,"id")+1),C$2))</f>
        <v/>
      </c>
      <c r="D414" s="124" t="str">
        <f ca="1">IF($A414="","",IF(MOD(ROW()-1,53),OFFSET(Расчет!$K$168,COLUMN()-COLUMN($C$2),ROW()-ROW($C$2)-COUNTIF($A$2:B413,"id")+1),D$2))</f>
        <v/>
      </c>
      <c r="E414" s="130" t="str">
        <f ca="1">IF($A414="","",IF(MOD(ROW()-1,53),OFFSET(Расчет!$K$168,COLUMN()-COLUMN($C$2),ROW()-ROW($C$2)-COUNTIF($A$2:C413,"id")+1),E$2))</f>
        <v/>
      </c>
    </row>
    <row r="415" spans="1:5" ht="14.25" x14ac:dyDescent="0.2">
      <c r="A415" s="41" t="str">
        <f ca="1">IF(A414="","",IF(MOD(ROW()-1,53)&lt;&gt;0,OFFSET(Расчет!$L$167,COLUMN()-COLUMN($A$3),ROW()-ROW($A$3)-COUNTIF($A$2:A414,"id")+1),$A$2))</f>
        <v/>
      </c>
      <c r="B415" s="48" t="str">
        <f ca="1">IF(A415="","",IF(MOD(ROW()-1,53),IFERROR(INDEX(Id:Структура,ROW(INDIRECT($A415)),COLUMN(INDIRECT($A415))),""),$B$2))</f>
        <v/>
      </c>
      <c r="C415" s="124" t="str">
        <f ca="1">IF($A415="","",IF(MOD(ROW()-1,53),OFFSET(Расчет!$K$168,COLUMN()-COLUMN($C$2),ROW()-ROW($C$2)-COUNTIF($A$2:A414,"id")+1),C$2))</f>
        <v/>
      </c>
      <c r="D415" s="124" t="str">
        <f ca="1">IF($A415="","",IF(MOD(ROW()-1,53),OFFSET(Расчет!$K$168,COLUMN()-COLUMN($C$2),ROW()-ROW($C$2)-COUNTIF($A$2:B414,"id")+1),D$2))</f>
        <v/>
      </c>
      <c r="E415" s="130" t="str">
        <f ca="1">IF($A415="","",IF(MOD(ROW()-1,53),OFFSET(Расчет!$K$168,COLUMN()-COLUMN($C$2),ROW()-ROW($C$2)-COUNTIF($A$2:C414,"id")+1),E$2))</f>
        <v/>
      </c>
    </row>
    <row r="416" spans="1:5" ht="14.25" x14ac:dyDescent="0.2">
      <c r="A416" s="41" t="str">
        <f ca="1">IF(A415="","",IF(MOD(ROW()-1,53)&lt;&gt;0,OFFSET(Расчет!$L$167,COLUMN()-COLUMN($A$3),ROW()-ROW($A$3)-COUNTIF($A$2:A415,"id")+1),$A$2))</f>
        <v/>
      </c>
      <c r="B416" s="48" t="str">
        <f ca="1">IF(A416="","",IF(MOD(ROW()-1,53),IFERROR(INDEX(Id:Структура,ROW(INDIRECT($A416)),COLUMN(INDIRECT($A416))),""),$B$2))</f>
        <v/>
      </c>
      <c r="C416" s="124" t="str">
        <f ca="1">IF($A416="","",IF(MOD(ROW()-1,53),OFFSET(Расчет!$K$168,COLUMN()-COLUMN($C$2),ROW()-ROW($C$2)-COUNTIF($A$2:A415,"id")+1),C$2))</f>
        <v/>
      </c>
      <c r="D416" s="124" t="str">
        <f ca="1">IF($A416="","",IF(MOD(ROW()-1,53),OFFSET(Расчет!$K$168,COLUMN()-COLUMN($C$2),ROW()-ROW($C$2)-COUNTIF($A$2:B415,"id")+1),D$2))</f>
        <v/>
      </c>
      <c r="E416" s="130" t="str">
        <f ca="1">IF($A416="","",IF(MOD(ROW()-1,53),OFFSET(Расчет!$K$168,COLUMN()-COLUMN($C$2),ROW()-ROW($C$2)-COUNTIF($A$2:C415,"id")+1),E$2))</f>
        <v/>
      </c>
    </row>
    <row r="417" spans="1:5" ht="14.25" x14ac:dyDescent="0.2">
      <c r="A417" s="41" t="str">
        <f ca="1">IF(A416="","",IF(MOD(ROW()-1,53)&lt;&gt;0,OFFSET(Расчет!$L$167,COLUMN()-COLUMN($A$3),ROW()-ROW($A$3)-COUNTIF($A$2:A416,"id")+1),$A$2))</f>
        <v/>
      </c>
      <c r="B417" s="48" t="str">
        <f ca="1">IF(A417="","",IF(MOD(ROW()-1,53),IFERROR(INDEX(Id:Структура,ROW(INDIRECT($A417)),COLUMN(INDIRECT($A417))),""),$B$2))</f>
        <v/>
      </c>
      <c r="C417" s="124" t="str">
        <f ca="1">IF($A417="","",IF(MOD(ROW()-1,53),OFFSET(Расчет!$K$168,COLUMN()-COLUMN($C$2),ROW()-ROW($C$2)-COUNTIF($A$2:A416,"id")+1),C$2))</f>
        <v/>
      </c>
      <c r="D417" s="124" t="str">
        <f ca="1">IF($A417="","",IF(MOD(ROW()-1,53),OFFSET(Расчет!$K$168,COLUMN()-COLUMN($C$2),ROW()-ROW($C$2)-COUNTIF($A$2:B416,"id")+1),D$2))</f>
        <v/>
      </c>
      <c r="E417" s="130" t="str">
        <f ca="1">IF($A417="","",IF(MOD(ROW()-1,53),OFFSET(Расчет!$K$168,COLUMN()-COLUMN($C$2),ROW()-ROW($C$2)-COUNTIF($A$2:C416,"id")+1),E$2))</f>
        <v/>
      </c>
    </row>
    <row r="418" spans="1:5" ht="14.25" x14ac:dyDescent="0.2">
      <c r="A418" s="41" t="str">
        <f ca="1">IF(A417="","",IF(MOD(ROW()-1,53)&lt;&gt;0,OFFSET(Расчет!$L$167,COLUMN()-COLUMN($A$3),ROW()-ROW($A$3)-COUNTIF($A$2:A417,"id")+1),$A$2))</f>
        <v/>
      </c>
      <c r="B418" s="48" t="str">
        <f ca="1">IF(A418="","",IF(MOD(ROW()-1,53),IFERROR(INDEX(Id:Структура,ROW(INDIRECT($A418)),COLUMN(INDIRECT($A418))),""),$B$2))</f>
        <v/>
      </c>
      <c r="C418" s="124" t="str">
        <f ca="1">IF($A418="","",IF(MOD(ROW()-1,53),OFFSET(Расчет!$K$168,COLUMN()-COLUMN($C$2),ROW()-ROW($C$2)-COUNTIF($A$2:A417,"id")+1),C$2))</f>
        <v/>
      </c>
      <c r="D418" s="124" t="str">
        <f ca="1">IF($A418="","",IF(MOD(ROW()-1,53),OFFSET(Расчет!$K$168,COLUMN()-COLUMN($C$2),ROW()-ROW($C$2)-COUNTIF($A$2:B417,"id")+1),D$2))</f>
        <v/>
      </c>
      <c r="E418" s="130" t="str">
        <f ca="1">IF($A418="","",IF(MOD(ROW()-1,53),OFFSET(Расчет!$K$168,COLUMN()-COLUMN($C$2),ROW()-ROW($C$2)-COUNTIF($A$2:C417,"id")+1),E$2))</f>
        <v/>
      </c>
    </row>
    <row r="419" spans="1:5" ht="14.25" x14ac:dyDescent="0.2">
      <c r="A419" s="41" t="str">
        <f ca="1">IF(A418="","",IF(MOD(ROW()-1,53)&lt;&gt;0,OFFSET(Расчет!$L$167,COLUMN()-COLUMN($A$3),ROW()-ROW($A$3)-COUNTIF($A$2:A418,"id")+1),$A$2))</f>
        <v/>
      </c>
      <c r="B419" s="48" t="str">
        <f ca="1">IF(A419="","",IF(MOD(ROW()-1,53),IFERROR(INDEX(Id:Структура,ROW(INDIRECT($A419)),COLUMN(INDIRECT($A419))),""),$B$2))</f>
        <v/>
      </c>
      <c r="C419" s="124" t="str">
        <f ca="1">IF($A419="","",IF(MOD(ROW()-1,53),OFFSET(Расчет!$K$168,COLUMN()-COLUMN($C$2),ROW()-ROW($C$2)-COUNTIF($A$2:A418,"id")+1),C$2))</f>
        <v/>
      </c>
      <c r="D419" s="124" t="str">
        <f ca="1">IF($A419="","",IF(MOD(ROW()-1,53),OFFSET(Расчет!$K$168,COLUMN()-COLUMN($C$2),ROW()-ROW($C$2)-COUNTIF($A$2:B418,"id")+1),D$2))</f>
        <v/>
      </c>
      <c r="E419" s="130" t="str">
        <f ca="1">IF($A419="","",IF(MOD(ROW()-1,53),OFFSET(Расчет!$K$168,COLUMN()-COLUMN($C$2),ROW()-ROW($C$2)-COUNTIF($A$2:C418,"id")+1),E$2))</f>
        <v/>
      </c>
    </row>
    <row r="420" spans="1:5" ht="14.25" x14ac:dyDescent="0.2">
      <c r="A420" s="41" t="str">
        <f ca="1">IF(A419="","",IF(MOD(ROW()-1,53)&lt;&gt;0,OFFSET(Расчет!$L$167,COLUMN()-COLUMN($A$3),ROW()-ROW($A$3)-COUNTIF($A$2:A419,"id")+1),$A$2))</f>
        <v/>
      </c>
      <c r="B420" s="48" t="str">
        <f ca="1">IF(A420="","",IF(MOD(ROW()-1,53),IFERROR(INDEX(Id:Структура,ROW(INDIRECT($A420)),COLUMN(INDIRECT($A420))),""),$B$2))</f>
        <v/>
      </c>
      <c r="C420" s="124" t="str">
        <f ca="1">IF($A420="","",IF(MOD(ROW()-1,53),OFFSET(Расчет!$K$168,COLUMN()-COLUMN($C$2),ROW()-ROW($C$2)-COUNTIF($A$2:A419,"id")+1),C$2))</f>
        <v/>
      </c>
      <c r="D420" s="124" t="str">
        <f ca="1">IF($A420="","",IF(MOD(ROW()-1,53),OFFSET(Расчет!$K$168,COLUMN()-COLUMN($C$2),ROW()-ROW($C$2)-COUNTIF($A$2:B419,"id")+1),D$2))</f>
        <v/>
      </c>
      <c r="E420" s="130" t="str">
        <f ca="1">IF($A420="","",IF(MOD(ROW()-1,53),OFFSET(Расчет!$K$168,COLUMN()-COLUMN($C$2),ROW()-ROW($C$2)-COUNTIF($A$2:C419,"id")+1),E$2))</f>
        <v/>
      </c>
    </row>
    <row r="421" spans="1:5" ht="14.25" x14ac:dyDescent="0.2">
      <c r="A421" s="41" t="str">
        <f ca="1">IF(A420="","",IF(MOD(ROW()-1,53)&lt;&gt;0,OFFSET(Расчет!$L$167,COLUMN()-COLUMN($A$3),ROW()-ROW($A$3)-COUNTIF($A$2:A420,"id")+1),$A$2))</f>
        <v/>
      </c>
      <c r="B421" s="48" t="str">
        <f ca="1">IF(A421="","",IF(MOD(ROW()-1,53),IFERROR(INDEX(Id:Структура,ROW(INDIRECT($A421)),COLUMN(INDIRECT($A421))),""),$B$2))</f>
        <v/>
      </c>
      <c r="C421" s="124" t="str">
        <f ca="1">IF($A421="","",IF(MOD(ROW()-1,53),OFFSET(Расчет!$K$168,COLUMN()-COLUMN($C$2),ROW()-ROW($C$2)-COUNTIF($A$2:A420,"id")+1),C$2))</f>
        <v/>
      </c>
      <c r="D421" s="124" t="str">
        <f ca="1">IF($A421="","",IF(MOD(ROW()-1,53),OFFSET(Расчет!$K$168,COLUMN()-COLUMN($C$2),ROW()-ROW($C$2)-COUNTIF($A$2:B420,"id")+1),D$2))</f>
        <v/>
      </c>
      <c r="E421" s="130" t="str">
        <f ca="1">IF($A421="","",IF(MOD(ROW()-1,53),OFFSET(Расчет!$K$168,COLUMN()-COLUMN($C$2),ROW()-ROW($C$2)-COUNTIF($A$2:C420,"id")+1),E$2))</f>
        <v/>
      </c>
    </row>
    <row r="422" spans="1:5" ht="14.25" x14ac:dyDescent="0.2">
      <c r="A422" s="41" t="str">
        <f ca="1">IF(A421="","",IF(MOD(ROW()-1,53)&lt;&gt;0,OFFSET(Расчет!$L$167,COLUMN()-COLUMN($A$3),ROW()-ROW($A$3)-COUNTIF($A$2:A421,"id")+1),$A$2))</f>
        <v/>
      </c>
      <c r="B422" s="48" t="str">
        <f ca="1">IF(A422="","",IF(MOD(ROW()-1,53),IFERROR(INDEX(Id:Структура,ROW(INDIRECT($A422)),COLUMN(INDIRECT($A422))),""),$B$2))</f>
        <v/>
      </c>
      <c r="C422" s="124" t="str">
        <f ca="1">IF($A422="","",IF(MOD(ROW()-1,53),OFFSET(Расчет!$K$168,COLUMN()-COLUMN($C$2),ROW()-ROW($C$2)-COUNTIF($A$2:A421,"id")+1),C$2))</f>
        <v/>
      </c>
      <c r="D422" s="124" t="str">
        <f ca="1">IF($A422="","",IF(MOD(ROW()-1,53),OFFSET(Расчет!$K$168,COLUMN()-COLUMN($C$2),ROW()-ROW($C$2)-COUNTIF($A$2:B421,"id")+1),D$2))</f>
        <v/>
      </c>
      <c r="E422" s="130" t="str">
        <f ca="1">IF($A422="","",IF(MOD(ROW()-1,53),OFFSET(Расчет!$K$168,COLUMN()-COLUMN($C$2),ROW()-ROW($C$2)-COUNTIF($A$2:C421,"id")+1),E$2))</f>
        <v/>
      </c>
    </row>
    <row r="423" spans="1:5" ht="14.25" x14ac:dyDescent="0.2">
      <c r="A423" s="41" t="str">
        <f ca="1">IF(A422="","",IF(MOD(ROW()-1,53)&lt;&gt;0,OFFSET(Расчет!$L$167,COLUMN()-COLUMN($A$3),ROW()-ROW($A$3)-COUNTIF($A$2:A422,"id")+1),$A$2))</f>
        <v/>
      </c>
      <c r="B423" s="48" t="str">
        <f ca="1">IF(A423="","",IF(MOD(ROW()-1,53),IFERROR(INDEX(Id:Структура,ROW(INDIRECT($A423)),COLUMN(INDIRECT($A423))),""),$B$2))</f>
        <v/>
      </c>
      <c r="C423" s="124" t="str">
        <f ca="1">IF($A423="","",IF(MOD(ROW()-1,53),OFFSET(Расчет!$K$168,COLUMN()-COLUMN($C$2),ROW()-ROW($C$2)-COUNTIF($A$2:A422,"id")+1),C$2))</f>
        <v/>
      </c>
      <c r="D423" s="124" t="str">
        <f ca="1">IF($A423="","",IF(MOD(ROW()-1,53),OFFSET(Расчет!$K$168,COLUMN()-COLUMN($C$2),ROW()-ROW($C$2)-COUNTIF($A$2:B422,"id")+1),D$2))</f>
        <v/>
      </c>
      <c r="E423" s="130" t="str">
        <f ca="1">IF($A423="","",IF(MOD(ROW()-1,53),OFFSET(Расчет!$K$168,COLUMN()-COLUMN($C$2),ROW()-ROW($C$2)-COUNTIF($A$2:C422,"id")+1),E$2))</f>
        <v/>
      </c>
    </row>
    <row r="424" spans="1:5" ht="14.25" x14ac:dyDescent="0.2">
      <c r="A424" s="41" t="str">
        <f ca="1">IF(A423="","",IF(MOD(ROW()-1,53)&lt;&gt;0,OFFSET(Расчет!$L$167,COLUMN()-COLUMN($A$3),ROW()-ROW($A$3)-COUNTIF($A$2:A423,"id")+1),$A$2))</f>
        <v/>
      </c>
      <c r="B424" s="48" t="str">
        <f ca="1">IF(A424="","",IF(MOD(ROW()-1,53),IFERROR(INDEX(Id:Структура,ROW(INDIRECT($A424)),COLUMN(INDIRECT($A424))),""),$B$2))</f>
        <v/>
      </c>
      <c r="C424" s="124" t="str">
        <f ca="1">IF($A424="","",IF(MOD(ROW()-1,53),OFFSET(Расчет!$K$168,COLUMN()-COLUMN($C$2),ROW()-ROW($C$2)-COUNTIF($A$2:A423,"id")+1),C$2))</f>
        <v/>
      </c>
      <c r="D424" s="124" t="str">
        <f ca="1">IF($A424="","",IF(MOD(ROW()-1,53),OFFSET(Расчет!$K$168,COLUMN()-COLUMN($C$2),ROW()-ROW($C$2)-COUNTIF($A$2:B423,"id")+1),D$2))</f>
        <v/>
      </c>
      <c r="E424" s="130" t="str">
        <f ca="1">IF($A424="","",IF(MOD(ROW()-1,53),OFFSET(Расчет!$K$168,COLUMN()-COLUMN($C$2),ROW()-ROW($C$2)-COUNTIF($A$2:C423,"id")+1),E$2))</f>
        <v/>
      </c>
    </row>
    <row r="425" spans="1:5" ht="14.25" x14ac:dyDescent="0.2">
      <c r="A425" s="41" t="str">
        <f ca="1">IF(A424="","",IF(MOD(ROW()-1,53)&lt;&gt;0,OFFSET(Расчет!$L$167,COLUMN()-COLUMN($A$3),ROW()-ROW($A$3)-COUNTIF($A$2:A424,"id")+1),$A$2))</f>
        <v/>
      </c>
      <c r="B425" s="48" t="str">
        <f ca="1">IF(A425="","",IF(MOD(ROW()-1,53),IFERROR(INDEX(Id:Структура,ROW(INDIRECT($A425)),COLUMN(INDIRECT($A425))),""),$B$2))</f>
        <v/>
      </c>
      <c r="C425" s="124" t="str">
        <f ca="1">IF($A425="","",IF(MOD(ROW()-1,53),OFFSET(Расчет!$K$168,COLUMN()-COLUMN($C$2),ROW()-ROW($C$2)-COUNTIF($A$2:A424,"id")+1),C$2))</f>
        <v/>
      </c>
      <c r="D425" s="124" t="str">
        <f ca="1">IF($A425="","",IF(MOD(ROW()-1,53),OFFSET(Расчет!$K$168,COLUMN()-COLUMN($C$2),ROW()-ROW($C$2)-COUNTIF($A$2:B424,"id")+1),D$2))</f>
        <v/>
      </c>
      <c r="E425" s="130" t="str">
        <f ca="1">IF($A425="","",IF(MOD(ROW()-1,53),OFFSET(Расчет!$K$168,COLUMN()-COLUMN($C$2),ROW()-ROW($C$2)-COUNTIF($A$2:C424,"id")+1),E$2))</f>
        <v/>
      </c>
    </row>
    <row r="426" spans="1:5" ht="14.25" x14ac:dyDescent="0.2">
      <c r="A426" s="41" t="str">
        <f ca="1">IF(A425="","",IF(MOD(ROW()-1,53)&lt;&gt;0,OFFSET(Расчет!$L$167,COLUMN()-COLUMN($A$3),ROW()-ROW($A$3)-COUNTIF($A$2:A425,"id")+1),$A$2))</f>
        <v/>
      </c>
      <c r="B426" s="48" t="str">
        <f ca="1">IF(A426="","",IF(MOD(ROW()-1,53),IFERROR(INDEX(Id:Структура,ROW(INDIRECT($A426)),COLUMN(INDIRECT($A426))),""),$B$2))</f>
        <v/>
      </c>
      <c r="C426" s="124" t="str">
        <f ca="1">IF($A426="","",IF(MOD(ROW()-1,53),OFFSET(Расчет!$K$168,COLUMN()-COLUMN($C$2),ROW()-ROW($C$2)-COUNTIF($A$2:A425,"id")+1),C$2))</f>
        <v/>
      </c>
      <c r="D426" s="124" t="str">
        <f ca="1">IF($A426="","",IF(MOD(ROW()-1,53),OFFSET(Расчет!$K$168,COLUMN()-COLUMN($C$2),ROW()-ROW($C$2)-COUNTIF($A$2:B425,"id")+1),D$2))</f>
        <v/>
      </c>
      <c r="E426" s="130" t="str">
        <f ca="1">IF($A426="","",IF(MOD(ROW()-1,53),OFFSET(Расчет!$K$168,COLUMN()-COLUMN($C$2),ROW()-ROW($C$2)-COUNTIF($A$2:C425,"id")+1),E$2))</f>
        <v/>
      </c>
    </row>
    <row r="427" spans="1:5" ht="14.25" x14ac:dyDescent="0.2">
      <c r="A427" s="41" t="str">
        <f ca="1">IF(A426="","",IF(MOD(ROW()-1,53)&lt;&gt;0,OFFSET(Расчет!$L$167,COLUMN()-COLUMN($A$3),ROW()-ROW($A$3)-COUNTIF($A$2:A426,"id")+1),$A$2))</f>
        <v/>
      </c>
      <c r="B427" s="48" t="str">
        <f ca="1">IF(A427="","",IF(MOD(ROW()-1,53),IFERROR(INDEX(Id:Структура,ROW(INDIRECT($A427)),COLUMN(INDIRECT($A427))),""),$B$2))</f>
        <v/>
      </c>
      <c r="C427" s="124" t="str">
        <f ca="1">IF($A427="","",IF(MOD(ROW()-1,53),OFFSET(Расчет!$K$168,COLUMN()-COLUMN($C$2),ROW()-ROW($C$2)-COUNTIF($A$2:A426,"id")+1),C$2))</f>
        <v/>
      </c>
      <c r="D427" s="124" t="str">
        <f ca="1">IF($A427="","",IF(MOD(ROW()-1,53),OFFSET(Расчет!$K$168,COLUMN()-COLUMN($C$2),ROW()-ROW($C$2)-COUNTIF($A$2:B426,"id")+1),D$2))</f>
        <v/>
      </c>
      <c r="E427" s="130" t="str">
        <f ca="1">IF($A427="","",IF(MOD(ROW()-1,53),OFFSET(Расчет!$K$168,COLUMN()-COLUMN($C$2),ROW()-ROW($C$2)-COUNTIF($A$2:C426,"id")+1),E$2))</f>
        <v/>
      </c>
    </row>
    <row r="428" spans="1:5" ht="14.25" x14ac:dyDescent="0.2">
      <c r="A428" s="41" t="str">
        <f ca="1">IF(A427="","",IF(MOD(ROW()-1,53)&lt;&gt;0,OFFSET(Расчет!$L$167,COLUMN()-COLUMN($A$3),ROW()-ROW($A$3)-COUNTIF($A$2:A427,"id")+1),$A$2))</f>
        <v/>
      </c>
      <c r="B428" s="48" t="str">
        <f ca="1">IF(A428="","",IF(MOD(ROW()-1,53),IFERROR(INDEX(Id:Структура,ROW(INDIRECT($A428)),COLUMN(INDIRECT($A428))),""),$B$2))</f>
        <v/>
      </c>
      <c r="C428" s="124" t="str">
        <f ca="1">IF($A428="","",IF(MOD(ROW()-1,53),OFFSET(Расчет!$K$168,COLUMN()-COLUMN($C$2),ROW()-ROW($C$2)-COUNTIF($A$2:A427,"id")+1),C$2))</f>
        <v/>
      </c>
      <c r="D428" s="124" t="str">
        <f ca="1">IF($A428="","",IF(MOD(ROW()-1,53),OFFSET(Расчет!$K$168,COLUMN()-COLUMN($C$2),ROW()-ROW($C$2)-COUNTIF($A$2:B427,"id")+1),D$2))</f>
        <v/>
      </c>
      <c r="E428" s="130" t="str">
        <f ca="1">IF($A428="","",IF(MOD(ROW()-1,53),OFFSET(Расчет!$K$168,COLUMN()-COLUMN($C$2),ROW()-ROW($C$2)-COUNTIF($A$2:C427,"id")+1),E$2))</f>
        <v/>
      </c>
    </row>
    <row r="429" spans="1:5" ht="14.25" x14ac:dyDescent="0.2">
      <c r="A429" s="41" t="str">
        <f ca="1">IF(A428="","",IF(MOD(ROW()-1,53)&lt;&gt;0,OFFSET(Расчет!$L$167,COLUMN()-COLUMN($A$3),ROW()-ROW($A$3)-COUNTIF($A$2:A428,"id")+1),$A$2))</f>
        <v/>
      </c>
      <c r="B429" s="48" t="str">
        <f ca="1">IF(A429="","",IF(MOD(ROW()-1,53),IFERROR(INDEX(Id:Структура,ROW(INDIRECT($A429)),COLUMN(INDIRECT($A429))),""),$B$2))</f>
        <v/>
      </c>
      <c r="C429" s="124" t="str">
        <f ca="1">IF($A429="","",IF(MOD(ROW()-1,53),OFFSET(Расчет!$K$168,COLUMN()-COLUMN($C$2),ROW()-ROW($C$2)-COUNTIF($A$2:A428,"id")+1),C$2))</f>
        <v/>
      </c>
      <c r="D429" s="124" t="str">
        <f ca="1">IF($A429="","",IF(MOD(ROW()-1,53),OFFSET(Расчет!$K$168,COLUMN()-COLUMN($C$2),ROW()-ROW($C$2)-COUNTIF($A$2:B428,"id")+1),D$2))</f>
        <v/>
      </c>
      <c r="E429" s="130" t="str">
        <f ca="1">IF($A429="","",IF(MOD(ROW()-1,53),OFFSET(Расчет!$K$168,COLUMN()-COLUMN($C$2),ROW()-ROW($C$2)-COUNTIF($A$2:C428,"id")+1),E$2))</f>
        <v/>
      </c>
    </row>
    <row r="430" spans="1:5" ht="14.25" x14ac:dyDescent="0.2">
      <c r="A430" s="41" t="str">
        <f ca="1">IF(A429="","",IF(MOD(ROW()-1,53)&lt;&gt;0,OFFSET(Расчет!$L$167,COLUMN()-COLUMN($A$3),ROW()-ROW($A$3)-COUNTIF($A$2:A429,"id")+1),$A$2))</f>
        <v/>
      </c>
      <c r="B430" s="48" t="str">
        <f ca="1">IF(A430="","",IF(MOD(ROW()-1,53),IFERROR(INDEX(Id:Структура,ROW(INDIRECT($A430)),COLUMN(INDIRECT($A430))),""),$B$2))</f>
        <v/>
      </c>
      <c r="C430" s="124" t="str">
        <f ca="1">IF($A430="","",IF(MOD(ROW()-1,53),OFFSET(Расчет!$K$168,COLUMN()-COLUMN($C$2),ROW()-ROW($C$2)-COUNTIF($A$2:A429,"id")+1),C$2))</f>
        <v/>
      </c>
      <c r="D430" s="124" t="str">
        <f ca="1">IF($A430="","",IF(MOD(ROW()-1,53),OFFSET(Расчет!$K$168,COLUMN()-COLUMN($C$2),ROW()-ROW($C$2)-COUNTIF($A$2:B429,"id")+1),D$2))</f>
        <v/>
      </c>
      <c r="E430" s="130" t="str">
        <f ca="1">IF($A430="","",IF(MOD(ROW()-1,53),OFFSET(Расчет!$K$168,COLUMN()-COLUMN($C$2),ROW()-ROW($C$2)-COUNTIF($A$2:C429,"id")+1),E$2))</f>
        <v/>
      </c>
    </row>
    <row r="431" spans="1:5" ht="14.25" x14ac:dyDescent="0.2">
      <c r="A431" s="41" t="str">
        <f ca="1">IF(A430="","",IF(MOD(ROW()-1,53)&lt;&gt;0,OFFSET(Расчет!$L$167,COLUMN()-COLUMN($A$3),ROW()-ROW($A$3)-COUNTIF($A$2:A430,"id")+1),$A$2))</f>
        <v/>
      </c>
      <c r="B431" s="48" t="str">
        <f ca="1">IF(A431="","",IF(MOD(ROW()-1,53),IFERROR(INDEX(Id:Структура,ROW(INDIRECT($A431)),COLUMN(INDIRECT($A431))),""),$B$2))</f>
        <v/>
      </c>
      <c r="C431" s="124" t="str">
        <f ca="1">IF($A431="","",IF(MOD(ROW()-1,53),OFFSET(Расчет!$K$168,COLUMN()-COLUMN($C$2),ROW()-ROW($C$2)-COUNTIF($A$2:A430,"id")+1),C$2))</f>
        <v/>
      </c>
      <c r="D431" s="124" t="str">
        <f ca="1">IF($A431="","",IF(MOD(ROW()-1,53),OFFSET(Расчет!$K$168,COLUMN()-COLUMN($C$2),ROW()-ROW($C$2)-COUNTIF($A$2:B430,"id")+1),D$2))</f>
        <v/>
      </c>
      <c r="E431" s="130" t="str">
        <f ca="1">IF($A431="","",IF(MOD(ROW()-1,53),OFFSET(Расчет!$K$168,COLUMN()-COLUMN($C$2),ROW()-ROW($C$2)-COUNTIF($A$2:C430,"id")+1),E$2))</f>
        <v/>
      </c>
    </row>
    <row r="432" spans="1:5" ht="14.25" x14ac:dyDescent="0.2">
      <c r="A432" s="41" t="str">
        <f ca="1">IF(A431="","",IF(MOD(ROW()-1,53)&lt;&gt;0,OFFSET(Расчет!$L$167,COLUMN()-COLUMN($A$3),ROW()-ROW($A$3)-COUNTIF($A$2:A431,"id")+1),$A$2))</f>
        <v/>
      </c>
      <c r="B432" s="48" t="str">
        <f ca="1">IF(A432="","",IF(MOD(ROW()-1,53),IFERROR(INDEX(Id:Структура,ROW(INDIRECT($A432)),COLUMN(INDIRECT($A432))),""),$B$2))</f>
        <v/>
      </c>
      <c r="C432" s="124" t="str">
        <f ca="1">IF($A432="","",IF(MOD(ROW()-1,53),OFFSET(Расчет!$K$168,COLUMN()-COLUMN($C$2),ROW()-ROW($C$2)-COUNTIF($A$2:A431,"id")+1),C$2))</f>
        <v/>
      </c>
      <c r="D432" s="124" t="str">
        <f ca="1">IF($A432="","",IF(MOD(ROW()-1,53),OFFSET(Расчет!$K$168,COLUMN()-COLUMN($C$2),ROW()-ROW($C$2)-COUNTIF($A$2:B431,"id")+1),D$2))</f>
        <v/>
      </c>
      <c r="E432" s="130" t="str">
        <f ca="1">IF($A432="","",IF(MOD(ROW()-1,53),OFFSET(Расчет!$K$168,COLUMN()-COLUMN($C$2),ROW()-ROW($C$2)-COUNTIF($A$2:C431,"id")+1),E$2))</f>
        <v/>
      </c>
    </row>
    <row r="433" spans="1:5" ht="14.25" x14ac:dyDescent="0.2">
      <c r="A433" s="41" t="str">
        <f ca="1">IF(A432="","",IF(MOD(ROW()-1,53)&lt;&gt;0,OFFSET(Расчет!$L$167,COLUMN()-COLUMN($A$3),ROW()-ROW($A$3)-COUNTIF($A$2:A432,"id")+1),$A$2))</f>
        <v/>
      </c>
      <c r="B433" s="48" t="str">
        <f ca="1">IF(A433="","",IF(MOD(ROW()-1,53),IFERROR(INDEX(Id:Структура,ROW(INDIRECT($A433)),COLUMN(INDIRECT($A433))),""),$B$2))</f>
        <v/>
      </c>
      <c r="C433" s="124" t="str">
        <f ca="1">IF($A433="","",IF(MOD(ROW()-1,53),OFFSET(Расчет!$K$168,COLUMN()-COLUMN($C$2),ROW()-ROW($C$2)-COUNTIF($A$2:A432,"id")+1),C$2))</f>
        <v/>
      </c>
      <c r="D433" s="124" t="str">
        <f ca="1">IF($A433="","",IF(MOD(ROW()-1,53),OFFSET(Расчет!$K$168,COLUMN()-COLUMN($C$2),ROW()-ROW($C$2)-COUNTIF($A$2:B432,"id")+1),D$2))</f>
        <v/>
      </c>
      <c r="E433" s="130" t="str">
        <f ca="1">IF($A433="","",IF(MOD(ROW()-1,53),OFFSET(Расчет!$K$168,COLUMN()-COLUMN($C$2),ROW()-ROW($C$2)-COUNTIF($A$2:C432,"id")+1),E$2))</f>
        <v/>
      </c>
    </row>
    <row r="434" spans="1:5" ht="14.25" x14ac:dyDescent="0.2">
      <c r="A434" s="41" t="str">
        <f ca="1">IF(A433="","",IF(MOD(ROW()-1,53)&lt;&gt;0,OFFSET(Расчет!$L$167,COLUMN()-COLUMN($A$3),ROW()-ROW($A$3)-COUNTIF($A$2:A433,"id")+1),$A$2))</f>
        <v/>
      </c>
      <c r="B434" s="48" t="str">
        <f ca="1">IF(A434="","",IF(MOD(ROW()-1,53),IFERROR(INDEX(Id:Структура,ROW(INDIRECT($A434)),COLUMN(INDIRECT($A434))),""),$B$2))</f>
        <v/>
      </c>
      <c r="C434" s="124" t="str">
        <f ca="1">IF($A434="","",IF(MOD(ROW()-1,53),OFFSET(Расчет!$K$168,COLUMN()-COLUMN($C$2),ROW()-ROW($C$2)-COUNTIF($A$2:A433,"id")+1),C$2))</f>
        <v/>
      </c>
      <c r="D434" s="124" t="str">
        <f ca="1">IF($A434="","",IF(MOD(ROW()-1,53),OFFSET(Расчет!$K$168,COLUMN()-COLUMN($C$2),ROW()-ROW($C$2)-COUNTIF($A$2:B433,"id")+1),D$2))</f>
        <v/>
      </c>
      <c r="E434" s="130" t="str">
        <f ca="1">IF($A434="","",IF(MOD(ROW()-1,53),OFFSET(Расчет!$K$168,COLUMN()-COLUMN($C$2),ROW()-ROW($C$2)-COUNTIF($A$2:C433,"id")+1),E$2))</f>
        <v/>
      </c>
    </row>
    <row r="435" spans="1:5" ht="14.25" x14ac:dyDescent="0.2">
      <c r="A435" s="41" t="str">
        <f ca="1">IF(A434="","",IF(MOD(ROW()-1,53)&lt;&gt;0,OFFSET(Расчет!$L$167,COLUMN()-COLUMN($A$3),ROW()-ROW($A$3)-COUNTIF($A$2:A434,"id")+1),$A$2))</f>
        <v/>
      </c>
      <c r="B435" s="48" t="str">
        <f ca="1">IF(A435="","",IF(MOD(ROW()-1,53),IFERROR(INDEX(Id:Структура,ROW(INDIRECT($A435)),COLUMN(INDIRECT($A435))),""),$B$2))</f>
        <v/>
      </c>
      <c r="C435" s="124" t="str">
        <f ca="1">IF($A435="","",IF(MOD(ROW()-1,53),OFFSET(Расчет!$K$168,COLUMN()-COLUMN($C$2),ROW()-ROW($C$2)-COUNTIF($A$2:A434,"id")+1),C$2))</f>
        <v/>
      </c>
      <c r="D435" s="124" t="str">
        <f ca="1">IF($A435="","",IF(MOD(ROW()-1,53),OFFSET(Расчет!$K$168,COLUMN()-COLUMN($C$2),ROW()-ROW($C$2)-COUNTIF($A$2:B434,"id")+1),D$2))</f>
        <v/>
      </c>
      <c r="E435" s="130" t="str">
        <f ca="1">IF($A435="","",IF(MOD(ROW()-1,53),OFFSET(Расчет!$K$168,COLUMN()-COLUMN($C$2),ROW()-ROW($C$2)-COUNTIF($A$2:C434,"id")+1),E$2))</f>
        <v/>
      </c>
    </row>
    <row r="436" spans="1:5" ht="14.25" x14ac:dyDescent="0.2">
      <c r="A436" s="41" t="str">
        <f ca="1">IF(A435="","",IF(MOD(ROW()-1,53)&lt;&gt;0,OFFSET(Расчет!$L$167,COLUMN()-COLUMN($A$3),ROW()-ROW($A$3)-COUNTIF($A$2:A435,"id")+1),$A$2))</f>
        <v/>
      </c>
      <c r="B436" s="48" t="str">
        <f ca="1">IF(A436="","",IF(MOD(ROW()-1,53),IFERROR(INDEX(Id:Структура,ROW(INDIRECT($A436)),COLUMN(INDIRECT($A436))),""),$B$2))</f>
        <v/>
      </c>
      <c r="C436" s="124" t="str">
        <f ca="1">IF($A436="","",IF(MOD(ROW()-1,53),OFFSET(Расчет!$K$168,COLUMN()-COLUMN($C$2),ROW()-ROW($C$2)-COUNTIF($A$2:A435,"id")+1),C$2))</f>
        <v/>
      </c>
      <c r="D436" s="124" t="str">
        <f ca="1">IF($A436="","",IF(MOD(ROW()-1,53),OFFSET(Расчет!$K$168,COLUMN()-COLUMN($C$2),ROW()-ROW($C$2)-COUNTIF($A$2:B435,"id")+1),D$2))</f>
        <v/>
      </c>
      <c r="E436" s="130" t="str">
        <f ca="1">IF($A436="","",IF(MOD(ROW()-1,53),OFFSET(Расчет!$K$168,COLUMN()-COLUMN($C$2),ROW()-ROW($C$2)-COUNTIF($A$2:C435,"id")+1),E$2))</f>
        <v/>
      </c>
    </row>
    <row r="437" spans="1:5" ht="14.25" x14ac:dyDescent="0.2">
      <c r="A437" s="41" t="str">
        <f ca="1">IF(A436="","",IF(MOD(ROW()-1,53)&lt;&gt;0,OFFSET(Расчет!$L$167,COLUMN()-COLUMN($A$3),ROW()-ROW($A$3)-COUNTIF($A$2:A436,"id")+1),$A$2))</f>
        <v/>
      </c>
      <c r="B437" s="48" t="str">
        <f ca="1">IF(A437="","",IF(MOD(ROW()-1,53),IFERROR(INDEX(Id:Структура,ROW(INDIRECT($A437)),COLUMN(INDIRECT($A437))),""),$B$2))</f>
        <v/>
      </c>
      <c r="C437" s="124" t="str">
        <f ca="1">IF($A437="","",IF(MOD(ROW()-1,53),OFFSET(Расчет!$K$168,COLUMN()-COLUMN($C$2),ROW()-ROW($C$2)-COUNTIF($A$2:A436,"id")+1),C$2))</f>
        <v/>
      </c>
      <c r="D437" s="124" t="str">
        <f ca="1">IF($A437="","",IF(MOD(ROW()-1,53),OFFSET(Расчет!$K$168,COLUMN()-COLUMN($C$2),ROW()-ROW($C$2)-COUNTIF($A$2:B436,"id")+1),D$2))</f>
        <v/>
      </c>
      <c r="E437" s="130" t="str">
        <f ca="1">IF($A437="","",IF(MOD(ROW()-1,53),OFFSET(Расчет!$K$168,COLUMN()-COLUMN($C$2),ROW()-ROW($C$2)-COUNTIF($A$2:C436,"id")+1),E$2))</f>
        <v/>
      </c>
    </row>
    <row r="438" spans="1:5" ht="14.25" x14ac:dyDescent="0.2">
      <c r="A438" s="41" t="str">
        <f ca="1">IF(A437="","",IF(MOD(ROW()-1,53)&lt;&gt;0,OFFSET(Расчет!$L$167,COLUMN()-COLUMN($A$3),ROW()-ROW($A$3)-COUNTIF($A$2:A437,"id")+1),$A$2))</f>
        <v/>
      </c>
      <c r="B438" s="48" t="str">
        <f ca="1">IF(A438="","",IF(MOD(ROW()-1,53),IFERROR(INDEX(Id:Структура,ROW(INDIRECT($A438)),COLUMN(INDIRECT($A438))),""),$B$2))</f>
        <v/>
      </c>
      <c r="C438" s="124" t="str">
        <f ca="1">IF($A438="","",IF(MOD(ROW()-1,53),OFFSET(Расчет!$K$168,COLUMN()-COLUMN($C$2),ROW()-ROW($C$2)-COUNTIF($A$2:A437,"id")+1),C$2))</f>
        <v/>
      </c>
      <c r="D438" s="124" t="str">
        <f ca="1">IF($A438="","",IF(MOD(ROW()-1,53),OFFSET(Расчет!$K$168,COLUMN()-COLUMN($C$2),ROW()-ROW($C$2)-COUNTIF($A$2:B437,"id")+1),D$2))</f>
        <v/>
      </c>
      <c r="E438" s="130" t="str">
        <f ca="1">IF($A438="","",IF(MOD(ROW()-1,53),OFFSET(Расчет!$K$168,COLUMN()-COLUMN($C$2),ROW()-ROW($C$2)-COUNTIF($A$2:C437,"id")+1),E$2))</f>
        <v/>
      </c>
    </row>
    <row r="439" spans="1:5" ht="14.25" x14ac:dyDescent="0.2">
      <c r="A439" s="41" t="str">
        <f ca="1">IF(A438="","",IF(MOD(ROW()-1,53)&lt;&gt;0,OFFSET(Расчет!$L$167,COLUMN()-COLUMN($A$3),ROW()-ROW($A$3)-COUNTIF($A$2:A438,"id")+1),$A$2))</f>
        <v/>
      </c>
      <c r="B439" s="48" t="str">
        <f ca="1">IF(A439="","",IF(MOD(ROW()-1,53),IFERROR(INDEX(Id:Структура,ROW(INDIRECT($A439)),COLUMN(INDIRECT($A439))),""),$B$2))</f>
        <v/>
      </c>
      <c r="C439" s="124" t="str">
        <f ca="1">IF($A439="","",IF(MOD(ROW()-1,53),OFFSET(Расчет!$K$168,COLUMN()-COLUMN($C$2),ROW()-ROW($C$2)-COUNTIF($A$2:A438,"id")+1),C$2))</f>
        <v/>
      </c>
      <c r="D439" s="124" t="str">
        <f ca="1">IF($A439="","",IF(MOD(ROW()-1,53),OFFSET(Расчет!$K$168,COLUMN()-COLUMN($C$2),ROW()-ROW($C$2)-COUNTIF($A$2:B438,"id")+1),D$2))</f>
        <v/>
      </c>
      <c r="E439" s="130" t="str">
        <f ca="1">IF($A439="","",IF(MOD(ROW()-1,53),OFFSET(Расчет!$K$168,COLUMN()-COLUMN($C$2),ROW()-ROW($C$2)-COUNTIF($A$2:C438,"id")+1),E$2))</f>
        <v/>
      </c>
    </row>
    <row r="440" spans="1:5" ht="14.25" x14ac:dyDescent="0.2">
      <c r="A440" s="41" t="str">
        <f ca="1">IF(A439="","",IF(MOD(ROW()-1,53)&lt;&gt;0,OFFSET(Расчет!$L$167,COLUMN()-COLUMN($A$3),ROW()-ROW($A$3)-COUNTIF($A$2:A439,"id")+1),$A$2))</f>
        <v/>
      </c>
      <c r="B440" s="48" t="str">
        <f ca="1">IF(A440="","",IF(MOD(ROW()-1,53),IFERROR(INDEX(Id:Структура,ROW(INDIRECT($A440)),COLUMN(INDIRECT($A440))),""),$B$2))</f>
        <v/>
      </c>
      <c r="C440" s="124" t="str">
        <f ca="1">IF($A440="","",IF(MOD(ROW()-1,53),OFFSET(Расчет!$K$168,COLUMN()-COLUMN($C$2),ROW()-ROW($C$2)-COUNTIF($A$2:A439,"id")+1),C$2))</f>
        <v/>
      </c>
      <c r="D440" s="124" t="str">
        <f ca="1">IF($A440="","",IF(MOD(ROW()-1,53),OFFSET(Расчет!$K$168,COLUMN()-COLUMN($C$2),ROW()-ROW($C$2)-COUNTIF($A$2:B439,"id")+1),D$2))</f>
        <v/>
      </c>
      <c r="E440" s="130" t="str">
        <f ca="1">IF($A440="","",IF(MOD(ROW()-1,53),OFFSET(Расчет!$K$168,COLUMN()-COLUMN($C$2),ROW()-ROW($C$2)-COUNTIF($A$2:C439,"id")+1),E$2))</f>
        <v/>
      </c>
    </row>
    <row r="441" spans="1:5" ht="14.25" x14ac:dyDescent="0.2">
      <c r="A441" s="41" t="str">
        <f ca="1">IF(A440="","",IF(MOD(ROW()-1,53)&lt;&gt;0,OFFSET(Расчет!$L$167,COLUMN()-COLUMN($A$3),ROW()-ROW($A$3)-COUNTIF($A$2:A440,"id")+1),$A$2))</f>
        <v/>
      </c>
      <c r="B441" s="48" t="str">
        <f ca="1">IF(A441="","",IF(MOD(ROW()-1,53),IFERROR(INDEX(Id:Структура,ROW(INDIRECT($A441)),COLUMN(INDIRECT($A441))),""),$B$2))</f>
        <v/>
      </c>
      <c r="C441" s="124" t="str">
        <f ca="1">IF($A441="","",IF(MOD(ROW()-1,53),OFFSET(Расчет!$K$168,COLUMN()-COLUMN($C$2),ROW()-ROW($C$2)-COUNTIF($A$2:A440,"id")+1),C$2))</f>
        <v/>
      </c>
      <c r="D441" s="124" t="str">
        <f ca="1">IF($A441="","",IF(MOD(ROW()-1,53),OFFSET(Расчет!$K$168,COLUMN()-COLUMN($C$2),ROW()-ROW($C$2)-COUNTIF($A$2:B440,"id")+1),D$2))</f>
        <v/>
      </c>
      <c r="E441" s="130" t="str">
        <f ca="1">IF($A441="","",IF(MOD(ROW()-1,53),OFFSET(Расчет!$K$168,COLUMN()-COLUMN($C$2),ROW()-ROW($C$2)-COUNTIF($A$2:C440,"id")+1),E$2))</f>
        <v/>
      </c>
    </row>
    <row r="442" spans="1:5" ht="14.25" x14ac:dyDescent="0.2">
      <c r="A442" s="41" t="str">
        <f ca="1">IF(A441="","",IF(MOD(ROW()-1,53)&lt;&gt;0,OFFSET(Расчет!$L$167,COLUMN()-COLUMN($A$3),ROW()-ROW($A$3)-COUNTIF($A$2:A441,"id")+1),$A$2))</f>
        <v/>
      </c>
      <c r="B442" s="48" t="str">
        <f ca="1">IF(A442="","",IF(MOD(ROW()-1,53),IFERROR(INDEX(Id:Структура,ROW(INDIRECT($A442)),COLUMN(INDIRECT($A442))),""),$B$2))</f>
        <v/>
      </c>
      <c r="C442" s="124" t="str">
        <f ca="1">IF($A442="","",IF(MOD(ROW()-1,53),OFFSET(Расчет!$K$168,COLUMN()-COLUMN($C$2),ROW()-ROW($C$2)-COUNTIF($A$2:A441,"id")+1),C$2))</f>
        <v/>
      </c>
      <c r="D442" s="124" t="str">
        <f ca="1">IF($A442="","",IF(MOD(ROW()-1,53),OFFSET(Расчет!$K$168,COLUMN()-COLUMN($C$2),ROW()-ROW($C$2)-COUNTIF($A$2:B441,"id")+1),D$2))</f>
        <v/>
      </c>
      <c r="E442" s="130" t="str">
        <f ca="1">IF($A442="","",IF(MOD(ROW()-1,53),OFFSET(Расчет!$K$168,COLUMN()-COLUMN($C$2),ROW()-ROW($C$2)-COUNTIF($A$2:C441,"id")+1),E$2))</f>
        <v/>
      </c>
    </row>
    <row r="443" spans="1:5" ht="14.25" x14ac:dyDescent="0.2">
      <c r="A443" s="41" t="str">
        <f ca="1">IF(A442="","",IF(MOD(ROW()-1,53)&lt;&gt;0,OFFSET(Расчет!$L$167,COLUMN()-COLUMN($A$3),ROW()-ROW($A$3)-COUNTIF($A$2:A442,"id")+1),$A$2))</f>
        <v/>
      </c>
      <c r="B443" s="48" t="str">
        <f ca="1">IF(A443="","",IF(MOD(ROW()-1,53),IFERROR(INDEX(Id:Структура,ROW(INDIRECT($A443)),COLUMN(INDIRECT($A443))),""),$B$2))</f>
        <v/>
      </c>
      <c r="C443" s="124" t="str">
        <f ca="1">IF($A443="","",IF(MOD(ROW()-1,53),OFFSET(Расчет!$K$168,COLUMN()-COLUMN($C$2),ROW()-ROW($C$2)-COUNTIF($A$2:A442,"id")+1),C$2))</f>
        <v/>
      </c>
      <c r="D443" s="124" t="str">
        <f ca="1">IF($A443="","",IF(MOD(ROW()-1,53),OFFSET(Расчет!$K$168,COLUMN()-COLUMN($C$2),ROW()-ROW($C$2)-COUNTIF($A$2:B442,"id")+1),D$2))</f>
        <v/>
      </c>
      <c r="E443" s="130" t="str">
        <f ca="1">IF($A443="","",IF(MOD(ROW()-1,53),OFFSET(Расчет!$K$168,COLUMN()-COLUMN($C$2),ROW()-ROW($C$2)-COUNTIF($A$2:C442,"id")+1),E$2))</f>
        <v/>
      </c>
    </row>
    <row r="444" spans="1:5" ht="14.25" x14ac:dyDescent="0.2">
      <c r="A444" s="41" t="str">
        <f ca="1">IF(A443="","",IF(MOD(ROW()-1,53)&lt;&gt;0,OFFSET(Расчет!$L$167,COLUMN()-COLUMN($A$3),ROW()-ROW($A$3)-COUNTIF($A$2:A443,"id")+1),$A$2))</f>
        <v/>
      </c>
      <c r="B444" s="48" t="str">
        <f ca="1">IF(A444="","",IF(MOD(ROW()-1,53),IFERROR(INDEX(Id:Структура,ROW(INDIRECT($A444)),COLUMN(INDIRECT($A444))),""),$B$2))</f>
        <v/>
      </c>
      <c r="C444" s="124" t="str">
        <f ca="1">IF($A444="","",IF(MOD(ROW()-1,53),OFFSET(Расчет!$K$168,COLUMN()-COLUMN($C$2),ROW()-ROW($C$2)-COUNTIF($A$2:A443,"id")+1),C$2))</f>
        <v/>
      </c>
      <c r="D444" s="124" t="str">
        <f ca="1">IF($A444="","",IF(MOD(ROW()-1,53),OFFSET(Расчет!$K$168,COLUMN()-COLUMN($C$2),ROW()-ROW($C$2)-COUNTIF($A$2:B443,"id")+1),D$2))</f>
        <v/>
      </c>
      <c r="E444" s="130" t="str">
        <f ca="1">IF($A444="","",IF(MOD(ROW()-1,53),OFFSET(Расчет!$K$168,COLUMN()-COLUMN($C$2),ROW()-ROW($C$2)-COUNTIF($A$2:C443,"id")+1),E$2))</f>
        <v/>
      </c>
    </row>
    <row r="445" spans="1:5" ht="14.25" x14ac:dyDescent="0.2">
      <c r="A445" s="41" t="str">
        <f ca="1">IF(A444="","",IF(MOD(ROW()-1,53)&lt;&gt;0,OFFSET(Расчет!$L$167,COLUMN()-COLUMN($A$3),ROW()-ROW($A$3)-COUNTIF($A$2:A444,"id")+1),$A$2))</f>
        <v/>
      </c>
      <c r="B445" s="48" t="str">
        <f ca="1">IF(A445="","",IF(MOD(ROW()-1,53),IFERROR(INDEX(Id:Структура,ROW(INDIRECT($A445)),COLUMN(INDIRECT($A445))),""),$B$2))</f>
        <v/>
      </c>
      <c r="C445" s="124" t="str">
        <f ca="1">IF($A445="","",IF(MOD(ROW()-1,53),OFFSET(Расчет!$K$168,COLUMN()-COLUMN($C$2),ROW()-ROW($C$2)-COUNTIF($A$2:A444,"id")+1),C$2))</f>
        <v/>
      </c>
      <c r="D445" s="124" t="str">
        <f ca="1">IF($A445="","",IF(MOD(ROW()-1,53),OFFSET(Расчет!$K$168,COLUMN()-COLUMN($C$2),ROW()-ROW($C$2)-COUNTIF($A$2:B444,"id")+1),D$2))</f>
        <v/>
      </c>
      <c r="E445" s="130" t="str">
        <f ca="1">IF($A445="","",IF(MOD(ROW()-1,53),OFFSET(Расчет!$K$168,COLUMN()-COLUMN($C$2),ROW()-ROW($C$2)-COUNTIF($A$2:C444,"id")+1),E$2))</f>
        <v/>
      </c>
    </row>
    <row r="446" spans="1:5" ht="14.25" x14ac:dyDescent="0.2">
      <c r="A446" s="41" t="str">
        <f ca="1">IF(A445="","",IF(MOD(ROW()-1,53)&lt;&gt;0,OFFSET(Расчет!$L$167,COLUMN()-COLUMN($A$3),ROW()-ROW($A$3)-COUNTIF($A$2:A445,"id")+1),$A$2))</f>
        <v/>
      </c>
      <c r="B446" s="48" t="str">
        <f ca="1">IF(A446="","",IF(MOD(ROW()-1,53),IFERROR(INDEX(Id:Структура,ROW(INDIRECT($A446)),COLUMN(INDIRECT($A446))),""),$B$2))</f>
        <v/>
      </c>
      <c r="C446" s="124" t="str">
        <f ca="1">IF($A446="","",IF(MOD(ROW()-1,53),OFFSET(Расчет!$K$168,COLUMN()-COLUMN($C$2),ROW()-ROW($C$2)-COUNTIF($A$2:A445,"id")+1),C$2))</f>
        <v/>
      </c>
      <c r="D446" s="124" t="str">
        <f ca="1">IF($A446="","",IF(MOD(ROW()-1,53),OFFSET(Расчет!$K$168,COLUMN()-COLUMN($C$2),ROW()-ROW($C$2)-COUNTIF($A$2:B445,"id")+1),D$2))</f>
        <v/>
      </c>
      <c r="E446" s="130" t="str">
        <f ca="1">IF($A446="","",IF(MOD(ROW()-1,53),OFFSET(Расчет!$K$168,COLUMN()-COLUMN($C$2),ROW()-ROW($C$2)-COUNTIF($A$2:C445,"id")+1),E$2))</f>
        <v/>
      </c>
    </row>
    <row r="447" spans="1:5" ht="14.25" x14ac:dyDescent="0.2">
      <c r="A447" s="41" t="str">
        <f ca="1">IF(A446="","",IF(MOD(ROW()-1,53)&lt;&gt;0,OFFSET(Расчет!$L$167,COLUMN()-COLUMN($A$3),ROW()-ROW($A$3)-COUNTIF($A$2:A446,"id")+1),$A$2))</f>
        <v/>
      </c>
      <c r="B447" s="48" t="str">
        <f ca="1">IF(A447="","",IF(MOD(ROW()-1,53),IFERROR(INDEX(Id:Структура,ROW(INDIRECT($A447)),COLUMN(INDIRECT($A447))),""),$B$2))</f>
        <v/>
      </c>
      <c r="C447" s="124" t="str">
        <f ca="1">IF($A447="","",IF(MOD(ROW()-1,53),OFFSET(Расчет!$K$168,COLUMN()-COLUMN($C$2),ROW()-ROW($C$2)-COUNTIF($A$2:A446,"id")+1),C$2))</f>
        <v/>
      </c>
      <c r="D447" s="124" t="str">
        <f ca="1">IF($A447="","",IF(MOD(ROW()-1,53),OFFSET(Расчет!$K$168,COLUMN()-COLUMN($C$2),ROW()-ROW($C$2)-COUNTIF($A$2:B446,"id")+1),D$2))</f>
        <v/>
      </c>
      <c r="E447" s="130" t="str">
        <f ca="1">IF($A447="","",IF(MOD(ROW()-1,53),OFFSET(Расчет!$K$168,COLUMN()-COLUMN($C$2),ROW()-ROW($C$2)-COUNTIF($A$2:C446,"id")+1),E$2))</f>
        <v/>
      </c>
    </row>
    <row r="448" spans="1:5" ht="14.25" x14ac:dyDescent="0.2">
      <c r="A448" s="41" t="str">
        <f ca="1">IF(A447="","",IF(MOD(ROW()-1,53)&lt;&gt;0,OFFSET(Расчет!$L$167,COLUMN()-COLUMN($A$3),ROW()-ROW($A$3)-COUNTIF($A$2:A447,"id")+1),$A$2))</f>
        <v/>
      </c>
      <c r="B448" s="48" t="str">
        <f ca="1">IF(A448="","",IF(MOD(ROW()-1,53),IFERROR(INDEX(Id:Структура,ROW(INDIRECT($A448)),COLUMN(INDIRECT($A448))),""),$B$2))</f>
        <v/>
      </c>
      <c r="C448" s="124" t="str">
        <f ca="1">IF($A448="","",IF(MOD(ROW()-1,53),OFFSET(Расчет!$K$168,COLUMN()-COLUMN($C$2),ROW()-ROW($C$2)-COUNTIF($A$2:A447,"id")+1),C$2))</f>
        <v/>
      </c>
      <c r="D448" s="124" t="str">
        <f ca="1">IF($A448="","",IF(MOD(ROW()-1,53),OFFSET(Расчет!$K$168,COLUMN()-COLUMN($C$2),ROW()-ROW($C$2)-COUNTIF($A$2:B447,"id")+1),D$2))</f>
        <v/>
      </c>
      <c r="E448" s="130" t="str">
        <f ca="1">IF($A448="","",IF(MOD(ROW()-1,53),OFFSET(Расчет!$K$168,COLUMN()-COLUMN($C$2),ROW()-ROW($C$2)-COUNTIF($A$2:C447,"id")+1),E$2))</f>
        <v/>
      </c>
    </row>
    <row r="449" spans="1:5" ht="14.25" x14ac:dyDescent="0.2">
      <c r="A449" s="41" t="str">
        <f ca="1">IF(A448="","",IF(MOD(ROW()-1,53)&lt;&gt;0,OFFSET(Расчет!$L$167,COLUMN()-COLUMN($A$3),ROW()-ROW($A$3)-COUNTIF($A$2:A448,"id")+1),$A$2))</f>
        <v/>
      </c>
      <c r="B449" s="48" t="str">
        <f ca="1">IF(A449="","",IF(MOD(ROW()-1,53),IFERROR(INDEX(Id:Структура,ROW(INDIRECT($A449)),COLUMN(INDIRECT($A449))),""),$B$2))</f>
        <v/>
      </c>
      <c r="C449" s="124" t="str">
        <f ca="1">IF($A449="","",IF(MOD(ROW()-1,53),OFFSET(Расчет!$K$168,COLUMN()-COLUMN($C$2),ROW()-ROW($C$2)-COUNTIF($A$2:A448,"id")+1),C$2))</f>
        <v/>
      </c>
      <c r="D449" s="124" t="str">
        <f ca="1">IF($A449="","",IF(MOD(ROW()-1,53),OFFSET(Расчет!$K$168,COLUMN()-COLUMN($C$2),ROW()-ROW($C$2)-COUNTIF($A$2:B448,"id")+1),D$2))</f>
        <v/>
      </c>
      <c r="E449" s="130" t="str">
        <f ca="1">IF($A449="","",IF(MOD(ROW()-1,53),OFFSET(Расчет!$K$168,COLUMN()-COLUMN($C$2),ROW()-ROW($C$2)-COUNTIF($A$2:C448,"id")+1),E$2))</f>
        <v/>
      </c>
    </row>
    <row r="450" spans="1:5" ht="14.25" x14ac:dyDescent="0.2">
      <c r="A450" s="41" t="str">
        <f ca="1">IF(A449="","",IF(MOD(ROW()-1,53)&lt;&gt;0,OFFSET(Расчет!$L$167,COLUMN()-COLUMN($A$3),ROW()-ROW($A$3)-COUNTIF($A$2:A449,"id")+1),$A$2))</f>
        <v/>
      </c>
      <c r="B450" s="48" t="str">
        <f ca="1">IF(A450="","",IF(MOD(ROW()-1,53),IFERROR(INDEX(Id:Структура,ROW(INDIRECT($A450)),COLUMN(INDIRECT($A450))),""),$B$2))</f>
        <v/>
      </c>
      <c r="C450" s="124" t="str">
        <f ca="1">IF($A450="","",IF(MOD(ROW()-1,53),OFFSET(Расчет!$K$168,COLUMN()-COLUMN($C$2),ROW()-ROW($C$2)-COUNTIF($A$2:A449,"id")+1),C$2))</f>
        <v/>
      </c>
      <c r="D450" s="124" t="str">
        <f ca="1">IF($A450="","",IF(MOD(ROW()-1,53),OFFSET(Расчет!$K$168,COLUMN()-COLUMN($C$2),ROW()-ROW($C$2)-COUNTIF($A$2:B449,"id")+1),D$2))</f>
        <v/>
      </c>
      <c r="E450" s="130" t="str">
        <f ca="1">IF($A450="","",IF(MOD(ROW()-1,53),OFFSET(Расчет!$K$168,COLUMN()-COLUMN($C$2),ROW()-ROW($C$2)-COUNTIF($A$2:C449,"id")+1),E$2))</f>
        <v/>
      </c>
    </row>
    <row r="451" spans="1:5" ht="14.25" x14ac:dyDescent="0.2">
      <c r="A451" s="41" t="str">
        <f ca="1">IF(A450="","",IF(MOD(ROW()-1,53)&lt;&gt;0,OFFSET(Расчет!$L$167,COLUMN()-COLUMN($A$3),ROW()-ROW($A$3)-COUNTIF($A$2:A450,"id")+1),$A$2))</f>
        <v/>
      </c>
      <c r="B451" s="48" t="str">
        <f ca="1">IF(A451="","",IF(MOD(ROW()-1,53),IFERROR(INDEX(Id:Структура,ROW(INDIRECT($A451)),COLUMN(INDIRECT($A451))),""),$B$2))</f>
        <v/>
      </c>
      <c r="C451" s="124" t="str">
        <f ca="1">IF($A451="","",IF(MOD(ROW()-1,53),OFFSET(Расчет!$K$168,COLUMN()-COLUMN($C$2),ROW()-ROW($C$2)-COUNTIF($A$2:A450,"id")+1),C$2))</f>
        <v/>
      </c>
      <c r="D451" s="124" t="str">
        <f ca="1">IF($A451="","",IF(MOD(ROW()-1,53),OFFSET(Расчет!$K$168,COLUMN()-COLUMN($C$2),ROW()-ROW($C$2)-COUNTIF($A$2:B450,"id")+1),D$2))</f>
        <v/>
      </c>
      <c r="E451" s="130" t="str">
        <f ca="1">IF($A451="","",IF(MOD(ROW()-1,53),OFFSET(Расчет!$K$168,COLUMN()-COLUMN($C$2),ROW()-ROW($C$2)-COUNTIF($A$2:C450,"id")+1),E$2))</f>
        <v/>
      </c>
    </row>
    <row r="452" spans="1:5" ht="14.25" x14ac:dyDescent="0.2">
      <c r="A452" s="41" t="str">
        <f ca="1">IF(A451="","",IF(MOD(ROW()-1,53)&lt;&gt;0,OFFSET(Расчет!$L$167,COLUMN()-COLUMN($A$3),ROW()-ROW($A$3)-COUNTIF($A$2:A451,"id")+1),$A$2))</f>
        <v/>
      </c>
      <c r="B452" s="48" t="str">
        <f ca="1">IF(A452="","",IF(MOD(ROW()-1,53),IFERROR(INDEX(Id:Структура,ROW(INDIRECT($A452)),COLUMN(INDIRECT($A452))),""),$B$2))</f>
        <v/>
      </c>
      <c r="C452" s="124" t="str">
        <f ca="1">IF($A452="","",IF(MOD(ROW()-1,53),OFFSET(Расчет!$K$168,COLUMN()-COLUMN($C$2),ROW()-ROW($C$2)-COUNTIF($A$2:A451,"id")+1),C$2))</f>
        <v/>
      </c>
      <c r="D452" s="124" t="str">
        <f ca="1">IF($A452="","",IF(MOD(ROW()-1,53),OFFSET(Расчет!$K$168,COLUMN()-COLUMN($C$2),ROW()-ROW($C$2)-COUNTIF($A$2:B451,"id")+1),D$2))</f>
        <v/>
      </c>
      <c r="E452" s="130" t="str">
        <f ca="1">IF($A452="","",IF(MOD(ROW()-1,53),OFFSET(Расчет!$K$168,COLUMN()-COLUMN($C$2),ROW()-ROW($C$2)-COUNTIF($A$2:C451,"id")+1),E$2))</f>
        <v/>
      </c>
    </row>
    <row r="453" spans="1:5" ht="14.25" x14ac:dyDescent="0.2">
      <c r="A453" s="41" t="str">
        <f ca="1">IF(A452="","",IF(MOD(ROW()-1,53)&lt;&gt;0,OFFSET(Расчет!$L$167,COLUMN()-COLUMN($A$3),ROW()-ROW($A$3)-COUNTIF($A$2:A452,"id")+1),$A$2))</f>
        <v/>
      </c>
      <c r="B453" s="48" t="str">
        <f ca="1">IF(A453="","",IF(MOD(ROW()-1,53),IFERROR(INDEX(Id:Структура,ROW(INDIRECT($A453)),COLUMN(INDIRECT($A453))),""),$B$2))</f>
        <v/>
      </c>
      <c r="C453" s="124" t="str">
        <f ca="1">IF($A453="","",IF(MOD(ROW()-1,53),OFFSET(Расчет!$K$168,COLUMN()-COLUMN($C$2),ROW()-ROW($C$2)-COUNTIF($A$2:A452,"id")+1),C$2))</f>
        <v/>
      </c>
      <c r="D453" s="124" t="str">
        <f ca="1">IF($A453="","",IF(MOD(ROW()-1,53),OFFSET(Расчет!$K$168,COLUMN()-COLUMN($C$2),ROW()-ROW($C$2)-COUNTIF($A$2:B452,"id")+1),D$2))</f>
        <v/>
      </c>
      <c r="E453" s="130" t="str">
        <f ca="1">IF($A453="","",IF(MOD(ROW()-1,53),OFFSET(Расчет!$K$168,COLUMN()-COLUMN($C$2),ROW()-ROW($C$2)-COUNTIF($A$2:C452,"id")+1),E$2))</f>
        <v/>
      </c>
    </row>
    <row r="454" spans="1:5" ht="14.25" x14ac:dyDescent="0.2">
      <c r="A454" s="41" t="str">
        <f ca="1">IF(A453="","",IF(MOD(ROW()-1,53)&lt;&gt;0,OFFSET(Расчет!$L$167,COLUMN()-COLUMN($A$3),ROW()-ROW($A$3)-COUNTIF($A$2:A453,"id")+1),$A$2))</f>
        <v/>
      </c>
      <c r="B454" s="48" t="str">
        <f ca="1">IF(A454="","",IF(MOD(ROW()-1,53),IFERROR(INDEX(Id:Структура,ROW(INDIRECT($A454)),COLUMN(INDIRECT($A454))),""),$B$2))</f>
        <v/>
      </c>
      <c r="C454" s="124" t="str">
        <f ca="1">IF($A454="","",IF(MOD(ROW()-1,53),OFFSET(Расчет!$K$168,COLUMN()-COLUMN($C$2),ROW()-ROW($C$2)-COUNTIF($A$2:A453,"id")+1),C$2))</f>
        <v/>
      </c>
      <c r="D454" s="124" t="str">
        <f ca="1">IF($A454="","",IF(MOD(ROW()-1,53),OFFSET(Расчет!$K$168,COLUMN()-COLUMN($C$2),ROW()-ROW($C$2)-COUNTIF($A$2:B453,"id")+1),D$2))</f>
        <v/>
      </c>
      <c r="E454" s="130" t="str">
        <f ca="1">IF($A454="","",IF(MOD(ROW()-1,53),OFFSET(Расчет!$K$168,COLUMN()-COLUMN($C$2),ROW()-ROW($C$2)-COUNTIF($A$2:C453,"id")+1),E$2))</f>
        <v/>
      </c>
    </row>
    <row r="455" spans="1:5" ht="14.25" x14ac:dyDescent="0.2">
      <c r="A455" s="41" t="str">
        <f ca="1">IF(A454="","",IF(MOD(ROW()-1,53)&lt;&gt;0,OFFSET(Расчет!$L$167,COLUMN()-COLUMN($A$3),ROW()-ROW($A$3)-COUNTIF($A$2:A454,"id")+1),$A$2))</f>
        <v/>
      </c>
      <c r="B455" s="48" t="str">
        <f ca="1">IF(A455="","",IF(MOD(ROW()-1,53),IFERROR(INDEX(Id:Структура,ROW(INDIRECT($A455)),COLUMN(INDIRECT($A455))),""),$B$2))</f>
        <v/>
      </c>
      <c r="C455" s="124" t="str">
        <f ca="1">IF($A455="","",IF(MOD(ROW()-1,53),OFFSET(Расчет!$K$168,COLUMN()-COLUMN($C$2),ROW()-ROW($C$2)-COUNTIF($A$2:A454,"id")+1),C$2))</f>
        <v/>
      </c>
      <c r="D455" s="124" t="str">
        <f ca="1">IF($A455="","",IF(MOD(ROW()-1,53),OFFSET(Расчет!$K$168,COLUMN()-COLUMN($C$2),ROW()-ROW($C$2)-COUNTIF($A$2:B454,"id")+1),D$2))</f>
        <v/>
      </c>
      <c r="E455" s="130" t="str">
        <f ca="1">IF($A455="","",IF(MOD(ROW()-1,53),OFFSET(Расчет!$K$168,COLUMN()-COLUMN($C$2),ROW()-ROW($C$2)-COUNTIF($A$2:C454,"id")+1),E$2))</f>
        <v/>
      </c>
    </row>
    <row r="456" spans="1:5" ht="14.25" x14ac:dyDescent="0.2">
      <c r="A456" s="41" t="str">
        <f ca="1">IF(A455="","",IF(MOD(ROW()-1,53)&lt;&gt;0,OFFSET(Расчет!$L$167,COLUMN()-COLUMN($A$3),ROW()-ROW($A$3)-COUNTIF($A$2:A455,"id")+1),$A$2))</f>
        <v/>
      </c>
      <c r="B456" s="48" t="str">
        <f ca="1">IF(A456="","",IF(MOD(ROW()-1,53),IFERROR(INDEX(Id:Структура,ROW(INDIRECT($A456)),COLUMN(INDIRECT($A456))),""),$B$2))</f>
        <v/>
      </c>
      <c r="C456" s="124" t="str">
        <f ca="1">IF($A456="","",IF(MOD(ROW()-1,53),OFFSET(Расчет!$K$168,COLUMN()-COLUMN($C$2),ROW()-ROW($C$2)-COUNTIF($A$2:A455,"id")+1),C$2))</f>
        <v/>
      </c>
      <c r="D456" s="124" t="str">
        <f ca="1">IF($A456="","",IF(MOD(ROW()-1,53),OFFSET(Расчет!$K$168,COLUMN()-COLUMN($C$2),ROW()-ROW($C$2)-COUNTIF($A$2:B455,"id")+1),D$2))</f>
        <v/>
      </c>
      <c r="E456" s="130" t="str">
        <f ca="1">IF($A456="","",IF(MOD(ROW()-1,53),OFFSET(Расчет!$K$168,COLUMN()-COLUMN($C$2),ROW()-ROW($C$2)-COUNTIF($A$2:C455,"id")+1),E$2))</f>
        <v/>
      </c>
    </row>
    <row r="457" spans="1:5" ht="14.25" x14ac:dyDescent="0.2">
      <c r="A457" s="41" t="str">
        <f ca="1">IF(A456="","",IF(MOD(ROW()-1,53)&lt;&gt;0,OFFSET(Расчет!$L$167,COLUMN()-COLUMN($A$3),ROW()-ROW($A$3)-COUNTIF($A$2:A456,"id")+1),$A$2))</f>
        <v/>
      </c>
      <c r="B457" s="48" t="str">
        <f ca="1">IF(A457="","",IF(MOD(ROW()-1,53),IFERROR(INDEX(Id:Структура,ROW(INDIRECT($A457)),COLUMN(INDIRECT($A457))),""),$B$2))</f>
        <v/>
      </c>
      <c r="C457" s="124" t="str">
        <f ca="1">IF($A457="","",IF(MOD(ROW()-1,53),OFFSET(Расчет!$K$168,COLUMN()-COLUMN($C$2),ROW()-ROW($C$2)-COUNTIF($A$2:A456,"id")+1),C$2))</f>
        <v/>
      </c>
      <c r="D457" s="124" t="str">
        <f ca="1">IF($A457="","",IF(MOD(ROW()-1,53),OFFSET(Расчет!$K$168,COLUMN()-COLUMN($C$2),ROW()-ROW($C$2)-COUNTIF($A$2:B456,"id")+1),D$2))</f>
        <v/>
      </c>
      <c r="E457" s="130" t="str">
        <f ca="1">IF($A457="","",IF(MOD(ROW()-1,53),OFFSET(Расчет!$K$168,COLUMN()-COLUMN($C$2),ROW()-ROW($C$2)-COUNTIF($A$2:C456,"id")+1),E$2))</f>
        <v/>
      </c>
    </row>
    <row r="458" spans="1:5" ht="14.25" x14ac:dyDescent="0.2">
      <c r="A458" s="41" t="str">
        <f ca="1">IF(A457="","",IF(MOD(ROW()-1,53)&lt;&gt;0,OFFSET(Расчет!$L$167,COLUMN()-COLUMN($A$3),ROW()-ROW($A$3)-COUNTIF($A$2:A457,"id")+1),$A$2))</f>
        <v/>
      </c>
      <c r="B458" s="48" t="str">
        <f ca="1">IF(A458="","",IF(MOD(ROW()-1,53),IFERROR(INDEX(Id:Структура,ROW(INDIRECT($A458)),COLUMN(INDIRECT($A458))),""),$B$2))</f>
        <v/>
      </c>
      <c r="C458" s="124" t="str">
        <f ca="1">IF($A458="","",IF(MOD(ROW()-1,53),OFFSET(Расчет!$K$168,COLUMN()-COLUMN($C$2),ROW()-ROW($C$2)-COUNTIF($A$2:A457,"id")+1),C$2))</f>
        <v/>
      </c>
      <c r="D458" s="124" t="str">
        <f ca="1">IF($A458="","",IF(MOD(ROW()-1,53),OFFSET(Расчет!$K$168,COLUMN()-COLUMN($C$2),ROW()-ROW($C$2)-COUNTIF($A$2:B457,"id")+1),D$2))</f>
        <v/>
      </c>
      <c r="E458" s="130" t="str">
        <f ca="1">IF($A458="","",IF(MOD(ROW()-1,53),OFFSET(Расчет!$K$168,COLUMN()-COLUMN($C$2),ROW()-ROW($C$2)-COUNTIF($A$2:C457,"id")+1),E$2))</f>
        <v/>
      </c>
    </row>
    <row r="459" spans="1:5" ht="14.25" x14ac:dyDescent="0.2">
      <c r="A459" s="41" t="str">
        <f ca="1">IF(A458="","",IF(MOD(ROW()-1,53)&lt;&gt;0,OFFSET(Расчет!$L$167,COLUMN()-COLUMN($A$3),ROW()-ROW($A$3)-COUNTIF($A$2:A458,"id")+1),$A$2))</f>
        <v/>
      </c>
      <c r="B459" s="48" t="str">
        <f ca="1">IF(A459="","",IF(MOD(ROW()-1,53),IFERROR(INDEX(Id:Структура,ROW(INDIRECT($A459)),COLUMN(INDIRECT($A459))),""),$B$2))</f>
        <v/>
      </c>
      <c r="C459" s="124" t="str">
        <f ca="1">IF($A459="","",IF(MOD(ROW()-1,53),OFFSET(Расчет!$K$168,COLUMN()-COLUMN($C$2),ROW()-ROW($C$2)-COUNTIF($A$2:A458,"id")+1),C$2))</f>
        <v/>
      </c>
      <c r="D459" s="124" t="str">
        <f ca="1">IF($A459="","",IF(MOD(ROW()-1,53),OFFSET(Расчет!$K$168,COLUMN()-COLUMN($C$2),ROW()-ROW($C$2)-COUNTIF($A$2:B458,"id")+1),D$2))</f>
        <v/>
      </c>
      <c r="E459" s="130" t="str">
        <f ca="1">IF($A459="","",IF(MOD(ROW()-1,53),OFFSET(Расчет!$K$168,COLUMN()-COLUMN($C$2),ROW()-ROW($C$2)-COUNTIF($A$2:C458,"id")+1),E$2))</f>
        <v/>
      </c>
    </row>
    <row r="460" spans="1:5" ht="14.25" x14ac:dyDescent="0.2">
      <c r="A460" s="41" t="str">
        <f ca="1">IF(A459="","",IF(MOD(ROW()-1,53)&lt;&gt;0,OFFSET(Расчет!$L$167,COLUMN()-COLUMN($A$3),ROW()-ROW($A$3)-COUNTIF($A$2:A459,"id")+1),$A$2))</f>
        <v/>
      </c>
      <c r="B460" s="48" t="str">
        <f ca="1">IF(A460="","",IF(MOD(ROW()-1,53),IFERROR(INDEX(Id:Структура,ROW(INDIRECT($A460)),COLUMN(INDIRECT($A460))),""),$B$2))</f>
        <v/>
      </c>
      <c r="C460" s="124" t="str">
        <f ca="1">IF($A460="","",IF(MOD(ROW()-1,53),OFFSET(Расчет!$K$168,COLUMN()-COLUMN($C$2),ROW()-ROW($C$2)-COUNTIF($A$2:A459,"id")+1),C$2))</f>
        <v/>
      </c>
      <c r="D460" s="124" t="str">
        <f ca="1">IF($A460="","",IF(MOD(ROW()-1,53),OFFSET(Расчет!$K$168,COLUMN()-COLUMN($C$2),ROW()-ROW($C$2)-COUNTIF($A$2:B459,"id")+1),D$2))</f>
        <v/>
      </c>
      <c r="E460" s="130" t="str">
        <f ca="1">IF($A460="","",IF(MOD(ROW()-1,53),OFFSET(Расчет!$K$168,COLUMN()-COLUMN($C$2),ROW()-ROW($C$2)-COUNTIF($A$2:C459,"id")+1),E$2))</f>
        <v/>
      </c>
    </row>
    <row r="461" spans="1:5" ht="14.25" x14ac:dyDescent="0.2">
      <c r="A461" s="41" t="str">
        <f ca="1">IF(A460="","",IF(MOD(ROW()-1,53)&lt;&gt;0,OFFSET(Расчет!$L$167,COLUMN()-COLUMN($A$3),ROW()-ROW($A$3)-COUNTIF($A$2:A460,"id")+1),$A$2))</f>
        <v/>
      </c>
      <c r="B461" s="48" t="str">
        <f ca="1">IF(A461="","",IF(MOD(ROW()-1,53),IFERROR(INDEX(Id:Структура,ROW(INDIRECT($A461)),COLUMN(INDIRECT($A461))),""),$B$2))</f>
        <v/>
      </c>
      <c r="C461" s="124" t="str">
        <f ca="1">IF($A461="","",IF(MOD(ROW()-1,53),OFFSET(Расчет!$K$168,COLUMN()-COLUMN($C$2),ROW()-ROW($C$2)-COUNTIF($A$2:A460,"id")+1),C$2))</f>
        <v/>
      </c>
      <c r="D461" s="124" t="str">
        <f ca="1">IF($A461="","",IF(MOD(ROW()-1,53),OFFSET(Расчет!$K$168,COLUMN()-COLUMN($C$2),ROW()-ROW($C$2)-COUNTIF($A$2:B460,"id")+1),D$2))</f>
        <v/>
      </c>
      <c r="E461" s="130" t="str">
        <f ca="1">IF($A461="","",IF(MOD(ROW()-1,53),OFFSET(Расчет!$K$168,COLUMN()-COLUMN($C$2),ROW()-ROW($C$2)-COUNTIF($A$2:C460,"id")+1),E$2))</f>
        <v/>
      </c>
    </row>
    <row r="462" spans="1:5" ht="14.25" x14ac:dyDescent="0.2">
      <c r="A462" s="41" t="str">
        <f ca="1">IF(A461="","",IF(MOD(ROW()-1,53)&lt;&gt;0,OFFSET(Расчет!$L$167,COLUMN()-COLUMN($A$3),ROW()-ROW($A$3)-COUNTIF($A$2:A461,"id")+1),$A$2))</f>
        <v/>
      </c>
      <c r="B462" s="48" t="str">
        <f ca="1">IF(A462="","",IF(MOD(ROW()-1,53),IFERROR(INDEX(Id:Структура,ROW(INDIRECT($A462)),COLUMN(INDIRECT($A462))),""),$B$2))</f>
        <v/>
      </c>
      <c r="C462" s="124" t="str">
        <f ca="1">IF($A462="","",IF(MOD(ROW()-1,53),OFFSET(Расчет!$K$168,COLUMN()-COLUMN($C$2),ROW()-ROW($C$2)-COUNTIF($A$2:A461,"id")+1),C$2))</f>
        <v/>
      </c>
      <c r="D462" s="124" t="str">
        <f ca="1">IF($A462="","",IF(MOD(ROW()-1,53),OFFSET(Расчет!$K$168,COLUMN()-COLUMN($C$2),ROW()-ROW($C$2)-COUNTIF($A$2:B461,"id")+1),D$2))</f>
        <v/>
      </c>
      <c r="E462" s="130" t="str">
        <f ca="1">IF($A462="","",IF(MOD(ROW()-1,53),OFFSET(Расчет!$K$168,COLUMN()-COLUMN($C$2),ROW()-ROW($C$2)-COUNTIF($A$2:C461,"id")+1),E$2))</f>
        <v/>
      </c>
    </row>
    <row r="463" spans="1:5" ht="14.25" x14ac:dyDescent="0.2">
      <c r="A463" s="41" t="str">
        <f ca="1">IF(A462="","",IF(MOD(ROW()-1,53)&lt;&gt;0,OFFSET(Расчет!$L$167,COLUMN()-COLUMN($A$3),ROW()-ROW($A$3)-COUNTIF($A$2:A462,"id")+1),$A$2))</f>
        <v/>
      </c>
      <c r="B463" s="48" t="str">
        <f ca="1">IF(A463="","",IF(MOD(ROW()-1,53),IFERROR(INDEX(Id:Структура,ROW(INDIRECT($A463)),COLUMN(INDIRECT($A463))),""),$B$2))</f>
        <v/>
      </c>
      <c r="C463" s="124" t="str">
        <f ca="1">IF($A463="","",IF(MOD(ROW()-1,53),OFFSET(Расчет!$K$168,COLUMN()-COLUMN($C$2),ROW()-ROW($C$2)-COUNTIF($A$2:A462,"id")+1),C$2))</f>
        <v/>
      </c>
      <c r="D463" s="124" t="str">
        <f ca="1">IF($A463="","",IF(MOD(ROW()-1,53),OFFSET(Расчет!$K$168,COLUMN()-COLUMN($C$2),ROW()-ROW($C$2)-COUNTIF($A$2:B462,"id")+1),D$2))</f>
        <v/>
      </c>
      <c r="E463" s="130" t="str">
        <f ca="1">IF($A463="","",IF(MOD(ROW()-1,53),OFFSET(Расчет!$K$168,COLUMN()-COLUMN($C$2),ROW()-ROW($C$2)-COUNTIF($A$2:C462,"id")+1),E$2))</f>
        <v/>
      </c>
    </row>
    <row r="464" spans="1:5" ht="14.25" x14ac:dyDescent="0.2">
      <c r="A464" s="41" t="str">
        <f ca="1">IF(A463="","",IF(MOD(ROW()-1,53)&lt;&gt;0,OFFSET(Расчет!$L$167,COLUMN()-COLUMN($A$3),ROW()-ROW($A$3)-COUNTIF($A$2:A463,"id")+1),$A$2))</f>
        <v/>
      </c>
      <c r="B464" s="48" t="str">
        <f ca="1">IF(A464="","",IF(MOD(ROW()-1,53),IFERROR(INDEX(Id:Структура,ROW(INDIRECT($A464)),COLUMN(INDIRECT($A464))),""),$B$2))</f>
        <v/>
      </c>
      <c r="C464" s="124" t="str">
        <f ca="1">IF($A464="","",IF(MOD(ROW()-1,53),OFFSET(Расчет!$K$168,COLUMN()-COLUMN($C$2),ROW()-ROW($C$2)-COUNTIF($A$2:A463,"id")+1),C$2))</f>
        <v/>
      </c>
      <c r="D464" s="124" t="str">
        <f ca="1">IF($A464="","",IF(MOD(ROW()-1,53),OFFSET(Расчет!$K$168,COLUMN()-COLUMN($C$2),ROW()-ROW($C$2)-COUNTIF($A$2:B463,"id")+1),D$2))</f>
        <v/>
      </c>
      <c r="E464" s="130" t="str">
        <f ca="1">IF($A464="","",IF(MOD(ROW()-1,53),OFFSET(Расчет!$K$168,COLUMN()-COLUMN($C$2),ROW()-ROW($C$2)-COUNTIF($A$2:C463,"id")+1),E$2))</f>
        <v/>
      </c>
    </row>
    <row r="465" spans="1:5" ht="14.25" x14ac:dyDescent="0.2">
      <c r="A465" s="41" t="str">
        <f ca="1">IF(A464="","",IF(MOD(ROW()-1,53)&lt;&gt;0,OFFSET(Расчет!$L$167,COLUMN()-COLUMN($A$3),ROW()-ROW($A$3)-COUNTIF($A$2:A464,"id")+1),$A$2))</f>
        <v/>
      </c>
      <c r="B465" s="48" t="str">
        <f ca="1">IF(A465="","",IF(MOD(ROW()-1,53),IFERROR(INDEX(Id:Структура,ROW(INDIRECT($A465)),COLUMN(INDIRECT($A465))),""),$B$2))</f>
        <v/>
      </c>
      <c r="C465" s="124" t="str">
        <f ca="1">IF($A465="","",IF(MOD(ROW()-1,53),OFFSET(Расчет!$K$168,COLUMN()-COLUMN($C$2),ROW()-ROW($C$2)-COUNTIF($A$2:A464,"id")+1),C$2))</f>
        <v/>
      </c>
      <c r="D465" s="124" t="str">
        <f ca="1">IF($A465="","",IF(MOD(ROW()-1,53),OFFSET(Расчет!$K$168,COLUMN()-COLUMN($C$2),ROW()-ROW($C$2)-COUNTIF($A$2:B464,"id")+1),D$2))</f>
        <v/>
      </c>
      <c r="E465" s="130" t="str">
        <f ca="1">IF($A465="","",IF(MOD(ROW()-1,53),OFFSET(Расчет!$K$168,COLUMN()-COLUMN($C$2),ROW()-ROW($C$2)-COUNTIF($A$2:C464,"id")+1),E$2))</f>
        <v/>
      </c>
    </row>
    <row r="466" spans="1:5" ht="14.25" x14ac:dyDescent="0.2">
      <c r="A466" s="41" t="str">
        <f ca="1">IF(A465="","",IF(MOD(ROW()-1,53)&lt;&gt;0,OFFSET(Расчет!$L$167,COLUMN()-COLUMN($A$3),ROW()-ROW($A$3)-COUNTIF($A$2:A465,"id")+1),$A$2))</f>
        <v/>
      </c>
      <c r="B466" s="48" t="str">
        <f ca="1">IF(A466="","",IF(MOD(ROW()-1,53),IFERROR(INDEX(Id:Структура,ROW(INDIRECT($A466)),COLUMN(INDIRECT($A466))),""),$B$2))</f>
        <v/>
      </c>
      <c r="C466" s="124" t="str">
        <f ca="1">IF($A466="","",IF(MOD(ROW()-1,53),OFFSET(Расчет!$K$168,COLUMN()-COLUMN($C$2),ROW()-ROW($C$2)-COUNTIF($A$2:A465,"id")+1),C$2))</f>
        <v/>
      </c>
      <c r="D466" s="124" t="str">
        <f ca="1">IF($A466="","",IF(MOD(ROW()-1,53),OFFSET(Расчет!$K$168,COLUMN()-COLUMN($C$2),ROW()-ROW($C$2)-COUNTIF($A$2:B465,"id")+1),D$2))</f>
        <v/>
      </c>
      <c r="E466" s="130" t="str">
        <f ca="1">IF($A466="","",IF(MOD(ROW()-1,53),OFFSET(Расчет!$K$168,COLUMN()-COLUMN($C$2),ROW()-ROW($C$2)-COUNTIF($A$2:C465,"id")+1),E$2))</f>
        <v/>
      </c>
    </row>
    <row r="467" spans="1:5" ht="14.25" x14ac:dyDescent="0.2">
      <c r="A467" s="41" t="str">
        <f ca="1">IF(A466="","",IF(MOD(ROW()-1,53)&lt;&gt;0,OFFSET(Расчет!$L$167,COLUMN()-COLUMN($A$3),ROW()-ROW($A$3)-COUNTIF($A$2:A466,"id")+1),$A$2))</f>
        <v/>
      </c>
      <c r="B467" s="48" t="str">
        <f ca="1">IF(A467="","",IF(MOD(ROW()-1,53),IFERROR(INDEX(Id:Структура,ROW(INDIRECT($A467)),COLUMN(INDIRECT($A467))),""),$B$2))</f>
        <v/>
      </c>
      <c r="C467" s="124" t="str">
        <f ca="1">IF($A467="","",IF(MOD(ROW()-1,53),OFFSET(Расчет!$K$168,COLUMN()-COLUMN($C$2),ROW()-ROW($C$2)-COUNTIF($A$2:A466,"id")+1),C$2))</f>
        <v/>
      </c>
      <c r="D467" s="124" t="str">
        <f ca="1">IF($A467="","",IF(MOD(ROW()-1,53),OFFSET(Расчет!$K$168,COLUMN()-COLUMN($C$2),ROW()-ROW($C$2)-COUNTIF($A$2:B466,"id")+1),D$2))</f>
        <v/>
      </c>
      <c r="E467" s="130" t="str">
        <f ca="1">IF($A467="","",IF(MOD(ROW()-1,53),OFFSET(Расчет!$K$168,COLUMN()-COLUMN($C$2),ROW()-ROW($C$2)-COUNTIF($A$2:C466,"id")+1),E$2))</f>
        <v/>
      </c>
    </row>
    <row r="468" spans="1:5" ht="14.25" x14ac:dyDescent="0.2">
      <c r="A468" s="41" t="str">
        <f ca="1">IF(A467="","",IF(MOD(ROW()-1,53)&lt;&gt;0,OFFSET(Расчет!$L$167,COLUMN()-COLUMN($A$3),ROW()-ROW($A$3)-COUNTIF($A$2:A467,"id")+1),$A$2))</f>
        <v/>
      </c>
      <c r="B468" s="48" t="str">
        <f ca="1">IF(A468="","",IF(MOD(ROW()-1,53),IFERROR(INDEX(Id:Структура,ROW(INDIRECT($A468)),COLUMN(INDIRECT($A468))),""),$B$2))</f>
        <v/>
      </c>
      <c r="C468" s="124" t="str">
        <f ca="1">IF($A468="","",IF(MOD(ROW()-1,53),OFFSET(Расчет!$K$168,COLUMN()-COLUMN($C$2),ROW()-ROW($C$2)-COUNTIF($A$2:A467,"id")+1),C$2))</f>
        <v/>
      </c>
      <c r="D468" s="124" t="str">
        <f ca="1">IF($A468="","",IF(MOD(ROW()-1,53),OFFSET(Расчет!$K$168,COLUMN()-COLUMN($C$2),ROW()-ROW($C$2)-COUNTIF($A$2:B467,"id")+1),D$2))</f>
        <v/>
      </c>
      <c r="E468" s="130" t="str">
        <f ca="1">IF($A468="","",IF(MOD(ROW()-1,53),OFFSET(Расчет!$K$168,COLUMN()-COLUMN($C$2),ROW()-ROW($C$2)-COUNTIF($A$2:C467,"id")+1),E$2))</f>
        <v/>
      </c>
    </row>
    <row r="469" spans="1:5" ht="14.25" x14ac:dyDescent="0.2">
      <c r="A469" s="41" t="str">
        <f ca="1">IF(A468="","",IF(MOD(ROW()-1,53)&lt;&gt;0,OFFSET(Расчет!$L$167,COLUMN()-COLUMN($A$3),ROW()-ROW($A$3)-COUNTIF($A$2:A468,"id")+1),$A$2))</f>
        <v/>
      </c>
      <c r="B469" s="48" t="str">
        <f ca="1">IF(A469="","",IF(MOD(ROW()-1,53),IFERROR(INDEX(Id:Структура,ROW(INDIRECT($A469)),COLUMN(INDIRECT($A469))),""),$B$2))</f>
        <v/>
      </c>
      <c r="C469" s="124" t="str">
        <f ca="1">IF($A469="","",IF(MOD(ROW()-1,53),OFFSET(Расчет!$K$168,COLUMN()-COLUMN($C$2),ROW()-ROW($C$2)-COUNTIF($A$2:A468,"id")+1),C$2))</f>
        <v/>
      </c>
      <c r="D469" s="124" t="str">
        <f ca="1">IF($A469="","",IF(MOD(ROW()-1,53),OFFSET(Расчет!$K$168,COLUMN()-COLUMN($C$2),ROW()-ROW($C$2)-COUNTIF($A$2:B468,"id")+1),D$2))</f>
        <v/>
      </c>
      <c r="E469" s="130" t="str">
        <f ca="1">IF($A469="","",IF(MOD(ROW()-1,53),OFFSET(Расчет!$K$168,COLUMN()-COLUMN($C$2),ROW()-ROW($C$2)-COUNTIF($A$2:C468,"id")+1),E$2))</f>
        <v/>
      </c>
    </row>
    <row r="470" spans="1:5" ht="14.25" x14ac:dyDescent="0.2">
      <c r="A470" s="41" t="str">
        <f ca="1">IF(A469="","",IF(MOD(ROW()-1,53)&lt;&gt;0,OFFSET(Расчет!$L$167,COLUMN()-COLUMN($A$3),ROW()-ROW($A$3)-COUNTIF($A$2:A469,"id")+1),$A$2))</f>
        <v/>
      </c>
      <c r="B470" s="48" t="str">
        <f ca="1">IF(A470="","",IF(MOD(ROW()-1,53),IFERROR(INDEX(Id:Структура,ROW(INDIRECT($A470)),COLUMN(INDIRECT($A470))),""),$B$2))</f>
        <v/>
      </c>
      <c r="C470" s="124" t="str">
        <f ca="1">IF($A470="","",IF(MOD(ROW()-1,53),OFFSET(Расчет!$K$168,COLUMN()-COLUMN($C$2),ROW()-ROW($C$2)-COUNTIF($A$2:A469,"id")+1),C$2))</f>
        <v/>
      </c>
      <c r="D470" s="124" t="str">
        <f ca="1">IF($A470="","",IF(MOD(ROW()-1,53),OFFSET(Расчет!$K$168,COLUMN()-COLUMN($C$2),ROW()-ROW($C$2)-COUNTIF($A$2:B469,"id")+1),D$2))</f>
        <v/>
      </c>
      <c r="E470" s="130" t="str">
        <f ca="1">IF($A470="","",IF(MOD(ROW()-1,53),OFFSET(Расчет!$K$168,COLUMN()-COLUMN($C$2),ROW()-ROW($C$2)-COUNTIF($A$2:C469,"id")+1),E$2))</f>
        <v/>
      </c>
    </row>
    <row r="471" spans="1:5" ht="14.25" x14ac:dyDescent="0.2">
      <c r="A471" s="41" t="str">
        <f ca="1">IF(A470="","",IF(MOD(ROW()-1,53)&lt;&gt;0,OFFSET(Расчет!$L$167,COLUMN()-COLUMN($A$3),ROW()-ROW($A$3)-COUNTIF($A$2:A470,"id")+1),$A$2))</f>
        <v/>
      </c>
      <c r="B471" s="48" t="str">
        <f ca="1">IF(A471="","",IF(MOD(ROW()-1,53),IFERROR(INDEX(Id:Структура,ROW(INDIRECT($A471)),COLUMN(INDIRECT($A471))),""),$B$2))</f>
        <v/>
      </c>
      <c r="C471" s="124" t="str">
        <f ca="1">IF($A471="","",IF(MOD(ROW()-1,53),OFFSET(Расчет!$K$168,COLUMN()-COLUMN($C$2),ROW()-ROW($C$2)-COUNTIF($A$2:A470,"id")+1),C$2))</f>
        <v/>
      </c>
      <c r="D471" s="124" t="str">
        <f ca="1">IF($A471="","",IF(MOD(ROW()-1,53),OFFSET(Расчет!$K$168,COLUMN()-COLUMN($C$2),ROW()-ROW($C$2)-COUNTIF($A$2:B470,"id")+1),D$2))</f>
        <v/>
      </c>
      <c r="E471" s="130" t="str">
        <f ca="1">IF($A471="","",IF(MOD(ROW()-1,53),OFFSET(Расчет!$K$168,COLUMN()-COLUMN($C$2),ROW()-ROW($C$2)-COUNTIF($A$2:C470,"id")+1),E$2))</f>
        <v/>
      </c>
    </row>
    <row r="472" spans="1:5" ht="14.25" x14ac:dyDescent="0.2">
      <c r="A472" s="41" t="str">
        <f ca="1">IF(A471="","",IF(MOD(ROW()-1,53)&lt;&gt;0,OFFSET(Расчет!$L$167,COLUMN()-COLUMN($A$3),ROW()-ROW($A$3)-COUNTIF($A$2:A471,"id")+1),$A$2))</f>
        <v/>
      </c>
      <c r="B472" s="48" t="str">
        <f ca="1">IF(A472="","",IF(MOD(ROW()-1,53),IFERROR(INDEX(Id:Структура,ROW(INDIRECT($A472)),COLUMN(INDIRECT($A472))),""),$B$2))</f>
        <v/>
      </c>
      <c r="C472" s="124" t="str">
        <f ca="1">IF($A472="","",IF(MOD(ROW()-1,53),OFFSET(Расчет!$K$168,COLUMN()-COLUMN($C$2),ROW()-ROW($C$2)-COUNTIF($A$2:A471,"id")+1),C$2))</f>
        <v/>
      </c>
      <c r="D472" s="124" t="str">
        <f ca="1">IF($A472="","",IF(MOD(ROW()-1,53),OFFSET(Расчет!$K$168,COLUMN()-COLUMN($C$2),ROW()-ROW($C$2)-COUNTIF($A$2:B471,"id")+1),D$2))</f>
        <v/>
      </c>
      <c r="E472" s="130" t="str">
        <f ca="1">IF($A472="","",IF(MOD(ROW()-1,53),OFFSET(Расчет!$K$168,COLUMN()-COLUMN($C$2),ROW()-ROW($C$2)-COUNTIF($A$2:C471,"id")+1),E$2))</f>
        <v/>
      </c>
    </row>
    <row r="473" spans="1:5" ht="14.25" x14ac:dyDescent="0.2">
      <c r="A473" s="41" t="str">
        <f ca="1">IF(A472="","",IF(MOD(ROW()-1,53)&lt;&gt;0,OFFSET(Расчет!$L$167,COLUMN()-COLUMN($A$3),ROW()-ROW($A$3)-COUNTIF($A$2:A472,"id")+1),$A$2))</f>
        <v/>
      </c>
      <c r="B473" s="48" t="str">
        <f ca="1">IF(A473="","",IF(MOD(ROW()-1,53),IFERROR(INDEX(Id:Структура,ROW(INDIRECT($A473)),COLUMN(INDIRECT($A473))),""),$B$2))</f>
        <v/>
      </c>
      <c r="C473" s="124" t="str">
        <f ca="1">IF($A473="","",IF(MOD(ROW()-1,53),OFFSET(Расчет!$K$168,COLUMN()-COLUMN($C$2),ROW()-ROW($C$2)-COUNTIF($A$2:A472,"id")+1),C$2))</f>
        <v/>
      </c>
      <c r="D473" s="124" t="str">
        <f ca="1">IF($A473="","",IF(MOD(ROW()-1,53),OFFSET(Расчет!$K$168,COLUMN()-COLUMN($C$2),ROW()-ROW($C$2)-COUNTIF($A$2:B472,"id")+1),D$2))</f>
        <v/>
      </c>
      <c r="E473" s="130" t="str">
        <f ca="1">IF($A473="","",IF(MOD(ROW()-1,53),OFFSET(Расчет!$K$168,COLUMN()-COLUMN($C$2),ROW()-ROW($C$2)-COUNTIF($A$2:C472,"id")+1),E$2))</f>
        <v/>
      </c>
    </row>
    <row r="474" spans="1:5" ht="14.25" x14ac:dyDescent="0.2">
      <c r="A474" s="41" t="str">
        <f ca="1">IF(A473="","",IF(MOD(ROW()-1,53)&lt;&gt;0,OFFSET(Расчет!$L$167,COLUMN()-COLUMN($A$3),ROW()-ROW($A$3)-COUNTIF($A$2:A473,"id")+1),$A$2))</f>
        <v/>
      </c>
      <c r="B474" s="48" t="str">
        <f ca="1">IF(A474="","",IF(MOD(ROW()-1,53),IFERROR(INDEX(Id:Структура,ROW(INDIRECT($A474)),COLUMN(INDIRECT($A474))),""),$B$2))</f>
        <v/>
      </c>
      <c r="C474" s="124" t="str">
        <f ca="1">IF($A474="","",IF(MOD(ROW()-1,53),OFFSET(Расчет!$K$168,COLUMN()-COLUMN($C$2),ROW()-ROW($C$2)-COUNTIF($A$2:A473,"id")+1),C$2))</f>
        <v/>
      </c>
      <c r="D474" s="124" t="str">
        <f ca="1">IF($A474="","",IF(MOD(ROW()-1,53),OFFSET(Расчет!$K$168,COLUMN()-COLUMN($C$2),ROW()-ROW($C$2)-COUNTIF($A$2:B473,"id")+1),D$2))</f>
        <v/>
      </c>
      <c r="E474" s="130" t="str">
        <f ca="1">IF($A474="","",IF(MOD(ROW()-1,53),OFFSET(Расчет!$K$168,COLUMN()-COLUMN($C$2),ROW()-ROW($C$2)-COUNTIF($A$2:C473,"id")+1),E$2))</f>
        <v/>
      </c>
    </row>
    <row r="475" spans="1:5" ht="14.25" x14ac:dyDescent="0.2">
      <c r="A475" s="41" t="str">
        <f ca="1">IF(A474="","",IF(MOD(ROW()-1,53)&lt;&gt;0,OFFSET(Расчет!$L$167,COLUMN()-COLUMN($A$3),ROW()-ROW($A$3)-COUNTIF($A$2:A474,"id")+1),$A$2))</f>
        <v/>
      </c>
      <c r="B475" s="48" t="str">
        <f ca="1">IF(A475="","",IF(MOD(ROW()-1,53),IFERROR(INDEX(Id:Структура,ROW(INDIRECT($A475)),COLUMN(INDIRECT($A475))),""),$B$2))</f>
        <v/>
      </c>
      <c r="C475" s="124" t="str">
        <f ca="1">IF($A475="","",IF(MOD(ROW()-1,53),OFFSET(Расчет!$K$168,COLUMN()-COLUMN($C$2),ROW()-ROW($C$2)-COUNTIF($A$2:A474,"id")+1),C$2))</f>
        <v/>
      </c>
      <c r="D475" s="124" t="str">
        <f ca="1">IF($A475="","",IF(MOD(ROW()-1,53),OFFSET(Расчет!$K$168,COLUMN()-COLUMN($C$2),ROW()-ROW($C$2)-COUNTIF($A$2:B474,"id")+1),D$2))</f>
        <v/>
      </c>
      <c r="E475" s="130" t="str">
        <f ca="1">IF($A475="","",IF(MOD(ROW()-1,53),OFFSET(Расчет!$K$168,COLUMN()-COLUMN($C$2),ROW()-ROW($C$2)-COUNTIF($A$2:C474,"id")+1),E$2))</f>
        <v/>
      </c>
    </row>
    <row r="476" spans="1:5" ht="14.25" x14ac:dyDescent="0.2">
      <c r="A476" s="41" t="str">
        <f ca="1">IF(A475="","",IF(MOD(ROW()-1,53)&lt;&gt;0,OFFSET(Расчет!$L$167,COLUMN()-COLUMN($A$3),ROW()-ROW($A$3)-COUNTIF($A$2:A475,"id")+1),$A$2))</f>
        <v/>
      </c>
      <c r="B476" s="48" t="str">
        <f ca="1">IF(A476="","",IF(MOD(ROW()-1,53),IFERROR(INDEX(Id:Структура,ROW(INDIRECT($A476)),COLUMN(INDIRECT($A476))),""),$B$2))</f>
        <v/>
      </c>
      <c r="C476" s="124" t="str">
        <f ca="1">IF($A476="","",IF(MOD(ROW()-1,53),OFFSET(Расчет!$K$168,COLUMN()-COLUMN($C$2),ROW()-ROW($C$2)-COUNTIF($A$2:A475,"id")+1),C$2))</f>
        <v/>
      </c>
      <c r="D476" s="124" t="str">
        <f ca="1">IF($A476="","",IF(MOD(ROW()-1,53),OFFSET(Расчет!$K$168,COLUMN()-COLUMN($C$2),ROW()-ROW($C$2)-COUNTIF($A$2:B475,"id")+1),D$2))</f>
        <v/>
      </c>
      <c r="E476" s="130" t="str">
        <f ca="1">IF($A476="","",IF(MOD(ROW()-1,53),OFFSET(Расчет!$K$168,COLUMN()-COLUMN($C$2),ROW()-ROW($C$2)-COUNTIF($A$2:C475,"id")+1),E$2))</f>
        <v/>
      </c>
    </row>
    <row r="477" spans="1:5" ht="14.25" x14ac:dyDescent="0.2">
      <c r="A477" s="41" t="str">
        <f ca="1">IF(A476="","",IF(MOD(ROW()-1,53)&lt;&gt;0,OFFSET(Расчет!$L$167,COLUMN()-COLUMN($A$3),ROW()-ROW($A$3)-COUNTIF($A$2:A476,"id")+1),$A$2))</f>
        <v/>
      </c>
      <c r="B477" s="48" t="str">
        <f ca="1">IF(A477="","",IF(MOD(ROW()-1,53),IFERROR(INDEX(Id:Структура,ROW(INDIRECT($A477)),COLUMN(INDIRECT($A477))),""),$B$2))</f>
        <v/>
      </c>
      <c r="C477" s="124" t="str">
        <f ca="1">IF($A477="","",IF(MOD(ROW()-1,53),OFFSET(Расчет!$K$168,COLUMN()-COLUMN($C$2),ROW()-ROW($C$2)-COUNTIF($A$2:A476,"id")+1),C$2))</f>
        <v/>
      </c>
      <c r="D477" s="124" t="str">
        <f ca="1">IF($A477="","",IF(MOD(ROW()-1,53),OFFSET(Расчет!$K$168,COLUMN()-COLUMN($C$2),ROW()-ROW($C$2)-COUNTIF($A$2:B476,"id")+1),D$2))</f>
        <v/>
      </c>
      <c r="E477" s="130" t="str">
        <f ca="1">IF($A477="","",IF(MOD(ROW()-1,53),OFFSET(Расчет!$K$168,COLUMN()-COLUMN($C$2),ROW()-ROW($C$2)-COUNTIF($A$2:C476,"id")+1),E$2))</f>
        <v/>
      </c>
    </row>
    <row r="478" spans="1:5" ht="14.25" x14ac:dyDescent="0.2">
      <c r="A478" s="41" t="str">
        <f ca="1">IF(A477="","",IF(MOD(ROW()-1,53)&lt;&gt;0,OFFSET(Расчет!$L$167,COLUMN()-COLUMN($A$3),ROW()-ROW($A$3)-COUNTIF($A$2:A477,"id")+1),$A$2))</f>
        <v/>
      </c>
      <c r="B478" s="48" t="str">
        <f ca="1">IF(A478="","",IF(MOD(ROW()-1,53),IFERROR(INDEX(Id:Структура,ROW(INDIRECT($A478)),COLUMN(INDIRECT($A478))),""),$B$2))</f>
        <v/>
      </c>
      <c r="C478" s="124" t="str">
        <f ca="1">IF($A478="","",IF(MOD(ROW()-1,53),OFFSET(Расчет!$K$168,COLUMN()-COLUMN($C$2),ROW()-ROW($C$2)-COUNTIF($A$2:A477,"id")+1),C$2))</f>
        <v/>
      </c>
      <c r="D478" s="124" t="str">
        <f ca="1">IF($A478="","",IF(MOD(ROW()-1,53),OFFSET(Расчет!$K$168,COLUMN()-COLUMN($C$2),ROW()-ROW($C$2)-COUNTIF($A$2:B477,"id")+1),D$2))</f>
        <v/>
      </c>
      <c r="E478" s="130" t="str">
        <f ca="1">IF($A478="","",IF(MOD(ROW()-1,53),OFFSET(Расчет!$K$168,COLUMN()-COLUMN($C$2),ROW()-ROW($C$2)-COUNTIF($A$2:C477,"id")+1),E$2))</f>
        <v/>
      </c>
    </row>
    <row r="479" spans="1:5" ht="14.25" x14ac:dyDescent="0.2">
      <c r="A479" s="41" t="str">
        <f ca="1">IF(A478="","",IF(MOD(ROW()-1,53)&lt;&gt;0,OFFSET(Расчет!$L$167,COLUMN()-COLUMN($A$3),ROW()-ROW($A$3)-COUNTIF($A$2:A478,"id")+1),$A$2))</f>
        <v/>
      </c>
      <c r="B479" s="48" t="str">
        <f ca="1">IF(A479="","",IF(MOD(ROW()-1,53),IFERROR(INDEX(Id:Структура,ROW(INDIRECT($A479)),COLUMN(INDIRECT($A479))),""),$B$2))</f>
        <v/>
      </c>
      <c r="C479" s="124" t="str">
        <f ca="1">IF($A479="","",IF(MOD(ROW()-1,53),OFFSET(Расчет!$K$168,COLUMN()-COLUMN($C$2),ROW()-ROW($C$2)-COUNTIF($A$2:A478,"id")+1),C$2))</f>
        <v/>
      </c>
      <c r="D479" s="124" t="str">
        <f ca="1">IF($A479="","",IF(MOD(ROW()-1,53),OFFSET(Расчет!$K$168,COLUMN()-COLUMN($C$2),ROW()-ROW($C$2)-COUNTIF($A$2:B478,"id")+1),D$2))</f>
        <v/>
      </c>
      <c r="E479" s="130" t="str">
        <f ca="1">IF($A479="","",IF(MOD(ROW()-1,53),OFFSET(Расчет!$K$168,COLUMN()-COLUMN($C$2),ROW()-ROW($C$2)-COUNTIF($A$2:C478,"id")+1),E$2))</f>
        <v/>
      </c>
    </row>
    <row r="480" spans="1:5" ht="14.25" x14ac:dyDescent="0.2">
      <c r="A480" s="41" t="str">
        <f ca="1">IF(A479="","",IF(MOD(ROW()-1,53)&lt;&gt;0,OFFSET(Расчет!$L$167,COLUMN()-COLUMN($A$3),ROW()-ROW($A$3)-COUNTIF($A$2:A479,"id")+1),$A$2))</f>
        <v/>
      </c>
      <c r="B480" s="48" t="str">
        <f ca="1">IF(A480="","",IF(MOD(ROW()-1,53),IFERROR(INDEX(Id:Структура,ROW(INDIRECT($A480)),COLUMN(INDIRECT($A480))),""),$B$2))</f>
        <v/>
      </c>
      <c r="C480" s="124" t="str">
        <f ca="1">IF($A480="","",IF(MOD(ROW()-1,53),OFFSET(Расчет!$K$168,COLUMN()-COLUMN($C$2),ROW()-ROW($C$2)-COUNTIF($A$2:A479,"id")+1),C$2))</f>
        <v/>
      </c>
      <c r="D480" s="124" t="str">
        <f ca="1">IF($A480="","",IF(MOD(ROW()-1,53),OFFSET(Расчет!$K$168,COLUMN()-COLUMN($C$2),ROW()-ROW($C$2)-COUNTIF($A$2:B479,"id")+1),D$2))</f>
        <v/>
      </c>
      <c r="E480" s="130" t="str">
        <f ca="1">IF($A480="","",IF(MOD(ROW()-1,53),OFFSET(Расчет!$K$168,COLUMN()-COLUMN($C$2),ROW()-ROW($C$2)-COUNTIF($A$2:C479,"id")+1),E$2))</f>
        <v/>
      </c>
    </row>
    <row r="481" spans="1:5" ht="14.25" x14ac:dyDescent="0.2">
      <c r="A481" s="41" t="str">
        <f ca="1">IF(A480="","",IF(MOD(ROW()-1,53)&lt;&gt;0,OFFSET(Расчет!$L$167,COLUMN()-COLUMN($A$3),ROW()-ROW($A$3)-COUNTIF($A$2:A480,"id")+1),$A$2))</f>
        <v/>
      </c>
      <c r="B481" s="48" t="str">
        <f ca="1">IF(A481="","",IF(MOD(ROW()-1,53),IFERROR(INDEX(Id:Структура,ROW(INDIRECT($A481)),COLUMN(INDIRECT($A481))),""),$B$2))</f>
        <v/>
      </c>
      <c r="C481" s="124" t="str">
        <f ca="1">IF($A481="","",IF(MOD(ROW()-1,53),OFFSET(Расчет!$K$168,COLUMN()-COLUMN($C$2),ROW()-ROW($C$2)-COUNTIF($A$2:A480,"id")+1),C$2))</f>
        <v/>
      </c>
      <c r="D481" s="124" t="str">
        <f ca="1">IF($A481="","",IF(MOD(ROW()-1,53),OFFSET(Расчет!$K$168,COLUMN()-COLUMN($C$2),ROW()-ROW($C$2)-COUNTIF($A$2:B480,"id")+1),D$2))</f>
        <v/>
      </c>
      <c r="E481" s="130" t="str">
        <f ca="1">IF($A481="","",IF(MOD(ROW()-1,53),OFFSET(Расчет!$K$168,COLUMN()-COLUMN($C$2),ROW()-ROW($C$2)-COUNTIF($A$2:C480,"id")+1),E$2))</f>
        <v/>
      </c>
    </row>
    <row r="482" spans="1:5" ht="14.25" x14ac:dyDescent="0.2">
      <c r="A482" s="41" t="str">
        <f ca="1">IF(A481="","",IF(MOD(ROW()-1,53)&lt;&gt;0,OFFSET(Расчет!$L$167,COLUMN()-COLUMN($A$3),ROW()-ROW($A$3)-COUNTIF($A$2:A481,"id")+1),$A$2))</f>
        <v/>
      </c>
      <c r="B482" s="48" t="str">
        <f ca="1">IF(A482="","",IF(MOD(ROW()-1,53),IFERROR(INDEX(Id:Структура,ROW(INDIRECT($A482)),COLUMN(INDIRECT($A482))),""),$B$2))</f>
        <v/>
      </c>
      <c r="C482" s="124" t="str">
        <f ca="1">IF($A482="","",IF(MOD(ROW()-1,53),OFFSET(Расчет!$K$168,COLUMN()-COLUMN($C$2),ROW()-ROW($C$2)-COUNTIF($A$2:A481,"id")+1),C$2))</f>
        <v/>
      </c>
      <c r="D482" s="124" t="str">
        <f ca="1">IF($A482="","",IF(MOD(ROW()-1,53),OFFSET(Расчет!$K$168,COLUMN()-COLUMN($C$2),ROW()-ROW($C$2)-COUNTIF($A$2:B481,"id")+1),D$2))</f>
        <v/>
      </c>
      <c r="E482" s="130" t="str">
        <f ca="1">IF($A482="","",IF(MOD(ROW()-1,53),OFFSET(Расчет!$K$168,COLUMN()-COLUMN($C$2),ROW()-ROW($C$2)-COUNTIF($A$2:C481,"id")+1),E$2))</f>
        <v/>
      </c>
    </row>
    <row r="483" spans="1:5" ht="14.25" x14ac:dyDescent="0.2">
      <c r="A483" s="41" t="str">
        <f ca="1">IF(A482="","",IF(MOD(ROW()-1,53)&lt;&gt;0,OFFSET(Расчет!$L$167,COLUMN()-COLUMN($A$3),ROW()-ROW($A$3)-COUNTIF($A$2:A482,"id")+1),$A$2))</f>
        <v/>
      </c>
      <c r="B483" s="48" t="str">
        <f ca="1">IF(A483="","",IF(MOD(ROW()-1,53),IFERROR(INDEX(Id:Структура,ROW(INDIRECT($A483)),COLUMN(INDIRECT($A483))),""),$B$2))</f>
        <v/>
      </c>
      <c r="C483" s="124" t="str">
        <f ca="1">IF($A483="","",IF(MOD(ROW()-1,53),OFFSET(Расчет!$K$168,COLUMN()-COLUMN($C$2),ROW()-ROW($C$2)-COUNTIF($A$2:A482,"id")+1),C$2))</f>
        <v/>
      </c>
      <c r="D483" s="124" t="str">
        <f ca="1">IF($A483="","",IF(MOD(ROW()-1,53),OFFSET(Расчет!$K$168,COLUMN()-COLUMN($C$2),ROW()-ROW($C$2)-COUNTIF($A$2:B482,"id")+1),D$2))</f>
        <v/>
      </c>
      <c r="E483" s="130" t="str">
        <f ca="1">IF($A483="","",IF(MOD(ROW()-1,53),OFFSET(Расчет!$K$168,COLUMN()-COLUMN($C$2),ROW()-ROW($C$2)-COUNTIF($A$2:C482,"id")+1),E$2))</f>
        <v/>
      </c>
    </row>
    <row r="484" spans="1:5" ht="14.25" x14ac:dyDescent="0.2">
      <c r="A484" s="41" t="str">
        <f ca="1">IF(A483="","",IF(MOD(ROW()-1,53)&lt;&gt;0,OFFSET(Расчет!$L$167,COLUMN()-COLUMN($A$3),ROW()-ROW($A$3)-COUNTIF($A$2:A483,"id")+1),$A$2))</f>
        <v/>
      </c>
      <c r="B484" s="48" t="str">
        <f ca="1">IF(A484="","",IF(MOD(ROW()-1,53),IFERROR(INDEX(Id:Структура,ROW(INDIRECT($A484)),COLUMN(INDIRECT($A484))),""),$B$2))</f>
        <v/>
      </c>
      <c r="C484" s="124" t="str">
        <f ca="1">IF($A484="","",IF(MOD(ROW()-1,53),OFFSET(Расчет!$K$168,COLUMN()-COLUMN($C$2),ROW()-ROW($C$2)-COUNTIF($A$2:A483,"id")+1),C$2))</f>
        <v/>
      </c>
      <c r="D484" s="124" t="str">
        <f ca="1">IF($A484="","",IF(MOD(ROW()-1,53),OFFSET(Расчет!$K$168,COLUMN()-COLUMN($C$2),ROW()-ROW($C$2)-COUNTIF($A$2:B483,"id")+1),D$2))</f>
        <v/>
      </c>
      <c r="E484" s="130" t="str">
        <f ca="1">IF($A484="","",IF(MOD(ROW()-1,53),OFFSET(Расчет!$K$168,COLUMN()-COLUMN($C$2),ROW()-ROW($C$2)-COUNTIF($A$2:C483,"id")+1),E$2))</f>
        <v/>
      </c>
    </row>
    <row r="485" spans="1:5" ht="14.25" x14ac:dyDescent="0.2">
      <c r="A485" s="41" t="str">
        <f ca="1">IF(A484="","",IF(MOD(ROW()-1,53)&lt;&gt;0,OFFSET(Расчет!$L$167,COLUMN()-COLUMN($A$3),ROW()-ROW($A$3)-COUNTIF($A$2:A484,"id")+1),$A$2))</f>
        <v/>
      </c>
      <c r="B485" s="48" t="str">
        <f ca="1">IF(A485="","",IF(MOD(ROW()-1,53),IFERROR(INDEX(Id:Структура,ROW(INDIRECT($A485)),COLUMN(INDIRECT($A485))),""),$B$2))</f>
        <v/>
      </c>
      <c r="C485" s="124" t="str">
        <f ca="1">IF($A485="","",IF(MOD(ROW()-1,53),OFFSET(Расчет!$K$168,COLUMN()-COLUMN($C$2),ROW()-ROW($C$2)-COUNTIF($A$2:A484,"id")+1),C$2))</f>
        <v/>
      </c>
      <c r="D485" s="124" t="str">
        <f ca="1">IF($A485="","",IF(MOD(ROW()-1,53),OFFSET(Расчет!$K$168,COLUMN()-COLUMN($C$2),ROW()-ROW($C$2)-COUNTIF($A$2:B484,"id")+1),D$2))</f>
        <v/>
      </c>
      <c r="E485" s="130" t="str">
        <f ca="1">IF($A485="","",IF(MOD(ROW()-1,53),OFFSET(Расчет!$K$168,COLUMN()-COLUMN($C$2),ROW()-ROW($C$2)-COUNTIF($A$2:C484,"id")+1),E$2))</f>
        <v/>
      </c>
    </row>
    <row r="486" spans="1:5" ht="14.25" x14ac:dyDescent="0.2">
      <c r="A486" s="41" t="str">
        <f ca="1">IF(A485="","",IF(MOD(ROW()-1,53)&lt;&gt;0,OFFSET(Расчет!$L$167,COLUMN()-COLUMN($A$3),ROW()-ROW($A$3)-COUNTIF($A$2:A485,"id")+1),$A$2))</f>
        <v/>
      </c>
      <c r="B486" s="48" t="str">
        <f ca="1">IF(A486="","",IF(MOD(ROW()-1,53),IFERROR(INDEX(Id:Структура,ROW(INDIRECT($A486)),COLUMN(INDIRECT($A486))),""),$B$2))</f>
        <v/>
      </c>
      <c r="C486" s="124" t="str">
        <f ca="1">IF($A486="","",IF(MOD(ROW()-1,53),OFFSET(Расчет!$K$168,COLUMN()-COLUMN($C$2),ROW()-ROW($C$2)-COUNTIF($A$2:A485,"id")+1),C$2))</f>
        <v/>
      </c>
      <c r="D486" s="124" t="str">
        <f ca="1">IF($A486="","",IF(MOD(ROW()-1,53),OFFSET(Расчет!$K$168,COLUMN()-COLUMN($C$2),ROW()-ROW($C$2)-COUNTIF($A$2:B485,"id")+1),D$2))</f>
        <v/>
      </c>
      <c r="E486" s="130" t="str">
        <f ca="1">IF($A486="","",IF(MOD(ROW()-1,53),OFFSET(Расчет!$K$168,COLUMN()-COLUMN($C$2),ROW()-ROW($C$2)-COUNTIF($A$2:C485,"id")+1),E$2))</f>
        <v/>
      </c>
    </row>
    <row r="487" spans="1:5" ht="14.25" x14ac:dyDescent="0.2">
      <c r="A487" s="41" t="str">
        <f ca="1">IF(A486="","",IF(MOD(ROW()-1,53)&lt;&gt;0,OFFSET(Расчет!$L$167,COLUMN()-COLUMN($A$3),ROW()-ROW($A$3)-COUNTIF($A$2:A486,"id")+1),$A$2))</f>
        <v/>
      </c>
      <c r="B487" s="48" t="str">
        <f ca="1">IF(A487="","",IF(MOD(ROW()-1,53),IFERROR(INDEX(Id:Структура,ROW(INDIRECT($A487)),COLUMN(INDIRECT($A487))),""),$B$2))</f>
        <v/>
      </c>
      <c r="C487" s="124" t="str">
        <f ca="1">IF($A487="","",IF(MOD(ROW()-1,53),OFFSET(Расчет!$K$168,COLUMN()-COLUMN($C$2),ROW()-ROW($C$2)-COUNTIF($A$2:A486,"id")+1),C$2))</f>
        <v/>
      </c>
      <c r="D487" s="124" t="str">
        <f ca="1">IF($A487="","",IF(MOD(ROW()-1,53),OFFSET(Расчет!$K$168,COLUMN()-COLUMN($C$2),ROW()-ROW($C$2)-COUNTIF($A$2:B486,"id")+1),D$2))</f>
        <v/>
      </c>
      <c r="E487" s="130" t="str">
        <f ca="1">IF($A487="","",IF(MOD(ROW()-1,53),OFFSET(Расчет!$K$168,COLUMN()-COLUMN($C$2),ROW()-ROW($C$2)-COUNTIF($A$2:C486,"id")+1),E$2))</f>
        <v/>
      </c>
    </row>
    <row r="488" spans="1:5" ht="14.25" x14ac:dyDescent="0.2">
      <c r="A488" s="41" t="str">
        <f ca="1">IF(A487="","",IF(MOD(ROW()-1,53)&lt;&gt;0,OFFSET(Расчет!$L$167,COLUMN()-COLUMN($A$3),ROW()-ROW($A$3)-COUNTIF($A$2:A487,"id")+1),$A$2))</f>
        <v/>
      </c>
      <c r="B488" s="48" t="str">
        <f ca="1">IF(A488="","",IF(MOD(ROW()-1,53),IFERROR(INDEX(Id:Структура,ROW(INDIRECT($A488)),COLUMN(INDIRECT($A488))),""),$B$2))</f>
        <v/>
      </c>
      <c r="C488" s="124" t="str">
        <f ca="1">IF($A488="","",IF(MOD(ROW()-1,53),OFFSET(Расчет!$K$168,COLUMN()-COLUMN($C$2),ROW()-ROW($C$2)-COUNTIF($A$2:A487,"id")+1),C$2))</f>
        <v/>
      </c>
      <c r="D488" s="124" t="str">
        <f ca="1">IF($A488="","",IF(MOD(ROW()-1,53),OFFSET(Расчет!$K$168,COLUMN()-COLUMN($C$2),ROW()-ROW($C$2)-COUNTIF($A$2:B487,"id")+1),D$2))</f>
        <v/>
      </c>
      <c r="E488" s="130" t="str">
        <f ca="1">IF($A488="","",IF(MOD(ROW()-1,53),OFFSET(Расчет!$K$168,COLUMN()-COLUMN($C$2),ROW()-ROW($C$2)-COUNTIF($A$2:C487,"id")+1),E$2))</f>
        <v/>
      </c>
    </row>
    <row r="489" spans="1:5" ht="14.25" x14ac:dyDescent="0.2">
      <c r="A489" s="41" t="str">
        <f ca="1">IF(A488="","",IF(MOD(ROW()-1,53)&lt;&gt;0,OFFSET(Расчет!$L$167,COLUMN()-COLUMN($A$3),ROW()-ROW($A$3)-COUNTIF($A$2:A488,"id")+1),$A$2))</f>
        <v/>
      </c>
      <c r="B489" s="48" t="str">
        <f ca="1">IF(A489="","",IF(MOD(ROW()-1,53),IFERROR(INDEX(Id:Структура,ROW(INDIRECT($A489)),COLUMN(INDIRECT($A489))),""),$B$2))</f>
        <v/>
      </c>
      <c r="C489" s="124" t="str">
        <f ca="1">IF($A489="","",IF(MOD(ROW()-1,53),OFFSET(Расчет!$K$168,COLUMN()-COLUMN($C$2),ROW()-ROW($C$2)-COUNTIF($A$2:A488,"id")+1),C$2))</f>
        <v/>
      </c>
      <c r="D489" s="124" t="str">
        <f ca="1">IF($A489="","",IF(MOD(ROW()-1,53),OFFSET(Расчет!$K$168,COLUMN()-COLUMN($C$2),ROW()-ROW($C$2)-COUNTIF($A$2:B488,"id")+1),D$2))</f>
        <v/>
      </c>
      <c r="E489" s="130" t="str">
        <f ca="1">IF($A489="","",IF(MOD(ROW()-1,53),OFFSET(Расчет!$K$168,COLUMN()-COLUMN($C$2),ROW()-ROW($C$2)-COUNTIF($A$2:C488,"id")+1),E$2))</f>
        <v/>
      </c>
    </row>
    <row r="490" spans="1:5" ht="14.25" x14ac:dyDescent="0.2">
      <c r="A490" s="41" t="str">
        <f ca="1">IF(A489="","",IF(MOD(ROW()-1,53)&lt;&gt;0,OFFSET(Расчет!$L$167,COLUMN()-COLUMN($A$3),ROW()-ROW($A$3)-COUNTIF($A$2:A489,"id")+1),$A$2))</f>
        <v/>
      </c>
      <c r="B490" s="48" t="str">
        <f ca="1">IF(A490="","",IF(MOD(ROW()-1,53),IFERROR(INDEX(Id:Структура,ROW(INDIRECT($A490)),COLUMN(INDIRECT($A490))),""),$B$2))</f>
        <v/>
      </c>
      <c r="C490" s="124" t="str">
        <f ca="1">IF($A490="","",IF(MOD(ROW()-1,53),OFFSET(Расчет!$K$168,COLUMN()-COLUMN($C$2),ROW()-ROW($C$2)-COUNTIF($A$2:A489,"id")+1),C$2))</f>
        <v/>
      </c>
      <c r="D490" s="124" t="str">
        <f ca="1">IF($A490="","",IF(MOD(ROW()-1,53),OFFSET(Расчет!$K$168,COLUMN()-COLUMN($C$2),ROW()-ROW($C$2)-COUNTIF($A$2:B489,"id")+1),D$2))</f>
        <v/>
      </c>
      <c r="E490" s="130" t="str">
        <f ca="1">IF($A490="","",IF(MOD(ROW()-1,53),OFFSET(Расчет!$K$168,COLUMN()-COLUMN($C$2),ROW()-ROW($C$2)-COUNTIF($A$2:C489,"id")+1),E$2))</f>
        <v/>
      </c>
    </row>
    <row r="491" spans="1:5" ht="14.25" x14ac:dyDescent="0.2">
      <c r="A491" s="41" t="str">
        <f ca="1">IF(A490="","",IF(MOD(ROW()-1,53)&lt;&gt;0,OFFSET(Расчет!$L$167,COLUMN()-COLUMN($A$3),ROW()-ROW($A$3)-COUNTIF($A$2:A490,"id")+1),$A$2))</f>
        <v/>
      </c>
      <c r="B491" s="48" t="str">
        <f ca="1">IF(A491="","",IF(MOD(ROW()-1,53),IFERROR(INDEX(Id:Структура,ROW(INDIRECT($A491)),COLUMN(INDIRECT($A491))),""),$B$2))</f>
        <v/>
      </c>
      <c r="C491" s="124" t="str">
        <f ca="1">IF($A491="","",IF(MOD(ROW()-1,53),OFFSET(Расчет!$K$168,COLUMN()-COLUMN($C$2),ROW()-ROW($C$2)-COUNTIF($A$2:A490,"id")+1),C$2))</f>
        <v/>
      </c>
      <c r="D491" s="124" t="str">
        <f ca="1">IF($A491="","",IF(MOD(ROW()-1,53),OFFSET(Расчет!$K$168,COLUMN()-COLUMN($C$2),ROW()-ROW($C$2)-COUNTIF($A$2:B490,"id")+1),D$2))</f>
        <v/>
      </c>
      <c r="E491" s="130" t="str">
        <f ca="1">IF($A491="","",IF(MOD(ROW()-1,53),OFFSET(Расчет!$K$168,COLUMN()-COLUMN($C$2),ROW()-ROW($C$2)-COUNTIF($A$2:C490,"id")+1),E$2))</f>
        <v/>
      </c>
    </row>
    <row r="492" spans="1:5" ht="14.25" x14ac:dyDescent="0.2">
      <c r="A492" s="41" t="str">
        <f ca="1">IF(A491="","",IF(MOD(ROW()-1,53)&lt;&gt;0,OFFSET(Расчет!$L$167,COLUMN()-COLUMN($A$3),ROW()-ROW($A$3)-COUNTIF($A$2:A491,"id")+1),$A$2))</f>
        <v/>
      </c>
      <c r="B492" s="48" t="str">
        <f ca="1">IF(A492="","",IF(MOD(ROW()-1,53),IFERROR(INDEX(Id:Структура,ROW(INDIRECT($A492)),COLUMN(INDIRECT($A492))),""),$B$2))</f>
        <v/>
      </c>
      <c r="C492" s="124" t="str">
        <f ca="1">IF($A492="","",IF(MOD(ROW()-1,53),OFFSET(Расчет!$K$168,COLUMN()-COLUMN($C$2),ROW()-ROW($C$2)-COUNTIF($A$2:A491,"id")+1),C$2))</f>
        <v/>
      </c>
      <c r="D492" s="124" t="str">
        <f ca="1">IF($A492="","",IF(MOD(ROW()-1,53),OFFSET(Расчет!$K$168,COLUMN()-COLUMN($C$2),ROW()-ROW($C$2)-COUNTIF($A$2:B491,"id")+1),D$2))</f>
        <v/>
      </c>
      <c r="E492" s="130" t="str">
        <f ca="1">IF($A492="","",IF(MOD(ROW()-1,53),OFFSET(Расчет!$K$168,COLUMN()-COLUMN($C$2),ROW()-ROW($C$2)-COUNTIF($A$2:C491,"id")+1),E$2))</f>
        <v/>
      </c>
    </row>
    <row r="493" spans="1:5" ht="14.25" x14ac:dyDescent="0.2">
      <c r="A493" s="41" t="str">
        <f ca="1">IF(A492="","",IF(MOD(ROW()-1,53)&lt;&gt;0,OFFSET(Расчет!$L$167,COLUMN()-COLUMN($A$3),ROW()-ROW($A$3)-COUNTIF($A$2:A492,"id")+1),$A$2))</f>
        <v/>
      </c>
      <c r="B493" s="48" t="str">
        <f ca="1">IF(A493="","",IF(MOD(ROW()-1,53),IFERROR(INDEX(Id:Структура,ROW(INDIRECT($A493)),COLUMN(INDIRECT($A493))),""),$B$2))</f>
        <v/>
      </c>
      <c r="C493" s="124" t="str">
        <f ca="1">IF($A493="","",IF(MOD(ROW()-1,53),OFFSET(Расчет!$K$168,COLUMN()-COLUMN($C$2),ROW()-ROW($C$2)-COUNTIF($A$2:A492,"id")+1),C$2))</f>
        <v/>
      </c>
      <c r="D493" s="124" t="str">
        <f ca="1">IF($A493="","",IF(MOD(ROW()-1,53),OFFSET(Расчет!$K$168,COLUMN()-COLUMN($C$2),ROW()-ROW($C$2)-COUNTIF($A$2:B492,"id")+1),D$2))</f>
        <v/>
      </c>
      <c r="E493" s="130" t="str">
        <f ca="1">IF($A493="","",IF(MOD(ROW()-1,53),OFFSET(Расчет!$K$168,COLUMN()-COLUMN($C$2),ROW()-ROW($C$2)-COUNTIF($A$2:C492,"id")+1),E$2))</f>
        <v/>
      </c>
    </row>
    <row r="494" spans="1:5" ht="14.25" x14ac:dyDescent="0.2">
      <c r="A494" s="41" t="str">
        <f ca="1">IF(A493="","",IF(MOD(ROW()-1,53)&lt;&gt;0,OFFSET(Расчет!$L$167,COLUMN()-COLUMN($A$3),ROW()-ROW($A$3)-COUNTIF($A$2:A493,"id")+1),$A$2))</f>
        <v/>
      </c>
      <c r="B494" s="48" t="str">
        <f ca="1">IF(A494="","",IF(MOD(ROW()-1,53),IFERROR(INDEX(Id:Структура,ROW(INDIRECT($A494)),COLUMN(INDIRECT($A494))),""),$B$2))</f>
        <v/>
      </c>
      <c r="C494" s="124" t="str">
        <f ca="1">IF($A494="","",IF(MOD(ROW()-1,53),OFFSET(Расчет!$K$168,COLUMN()-COLUMN($C$2),ROW()-ROW($C$2)-COUNTIF($A$2:A493,"id")+1),C$2))</f>
        <v/>
      </c>
      <c r="D494" s="124" t="str">
        <f ca="1">IF($A494="","",IF(MOD(ROW()-1,53),OFFSET(Расчет!$K$168,COLUMN()-COLUMN($C$2),ROW()-ROW($C$2)-COUNTIF($A$2:B493,"id")+1),D$2))</f>
        <v/>
      </c>
      <c r="E494" s="130" t="str">
        <f ca="1">IF($A494="","",IF(MOD(ROW()-1,53),OFFSET(Расчет!$K$168,COLUMN()-COLUMN($C$2),ROW()-ROW($C$2)-COUNTIF($A$2:C493,"id")+1),E$2))</f>
        <v/>
      </c>
    </row>
    <row r="495" spans="1:5" ht="14.25" x14ac:dyDescent="0.2">
      <c r="A495" s="41" t="str">
        <f ca="1">IF(A494="","",IF(MOD(ROW()-1,53)&lt;&gt;0,OFFSET(Расчет!$L$167,COLUMN()-COLUMN($A$3),ROW()-ROW($A$3)-COUNTIF($A$2:A494,"id")+1),$A$2))</f>
        <v/>
      </c>
      <c r="B495" s="48" t="str">
        <f ca="1">IF(A495="","",IF(MOD(ROW()-1,53),IFERROR(INDEX(Id:Структура,ROW(INDIRECT($A495)),COLUMN(INDIRECT($A495))),""),$B$2))</f>
        <v/>
      </c>
      <c r="C495" s="124" t="str">
        <f ca="1">IF($A495="","",IF(MOD(ROW()-1,53),OFFSET(Расчет!$K$168,COLUMN()-COLUMN($C$2),ROW()-ROW($C$2)-COUNTIF($A$2:A494,"id")+1),C$2))</f>
        <v/>
      </c>
      <c r="D495" s="124" t="str">
        <f ca="1">IF($A495="","",IF(MOD(ROW()-1,53),OFFSET(Расчет!$K$168,COLUMN()-COLUMN($C$2),ROW()-ROW($C$2)-COUNTIF($A$2:B494,"id")+1),D$2))</f>
        <v/>
      </c>
      <c r="E495" s="130" t="str">
        <f ca="1">IF($A495="","",IF(MOD(ROW()-1,53),OFFSET(Расчет!$K$168,COLUMN()-COLUMN($C$2),ROW()-ROW($C$2)-COUNTIF($A$2:C494,"id")+1),E$2))</f>
        <v/>
      </c>
    </row>
    <row r="496" spans="1:5" ht="14.25" x14ac:dyDescent="0.2">
      <c r="A496" s="41" t="str">
        <f ca="1">IF(A495="","",IF(MOD(ROW()-1,53)&lt;&gt;0,OFFSET(Расчет!$L$167,COLUMN()-COLUMN($A$3),ROW()-ROW($A$3)-COUNTIF($A$2:A495,"id")+1),$A$2))</f>
        <v/>
      </c>
      <c r="B496" s="48" t="str">
        <f ca="1">IF(A496="","",IF(MOD(ROW()-1,53),IFERROR(INDEX(Id:Структура,ROW(INDIRECT($A496)),COLUMN(INDIRECT($A496))),""),$B$2))</f>
        <v/>
      </c>
      <c r="C496" s="124" t="str">
        <f ca="1">IF($A496="","",IF(MOD(ROW()-1,53),OFFSET(Расчет!$K$168,COLUMN()-COLUMN($C$2),ROW()-ROW($C$2)-COUNTIF($A$2:A495,"id")+1),C$2))</f>
        <v/>
      </c>
      <c r="D496" s="124" t="str">
        <f ca="1">IF($A496="","",IF(MOD(ROW()-1,53),OFFSET(Расчет!$K$168,COLUMN()-COLUMN($C$2),ROW()-ROW($C$2)-COUNTIF($A$2:B495,"id")+1),D$2))</f>
        <v/>
      </c>
      <c r="E496" s="130" t="str">
        <f ca="1">IF($A496="","",IF(MOD(ROW()-1,53),OFFSET(Расчет!$K$168,COLUMN()-COLUMN($C$2),ROW()-ROW($C$2)-COUNTIF($A$2:C495,"id")+1),E$2))</f>
        <v/>
      </c>
    </row>
    <row r="497" spans="1:5" ht="14.25" x14ac:dyDescent="0.2">
      <c r="A497" s="41" t="str">
        <f ca="1">IF(A496="","",IF(MOD(ROW()-1,53)&lt;&gt;0,OFFSET(Расчет!$L$167,COLUMN()-COLUMN($A$3),ROW()-ROW($A$3)-COUNTIF($A$2:A496,"id")+1),$A$2))</f>
        <v/>
      </c>
      <c r="B497" s="48" t="str">
        <f ca="1">IF(A497="","",IF(MOD(ROW()-1,53),IFERROR(INDEX(Id:Структура,ROW(INDIRECT($A497)),COLUMN(INDIRECT($A497))),""),$B$2))</f>
        <v/>
      </c>
      <c r="C497" s="124" t="str">
        <f ca="1">IF($A497="","",IF(MOD(ROW()-1,53),OFFSET(Расчет!$K$168,COLUMN()-COLUMN($C$2),ROW()-ROW($C$2)-COUNTIF($A$2:A496,"id")+1),C$2))</f>
        <v/>
      </c>
      <c r="D497" s="124" t="str">
        <f ca="1">IF($A497="","",IF(MOD(ROW()-1,53),OFFSET(Расчет!$K$168,COLUMN()-COLUMN($C$2),ROW()-ROW($C$2)-COUNTIF($A$2:B496,"id")+1),D$2))</f>
        <v/>
      </c>
      <c r="E497" s="130" t="str">
        <f ca="1">IF($A497="","",IF(MOD(ROW()-1,53),OFFSET(Расчет!$K$168,COLUMN()-COLUMN($C$2),ROW()-ROW($C$2)-COUNTIF($A$2:C496,"id")+1),E$2))</f>
        <v/>
      </c>
    </row>
    <row r="498" spans="1:5" ht="14.25" x14ac:dyDescent="0.2">
      <c r="A498" s="41" t="str">
        <f ca="1">IF(A497="","",IF(MOD(ROW()-1,53)&lt;&gt;0,OFFSET(Расчет!$L$167,COLUMN()-COLUMN($A$3),ROW()-ROW($A$3)-COUNTIF($A$2:A497,"id")+1),$A$2))</f>
        <v/>
      </c>
      <c r="B498" s="48" t="str">
        <f ca="1">IF(A498="","",IF(MOD(ROW()-1,53),IFERROR(INDEX(Id:Структура,ROW(INDIRECT($A498)),COLUMN(INDIRECT($A498))),""),$B$2))</f>
        <v/>
      </c>
      <c r="C498" s="124" t="str">
        <f ca="1">IF($A498="","",IF(MOD(ROW()-1,53),OFFSET(Расчет!$K$168,COLUMN()-COLUMN($C$2),ROW()-ROW($C$2)-COUNTIF($A$2:A497,"id")+1),C$2))</f>
        <v/>
      </c>
      <c r="D498" s="124" t="str">
        <f ca="1">IF($A498="","",IF(MOD(ROW()-1,53),OFFSET(Расчет!$K$168,COLUMN()-COLUMN($C$2),ROW()-ROW($C$2)-COUNTIF($A$2:B497,"id")+1),D$2))</f>
        <v/>
      </c>
      <c r="E498" s="130" t="str">
        <f ca="1">IF($A498="","",IF(MOD(ROW()-1,53),OFFSET(Расчет!$K$168,COLUMN()-COLUMN($C$2),ROW()-ROW($C$2)-COUNTIF($A$2:C497,"id")+1),E$2))</f>
        <v/>
      </c>
    </row>
    <row r="499" spans="1:5" ht="14.25" x14ac:dyDescent="0.2">
      <c r="A499" s="41" t="str">
        <f ca="1">IF(A498="","",IF(MOD(ROW()-1,53)&lt;&gt;0,OFFSET(Расчет!$L$167,COLUMN()-COLUMN($A$3),ROW()-ROW($A$3)-COUNTIF($A$2:A498,"id")+1),$A$2))</f>
        <v/>
      </c>
      <c r="B499" s="48" t="str">
        <f ca="1">IF(A499="","",IF(MOD(ROW()-1,53),IFERROR(INDEX(Id:Структура,ROW(INDIRECT($A499)),COLUMN(INDIRECT($A499))),""),$B$2))</f>
        <v/>
      </c>
      <c r="C499" s="124" t="str">
        <f ca="1">IF($A499="","",IF(MOD(ROW()-1,53),OFFSET(Расчет!$K$168,COLUMN()-COLUMN($C$2),ROW()-ROW($C$2)-COUNTIF($A$2:A498,"id")+1),C$2))</f>
        <v/>
      </c>
      <c r="D499" s="124" t="str">
        <f ca="1">IF($A499="","",IF(MOD(ROW()-1,53),OFFSET(Расчет!$K$168,COLUMN()-COLUMN($C$2),ROW()-ROW($C$2)-COUNTIF($A$2:B498,"id")+1),D$2))</f>
        <v/>
      </c>
      <c r="E499" s="130" t="str">
        <f ca="1">IF($A499="","",IF(MOD(ROW()-1,53),OFFSET(Расчет!$K$168,COLUMN()-COLUMN($C$2),ROW()-ROW($C$2)-COUNTIF($A$2:C498,"id")+1),E$2))</f>
        <v/>
      </c>
    </row>
    <row r="500" spans="1:5" ht="14.25" x14ac:dyDescent="0.2">
      <c r="A500" s="41" t="str">
        <f ca="1">IF(A499="","",IF(MOD(ROW()-1,53)&lt;&gt;0,OFFSET(Расчет!$L$167,COLUMN()-COLUMN($A$3),ROW()-ROW($A$3)-COUNTIF($A$2:A499,"id")+1),$A$2))</f>
        <v/>
      </c>
      <c r="B500" s="48" t="str">
        <f ca="1">IF(A500="","",IF(MOD(ROW()-1,53),IFERROR(INDEX(Id:Структура,ROW(INDIRECT($A500)),COLUMN(INDIRECT($A500))),""),$B$2))</f>
        <v/>
      </c>
      <c r="C500" s="124" t="str">
        <f ca="1">IF($A500="","",IF(MOD(ROW()-1,53),OFFSET(Расчет!$K$168,COLUMN()-COLUMN($C$2),ROW()-ROW($C$2)-COUNTIF($A$2:A499,"id")+1),C$2))</f>
        <v/>
      </c>
      <c r="D500" s="124" t="str">
        <f ca="1">IF($A500="","",IF(MOD(ROW()-1,53),OFFSET(Расчет!$K$168,COLUMN()-COLUMN($C$2),ROW()-ROW($C$2)-COUNTIF($A$2:B499,"id")+1),D$2))</f>
        <v/>
      </c>
      <c r="E500" s="130" t="str">
        <f ca="1">IF($A500="","",IF(MOD(ROW()-1,53),OFFSET(Расчет!$K$168,COLUMN()-COLUMN($C$2),ROW()-ROW($C$2)-COUNTIF($A$2:C499,"id")+1),E$2))</f>
        <v/>
      </c>
    </row>
    <row r="501" spans="1:5" ht="14.25" x14ac:dyDescent="0.2">
      <c r="A501" s="41"/>
      <c r="B501" s="41"/>
      <c r="C501" s="124" t="str">
        <f ca="1">IF($A501="","",IF(MOD(ROW()-1,53),OFFSET(Расчет!$K$168,COLUMN()-COLUMN($C$2),ROW()-ROW($C$2)-COUNTIF($A$2:A500,"id")+1),C$2))</f>
        <v/>
      </c>
      <c r="D501" s="124" t="str">
        <f ca="1">IF($A501="","",IF(MOD(ROW()-1,53),OFFSET(Расчет!$K$168,COLUMN()-COLUMN($C$2),ROW()-ROW($C$2)-COUNTIF($A$2:B500,"id")+1),D$2))</f>
        <v/>
      </c>
      <c r="E501" s="130" t="str">
        <f ca="1">IF($A501="","",IF(MOD(ROW()-1,53),OFFSET(Расчет!$K$168,COLUMN()-COLUMN($C$2),ROW()-ROW($C$2)-COUNTIF($A$2:C500,"id")+1),E$2))</f>
        <v/>
      </c>
    </row>
    <row r="502" spans="1:5" ht="14.25" x14ac:dyDescent="0.2">
      <c r="C502" s="124" t="str">
        <f ca="1">IF($A502="","",IF(MOD(ROW()-1,53),OFFSET(Расчет!$K$168,COLUMN()-COLUMN($C$2),ROW()-ROW($C$2)-COUNTIF($A$2:A501,"id")+1),C$2))</f>
        <v/>
      </c>
      <c r="D502" s="124" t="str">
        <f ca="1">IF($A502="","",IF(MOD(ROW()-1,53),OFFSET(Расчет!$K$168,COLUMN()-COLUMN($C$2),ROW()-ROW($C$2)-COUNTIF($A$2:B501,"id")+1),D$2))</f>
        <v/>
      </c>
      <c r="E502" s="130" t="str">
        <f ca="1">IF($A502="","",IF(MOD(ROW()-1,53),OFFSET(Расчет!$K$168,COLUMN()-COLUMN($C$2),ROW()-ROW($C$2)-COUNTIF($A$2:C501,"id")+1),E$2))</f>
        <v/>
      </c>
    </row>
    <row r="503" spans="1:5" ht="14.25" x14ac:dyDescent="0.2">
      <c r="C503" s="124" t="str">
        <f ca="1">IF($A503="","",IF(MOD(ROW()-1,53),OFFSET(Расчет!$K$168,COLUMN()-COLUMN($C$2),ROW()-ROW($C$2)-COUNTIF($A$2:A502,"id")+1),C$2))</f>
        <v/>
      </c>
      <c r="D503" s="124" t="str">
        <f ca="1">IF($A503="","",IF(MOD(ROW()-1,53),OFFSET(Расчет!$K$168,COLUMN()-COLUMN($C$2),ROW()-ROW($C$2)-COUNTIF($A$2:B502,"id")+1),D$2))</f>
        <v/>
      </c>
      <c r="E503" s="130" t="str">
        <f ca="1">IF($A503="","",IF(MOD(ROW()-1,53),OFFSET(Расчет!$K$168,COLUMN()-COLUMN($C$2),ROW()-ROW($C$2)-COUNTIF($A$2:C502,"id")+1),E$2))</f>
        <v/>
      </c>
    </row>
    <row r="504" spans="1:5" ht="14.25" x14ac:dyDescent="0.2">
      <c r="C504" s="124" t="str">
        <f ca="1">IF($A504="","",IF(MOD(ROW()-1,53),OFFSET(Расчет!$K$168,COLUMN()-COLUMN($C$2),ROW()-ROW($C$2)-COUNTIF($A$2:A503,"id")+1),C$2))</f>
        <v/>
      </c>
      <c r="D504" s="124" t="str">
        <f ca="1">IF($A504="","",IF(MOD(ROW()-1,53),OFFSET(Расчет!$K$168,COLUMN()-COLUMN($C$2),ROW()-ROW($C$2)-COUNTIF($A$2:B503,"id")+1),D$2))</f>
        <v/>
      </c>
      <c r="E504" s="130" t="str">
        <f ca="1">IF($A504="","",IF(MOD(ROW()-1,53),OFFSET(Расчет!$K$168,COLUMN()-COLUMN($C$2),ROW()-ROW($C$2)-COUNTIF($A$2:C503,"id")+1),E$2))</f>
        <v/>
      </c>
    </row>
    <row r="505" spans="1:5" ht="14.25" x14ac:dyDescent="0.2">
      <c r="C505" s="124" t="str">
        <f ca="1">IF($A505="","",IF(MOD(ROW()-1,53),OFFSET(Расчет!$K$168,COLUMN()-COLUMN($C$2),ROW()-ROW($C$2)-COUNTIF($A$2:A504,"id")+1),C$2))</f>
        <v/>
      </c>
      <c r="D505" s="124" t="str">
        <f ca="1">IF($A505="","",IF(MOD(ROW()-1,53),OFFSET(Расчет!$K$168,COLUMN()-COLUMN($C$2),ROW()-ROW($C$2)-COUNTIF($A$2:B504,"id")+1),D$2))</f>
        <v/>
      </c>
      <c r="E505" s="130" t="str">
        <f ca="1">IF($A505="","",IF(MOD(ROW()-1,53),OFFSET(Расчет!$K$168,COLUMN()-COLUMN($C$2),ROW()-ROW($C$2)-COUNTIF($A$2:C504,"id")+1),E$2))</f>
        <v/>
      </c>
    </row>
    <row r="506" spans="1:5" ht="14.25" x14ac:dyDescent="0.2">
      <c r="C506" s="124" t="str">
        <f ca="1">IF($A506="","",IF(MOD(ROW()-1,53),OFFSET(Расчет!$K$168,COLUMN()-COLUMN($C$2),ROW()-ROW($C$2)-COUNTIF($A$2:A505,"id")+1),C$2))</f>
        <v/>
      </c>
      <c r="D506" s="124" t="str">
        <f ca="1">IF($A506="","",IF(MOD(ROW()-1,53),OFFSET(Расчет!$K$168,COLUMN()-COLUMN($C$2),ROW()-ROW($C$2)-COUNTIF($A$2:B505,"id")+1),D$2))</f>
        <v/>
      </c>
      <c r="E506" s="130" t="str">
        <f ca="1">IF($A506="","",IF(MOD(ROW()-1,53),OFFSET(Расчет!$K$168,COLUMN()-COLUMN($C$2),ROW()-ROW($C$2)-COUNTIF($A$2:C505,"id")+1),E$2))</f>
        <v/>
      </c>
    </row>
    <row r="507" spans="1:5" ht="14.25" x14ac:dyDescent="0.2">
      <c r="C507" s="124" t="str">
        <f ca="1">IF($A507="","",IF(MOD(ROW()-1,53),OFFSET(Расчет!$K$168,COLUMN()-COLUMN($C$2),ROW()-ROW($C$2)-COUNTIF($A$2:A506,"id")+1),C$2))</f>
        <v/>
      </c>
      <c r="D507" s="124" t="str">
        <f ca="1">IF($A507="","",IF(MOD(ROW()-1,53),OFFSET(Расчет!$K$168,COLUMN()-COLUMN($C$2),ROW()-ROW($C$2)-COUNTIF($A$2:B506,"id")+1),D$2))</f>
        <v/>
      </c>
      <c r="E507" s="130" t="str">
        <f ca="1">IF($A507="","",IF(MOD(ROW()-1,53),OFFSET(Расчет!$K$168,COLUMN()-COLUMN($C$2),ROW()-ROW($C$2)-COUNTIF($A$2:C506,"id")+1),E$2))</f>
        <v/>
      </c>
    </row>
    <row r="508" spans="1:5" ht="14.25" x14ac:dyDescent="0.2">
      <c r="C508" s="124" t="str">
        <f ca="1">IF($A508="","",IF(MOD(ROW()-1,53),OFFSET(Расчет!$K$168,COLUMN()-COLUMN($C$2),ROW()-ROW($C$2)-COUNTIF($A$2:A507,"id")+1),C$2))</f>
        <v/>
      </c>
      <c r="D508" s="124" t="str">
        <f ca="1">IF($A508="","",IF(MOD(ROW()-1,53),OFFSET(Расчет!$K$168,COLUMN()-COLUMN($C$2),ROW()-ROW($C$2)-COUNTIF($A$2:B507,"id")+1),D$2))</f>
        <v/>
      </c>
      <c r="E508" s="130" t="str">
        <f ca="1">IF($A508="","",IF(MOD(ROW()-1,53),OFFSET(Расчет!$K$168,COLUMN()-COLUMN($C$2),ROW()-ROW($C$2)-COUNTIF($A$2:C507,"id")+1),E$2))</f>
        <v/>
      </c>
    </row>
    <row r="509" spans="1:5" ht="14.25" x14ac:dyDescent="0.2">
      <c r="C509" s="124" t="str">
        <f ca="1">IF($A509="","",IF(MOD(ROW()-1,53),OFFSET(Расчет!$K$168,COLUMN()-COLUMN($C$2),ROW()-ROW($C$2)-COUNTIF($A$2:A508,"id")+1),C$2))</f>
        <v/>
      </c>
      <c r="D509" s="124" t="str">
        <f ca="1">IF($A509="","",IF(MOD(ROW()-1,53),OFFSET(Расчет!$K$168,COLUMN()-COLUMN($C$2),ROW()-ROW($C$2)-COUNTIF($A$2:B508,"id")+1),D$2))</f>
        <v/>
      </c>
      <c r="E509" s="130" t="str">
        <f ca="1">IF($A509="","",IF(MOD(ROW()-1,53),OFFSET(Расчет!$K$168,COLUMN()-COLUMN($C$2),ROW()-ROW($C$2)-COUNTIF($A$2:C508,"id")+1),E$2))</f>
        <v/>
      </c>
    </row>
    <row r="510" spans="1:5" ht="14.25" x14ac:dyDescent="0.2">
      <c r="C510" s="124" t="str">
        <f ca="1">IF($A510="","",IF(MOD(ROW()-1,53),OFFSET(Расчет!$K$168,COLUMN()-COLUMN($C$2),ROW()-ROW($C$2)-COUNTIF($A$2:A509,"id")+1),C$2))</f>
        <v/>
      </c>
      <c r="D510" s="124" t="str">
        <f ca="1">IF($A510="","",IF(MOD(ROW()-1,53),OFFSET(Расчет!$K$168,COLUMN()-COLUMN($C$2),ROW()-ROW($C$2)-COUNTIF($A$2:B509,"id")+1),D$2))</f>
        <v/>
      </c>
      <c r="E510" s="130" t="str">
        <f ca="1">IF($A510="","",IF(MOD(ROW()-1,53),OFFSET(Расчет!$K$168,COLUMN()-COLUMN($C$2),ROW()-ROW($C$2)-COUNTIF($A$2:C509,"id")+1),E$2))</f>
        <v/>
      </c>
    </row>
    <row r="511" spans="1:5" ht="14.25" x14ac:dyDescent="0.2">
      <c r="C511" s="124" t="str">
        <f ca="1">IF($A511="","",IF(MOD(ROW()-1,53),OFFSET(Расчет!$K$168,COLUMN()-COLUMN($C$2),ROW()-ROW($C$2)-COUNTIF($A$2:A510,"id")+1),C$2))</f>
        <v/>
      </c>
      <c r="D511" s="124" t="str">
        <f ca="1">IF($A511="","",IF(MOD(ROW()-1,53),OFFSET(Расчет!$K$168,COLUMN()-COLUMN($C$2),ROW()-ROW($C$2)-COUNTIF($A$2:B510,"id")+1),D$2))</f>
        <v/>
      </c>
      <c r="E511" s="130" t="str">
        <f ca="1">IF($A511="","",IF(MOD(ROW()-1,53),OFFSET(Расчет!$K$168,COLUMN()-COLUMN($C$2),ROW()-ROW($C$2)-COUNTIF($A$2:C510,"id")+1),E$2))</f>
        <v/>
      </c>
    </row>
    <row r="512" spans="1:5" ht="14.25" x14ac:dyDescent="0.2">
      <c r="C512" s="124" t="str">
        <f ca="1">IF($A512="","",IF(MOD(ROW()-1,53),OFFSET(Расчет!$K$168,COLUMN()-COLUMN($C$2),ROW()-ROW($C$2)-COUNTIF($A$2:A511,"id")+1),C$2))</f>
        <v/>
      </c>
      <c r="D512" s="124" t="str">
        <f ca="1">IF($A512="","",IF(MOD(ROW()-1,53),OFFSET(Расчет!$K$168,COLUMN()-COLUMN($C$2),ROW()-ROW($C$2)-COUNTIF($A$2:B511,"id")+1),D$2))</f>
        <v/>
      </c>
      <c r="E512" s="130" t="str">
        <f ca="1">IF($A512="","",IF(MOD(ROW()-1,53),OFFSET(Расчет!$K$168,COLUMN()-COLUMN($C$2),ROW()-ROW($C$2)-COUNTIF($A$2:C511,"id")+1),E$2))</f>
        <v/>
      </c>
    </row>
    <row r="513" spans="3:5" ht="14.25" x14ac:dyDescent="0.2">
      <c r="C513" s="124" t="str">
        <f ca="1">IF($A513="","",IF(MOD(ROW()-1,53),OFFSET(Расчет!$K$168,COLUMN()-COLUMN($C$2),ROW()-ROW($C$2)-COUNTIF($A$2:A512,"id")+1),C$2))</f>
        <v/>
      </c>
      <c r="D513" s="124" t="str">
        <f ca="1">IF($A513="","",IF(MOD(ROW()-1,53),OFFSET(Расчет!$K$168,COLUMN()-COLUMN($C$2),ROW()-ROW($C$2)-COUNTIF($A$2:B512,"id")+1),D$2))</f>
        <v/>
      </c>
      <c r="E513" s="130" t="str">
        <f ca="1">IF($A513="","",IF(MOD(ROW()-1,53),OFFSET(Расчет!$K$168,COLUMN()-COLUMN($C$2),ROW()-ROW($C$2)-COUNTIF($A$2:C512,"id")+1),E$2))</f>
        <v/>
      </c>
    </row>
    <row r="514" spans="3:5" ht="14.25" x14ac:dyDescent="0.2">
      <c r="C514" s="124" t="str">
        <f ca="1">IF($A514="","",IF(MOD(ROW()-1,53),OFFSET(Расчет!$K$168,COLUMN()-COLUMN($C$2),ROW()-ROW($C$2)-COUNTIF($A$2:A513,"id")+1),C$2))</f>
        <v/>
      </c>
      <c r="D514" s="124" t="str">
        <f ca="1">IF($A514="","",IF(MOD(ROW()-1,53),OFFSET(Расчет!$K$168,COLUMN()-COLUMN($C$2),ROW()-ROW($C$2)-COUNTIF($A$2:B513,"id")+1),D$2))</f>
        <v/>
      </c>
      <c r="E514" s="130" t="str">
        <f ca="1">IF($A514="","",IF(MOD(ROW()-1,53),OFFSET(Расчет!$K$168,COLUMN()-COLUMN($C$2),ROW()-ROW($C$2)-COUNTIF($A$2:C513,"id")+1),E$2))</f>
        <v/>
      </c>
    </row>
    <row r="515" spans="3:5" ht="14.25" x14ac:dyDescent="0.2">
      <c r="C515" s="124" t="str">
        <f ca="1">IF($A515="","",IF(MOD(ROW()-1,53),OFFSET(Расчет!$K$168,COLUMN()-COLUMN($C$2),ROW()-ROW($C$2)-COUNTIF($A$2:A514,"id")+1),C$2))</f>
        <v/>
      </c>
      <c r="D515" s="124" t="str">
        <f ca="1">IF($A515="","",IF(MOD(ROW()-1,53),OFFSET(Расчет!$K$168,COLUMN()-COLUMN($C$2),ROW()-ROW($C$2)-COUNTIF($A$2:B514,"id")+1),D$2))</f>
        <v/>
      </c>
      <c r="E515" s="130" t="str">
        <f ca="1">IF($A515="","",IF(MOD(ROW()-1,53),OFFSET(Расчет!$K$168,COLUMN()-COLUMN($C$2),ROW()-ROW($C$2)-COUNTIF($A$2:C514,"id")+1),E$2))</f>
        <v/>
      </c>
    </row>
    <row r="516" spans="3:5" ht="14.25" x14ac:dyDescent="0.2">
      <c r="C516" s="124" t="str">
        <f ca="1">IF($A516="","",IF(MOD(ROW()-1,53),OFFSET(Расчет!$K$168,COLUMN()-COLUMN($C$2),ROW()-ROW($C$2)-COUNTIF($A$2:A515,"id")+1),C$2))</f>
        <v/>
      </c>
      <c r="D516" s="124" t="str">
        <f ca="1">IF($A516="","",IF(MOD(ROW()-1,53),OFFSET(Расчет!$K$168,COLUMN()-COLUMN($C$2),ROW()-ROW($C$2)-COUNTIF($A$2:B515,"id")+1),D$2))</f>
        <v/>
      </c>
      <c r="E516" s="130" t="str">
        <f ca="1">IF($A516="","",IF(MOD(ROW()-1,53),OFFSET(Расчет!$K$168,COLUMN()-COLUMN($C$2),ROW()-ROW($C$2)-COUNTIF($A$2:C515,"id")+1),E$2))</f>
        <v/>
      </c>
    </row>
    <row r="517" spans="3:5" ht="14.25" x14ac:dyDescent="0.2">
      <c r="C517" s="124" t="str">
        <f ca="1">IF($A517="","",IF(MOD(ROW()-1,53),OFFSET(Расчет!$K$168,COLUMN()-COLUMN($C$2),ROW()-ROW($C$2)-COUNTIF($A$2:A516,"id")+1),C$2))</f>
        <v/>
      </c>
      <c r="D517" s="124" t="str">
        <f ca="1">IF($A517="","",IF(MOD(ROW()-1,53),OFFSET(Расчет!$K$168,COLUMN()-COLUMN($C$2),ROW()-ROW($C$2)-COUNTIF($A$2:B516,"id")+1),D$2))</f>
        <v/>
      </c>
      <c r="E517" s="130" t="str">
        <f ca="1">IF($A517="","",IF(MOD(ROW()-1,53),OFFSET(Расчет!$K$168,COLUMN()-COLUMN($C$2),ROW()-ROW($C$2)-COUNTIF($A$2:C516,"id")+1),E$2))</f>
        <v/>
      </c>
    </row>
    <row r="518" spans="3:5" ht="14.25" x14ac:dyDescent="0.2">
      <c r="C518" s="124" t="str">
        <f ca="1">IF($A518="","",IF(MOD(ROW()-1,53),OFFSET(Расчет!$K$168,COLUMN()-COLUMN($C$2),ROW()-ROW($C$2)-COUNTIF($A$2:A517,"id")+1),C$2))</f>
        <v/>
      </c>
      <c r="D518" s="124" t="str">
        <f ca="1">IF($A518="","",IF(MOD(ROW()-1,53),OFFSET(Расчет!$K$168,COLUMN()-COLUMN($C$2),ROW()-ROW($C$2)-COUNTIF($A$2:B517,"id")+1),D$2))</f>
        <v/>
      </c>
      <c r="E518" s="130" t="str">
        <f ca="1">IF($A518="","",IF(MOD(ROW()-1,53),OFFSET(Расчет!$K$168,COLUMN()-COLUMN($C$2),ROW()-ROW($C$2)-COUNTIF($A$2:C517,"id")+1),E$2))</f>
        <v/>
      </c>
    </row>
    <row r="519" spans="3:5" ht="14.25" x14ac:dyDescent="0.2">
      <c r="C519" s="124" t="str">
        <f ca="1">IF($A519="","",IF(MOD(ROW()-1,53),OFFSET(Расчет!$K$168,COLUMN()-COLUMN($C$2),ROW()-ROW($C$2)-COUNTIF($A$2:A518,"id")+1),C$2))</f>
        <v/>
      </c>
      <c r="D519" s="124" t="str">
        <f ca="1">IF($A519="","",IF(MOD(ROW()-1,53),OFFSET(Расчет!$K$168,COLUMN()-COLUMN($C$2),ROW()-ROW($C$2)-COUNTIF($A$2:B518,"id")+1),D$2))</f>
        <v/>
      </c>
      <c r="E519" s="130" t="str">
        <f ca="1">IF($A519="","",IF(MOD(ROW()-1,53),OFFSET(Расчет!$K$168,COLUMN()-COLUMN($C$2),ROW()-ROW($C$2)-COUNTIF($A$2:C518,"id")+1),E$2))</f>
        <v/>
      </c>
    </row>
    <row r="520" spans="3:5" ht="14.25" x14ac:dyDescent="0.2">
      <c r="C520" s="124" t="str">
        <f ca="1">IF($A520="","",IF(MOD(ROW()-1,53),OFFSET(Расчет!$K$168,COLUMN()-COLUMN($C$2),ROW()-ROW($C$2)-COUNTIF($A$2:A519,"id")+1),C$2))</f>
        <v/>
      </c>
      <c r="D520" s="124" t="str">
        <f ca="1">IF($A520="","",IF(MOD(ROW()-1,53),OFFSET(Расчет!$K$168,COLUMN()-COLUMN($C$2),ROW()-ROW($C$2)-COUNTIF($A$2:B519,"id")+1),D$2))</f>
        <v/>
      </c>
      <c r="E520" s="130" t="str">
        <f ca="1">IF($A520="","",IF(MOD(ROW()-1,53),OFFSET(Расчет!$K$168,COLUMN()-COLUMN($C$2),ROW()-ROW($C$2)-COUNTIF($A$2:C519,"id")+1),E$2))</f>
        <v/>
      </c>
    </row>
    <row r="521" spans="3:5" ht="14.25" x14ac:dyDescent="0.2">
      <c r="C521" s="124" t="str">
        <f ca="1">IF($A521="","",IF(MOD(ROW()-1,53),OFFSET(Расчет!$K$168,COLUMN()-COLUMN($C$2),ROW()-ROW($C$2)-COUNTIF($A$2:A520,"id")+1),C$2))</f>
        <v/>
      </c>
      <c r="D521" s="124" t="str">
        <f ca="1">IF($A521="","",IF(MOD(ROW()-1,53),OFFSET(Расчет!$K$168,COLUMN()-COLUMN($C$2),ROW()-ROW($C$2)-COUNTIF($A$2:B520,"id")+1),D$2))</f>
        <v/>
      </c>
      <c r="E521" s="130" t="str">
        <f ca="1">IF($A521="","",IF(MOD(ROW()-1,53),OFFSET(Расчет!$K$168,COLUMN()-COLUMN($C$2),ROW()-ROW($C$2)-COUNTIF($A$2:C520,"id")+1),E$2))</f>
        <v/>
      </c>
    </row>
    <row r="522" spans="3:5" ht="14.25" x14ac:dyDescent="0.2">
      <c r="C522" s="124" t="str">
        <f ca="1">IF($A522="","",IF(MOD(ROW()-1,53),OFFSET(Расчет!$K$168,COLUMN()-COLUMN($C$2),ROW()-ROW($C$2)-COUNTIF($A$2:A521,"id")+1),C$2))</f>
        <v/>
      </c>
      <c r="D522" s="124" t="str">
        <f ca="1">IF($A522="","",IF(MOD(ROW()-1,53),OFFSET(Расчет!$K$168,COLUMN()-COLUMN($C$2),ROW()-ROW($C$2)-COUNTIF($A$2:B521,"id")+1),D$2))</f>
        <v/>
      </c>
      <c r="E522" s="130" t="str">
        <f ca="1">IF($A522="","",IF(MOD(ROW()-1,53),OFFSET(Расчет!$K$168,COLUMN()-COLUMN($C$2),ROW()-ROW($C$2)-COUNTIF($A$2:C521,"id")+1),E$2))</f>
        <v/>
      </c>
    </row>
    <row r="523" spans="3:5" ht="14.25" x14ac:dyDescent="0.2">
      <c r="C523" s="124" t="str">
        <f ca="1">IF($A523="","",IF(MOD(ROW()-1,53),OFFSET(Расчет!$K$168,COLUMN()-COLUMN($C$2),ROW()-ROW($C$2)-COUNTIF($A$2:A522,"id")+1),C$2))</f>
        <v/>
      </c>
      <c r="D523" s="124" t="str">
        <f ca="1">IF($A523="","",IF(MOD(ROW()-1,53),OFFSET(Расчет!$K$168,COLUMN()-COLUMN($C$2),ROW()-ROW($C$2)-COUNTIF($A$2:B522,"id")+1),D$2))</f>
        <v/>
      </c>
      <c r="E523" s="130" t="str">
        <f ca="1">IF($A523="","",IF(MOD(ROW()-1,53),OFFSET(Расчет!$K$168,COLUMN()-COLUMN($C$2),ROW()-ROW($C$2)-COUNTIF($A$2:C522,"id")+1),E$2))</f>
        <v/>
      </c>
    </row>
    <row r="524" spans="3:5" ht="14.25" x14ac:dyDescent="0.2">
      <c r="C524" s="124" t="str">
        <f ca="1">IF($A524="","",IF(MOD(ROW()-1,53),OFFSET(Расчет!$K$168,COLUMN()-COLUMN($C$2),ROW()-ROW($C$2)-COUNTIF($A$2:A523,"id")+1),C$2))</f>
        <v/>
      </c>
      <c r="D524" s="124" t="str">
        <f ca="1">IF($A524="","",IF(MOD(ROW()-1,53),OFFSET(Расчет!$K$168,COLUMN()-COLUMN($C$2),ROW()-ROW($C$2)-COUNTIF($A$2:B523,"id")+1),D$2))</f>
        <v/>
      </c>
      <c r="E524" s="130" t="str">
        <f ca="1">IF($A524="","",IF(MOD(ROW()-1,53),OFFSET(Расчет!$K$168,COLUMN()-COLUMN($C$2),ROW()-ROW($C$2)-COUNTIF($A$2:C523,"id")+1),E$2))</f>
        <v/>
      </c>
    </row>
    <row r="525" spans="3:5" ht="14.25" x14ac:dyDescent="0.2">
      <c r="C525" s="124" t="str">
        <f ca="1">IF($A525="","",IF(MOD(ROW()-1,53),OFFSET(Расчет!$K$168,COLUMN()-COLUMN($C$2),ROW()-ROW($C$2)-COUNTIF($A$2:A524,"id")+1),C$2))</f>
        <v/>
      </c>
      <c r="D525" s="124" t="str">
        <f ca="1">IF($A525="","",IF(MOD(ROW()-1,53),OFFSET(Расчет!$K$168,COLUMN()-COLUMN($C$2),ROW()-ROW($C$2)-COUNTIF($A$2:B524,"id")+1),D$2))</f>
        <v/>
      </c>
      <c r="E525" s="130" t="str">
        <f ca="1">IF($A525="","",IF(MOD(ROW()-1,53),OFFSET(Расчет!$K$168,COLUMN()-COLUMN($C$2),ROW()-ROW($C$2)-COUNTIF($A$2:C524,"id")+1),E$2))</f>
        <v/>
      </c>
    </row>
    <row r="526" spans="3:5" ht="14.25" x14ac:dyDescent="0.2">
      <c r="C526" s="124" t="str">
        <f ca="1">IF($A526="","",IF(MOD(ROW()-1,53),OFFSET(Расчет!$K$168,COLUMN()-COLUMN($C$2),ROW()-ROW($C$2)-COUNTIF($A$2:A525,"id")+1),C$2))</f>
        <v/>
      </c>
      <c r="D526" s="124" t="str">
        <f ca="1">IF($A526="","",IF(MOD(ROW()-1,53),OFFSET(Расчет!$K$168,COLUMN()-COLUMN($C$2),ROW()-ROW($C$2)-COUNTIF($A$2:B525,"id")+1),D$2))</f>
        <v/>
      </c>
      <c r="E526" s="130" t="str">
        <f ca="1">IF($A526="","",IF(MOD(ROW()-1,53),OFFSET(Расчет!$K$168,COLUMN()-COLUMN($C$2),ROW()-ROW($C$2)-COUNTIF($A$2:C525,"id")+1),E$2))</f>
        <v/>
      </c>
    </row>
    <row r="527" spans="3:5" ht="14.25" x14ac:dyDescent="0.2">
      <c r="C527" s="124" t="str">
        <f ca="1">IF($A527="","",IF(MOD(ROW()-1,53),OFFSET(Расчет!$K$168,COLUMN()-COLUMN($C$2),ROW()-ROW($C$2)-COUNTIF($A$2:A526,"id")+1),C$2))</f>
        <v/>
      </c>
      <c r="D527" s="124" t="str">
        <f ca="1">IF($A527="","",IF(MOD(ROW()-1,53),OFFSET(Расчет!$K$168,COLUMN()-COLUMN($C$2),ROW()-ROW($C$2)-COUNTIF($A$2:B526,"id")+1),D$2))</f>
        <v/>
      </c>
      <c r="E527" s="130" t="str">
        <f ca="1">IF($A527="","",IF(MOD(ROW()-1,53),OFFSET(Расчет!$K$168,COLUMN()-COLUMN($C$2),ROW()-ROW($C$2)-COUNTIF($A$2:C526,"id")+1),E$2))</f>
        <v/>
      </c>
    </row>
    <row r="528" spans="3:5" ht="14.25" x14ac:dyDescent="0.2">
      <c r="C528" s="124" t="str">
        <f ca="1">IF($A528="","",IF(MOD(ROW()-1,53),OFFSET(Расчет!$K$168,COLUMN()-COLUMN($C$2),ROW()-ROW($C$2)-COUNTIF($A$2:A527,"id")+1),C$2))</f>
        <v/>
      </c>
      <c r="D528" s="124" t="str">
        <f ca="1">IF($A528="","",IF(MOD(ROW()-1,53),OFFSET(Расчет!$K$168,COLUMN()-COLUMN($C$2),ROW()-ROW($C$2)-COUNTIF($A$2:B527,"id")+1),D$2))</f>
        <v/>
      </c>
      <c r="E528" s="130" t="str">
        <f ca="1">IF($A528="","",IF(MOD(ROW()-1,53),OFFSET(Расчет!$K$168,COLUMN()-COLUMN($C$2),ROW()-ROW($C$2)-COUNTIF($A$2:C527,"id")+1),E$2))</f>
        <v/>
      </c>
    </row>
    <row r="529" spans="3:5" ht="14.25" x14ac:dyDescent="0.2">
      <c r="C529" s="124" t="str">
        <f ca="1">IF($A529="","",IF(MOD(ROW()-1,53),OFFSET(Расчет!$K$168,COLUMN()-COLUMN($C$2),ROW()-ROW($C$2)-COUNTIF($A$2:A528,"id")+1),C$2))</f>
        <v/>
      </c>
      <c r="D529" s="124" t="str">
        <f ca="1">IF($A529="","",IF(MOD(ROW()-1,53),OFFSET(Расчет!$K$168,COLUMN()-COLUMN($C$2),ROW()-ROW($C$2)-COUNTIF($A$2:B528,"id")+1),D$2))</f>
        <v/>
      </c>
      <c r="E529" s="130" t="str">
        <f ca="1">IF($A529="","",IF(MOD(ROW()-1,53),OFFSET(Расчет!$K$168,COLUMN()-COLUMN($C$2),ROW()-ROW($C$2)-COUNTIF($A$2:C528,"id")+1),E$2))</f>
        <v/>
      </c>
    </row>
  </sheetData>
  <mergeCells count="1">
    <mergeCell ref="A1:E1"/>
  </mergeCells>
  <conditionalFormatting sqref="A2:E3 A4:B500 C4:E529">
    <cfRule type="notContainsBlanks" dxfId="0" priority="1">
      <formula>LEN(TRIM(A2))&gt;0</formula>
    </cfRule>
  </conditionalFormatting>
  <pageMargins left="0.7" right="0.7" top="0.75" bottom="0.75" header="0.3" footer="0.3"/>
  <pageSetup paperSize="9" orientation="portrait" r:id="rId1"/>
  <headerFooter>
    <oddFooter>&amp;L&amp;9Сводная таблица: по количеству горнорабочих&amp;R&amp;9&amp;P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20</vt:i4>
      </vt:variant>
    </vt:vector>
  </HeadingPairs>
  <TitlesOfParts>
    <vt:vector size="33" baseType="lpstr">
      <vt:lpstr>Техника</vt:lpstr>
      <vt:lpstr>Коэффициент Кн</vt:lpstr>
      <vt:lpstr>Факторы</vt:lpstr>
      <vt:lpstr>Расчет</vt:lpstr>
      <vt:lpstr>Результаты расчета</vt:lpstr>
      <vt:lpstr>Таблица анализа</vt:lpstr>
      <vt:lpstr>Сводная КСН</vt:lpstr>
      <vt:lpstr>Сводная газы</vt:lpstr>
      <vt:lpstr>Сводная ДВС</vt:lpstr>
      <vt:lpstr>Сводная ВВ(тупик)</vt:lpstr>
      <vt:lpstr>Сводная ВВ(камера)</vt:lpstr>
      <vt:lpstr>Сводная мин. скорость</vt:lpstr>
      <vt:lpstr>Сводная люди</vt:lpstr>
      <vt:lpstr>Id</vt:lpstr>
      <vt:lpstr>Id_К</vt:lpstr>
      <vt:lpstr>Id_КСН</vt:lpstr>
      <vt:lpstr>Id_П</vt:lpstr>
      <vt:lpstr>Id_Т</vt:lpstr>
      <vt:lpstr>Q_К</vt:lpstr>
      <vt:lpstr>Q_КСН</vt:lpstr>
      <vt:lpstr>Q_П</vt:lpstr>
      <vt:lpstr>Q_Т</vt:lpstr>
      <vt:lpstr>Аккумуляторы</vt:lpstr>
      <vt:lpstr>ВВ</vt:lpstr>
      <vt:lpstr>ВМП</vt:lpstr>
      <vt:lpstr>ДВС</vt:lpstr>
      <vt:lpstr>Люди</vt:lpstr>
      <vt:lpstr>Метан</vt:lpstr>
      <vt:lpstr>Расчет!Печать</vt:lpstr>
      <vt:lpstr>Сварка</vt:lpstr>
      <vt:lpstr>Скор</vt:lpstr>
      <vt:lpstr>Структура</vt:lpstr>
      <vt:lpstr>Тип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Popov</dc:creator>
  <cp:lastModifiedBy>Попов Максим Дмитриевич</cp:lastModifiedBy>
  <cp:lastPrinted>2018-11-20T12:19:28Z</cp:lastPrinted>
  <dcterms:created xsi:type="dcterms:W3CDTF">2018-05-04T09:05:56Z</dcterms:created>
  <dcterms:modified xsi:type="dcterms:W3CDTF">2019-07-05T05:34:52Z</dcterms:modified>
</cp:coreProperties>
</file>